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Villa Kunalai Public Company Limited\Villa Kunalai (VK)_(Q1) Mar2025\"/>
    </mc:Choice>
  </mc:AlternateContent>
  <xr:revisionPtr revIDLastSave="0" documentId="13_ncr:1_{96A56FFC-9882-489F-BD95-3D4E8EB79903}" xr6:coauthVersionLast="47" xr6:coauthVersionMax="47" xr10:uidLastSave="{00000000-0000-0000-0000-000000000000}"/>
  <bookViews>
    <workbookView xWindow="-120" yWindow="-120" windowWidth="21840" windowHeight="13020" activeTab="4" xr2:uid="{C5F344CD-E922-45C3-B6AA-36E806A86D67}"/>
  </bookViews>
  <sheets>
    <sheet name="BS 2-4" sheetId="1" r:id="rId1"/>
    <sheet name="PL 5" sheetId="8" r:id="rId2"/>
    <sheet name="Equity Conso 6" sheetId="9" r:id="rId3"/>
    <sheet name="Equity Com 7" sheetId="10" r:id="rId4"/>
    <sheet name="CF 8-9" sheetId="11" r:id="rId5"/>
  </sheets>
  <definedNames>
    <definedName name="_______________d1" hidden="1">{"'Model'!$A$1:$N$53"}</definedName>
    <definedName name="______________d1" hidden="1">{"'Model'!$A$1:$N$53"}</definedName>
    <definedName name="_____________d1" hidden="1">{"'Model'!$A$1:$N$53"}</definedName>
    <definedName name="____________d1" hidden="1">{"'Model'!$A$1:$N$53"}</definedName>
    <definedName name="___________d1" hidden="1">{"'Model'!$A$1:$N$53"}</definedName>
    <definedName name="__________d1" hidden="1">{"'Model'!$A$1:$N$53"}</definedName>
    <definedName name="_________d1" hidden="1">{"'Model'!$A$1:$N$53"}</definedName>
    <definedName name="_________M5" hidden="1">{#N/A,#N/A,TRUE,"SUM";#N/A,#N/A,TRUE,"EE";#N/A,#N/A,TRUE,"AC";#N/A,#N/A,TRUE,"SN"}</definedName>
    <definedName name="________d1" hidden="1">{"'Model'!$A$1:$N$53"}</definedName>
    <definedName name="________M5" hidden="1">{#N/A,#N/A,TRUE,"SUM";#N/A,#N/A,TRUE,"EE";#N/A,#N/A,TRUE,"AC";#N/A,#N/A,TRUE,"SN"}</definedName>
    <definedName name="_______d1" hidden="1">{"'Model'!$A$1:$N$53"}</definedName>
    <definedName name="_______M5" hidden="1">{#N/A,#N/A,TRUE,"SUM";#N/A,#N/A,TRUE,"EE";#N/A,#N/A,TRUE,"AC";#N/A,#N/A,TRUE,"SN"}</definedName>
    <definedName name="______d1" hidden="1">{"'Model'!$A$1:$N$53"}</definedName>
    <definedName name="______M5" hidden="1">{#N/A,#N/A,TRUE,"SUM";#N/A,#N/A,TRUE,"EE";#N/A,#N/A,TRUE,"AC";#N/A,#N/A,TRUE,"SN"}</definedName>
    <definedName name="_____d1" hidden="1">{"'Model'!$A$1:$N$53"}</definedName>
    <definedName name="_____M5" hidden="1">{#N/A,#N/A,TRUE,"SUM";#N/A,#N/A,TRUE,"EE";#N/A,#N/A,TRUE,"AC";#N/A,#N/A,TRUE,"SN"}</definedName>
    <definedName name="____d1" hidden="1">{"'Model'!$A$1:$N$53"}</definedName>
    <definedName name="____M5" hidden="1">{#N/A,#N/A,TRUE,"SUM";#N/A,#N/A,TRUE,"EE";#N/A,#N/A,TRUE,"AC";#N/A,#N/A,TRUE,"SN"}</definedName>
    <definedName name="___d1" hidden="1">{"'Model'!$A$1:$N$53"}</definedName>
    <definedName name="___M5" hidden="1">{#N/A,#N/A,TRUE,"SUM";#N/A,#N/A,TRUE,"EE";#N/A,#N/A,TRUE,"AC";#N/A,#N/A,TRUE,"SN"}</definedName>
    <definedName name="__123Graph_D" hidden="1">#REF!</definedName>
    <definedName name="__d1" hidden="1">{"'Model'!$A$1:$N$53"}</definedName>
    <definedName name="__M5" hidden="1">{#N/A,#N/A,TRUE,"SUM";#N/A,#N/A,TRUE,"EE";#N/A,#N/A,TRUE,"AC";#N/A,#N/A,TRUE,"SN"}</definedName>
    <definedName name="__xlfn.RTD" hidden="1">#NAME?</definedName>
    <definedName name="_d1" hidden="1">{"'Model'!$A$1:$N$53"}</definedName>
    <definedName name="_Example" hidden="1">#REF!</definedName>
    <definedName name="_Fill" hidden="1">#REF!</definedName>
    <definedName name="_Key1" hidden="1">#REF!</definedName>
    <definedName name="_Key2" hidden="1">#REF!</definedName>
    <definedName name="_Look" hidden="1">#REF!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#REF!</definedName>
    <definedName name="_Series" hidden="1">#REF!</definedName>
    <definedName name="_Shading" hidden="1">#REF!</definedName>
    <definedName name="_Sort" hidden="1">#REF!</definedName>
    <definedName name="_Table1_Out" hidden="1">#REF!</definedName>
    <definedName name="_Table2_Out" hidden="1">#REF!</definedName>
    <definedName name="aaa" hidden="1">#REF!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hidden="1">{"'Model'!$A$1:$N$53"}</definedName>
    <definedName name="AS2DocOpenMode" hidden="1">"AS2DocumentEdit"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hidden="1">{#N/A,#N/A,TRUE,"SUM";#N/A,#N/A,TRUE,"EE";#N/A,#N/A,TRUE,"AC";#N/A,#N/A,TRUE,"SN"}</definedName>
    <definedName name="bea" hidden="1">{"'Model'!$A$1:$N$53"}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SODJWO" hidden="1">{#N/A,#N/A,TRUE,"SUM";#N/A,#N/A,TRUE,"EE";#N/A,#N/A,TRUE,"AC";#N/A,#N/A,TRUE,"SN"}</definedName>
    <definedName name="d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w" hidden="1">{"'Model'!$A$1:$N$53"}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h" hidden="1">{"'Model'!$A$1:$N$53"}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hidden="1">{#N/A,#N/A,TRUE,"SUM";#N/A,#N/A,TRUE,"EE";#N/A,#N/A,TRUE,"AC";#N/A,#N/A,TRUE,"SN"}</definedName>
    <definedName name="kk" hidden="1">{"'Model'!$A$1:$N$53"}</definedName>
    <definedName name="kkk" hidden="1">{"'Model'!$A$1:$N$53"}</definedName>
    <definedName name="koy" hidden="1">#REF!</definedName>
    <definedName name="kue" hidden="1">{"'Model'!$A$1:$N$53"}</definedName>
    <definedName name="lo" hidden="1">{"'Model'!$A$1:$N$53"}</definedName>
    <definedName name="log" hidden="1">{#N/A,#N/A,TRUE,"SUM";#N/A,#N/A,TRUE,"EE";#N/A,#N/A,TRUE,"AC";#N/A,#N/A,TRUE,"SN"}</definedName>
    <definedName name="mmkj" hidden="1">{"'Model'!$A$1:$N$53"}</definedName>
    <definedName name="new" hidden="1">{#N/A,#N/A,TRUE,"SUM";#N/A,#N/A,TRUE,"EE";#N/A,#N/A,TRUE,"AC";#N/A,#N/A,TRUE,"SN"}</definedName>
    <definedName name="nid" hidden="1">{"'Model'!$A$1:$N$53"}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hidden="1">{#N/A,#N/A,TRUE,"SUM";#N/A,#N/A,TRUE,"EE";#N/A,#N/A,TRUE,"AC";#N/A,#N/A,TRUE,"SN"}</definedName>
    <definedName name="re" hidden="1">#REF!</definedName>
    <definedName name="rt" hidden="1">{"'Eng (page2)'!$A$1:$D$52"}</definedName>
    <definedName name="s" hidden="1">{"'Model'!$A$1:$N$53"}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#REF!</definedName>
    <definedName name="SAPBEXrevision" hidden="1">1</definedName>
    <definedName name="SAPBEXsysID" hidden="1">"P28"</definedName>
    <definedName name="SAPBEXwbID" hidden="1">"3NFJ2OQXAKG3FKH9LN9T7Q8EP"</definedName>
    <definedName name="sdasa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hidden="1">{#N/A,#N/A,TRUE,"SUM";#N/A,#N/A,TRUE,"EE";#N/A,#N/A,TRUE,"AC";#N/A,#N/A,TRUE,"SN"}</definedName>
    <definedName name="tun" hidden="1">{"'Model'!$A$1:$N$53"}</definedName>
    <definedName name="VEN" hidden="1">{#N/A,#N/A,TRUE,"SUM";#N/A,#N/A,TRUE,"EE";#N/A,#N/A,TRUE,"AC";#N/A,#N/A,TRUE,"SN"}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w" hidden="1">{"'Model'!$A$1:$N$53"}</definedName>
    <definedName name="XX" hidden="1">{#N/A,#N/A,TRUE,"SUM";#N/A,#N/A,TRUE,"EE";#N/A,#N/A,TRUE,"AC";#N/A,#N/A,TRUE,"SN"}</definedName>
    <definedName name="เงินยืมทดลอง" hidden="1">#REF!</definedName>
    <definedName name="จ" hidden="1">#REF!</definedName>
    <definedName name="ด" hidden="1">#REF!</definedName>
    <definedName name="สส" hidden="1">#REF!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0" l="1"/>
  <c r="I19" i="10"/>
  <c r="U18" i="9"/>
  <c r="Y18" i="9" s="1"/>
  <c r="K29" i="9"/>
  <c r="K21" i="9"/>
  <c r="L21" i="11"/>
  <c r="I22" i="1" l="1"/>
  <c r="Q21" i="10"/>
  <c r="U23" i="9"/>
  <c r="Y23" i="9" s="1"/>
  <c r="K123" i="1"/>
  <c r="G123" i="1"/>
  <c r="L37" i="8" l="1"/>
  <c r="L31" i="8"/>
  <c r="L13" i="8"/>
  <c r="L19" i="8" s="1"/>
  <c r="L22" i="8" s="1"/>
  <c r="L25" i="8" s="1"/>
  <c r="H13" i="8"/>
  <c r="H19" i="8" s="1"/>
  <c r="H22" i="8" s="1"/>
  <c r="W21" i="9"/>
  <c r="S21" i="9"/>
  <c r="Q21" i="9"/>
  <c r="O21" i="9"/>
  <c r="M21" i="9"/>
  <c r="I21" i="9"/>
  <c r="G21" i="9"/>
  <c r="E21" i="9"/>
  <c r="U19" i="9"/>
  <c r="Y19" i="9" s="1"/>
  <c r="U14" i="9"/>
  <c r="Y14" i="9" s="1"/>
  <c r="O19" i="10"/>
  <c r="M19" i="10"/>
  <c r="K19" i="10"/>
  <c r="G19" i="10"/>
  <c r="E19" i="10"/>
  <c r="Q17" i="10"/>
  <c r="Q12" i="10"/>
  <c r="Q19" i="10" s="1"/>
  <c r="N71" i="11"/>
  <c r="N60" i="11"/>
  <c r="N24" i="11"/>
  <c r="N37" i="11" s="1"/>
  <c r="N42" i="11" s="1"/>
  <c r="N74" i="11" s="1"/>
  <c r="N78" i="11" s="1"/>
  <c r="J71" i="11"/>
  <c r="J60" i="11"/>
  <c r="J24" i="11"/>
  <c r="J37" i="11" s="1"/>
  <c r="J42" i="11" s="1"/>
  <c r="L71" i="11"/>
  <c r="H71" i="11"/>
  <c r="L60" i="11"/>
  <c r="H60" i="11"/>
  <c r="L24" i="11"/>
  <c r="L37" i="11" s="1"/>
  <c r="L42" i="11" s="1"/>
  <c r="H24" i="11"/>
  <c r="H37" i="11" s="1"/>
  <c r="H42" i="11" s="1"/>
  <c r="O27" i="10"/>
  <c r="M27" i="10"/>
  <c r="K27" i="10"/>
  <c r="G27" i="10"/>
  <c r="E27" i="10"/>
  <c r="Q25" i="10"/>
  <c r="Q27" i="10" s="1"/>
  <c r="W29" i="9"/>
  <c r="S29" i="9"/>
  <c r="Q29" i="9"/>
  <c r="O29" i="9"/>
  <c r="E123" i="1" s="1"/>
  <c r="M29" i="9"/>
  <c r="I29" i="9"/>
  <c r="G29" i="9"/>
  <c r="E29" i="9"/>
  <c r="U27" i="9"/>
  <c r="Y27" i="9" s="1"/>
  <c r="J37" i="8"/>
  <c r="J31" i="8"/>
  <c r="J13" i="8"/>
  <c r="J19" i="8" s="1"/>
  <c r="J22" i="8" s="1"/>
  <c r="J25" i="8" s="1"/>
  <c r="F13" i="8"/>
  <c r="F19" i="8" s="1"/>
  <c r="F22" i="8" s="1"/>
  <c r="I123" i="1" l="1"/>
  <c r="F25" i="8"/>
  <c r="F37" i="8" s="1"/>
  <c r="F31" i="8"/>
  <c r="Y21" i="9"/>
  <c r="J74" i="11"/>
  <c r="J78" i="11" s="1"/>
  <c r="H31" i="8"/>
  <c r="H25" i="8"/>
  <c r="H37" i="8" s="1"/>
  <c r="U29" i="9"/>
  <c r="U21" i="9"/>
  <c r="L74" i="11"/>
  <c r="L78" i="11" s="1"/>
  <c r="H74" i="11"/>
  <c r="H78" i="11" s="1"/>
  <c r="Y29" i="9"/>
  <c r="E75" i="1" l="1"/>
  <c r="E22" i="1"/>
  <c r="G37" i="1" l="1"/>
  <c r="E37" i="1"/>
  <c r="K22" i="1" l="1"/>
  <c r="G22" i="1"/>
  <c r="K126" i="1" l="1"/>
  <c r="G126" i="1"/>
  <c r="I126" i="1"/>
  <c r="G75" i="1"/>
  <c r="I75" i="1"/>
  <c r="K75" i="1"/>
  <c r="E126" i="1"/>
  <c r="K85" i="1"/>
  <c r="I85" i="1"/>
  <c r="G85" i="1"/>
  <c r="E85" i="1"/>
  <c r="K37" i="1"/>
  <c r="I37" i="1"/>
  <c r="G87" i="1" l="1"/>
  <c r="G128" i="1" s="1"/>
  <c r="K87" i="1"/>
  <c r="K128" i="1" s="1"/>
  <c r="I87" i="1"/>
  <c r="I128" i="1" s="1"/>
  <c r="K39" i="1"/>
  <c r="G39" i="1"/>
  <c r="I39" i="1"/>
  <c r="E39" i="1"/>
  <c r="E87" i="1"/>
  <c r="E128" i="1" s="1"/>
  <c r="A91" i="1" l="1"/>
  <c r="A135" i="1" s="1"/>
  <c r="A49" i="1"/>
  <c r="A94" i="1" s="1"/>
  <c r="A47" i="1"/>
  <c r="A92" i="1" s="1"/>
</calcChain>
</file>

<file path=xl/sharedStrings.xml><?xml version="1.0" encoding="utf-8"?>
<sst xmlns="http://schemas.openxmlformats.org/spreadsheetml/2006/main" count="371" uniqueCount="191">
  <si>
    <t>บริษัท วิลล่า คุณาลัย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</si>
  <si>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</si>
  <si>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</si>
  <si>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</si>
  <si>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</si>
  <si>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</si>
  <si>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</si>
  <si>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</si>
  <si>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</si>
  <si>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</si>
  <si>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</si>
  <si>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</si>
  <si>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</si>
  <si>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</si>
  <si>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</si>
  <si>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</si>
  <si>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</si>
  <si>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</si>
  <si>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</si>
  <si>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</si>
  <si>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</si>
  <si>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</si>
  <si>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</si>
  <si>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</si>
  <si>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</si>
  <si>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</si>
  <si>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</si>
  <si>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</si>
  <si>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</si>
  <si>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</si>
  <si>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</si>
  <si>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</si>
  <si>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</si>
  <si>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</si>
  <si>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</si>
  <si>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</si>
  <si>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</si>
  <si>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หนี้สินที่เกิดจากสัญญา - หมุนเวียน</t>
  </si>
  <si>
    <t>เงินกู้ยืมระยะสั้นจากบุคคลอื่น</t>
  </si>
  <si>
    <t>ส่วนของหนี้สินตามสัญญาเช่า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</si>
  <si>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</si>
  <si>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</si>
  <si>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</si>
  <si>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</si>
  <si>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</si>
  <si>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</si>
  <si>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</si>
  <si>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</si>
  <si>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</si>
  <si>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</si>
  <si>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</si>
  <si>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</si>
  <si>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</si>
  <si>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</si>
  <si>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</si>
  <si>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</si>
  <si>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</si>
  <si>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0.50 บาท</t>
  </si>
  <si>
    <t>ทุนที่ออกและชำระแล้ว</t>
  </si>
  <si>
    <t xml:space="preserve">      มูลค่าที่ได้รับชำระแล้วหุ้นละ 0.50 บาท</t>
  </si>
  <si>
    <t>ส่วนเกินมูลค่าหุ้น</t>
  </si>
  <si>
    <t>ใบสำคัญแสดงสิทธิที่จะซื้อหุ้นที่หมดอายุ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</si>
  <si>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</si>
  <si>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</si>
  <si>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</si>
  <si>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</si>
  <si>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</si>
  <si>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</si>
  <si>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</si>
  <si>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</si>
  <si>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</si>
  <si>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 xml:space="preserve"> ยังไม่ได้ตรวจสอบ</t>
  </si>
  <si>
    <t>รายได้จากการขายอสังหาริมทรัพย์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</si>
  <si>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</si>
  <si>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</si>
  <si>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</si>
  <si>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</si>
  <si>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</si>
  <si>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</si>
  <si>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กำไรเบ็ดเสร็จรวมสำหรับรอบระยะเวลา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</si>
  <si>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</si>
  <si>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</si>
  <si>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ผู้เป็นเจ้าของของบริษัท</t>
  </si>
  <si>
    <t>งบการเปลี่ยนแปลงส่วนของเจ้าของ</t>
  </si>
  <si>
    <t xml:space="preserve">ข้อมูลทางการเงินรวม (ยังไม่ได้ตรวจสอบ) </t>
  </si>
  <si>
    <t>ส่วนของทุน</t>
  </si>
  <si>
    <t>ส่วนต่างจาก</t>
  </si>
  <si>
    <t>การเปลี่ยนแปลง</t>
  </si>
  <si>
    <t>ใบสำคัญ</t>
  </si>
  <si>
    <t xml:space="preserve">จัดสรรแล้ว - </t>
  </si>
  <si>
    <t>ส่วนได้เสีย</t>
  </si>
  <si>
    <t>รวมส่วนของ</t>
  </si>
  <si>
    <t>ทุนที่ออก</t>
  </si>
  <si>
    <t>ส่วนเกิน</t>
  </si>
  <si>
    <t>แสดงสิทธิ</t>
  </si>
  <si>
    <t>ทุนสำรอง</t>
  </si>
  <si>
    <t>ยังไม่ได้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</si>
  <si>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</si>
  <si>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</si>
  <si>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</si>
  <si>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</si>
  <si>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</si>
  <si>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ที่จะซื้อหุ้น</t>
  </si>
  <si>
    <t>ตามกฎหมาย</t>
  </si>
  <si>
    <t>จัดสรร</t>
  </si>
  <si>
    <t>ในบริษัทย่อย</t>
  </si>
  <si>
    <t>ของบริษัท</t>
  </si>
  <si>
    <t>ควบคุม</t>
  </si>
  <si>
    <t>เจ้าของ</t>
  </si>
  <si>
    <t>การเปลี่ยนแปลงในรายการกับผู้เป็นเจ้าของ</t>
  </si>
  <si>
    <t>สำหรับรอบระยะเวลา</t>
  </si>
  <si>
    <t>ยอดคงเหลือ ณ วันที่ 1 มกราคม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</si>
  <si>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</si>
  <si>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</si>
  <si>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จัดสรรแล้ว -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</si>
  <si>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</si>
  <si>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</si>
  <si>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</si>
  <si>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</si>
  <si>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ค่าเสื่อมราคาของอาคาร อุปกรณ์</t>
  </si>
  <si>
    <t>และสินทรัพย์สิทธิการใช้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</si>
  <si>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</si>
  <si>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</si>
  <si>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ขาดทุนจากการตัดจำหน่ายอุปกรณ์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</si>
  <si>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</si>
  <si>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</si>
  <si>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</si>
  <si>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หนี้สินที่เกิดจากสัญญา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</si>
  <si>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</si>
  <si>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</si>
  <si>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</si>
  <si>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</si>
  <si>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</si>
  <si>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</si>
  <si>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เงินสดจ่ายเพื่อให้กู้ระยะยาวแก่บริษัทย่อย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</si>
  <si>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</si>
  <si>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</si>
  <si>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</si>
  <si>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</si>
  <si>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</si>
  <si>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</si>
  <si>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เงินสดสุทธิได้มาจากกิจกรรมจัดหาเงิน</t>
  </si>
  <si>
    <t>รายการที่ไม่ใช่เงินสดที่มีสาระสำคัญ</t>
  </si>
  <si>
    <t>- โอนต้นทุนพัฒนาอสังหาริมทรัพย์</t>
  </si>
  <si>
    <t>หนี้สินดำเนินงานเพิ่มขึ้น(ลดลง)</t>
  </si>
  <si>
    <t>เงินสดและรายการเทียบเท่าเงินสดต้นรอบระยะเวลา</t>
  </si>
  <si>
    <t>ปลายรอบระยะเวลา</t>
  </si>
  <si>
    <t>การรวมธุรกิจภายใต้</t>
  </si>
  <si>
    <t>การควบคุมเดียวกัน</t>
  </si>
  <si>
    <t>ยอดคงเหลือ ณ วันที่ 31 มีนาคม พ.ศ. 2567</t>
  </si>
  <si>
    <t>เงินสดฝากประจำลดลง</t>
  </si>
  <si>
    <t xml:space="preserve">เงินสดจ่ายซื้ออุปกรณ์ </t>
  </si>
  <si>
    <t>- รับรู้สินทรัพย์สิทธิการใช้จากสัญญาเช่า</t>
  </si>
  <si>
    <t>เป็นต้นทุนพัฒนาอสังหาริมทรัพย์</t>
  </si>
  <si>
    <t>สำหรับรอบระยะเวลาสามเดือนสิ้นสุดวันที่ 31 มีนาคม พ.ศ. 2568</t>
  </si>
  <si>
    <t>พ.ศ. 2568</t>
  </si>
  <si>
    <t>ยอดคงเหลือ ณ วันที่ 1 มกราคม พ.ศ. 2568</t>
  </si>
  <si>
    <t>ยอดคงเหลือ ณ วันที่ 31 มีนาคม พ.ศ. 2568</t>
  </si>
  <si>
    <t>ณ วันที่ 31 มีนาคม พ.ศ. 2568</t>
  </si>
  <si>
    <t>31 มีนาคม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</si>
  <si>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</si>
  <si>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</si>
  <si>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หุ้นกู้แปลงสภาพ - องค์ประกอบที่เป็นหนี้สิน</t>
  </si>
  <si>
    <t xml:space="preserve">   หุ้นสามัญ จำนวน 1,193,724,423  หุ้น </t>
  </si>
  <si>
    <t xml:space="preserve">   หุ้นสามัญ จำนวน 1,179,573,118  หุ้น </t>
  </si>
  <si>
    <t>ผลขาดทุนด้านเครดิตที่คาดว่าจะเกิดขึ้น</t>
  </si>
  <si>
    <t xml:space="preserve"> - เงินให้กู้ยืมแก่บริษัทย่อย</t>
  </si>
  <si>
    <t>เงินสดรับจากการออกหุ้นกู้แปลงสภาพ</t>
  </si>
  <si>
    <t>เงินสดจ่ายค่าใช้จ่ายในการออกหุ้นกู้แปลงสภาพ</t>
  </si>
  <si>
    <t>ลูกหนี้การค้าและลูกหนี้หมุนเวียนอื่น</t>
  </si>
  <si>
    <t>ที่หมดอายุ</t>
  </si>
  <si>
    <t>การหมดอายุของใบสำคัญแสดงสิทธิ</t>
  </si>
  <si>
    <t>เงินสดสุทธิได้มาจาก(ใช้ไปใน)กิจกรรมลงทุน</t>
  </si>
  <si>
    <t>เงินให้กู้ยืมระยะยาวแก่บริษัทย่อย - สุทธิ</t>
  </si>
  <si>
    <t xml:space="preserve">   หุ้นสามัญ จำนวน 787,869,764 หุ้น 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</si>
  <si>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</si>
  <si>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</si>
  <si>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กำไร(ขาดทุน)สำหรับรอบระยะเวลา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</si>
  <si>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</si>
  <si>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</si>
  <si>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 - ส่วนของ</t>
  </si>
  <si>
    <t>กำไร(ขาดทุน)ต่อหุ้นขั้นพื้นฐาน</t>
  </si>
  <si>
    <t>กำไร(ขาดทุน)ต่อหุ้นปรับลด</t>
  </si>
  <si>
    <t>ขาดทุนเบ็ดเสร็จรวมสำหรับรอบระยะเวลา</t>
  </si>
  <si>
    <t>เงินฝากสถาบันการเงินที่มีภาระค้ำประกันลดลง</t>
  </si>
  <si>
    <t>(ลดลง) เพิ่มขึ้น - สุทธิ</t>
  </si>
  <si>
    <t>14 ค)</t>
  </si>
  <si>
    <t>เงินสด(ใช้ไปใน)การดำเนินงาน</t>
  </si>
  <si>
    <t>เป็นที่ดิน อาคารและอุปกรณ์</t>
  </si>
  <si>
    <t>- โอนที่ดิน อาคารและอุปกรณ์</t>
  </si>
  <si>
    <t>กำไร(ขาดทุน)เบ็ดเสร็จรวม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</si>
</sst>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_)\ \ \ \ \ ;_(@_)"/>
    <numFmt numFmtId="169" formatCode="#,##0;\(#,##0\)"/>
    <numFmt numFmtId="170" formatCode="#,##0;\(#,##0\);\-"/>
    <numFmt numFmtId="171" formatCode="0.0%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d\ ดดด\ bb"/>
    <numFmt numFmtId="175" formatCode="#,##0.00\ &quot;F&quot;;\-#,##0.00\ &quot;F&quot;"/>
    <numFmt numFmtId="176" formatCode="dd\-mmm\-yy_)"/>
    <numFmt numFmtId="177" formatCode="_([$€]* #,##0.00_);_([$€]* \(#,##0.00\);_([$€]* &quot;-&quot;??_);_(@_)"/>
    <numFmt numFmtId="178" formatCode="_-* #,##0.00_-;_-* #,##0.00\-;_-* &quot;-&quot;??_-;_-@_-"/>
    <numFmt numFmtId="179" formatCode="_-* #,##0\ _F_-;\-* #,##0\ _F_-;_-* &quot;-&quot;\ _F_-;_-@_-"/>
    <numFmt numFmtId="180" formatCode="_-* #,##0.00\ _F_-;\-* #,##0.00\ _F_-;_-* &quot;-&quot;??\ _F_-;_-@_-"/>
    <numFmt numFmtId="181" formatCode="0.00_)"/>
    <numFmt numFmtId="182" formatCode="_-&quot;\&quot;* #,##0.00_-;\-&quot;\&quot;* #,##0.00_-;_-&quot;\&quot;* &quot;-&quot;??_-;_-@_-"/>
    <numFmt numFmtId="183" formatCode="#,##0.00_ ;[Red]\-#,##0.00\ "/>
    <numFmt numFmtId="184" formatCode="0.000_)"/>
    <numFmt numFmtId="185" formatCode="#,##0.0_);[Red]\(#,##0.0\)"/>
    <numFmt numFmtId="186" formatCode="_(* #,##0_);[Red]_(* \(#,##0\);_(* &quot;-&quot;_);_(@_)"/>
    <numFmt numFmtId="187" formatCode="&quot;วันที่&quot;\ ว\ ดดดด\ ปปปป"/>
    <numFmt numFmtId="188" formatCode="#,##0.00,,_)_);[Red]\(\ #,##0.00,,\ \);[Green]_-* &quot;-&quot;??_-;_-@_-"/>
    <numFmt numFmtId="189" formatCode="\ #,##0.00,_)_);[Red]\(\ #,##0.00,\ \);[Green]_-* &quot;-&quot;??_-;_-@_-"/>
    <numFmt numFmtId="190" formatCode="#,##0_);[Red]\(#,##0\);"/>
    <numFmt numFmtId="191" formatCode="dd/mm/\_x0000_\_x0000_"/>
    <numFmt numFmtId="192" formatCode="&quot;0&quot;#.0"/>
    <numFmt numFmtId="193" formatCode="&quot;0&quot;#"/>
    <numFmt numFmtId="194" formatCode=";;;"/>
    <numFmt numFmtId="195" formatCode="ดดดด\-bbbb"/>
    <numFmt numFmtId="196" formatCode="ดดด\-bb"/>
    <numFmt numFmtId="197" formatCode="ดดด\-bbbb"/>
    <numFmt numFmtId="198" formatCode="_(* #,##0_)_);[Red]_(* \(\ #,##0\ \);_(* &quot;-&quot;??_);_(@_)"/>
    <numFmt numFmtId="199" formatCode="_(* #,##0.00,,_)_);[Red]_(* \(\ #,##0.00,,\ \);_(* &quot;-&quot;??_);_(@_)"/>
    <numFmt numFmtId="200" formatCode="_(* #,##0.00,_)_);[Red]_(* \(\ #,##0.00,\ \);_(* &quot;-&quot;??_);_(@_)"/>
    <numFmt numFmtId="201" formatCode="_-* #,##0.00_-;[Red]\(\ #,##0.00_-\);_-* &quot;-&quot;_-;_-@_-"/>
    <numFmt numFmtId="202" formatCode="ว\ ดดด\ ปป"/>
    <numFmt numFmtId="203" formatCode="#,##0.00;[Red]\(#,##0.00\)"/>
    <numFmt numFmtId="204" formatCode="_ * #,##0_ ;_ * \-#,##0_ ;_ * &quot;-&quot;_ ;_ @_ "/>
    <numFmt numFmtId="205" formatCode="[$-101041E]d\ mmm\ yy;@"/>
    <numFmt numFmtId="206" formatCode="0.00000000000"/>
    <numFmt numFmtId="207" formatCode="_(* #,##0.00000_);_(* \(#,##0.00000\);_(* &quot;-&quot;??_);_(@_)"/>
    <numFmt numFmtId="208" formatCode="_-[$€-2]* #,##0.00_-;\-[$€-2]* #,##0.00_-;_-[$€-2]* &quot;-&quot;??_-"/>
    <numFmt numFmtId="209" formatCode="#,##0.00;\(#,##0.00\);\-"/>
    <numFmt numFmtId="210" formatCode="#,##0.0000;\(#,##0.0000\);\-"/>
    <numFmt numFmtId="211" formatCode="_(* #,##0_);_(* \(#,##0\);_(* &quot;-&quot;??_);_(@_)"/>
    <numFmt numFmtId="212" formatCode="#,##0;\(#,##0\);&quot;-&quot;;@"/>
    <numFmt numFmtId="213" formatCode="_-* #,##0.00\ _€_-;\-* #,##0.00\ _€_-;_-* &quot;-&quot;??\ _€_-;_-@_-"/>
    <numFmt numFmtId="214" formatCode="_-* #,##0.00\ &quot;€&quot;_-;\-* #,##0.00\ &quot;€&quot;_-;_-* &quot;-&quot;??\ &quot;€&quot;_-;_-@_-"/>
  </numFmts>
  <fonts count="1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</font>
    <font>
      <sz val="10"/>
      <name val="ApFont"/>
      <charset val="222"/>
    </font>
    <font>
      <sz val="10"/>
      <color theme="1"/>
      <name val="Cambria"/>
      <family val="2"/>
    </font>
    <font>
      <sz val="11"/>
      <color theme="1"/>
      <name val="Calibri"/>
      <family val="2"/>
      <charset val="222"/>
      <scheme val="minor"/>
    </font>
    <font>
      <sz val="10"/>
      <color rgb="FF006100"/>
      <name val="Georgia"/>
      <family val="2"/>
    </font>
    <font>
      <sz val="10"/>
      <color rgb="FF9C0006"/>
      <name val="Georgia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1.9"/>
      <color indexed="8"/>
      <name val="AngsanaUPC"/>
      <family val="1"/>
    </font>
    <font>
      <sz val="8"/>
      <name val="Arial"/>
      <family val="2"/>
    </font>
    <font>
      <u/>
      <sz val="10"/>
      <color rgb="FF0000FF"/>
      <name val="Georgia"/>
      <family val="1"/>
    </font>
    <font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u/>
      <sz val="10"/>
      <color theme="10"/>
      <name val="MS Sans Serif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0"/>
      <color indexed="8"/>
      <name val="Arial"/>
      <family val="2"/>
    </font>
    <font>
      <sz val="10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4"/>
      <name val="CordiaUPC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family val="1"/>
      <charset val="136"/>
    </font>
    <font>
      <sz val="12"/>
      <name val="Times New Roman"/>
      <family val="1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4"/>
      <color indexed="62"/>
      <name val="Angsana New"/>
      <family val="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0"/>
      <name val="Calibri"/>
      <family val="2"/>
      <charset val="222"/>
      <scheme val="minor"/>
    </font>
    <font>
      <sz val="10"/>
      <color theme="0"/>
      <name val="EYInterstate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Arial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b/>
      <sz val="18"/>
      <color theme="3"/>
      <name val="Calibri Light"/>
      <family val="2"/>
      <scheme val="major"/>
    </font>
    <font>
      <u/>
      <sz val="10"/>
      <color rgb="FF7A1818"/>
      <name val="Georgia"/>
      <family val="1"/>
    </font>
    <font>
      <sz val="13"/>
      <color theme="1"/>
      <name val="Browallia New"/>
      <family val="2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109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0"/>
    <xf numFmtId="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14" fillId="0" borderId="0"/>
    <xf numFmtId="9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8" fillId="0" borderId="4" applyNumberFormat="0" applyFill="0" applyAlignment="0">
      <protection locked="0"/>
    </xf>
    <xf numFmtId="0" fontId="9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4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0" fontId="7" fillId="0" borderId="0"/>
    <xf numFmtId="0" fontId="9" fillId="0" borderId="0"/>
    <xf numFmtId="0" fontId="18" fillId="0" borderId="4" applyNumberFormat="0" applyFill="0" applyAlignment="0"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36" fillId="0" borderId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5" fillId="0" borderId="0"/>
    <xf numFmtId="0" fontId="1" fillId="0" borderId="0"/>
    <xf numFmtId="43" fontId="9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5" fillId="0" borderId="0"/>
    <xf numFmtId="0" fontId="12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9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7" fillId="0" borderId="0"/>
    <xf numFmtId="0" fontId="4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44" fillId="0" borderId="0"/>
    <xf numFmtId="0" fontId="56" fillId="34" borderId="0" applyNumberFormat="0" applyBorder="0" applyAlignment="0" applyProtection="0"/>
    <xf numFmtId="0" fontId="57" fillId="35" borderId="0" applyNumberFormat="0" applyBorder="0" applyAlignment="0" applyProtection="0"/>
    <xf numFmtId="0" fontId="58" fillId="0" borderId="20" applyNumberFormat="0" applyFill="0" applyAlignment="0" applyProtection="0"/>
    <xf numFmtId="0" fontId="59" fillId="36" borderId="21" applyNumberFormat="0" applyAlignment="0" applyProtection="0"/>
    <xf numFmtId="0" fontId="60" fillId="37" borderId="0" applyNumberFormat="0" applyBorder="0" applyAlignment="0" applyProtection="0"/>
    <xf numFmtId="0" fontId="54" fillId="38" borderId="22" applyNumberFormat="0" applyFont="0" applyAlignment="0" applyProtection="0"/>
    <xf numFmtId="0" fontId="61" fillId="0" borderId="23" applyNumberFormat="0" applyFill="0" applyAlignment="0" applyProtection="0"/>
    <xf numFmtId="0" fontId="62" fillId="0" borderId="24" applyNumberFormat="0" applyFill="0" applyAlignment="0" applyProtection="0"/>
    <xf numFmtId="0" fontId="63" fillId="0" borderId="25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39" borderId="26" applyNumberFormat="0" applyAlignment="0" applyProtection="0"/>
    <xf numFmtId="0" fontId="66" fillId="0" borderId="0" applyNumberFormat="0" applyFill="0" applyBorder="0" applyAlignment="0" applyProtection="0"/>
    <xf numFmtId="0" fontId="67" fillId="0" borderId="27" applyNumberFormat="0" applyFill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38" borderId="0" applyNumberFormat="0" applyBorder="0" applyAlignment="0" applyProtection="0"/>
    <xf numFmtId="0" fontId="44" fillId="48" borderId="0" applyNumberFormat="0" applyBorder="0" applyAlignment="0" applyProtection="0"/>
    <xf numFmtId="0" fontId="44" fillId="34" borderId="0" applyNumberFormat="0" applyBorder="0" applyAlignment="0" applyProtection="0"/>
    <xf numFmtId="0" fontId="44" fillId="38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47" borderId="0" applyNumberFormat="0" applyBorder="0" applyAlignment="0" applyProtection="0"/>
    <xf numFmtId="0" fontId="44" fillId="37" borderId="0" applyNumberFormat="0" applyBorder="0" applyAlignment="0" applyProtection="0"/>
    <xf numFmtId="0" fontId="44" fillId="50" borderId="0" applyNumberFormat="0" applyBorder="0" applyAlignment="0" applyProtection="0"/>
    <xf numFmtId="0" fontId="44" fillId="34" borderId="0" applyNumberFormat="0" applyBorder="0" applyAlignment="0" applyProtection="0"/>
    <xf numFmtId="0" fontId="44" fillId="38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68" fillId="34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50" borderId="0" applyNumberFormat="0" applyBorder="0" applyAlignment="0" applyProtection="0"/>
    <xf numFmtId="0" fontId="68" fillId="34" borderId="0" applyNumberFormat="0" applyBorder="0" applyAlignment="0" applyProtection="0"/>
    <xf numFmtId="0" fontId="68" fillId="47" borderId="0" applyNumberFormat="0" applyBorder="0" applyAlignment="0" applyProtection="0"/>
    <xf numFmtId="0" fontId="128" fillId="12" borderId="0" applyNumberFormat="0" applyBorder="0" applyAlignment="0" applyProtection="0"/>
    <xf numFmtId="0" fontId="128" fillId="16" borderId="0" applyNumberFormat="0" applyBorder="0" applyAlignment="0" applyProtection="0"/>
    <xf numFmtId="0" fontId="128" fillId="20" borderId="0" applyNumberFormat="0" applyBorder="0" applyAlignment="0" applyProtection="0"/>
    <xf numFmtId="0" fontId="128" fillId="24" borderId="0" applyNumberFormat="0" applyBorder="0" applyAlignment="0" applyProtection="0"/>
    <xf numFmtId="0" fontId="128" fillId="28" borderId="0" applyNumberFormat="0" applyBorder="0" applyAlignment="0" applyProtection="0"/>
    <xf numFmtId="0" fontId="128" fillId="32" borderId="0" applyNumberFormat="0" applyBorder="0" applyAlignment="0" applyProtection="0"/>
    <xf numFmtId="9" fontId="42" fillId="0" borderId="0"/>
    <xf numFmtId="0" fontId="128" fillId="9" borderId="0" applyNumberFormat="0" applyBorder="0" applyAlignment="0" applyProtection="0"/>
    <xf numFmtId="0" fontId="129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7" borderId="0" applyNumberFormat="0" applyBorder="0" applyAlignment="0" applyProtection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8" fillId="25" borderId="0" applyNumberFormat="0" applyBorder="0" applyAlignment="0" applyProtection="0"/>
    <xf numFmtId="0" fontId="128" fillId="25" borderId="0" applyNumberFormat="0" applyBorder="0" applyAlignment="0" applyProtection="0"/>
    <xf numFmtId="0" fontId="128" fillId="29" borderId="0" applyNumberFormat="0" applyBorder="0" applyAlignment="0" applyProtection="0"/>
    <xf numFmtId="0" fontId="128" fillId="29" borderId="0" applyNumberFormat="0" applyBorder="0" applyAlignment="0" applyProtection="0"/>
    <xf numFmtId="43" fontId="46" fillId="0" borderId="0" applyFont="0" applyBorder="0" applyAlignment="0"/>
    <xf numFmtId="0" fontId="130" fillId="3" borderId="0" applyNumberFormat="0" applyBorder="0" applyAlignment="0" applyProtection="0"/>
    <xf numFmtId="0" fontId="131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32" fillId="6" borderId="8" applyNumberFormat="0" applyAlignment="0" applyProtection="0"/>
    <xf numFmtId="0" fontId="133" fillId="7" borderId="11" applyNumberFormat="0" applyAlignment="0" applyProtection="0"/>
    <xf numFmtId="39" fontId="81" fillId="0" borderId="0"/>
    <xf numFmtId="184" fontId="82" fillId="0" borderId="0"/>
    <xf numFmtId="184" fontId="82" fillId="0" borderId="0"/>
    <xf numFmtId="184" fontId="82" fillId="0" borderId="0"/>
    <xf numFmtId="184" fontId="82" fillId="0" borderId="0"/>
    <xf numFmtId="184" fontId="82" fillId="0" borderId="0"/>
    <xf numFmtId="184" fontId="82" fillId="0" borderId="0"/>
    <xf numFmtId="184" fontId="82" fillId="0" borderId="0"/>
    <xf numFmtId="184" fontId="82" fillId="0" borderId="0"/>
    <xf numFmtId="185" fontId="83" fillId="0" borderId="0" applyFill="0" applyBorder="0" applyAlignment="0" applyProtection="0"/>
    <xf numFmtId="40" fontId="83" fillId="0" borderId="0" applyFill="0" applyBorder="0" applyAlignment="0" applyProtection="0"/>
    <xf numFmtId="186" fontId="55" fillId="36" borderId="0" applyFill="0" applyBorder="0" applyAlignment="0">
      <alignment vertical="top"/>
    </xf>
    <xf numFmtId="187" fontId="55" fillId="0" borderId="0" applyFill="0" applyBorder="0" applyAlignment="0" applyProtection="0"/>
    <xf numFmtId="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84" fillId="0" borderId="0" applyFill="0" applyBorder="0"/>
    <xf numFmtId="189" fontId="84" fillId="0" borderId="0" applyFill="0" applyBorder="0"/>
    <xf numFmtId="175" fontId="42" fillId="0" borderId="0"/>
    <xf numFmtId="0" fontId="47" fillId="0" borderId="0"/>
    <xf numFmtId="3" fontId="85" fillId="0" borderId="0" applyFont="0" applyFill="0" applyBorder="0" applyAlignment="0" applyProtection="0"/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174" fontId="55" fillId="36" borderId="17" applyFill="0" applyBorder="0" applyAlignment="0">
      <alignment horizontal="right"/>
    </xf>
    <xf numFmtId="0" fontId="9" fillId="0" borderId="0" applyFont="0" applyFill="0" applyBorder="0" applyAlignment="0" applyProtection="0"/>
    <xf numFmtId="166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176" fontId="42" fillId="0" borderId="0"/>
    <xf numFmtId="190" fontId="90" fillId="51" borderId="0">
      <protection hidden="1"/>
    </xf>
    <xf numFmtId="47" fontId="91" fillId="0" borderId="0" applyFill="0">
      <alignment horizontal="center"/>
    </xf>
    <xf numFmtId="14" fontId="91" fillId="0" borderId="0" applyFill="0" applyBorder="0">
      <alignment horizontal="center"/>
    </xf>
    <xf numFmtId="14" fontId="48" fillId="0" borderId="0" applyFill="0" applyBorder="0" applyAlignment="0"/>
    <xf numFmtId="191" fontId="91" fillId="0" borderId="0" applyFill="0">
      <alignment horizontal="center"/>
    </xf>
    <xf numFmtId="171" fontId="42" fillId="0" borderId="0"/>
    <xf numFmtId="0" fontId="4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7" fontId="9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70" fillId="0" borderId="18" applyNumberFormat="0" applyFill="0" applyBorder="0" applyAlignment="0" applyProtection="0">
      <protection locked="0"/>
    </xf>
    <xf numFmtId="0" fontId="95" fillId="0" borderId="14" applyFont="0" applyFill="0" applyBorder="0">
      <alignment horizontal="center" vertical="justify" wrapText="1"/>
    </xf>
    <xf numFmtId="0" fontId="95" fillId="0" borderId="14" applyFont="0" applyFill="0" applyBorder="0">
      <alignment horizontal="centerContinuous" vertical="justify" wrapText="1"/>
    </xf>
    <xf numFmtId="0" fontId="84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0" fontId="136" fillId="2" borderId="0" applyNumberFormat="0" applyBorder="0" applyAlignment="0" applyProtection="0"/>
    <xf numFmtId="38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71" fillId="0" borderId="19" applyNumberFormat="0" applyAlignment="0" applyProtection="0">
      <alignment horizontal="left" vertical="center"/>
    </xf>
    <xf numFmtId="0" fontId="71" fillId="0" borderId="3">
      <alignment horizontal="left" vertical="center"/>
    </xf>
    <xf numFmtId="0" fontId="137" fillId="0" borderId="5" applyNumberFormat="0" applyFill="0" applyAlignment="0" applyProtection="0"/>
    <xf numFmtId="0" fontId="97" fillId="0" borderId="0">
      <alignment horizontal="left"/>
    </xf>
    <xf numFmtId="0" fontId="98" fillId="0" borderId="4">
      <alignment horizontal="left" vertical="top"/>
    </xf>
    <xf numFmtId="0" fontId="138" fillId="0" borderId="6" applyNumberFormat="0" applyFill="0" applyAlignment="0" applyProtection="0"/>
    <xf numFmtId="0" fontId="99" fillId="0" borderId="0">
      <alignment horizontal="left"/>
    </xf>
    <xf numFmtId="0" fontId="100" fillId="0" borderId="4">
      <alignment horizontal="left" vertical="top"/>
    </xf>
    <xf numFmtId="0" fontId="139" fillId="0" borderId="7" applyNumberFormat="0" applyFill="0" applyAlignment="0" applyProtection="0"/>
    <xf numFmtId="0" fontId="101" fillId="0" borderId="0">
      <alignment horizontal="left"/>
    </xf>
    <xf numFmtId="0" fontId="139" fillId="0" borderId="0" applyNumberFormat="0" applyFill="0" applyBorder="0" applyAlignment="0" applyProtection="0"/>
    <xf numFmtId="192" fontId="102" fillId="0" borderId="29">
      <alignment horizontal="left"/>
    </xf>
    <xf numFmtId="193" fontId="103" fillId="0" borderId="16">
      <alignment horizontal="left"/>
    </xf>
    <xf numFmtId="0" fontId="104" fillId="0" borderId="30">
      <alignment horizontal="right"/>
    </xf>
    <xf numFmtId="0" fontId="102" fillId="1" borderId="16">
      <alignment horizontal="left"/>
    </xf>
    <xf numFmtId="194" fontId="83" fillId="0" borderId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0" fontId="38" fillId="52" borderId="14" applyNumberFormat="0" applyBorder="0" applyAlignment="0" applyProtection="0"/>
    <xf numFmtId="0" fontId="140" fillId="5" borderId="8" applyNumberFormat="0" applyAlignment="0" applyProtection="0"/>
    <xf numFmtId="0" fontId="105" fillId="49" borderId="28" applyNumberFormat="0" applyAlignment="0" applyProtection="0"/>
    <xf numFmtId="178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1" fillId="0" borderId="10" applyNumberFormat="0" applyFill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7" fontId="106" fillId="0" borderId="0" applyFill="0" applyBorder="0">
      <alignment horizontal="center"/>
    </xf>
    <xf numFmtId="195" fontId="5" fillId="0" borderId="0" applyFill="0" applyBorder="0">
      <alignment horizontal="center"/>
    </xf>
    <xf numFmtId="196" fontId="5" fillId="0" borderId="0" applyFont="0" applyFill="0" applyBorder="0"/>
    <xf numFmtId="197" fontId="5" fillId="0" borderId="0" applyFont="0" applyFill="0" applyBorder="0"/>
    <xf numFmtId="0" fontId="142" fillId="4" borderId="0" applyNumberFormat="0" applyBorder="0" applyAlignment="0" applyProtection="0"/>
    <xf numFmtId="37" fontId="72" fillId="0" borderId="0"/>
    <xf numFmtId="0" fontId="72" fillId="0" borderId="0"/>
    <xf numFmtId="181" fontId="73" fillId="0" borderId="0"/>
    <xf numFmtId="183" fontId="84" fillId="0" borderId="0" applyFont="0" applyFill="0" applyBorder="0"/>
    <xf numFmtId="198" fontId="5" fillId="0" borderId="0" applyFont="0" applyFill="0" applyBorder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1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5" fillId="0" borderId="0"/>
    <xf numFmtId="0" fontId="5" fillId="0" borderId="0"/>
    <xf numFmtId="0" fontId="54" fillId="0" borderId="0"/>
    <xf numFmtId="0" fontId="9" fillId="0" borderId="0"/>
    <xf numFmtId="0" fontId="43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15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7" fillId="0" borderId="0">
      <protection locked="0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99" fontId="5" fillId="0" borderId="0" applyFont="0" applyFill="0" applyBorder="0"/>
    <xf numFmtId="200" fontId="5" fillId="0" borderId="0"/>
    <xf numFmtId="201" fontId="5" fillId="0" borderId="0" applyFont="0" applyFill="0" applyBorder="0">
      <alignment vertical="justify" wrapText="1"/>
    </xf>
    <xf numFmtId="0" fontId="107" fillId="0" borderId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3" fillId="8" borderId="1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44" fillId="38" borderId="22" applyNumberFormat="0" applyFont="0" applyAlignment="0" applyProtection="0"/>
    <xf numFmtId="0" fontId="143" fillId="6" borderId="9" applyNumberFormat="0" applyAlignment="0" applyProtection="0"/>
    <xf numFmtId="0" fontId="108" fillId="0" borderId="0">
      <alignment horizontal="left"/>
    </xf>
    <xf numFmtId="9" fontId="43" fillId="0" borderId="0" applyFont="0" applyFill="0" applyBorder="0" applyAlignment="0" applyProtection="0"/>
    <xf numFmtId="202" fontId="55" fillId="36" borderId="0" applyFill="0" applyBorder="0" applyAlignment="0" applyProtection="0">
      <protection locked="0"/>
    </xf>
    <xf numFmtId="164" fontId="55" fillId="36" borderId="0" applyFill="0" applyBorder="0" applyAlignment="0" applyProtection="0">
      <alignment vertical="top"/>
    </xf>
    <xf numFmtId="203" fontId="55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80" fillId="0" borderId="0"/>
    <xf numFmtId="1" fontId="9" fillId="0" borderId="15" applyNumberFormat="0" applyFill="0" applyAlignment="0" applyProtection="0">
      <alignment horizontal="center" vertical="center"/>
    </xf>
    <xf numFmtId="0" fontId="93" fillId="0" borderId="31">
      <alignment vertical="center"/>
    </xf>
    <xf numFmtId="4" fontId="50" fillId="37" borderId="32" applyNumberFormat="0" applyProtection="0">
      <alignment vertical="center"/>
    </xf>
    <xf numFmtId="4" fontId="109" fillId="53" borderId="32" applyNumberFormat="0" applyProtection="0">
      <alignment vertical="center"/>
    </xf>
    <xf numFmtId="4" fontId="50" fillId="53" borderId="32" applyNumberFormat="0" applyProtection="0">
      <alignment horizontal="left" vertical="center" indent="1"/>
    </xf>
    <xf numFmtId="0" fontId="50" fillId="53" borderId="32" applyNumberFormat="0" applyProtection="0">
      <alignment horizontal="left" vertical="top" indent="1"/>
    </xf>
    <xf numFmtId="4" fontId="50" fillId="54" borderId="0" applyNumberFormat="0" applyProtection="0">
      <alignment horizontal="left" vertical="center" indent="1"/>
    </xf>
    <xf numFmtId="4" fontId="48" fillId="50" borderId="32" applyNumberFormat="0" applyProtection="0">
      <alignment horizontal="right" vertical="center"/>
    </xf>
    <xf numFmtId="4" fontId="48" fillId="47" borderId="32" applyNumberFormat="0" applyProtection="0">
      <alignment horizontal="right" vertical="center"/>
    </xf>
    <xf numFmtId="4" fontId="48" fillId="45" borderId="32" applyNumberFormat="0" applyProtection="0">
      <alignment horizontal="right" vertical="center"/>
    </xf>
    <xf numFmtId="4" fontId="48" fillId="42" borderId="32" applyNumberFormat="0" applyProtection="0">
      <alignment horizontal="right" vertical="center"/>
    </xf>
    <xf numFmtId="4" fontId="48" fillId="55" borderId="32" applyNumberFormat="0" applyProtection="0">
      <alignment horizontal="right" vertical="center"/>
    </xf>
    <xf numFmtId="4" fontId="48" fillId="41" borderId="32" applyNumberFormat="0" applyProtection="0">
      <alignment horizontal="right" vertical="center"/>
    </xf>
    <xf numFmtId="4" fontId="48" fillId="56" borderId="32" applyNumberFormat="0" applyProtection="0">
      <alignment horizontal="right" vertical="center"/>
    </xf>
    <xf numFmtId="4" fontId="48" fillId="57" borderId="32" applyNumberFormat="0" applyProtection="0">
      <alignment horizontal="right" vertical="center"/>
    </xf>
    <xf numFmtId="4" fontId="48" fillId="58" borderId="32" applyNumberFormat="0" applyProtection="0">
      <alignment horizontal="right" vertical="center"/>
    </xf>
    <xf numFmtId="4" fontId="50" fillId="59" borderId="33" applyNumberFormat="0" applyProtection="0">
      <alignment horizontal="left" vertical="center" indent="1"/>
    </xf>
    <xf numFmtId="4" fontId="48" fillId="60" borderId="0" applyNumberFormat="0" applyProtection="0">
      <alignment horizontal="left" vertical="center" indent="1"/>
    </xf>
    <xf numFmtId="4" fontId="110" fillId="61" borderId="0" applyNumberFormat="0" applyProtection="0">
      <alignment horizontal="left" vertical="center" indent="1"/>
    </xf>
    <xf numFmtId="4" fontId="48" fillId="62" borderId="32" applyNumberFormat="0" applyProtection="0">
      <alignment horizontal="right" vertical="center"/>
    </xf>
    <xf numFmtId="4" fontId="48" fillId="60" borderId="0" applyNumberFormat="0" applyProtection="0">
      <alignment horizontal="left" vertical="center" indent="1"/>
    </xf>
    <xf numFmtId="4" fontId="48" fillId="54" borderId="0" applyNumberFormat="0" applyProtection="0">
      <alignment horizontal="left" vertical="center" indent="1"/>
    </xf>
    <xf numFmtId="0" fontId="9" fillId="61" borderId="32" applyNumberFormat="0" applyProtection="0">
      <alignment horizontal="left" vertical="center" indent="1"/>
    </xf>
    <xf numFmtId="0" fontId="9" fillId="61" borderId="32" applyNumberFormat="0" applyProtection="0">
      <alignment horizontal="left" vertical="top" indent="1"/>
    </xf>
    <xf numFmtId="0" fontId="9" fillId="54" borderId="32" applyNumberFormat="0" applyProtection="0">
      <alignment horizontal="left" vertical="center" indent="1"/>
    </xf>
    <xf numFmtId="0" fontId="9" fillId="54" borderId="32" applyNumberFormat="0" applyProtection="0">
      <alignment horizontal="left" vertical="top" indent="1"/>
    </xf>
    <xf numFmtId="0" fontId="9" fillId="63" borderId="32" applyNumberFormat="0" applyProtection="0">
      <alignment horizontal="left" vertical="center" indent="1"/>
    </xf>
    <xf numFmtId="0" fontId="9" fillId="63" borderId="32" applyNumberFormat="0" applyProtection="0">
      <alignment horizontal="left" vertical="top" indent="1"/>
    </xf>
    <xf numFmtId="0" fontId="9" fillId="64" borderId="32" applyNumberFormat="0" applyProtection="0">
      <alignment horizontal="left" vertical="center" indent="1"/>
    </xf>
    <xf numFmtId="0" fontId="9" fillId="64" borderId="32" applyNumberFormat="0" applyProtection="0">
      <alignment horizontal="left" vertical="top" indent="1"/>
    </xf>
    <xf numFmtId="4" fontId="48" fillId="52" borderId="32" applyNumberFormat="0" applyProtection="0">
      <alignment vertical="center"/>
    </xf>
    <xf numFmtId="4" fontId="111" fillId="52" borderId="32" applyNumberFormat="0" applyProtection="0">
      <alignment vertical="center"/>
    </xf>
    <xf numFmtId="4" fontId="48" fillId="52" borderId="32" applyNumberFormat="0" applyProtection="0">
      <alignment horizontal="left" vertical="center" indent="1"/>
    </xf>
    <xf numFmtId="0" fontId="48" fillId="52" borderId="32" applyNumberFormat="0" applyProtection="0">
      <alignment horizontal="left" vertical="top" indent="1"/>
    </xf>
    <xf numFmtId="4" fontId="48" fillId="60" borderId="32" applyNumberFormat="0" applyProtection="0">
      <alignment horizontal="right" vertical="center"/>
    </xf>
    <xf numFmtId="4" fontId="111" fillId="60" borderId="32" applyNumberFormat="0" applyProtection="0">
      <alignment horizontal="right" vertical="center"/>
    </xf>
    <xf numFmtId="4" fontId="48" fillId="62" borderId="32" applyNumberFormat="0" applyProtection="0">
      <alignment horizontal="left" vertical="center" indent="1"/>
    </xf>
    <xf numFmtId="0" fontId="48" fillId="54" borderId="32" applyNumberFormat="0" applyProtection="0">
      <alignment horizontal="left" vertical="top" indent="1"/>
    </xf>
    <xf numFmtId="4" fontId="112" fillId="65" borderId="0" applyNumberFormat="0" applyProtection="0">
      <alignment horizontal="left" vertical="center" indent="1"/>
    </xf>
    <xf numFmtId="4" fontId="113" fillId="60" borderId="32" applyNumberFormat="0" applyProtection="0">
      <alignment horizontal="right" vertical="center"/>
    </xf>
    <xf numFmtId="0" fontId="114" fillId="0" borderId="0">
      <alignment horizontal="left"/>
    </xf>
    <xf numFmtId="0" fontId="74" fillId="0" borderId="0"/>
    <xf numFmtId="3" fontId="115" fillId="53" borderId="14">
      <alignment horizontal="left" vertical="top" wrapText="1"/>
      <protection locked="0"/>
    </xf>
    <xf numFmtId="0" fontId="75" fillId="0" borderId="0"/>
    <xf numFmtId="0" fontId="116" fillId="0" borderId="0">
      <alignment horizontal="left"/>
    </xf>
    <xf numFmtId="0" fontId="94" fillId="0" borderId="0">
      <alignment horizontal="left"/>
    </xf>
    <xf numFmtId="0" fontId="99" fillId="0" borderId="0"/>
    <xf numFmtId="0" fontId="97" fillId="0" borderId="0"/>
    <xf numFmtId="0" fontId="94" fillId="0" borderId="0"/>
    <xf numFmtId="0" fontId="117" fillId="0" borderId="0" applyNumberFormat="0" applyFill="0" applyBorder="0" applyAlignment="0" applyProtection="0"/>
    <xf numFmtId="0" fontId="118" fillId="0" borderId="0"/>
    <xf numFmtId="0" fontId="118" fillId="0" borderId="0"/>
    <xf numFmtId="0" fontId="119" fillId="0" borderId="0"/>
    <xf numFmtId="0" fontId="119" fillId="0" borderId="0"/>
    <xf numFmtId="0" fontId="118" fillId="0" borderId="0"/>
    <xf numFmtId="0" fontId="118" fillId="0" borderId="0"/>
    <xf numFmtId="49" fontId="48" fillId="0" borderId="0" applyFill="0" applyBorder="0" applyAlignment="0"/>
    <xf numFmtId="0" fontId="9" fillId="0" borderId="0" applyFill="0" applyBorder="0" applyAlignment="0"/>
    <xf numFmtId="204" fontId="9" fillId="0" borderId="0" applyFill="0" applyBorder="0" applyAlignment="0"/>
    <xf numFmtId="0" fontId="120" fillId="0" borderId="0" applyNumberFormat="0" applyFill="0" applyBorder="0" applyAlignment="0" applyProtection="0"/>
    <xf numFmtId="0" fontId="121" fillId="0" borderId="0">
      <alignment horizontal="center" vertical="top"/>
    </xf>
    <xf numFmtId="40" fontId="76" fillId="0" borderId="0"/>
    <xf numFmtId="0" fontId="144" fillId="0" borderId="0" applyNumberFormat="0" applyFill="0" applyBorder="0" applyAlignment="0" applyProtection="0"/>
    <xf numFmtId="0" fontId="119" fillId="0" borderId="0"/>
    <xf numFmtId="0" fontId="118" fillId="0" borderId="0"/>
    <xf numFmtId="0" fontId="145" fillId="0" borderId="13" applyNumberFormat="0" applyFill="0" applyAlignment="0" applyProtection="0"/>
    <xf numFmtId="182" fontId="74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65" fontId="124" fillId="0" borderId="0" applyFont="0" applyFill="0" applyBorder="0" applyAlignment="0" applyProtection="0"/>
    <xf numFmtId="166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9" fillId="0" borderId="0"/>
    <xf numFmtId="0" fontId="36" fillId="0" borderId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7" fillId="0" borderId="0"/>
    <xf numFmtId="0" fontId="78" fillId="0" borderId="0" applyFont="0" applyFill="0" applyBorder="0" applyAlignment="0" applyProtection="0">
      <protection hidden="1"/>
    </xf>
    <xf numFmtId="43" fontId="42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4" fillId="0" borderId="0"/>
    <xf numFmtId="0" fontId="9" fillId="0" borderId="0"/>
    <xf numFmtId="43" fontId="79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126" fillId="0" borderId="0"/>
    <xf numFmtId="0" fontId="127" fillId="0" borderId="0"/>
    <xf numFmtId="182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1" fillId="0" borderId="34" applyNumberFormat="0" applyAlignment="0" applyProtection="0">
      <alignment horizontal="left" vertical="center"/>
    </xf>
    <xf numFmtId="9" fontId="43" fillId="0" borderId="0" applyFont="0" applyFill="0" applyBorder="0" applyAlignment="0" applyProtection="0"/>
    <xf numFmtId="0" fontId="93" fillId="0" borderId="31">
      <alignment vertical="center"/>
    </xf>
    <xf numFmtId="4" fontId="50" fillId="59" borderId="33" applyNumberFormat="0" applyProtection="0">
      <alignment horizontal="left" vertical="center" indent="1"/>
    </xf>
    <xf numFmtId="205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43" fontId="15" fillId="0" borderId="0" applyFont="0" applyFill="0" applyBorder="0" applyAlignment="0" applyProtection="0"/>
    <xf numFmtId="0" fontId="9" fillId="0" borderId="0"/>
    <xf numFmtId="0" fontId="147" fillId="0" borderId="0"/>
    <xf numFmtId="43" fontId="147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43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7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44" fillId="34" borderId="0" applyNumberFormat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128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128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128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28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28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28" fillId="32" borderId="0" applyNumberFormat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28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30" fillId="3" borderId="0" applyNumberFormat="0" applyBorder="0" applyAlignment="0" applyProtection="0"/>
    <xf numFmtId="0" fontId="27" fillId="6" borderId="8" applyNumberFormat="0" applyAlignment="0" applyProtection="0"/>
    <xf numFmtId="0" fontId="27" fillId="6" borderId="8" applyNumberFormat="0" applyAlignment="0" applyProtection="0"/>
    <xf numFmtId="0" fontId="132" fillId="6" borderId="8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133" fillId="7" borderId="1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0" fillId="0" borderId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94" fontId="5" fillId="0" borderId="0"/>
    <xf numFmtId="194" fontId="5" fillId="0" borderId="0"/>
    <xf numFmtId="194" fontId="5" fillId="0" borderId="0"/>
    <xf numFmtId="194" fontId="5" fillId="0" borderId="0"/>
    <xf numFmtId="0" fontId="149" fillId="0" borderId="0" applyProtection="0"/>
    <xf numFmtId="207" fontId="5" fillId="0" borderId="0"/>
    <xf numFmtId="207" fontId="5" fillId="0" borderId="0"/>
    <xf numFmtId="207" fontId="5" fillId="0" borderId="0"/>
    <xf numFmtId="207" fontId="5" fillId="0" borderId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" fontId="149" fillId="0" borderId="0" applyProtection="0"/>
    <xf numFmtId="0" fontId="23" fillId="2" borderId="0" applyNumberFormat="0" applyBorder="0" applyAlignment="0" applyProtection="0"/>
    <xf numFmtId="0" fontId="136" fillId="2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137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38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39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0" fillId="0" borderId="0" applyProtection="0"/>
    <xf numFmtId="0" fontId="71" fillId="0" borderId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25" fillId="5" borderId="8" applyNumberFormat="0" applyAlignment="0" applyProtection="0"/>
    <xf numFmtId="0" fontId="25" fillId="5" borderId="8" applyNumberFormat="0" applyAlignment="0" applyProtection="0"/>
    <xf numFmtId="0" fontId="140" fillId="5" borderId="8" applyNumberFormat="0" applyAlignment="0" applyProtection="0"/>
    <xf numFmtId="0" fontId="140" fillId="5" borderId="8" applyNumberFormat="0" applyAlignment="0" applyProtection="0"/>
    <xf numFmtId="0" fontId="140" fillId="5" borderId="8" applyNumberFormat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141" fillId="0" borderId="10" applyNumberFormat="0" applyFill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2" fillId="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9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5" fillId="8" borderId="12" applyNumberFormat="0" applyFont="0" applyAlignment="0" applyProtection="0"/>
    <xf numFmtId="0" fontId="15" fillId="8" borderId="12" applyNumberFormat="0" applyFon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143" fillId="6" borderId="9" applyNumberFormat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9" fillId="0" borderId="15" applyNumberFormat="0" applyFill="0" applyAlignment="0" applyProtection="0">
      <alignment horizontal="center" vertical="center"/>
    </xf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145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0" fontId="1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12" applyNumberFormat="0" applyFont="0" applyAlignment="0" applyProtection="0"/>
    <xf numFmtId="0" fontId="15" fillId="8" borderId="12" applyNumberFormat="0" applyFont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9" fillId="0" borderId="0" applyFont="0" applyFill="0" applyBorder="0" applyAlignment="0" applyProtection="0"/>
    <xf numFmtId="0" fontId="15" fillId="0" borderId="0"/>
    <xf numFmtId="0" fontId="9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44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8" fillId="12" borderId="0" applyNumberFormat="0" applyBorder="0" applyAlignment="0" applyProtection="0"/>
    <xf numFmtId="0" fontId="128" fillId="16" borderId="0" applyNumberFormat="0" applyBorder="0" applyAlignment="0" applyProtection="0"/>
    <xf numFmtId="0" fontId="128" fillId="20" borderId="0" applyNumberFormat="0" applyBorder="0" applyAlignment="0" applyProtection="0"/>
    <xf numFmtId="0" fontId="128" fillId="24" borderId="0" applyNumberFormat="0" applyBorder="0" applyAlignment="0" applyProtection="0"/>
    <xf numFmtId="0" fontId="128" fillId="28" borderId="0" applyNumberFormat="0" applyBorder="0" applyAlignment="0" applyProtection="0"/>
    <xf numFmtId="0" fontId="128" fillId="32" borderId="0" applyNumberFormat="0" applyBorder="0" applyAlignment="0" applyProtection="0"/>
    <xf numFmtId="0" fontId="128" fillId="9" borderId="0" applyNumberFormat="0" applyBorder="0" applyAlignment="0" applyProtection="0"/>
    <xf numFmtId="0" fontId="129" fillId="9" borderId="0" applyNumberFormat="0" applyBorder="0" applyAlignment="0" applyProtection="0"/>
    <xf numFmtId="0" fontId="128" fillId="13" borderId="0" applyNumberFormat="0" applyBorder="0" applyAlignment="0" applyProtection="0"/>
    <xf numFmtId="0" fontId="128" fillId="17" borderId="0" applyNumberFormat="0" applyBorder="0" applyAlignment="0" applyProtection="0"/>
    <xf numFmtId="0" fontId="128" fillId="21" borderId="0" applyNumberFormat="0" applyBorder="0" applyAlignment="0" applyProtection="0"/>
    <xf numFmtId="0" fontId="128" fillId="25" borderId="0" applyNumberFormat="0" applyBorder="0" applyAlignment="0" applyProtection="0"/>
    <xf numFmtId="0" fontId="128" fillId="29" borderId="0" applyNumberFormat="0" applyBorder="0" applyAlignment="0" applyProtection="0"/>
    <xf numFmtId="0" fontId="130" fillId="3" borderId="0" applyNumberFormat="0" applyBorder="0" applyAlignment="0" applyProtection="0"/>
    <xf numFmtId="0" fontId="131" fillId="3" borderId="0" applyNumberFormat="0" applyBorder="0" applyAlignment="0" applyProtection="0"/>
    <xf numFmtId="0" fontId="132" fillId="6" borderId="8" applyNumberFormat="0" applyAlignment="0" applyProtection="0"/>
    <xf numFmtId="0" fontId="133" fillId="7" borderId="1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175" fontId="42" fillId="0" borderId="0"/>
    <xf numFmtId="166" fontId="89" fillId="0" borderId="0" applyFont="0" applyFill="0" applyBorder="0" applyAlignment="0" applyProtection="0"/>
    <xf numFmtId="176" fontId="42" fillId="0" borderId="0"/>
    <xf numFmtId="47" fontId="91" fillId="0" borderId="0" applyFill="0">
      <alignment horizontal="center"/>
    </xf>
    <xf numFmtId="171" fontId="42" fillId="0" borderId="0"/>
    <xf numFmtId="177" fontId="9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2" borderId="0" applyNumberFormat="0" applyBorder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40" fillId="5" borderId="8" applyNumberFormat="0" applyAlignment="0" applyProtection="0"/>
    <xf numFmtId="0" fontId="105" fillId="49" borderId="28" applyNumberFormat="0" applyAlignment="0" applyProtection="0"/>
    <xf numFmtId="0" fontId="141" fillId="0" borderId="10" applyNumberFormat="0" applyFill="0" applyAlignment="0" applyProtection="0"/>
    <xf numFmtId="0" fontId="142" fillId="4" borderId="0" applyNumberFormat="0" applyBorder="0" applyAlignment="0" applyProtection="0"/>
    <xf numFmtId="0" fontId="54" fillId="0" borderId="0"/>
    <xf numFmtId="0" fontId="4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3" fillId="0" borderId="0"/>
    <xf numFmtId="0" fontId="51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15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3" fillId="8" borderId="12" applyNumberFormat="0" applyFont="0" applyAlignment="0" applyProtection="0"/>
    <xf numFmtId="0" fontId="44" fillId="38" borderId="22" applyNumberFormat="0" applyFont="0" applyAlignment="0" applyProtection="0"/>
    <xf numFmtId="0" fontId="143" fillId="6" borderId="9" applyNumberFormat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3" fillId="0" borderId="31">
      <alignment vertical="center"/>
    </xf>
    <xf numFmtId="4" fontId="50" fillId="59" borderId="33" applyNumberFormat="0" applyProtection="0">
      <alignment horizontal="left" vertical="center" indent="1"/>
    </xf>
    <xf numFmtId="0" fontId="144" fillId="0" borderId="0" applyNumberFormat="0" applyFill="0" applyBorder="0" applyAlignment="0" applyProtection="0"/>
    <xf numFmtId="0" fontId="145" fillId="0" borderId="13" applyNumberFormat="0" applyFill="0" applyAlignment="0" applyProtection="0"/>
    <xf numFmtId="0" fontId="14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" fillId="0" borderId="0"/>
    <xf numFmtId="0" fontId="15" fillId="0" borderId="0"/>
    <xf numFmtId="43" fontId="9" fillId="0" borderId="0" applyFont="0" applyFill="0" applyBorder="0" applyAlignment="0" applyProtection="0"/>
    <xf numFmtId="0" fontId="43" fillId="0" borderId="0"/>
    <xf numFmtId="0" fontId="5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3" fillId="0" borderId="31">
      <alignment vertical="center"/>
    </xf>
    <xf numFmtId="4" fontId="50" fillId="59" borderId="33" applyNumberFormat="0" applyProtection="0">
      <alignment horizontal="left" vertical="center" indent="1"/>
    </xf>
    <xf numFmtId="0" fontId="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43" fontId="15" fillId="0" borderId="0" applyFont="0" applyFill="0" applyBorder="0" applyAlignment="0" applyProtection="0"/>
    <xf numFmtId="0" fontId="9" fillId="0" borderId="0"/>
    <xf numFmtId="0" fontId="147" fillId="0" borderId="0"/>
    <xf numFmtId="43" fontId="1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4" fillId="0" borderId="0"/>
    <xf numFmtId="43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0" fontId="47" fillId="0" borderId="0"/>
    <xf numFmtId="0" fontId="47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6" fillId="0" borderId="0" applyFont="0" applyBorder="0" applyAlignment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152" fillId="0" borderId="0" applyNumberFormat="0" applyFill="0" applyBorder="0" applyAlignment="0" applyProtection="0">
      <alignment vertical="top"/>
      <protection locked="0"/>
    </xf>
    <xf numFmtId="0" fontId="19" fillId="0" borderId="4" applyNumberFormat="0" applyFill="0" applyBorder="0" applyAlignment="0">
      <alignment wrapText="1"/>
      <protection locked="0"/>
    </xf>
    <xf numFmtId="0" fontId="36" fillId="0" borderId="0"/>
    <xf numFmtId="0" fontId="19" fillId="0" borderId="4" applyNumberFormat="0" applyFill="0" applyBorder="0" applyAlignment="0">
      <alignment wrapText="1"/>
      <protection locked="0"/>
    </xf>
    <xf numFmtId="0" fontId="7" fillId="0" borderId="0">
      <protection locked="0"/>
    </xf>
    <xf numFmtId="0" fontId="18" fillId="0" borderId="4" applyNumberFormat="0" applyFill="0" applyAlignment="0">
      <protection locked="0"/>
    </xf>
    <xf numFmtId="0" fontId="7" fillId="0" borderId="0">
      <protection locked="0"/>
    </xf>
    <xf numFmtId="0" fontId="6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62">
    <xf numFmtId="0" fontId="0" fillId="0" borderId="0" xfId="0"/>
    <xf numFmtId="37" fontId="3" fillId="0" borderId="0" xfId="1" applyNumberFormat="1" applyFont="1" applyAlignment="1">
      <alignment vertical="center"/>
    </xf>
    <xf numFmtId="169" fontId="3" fillId="0" borderId="0" xfId="2" applyNumberFormat="1" applyFont="1" applyFill="1" applyAlignment="1">
      <alignment horizontal="right" vertical="top"/>
    </xf>
    <xf numFmtId="169" fontId="3" fillId="0" borderId="1" xfId="2" applyNumberFormat="1" applyFont="1" applyFill="1" applyBorder="1" applyAlignment="1">
      <alignment horizontal="right" vertical="top"/>
    </xf>
    <xf numFmtId="170" fontId="4" fillId="0" borderId="0" xfId="6" quotePrefix="1" applyNumberFormat="1" applyFont="1" applyFill="1" applyAlignment="1">
      <alignment horizontal="right" vertical="center"/>
    </xf>
    <xf numFmtId="170" fontId="4" fillId="0" borderId="0" xfId="2" applyNumberFormat="1" applyFont="1" applyFill="1" applyAlignment="1">
      <alignment horizontal="right" vertical="center"/>
    </xf>
    <xf numFmtId="170" fontId="4" fillId="0" borderId="0" xfId="7" quotePrefix="1" applyNumberFormat="1" applyFont="1" applyFill="1" applyAlignment="1">
      <alignment horizontal="right" vertical="center"/>
    </xf>
    <xf numFmtId="168" fontId="4" fillId="0" borderId="0" xfId="8" applyNumberFormat="1" applyFont="1" applyFill="1" applyAlignment="1">
      <alignment horizontal="right" vertical="center"/>
    </xf>
    <xf numFmtId="0" fontId="4" fillId="0" borderId="0" xfId="0" applyFont="1"/>
    <xf numFmtId="170" fontId="4" fillId="0" borderId="0" xfId="8" applyNumberFormat="1" applyFont="1" applyFill="1" applyBorder="1" applyAlignment="1">
      <alignment horizontal="right" vertical="center"/>
    </xf>
    <xf numFmtId="170" fontId="4" fillId="0" borderId="0" xfId="5" applyNumberFormat="1" applyFont="1" applyFill="1" applyBorder="1" applyAlignment="1">
      <alignment horizontal="right" vertical="center"/>
    </xf>
    <xf numFmtId="170" fontId="4" fillId="0" borderId="0" xfId="5" applyNumberFormat="1" applyFont="1" applyFill="1" applyAlignment="1">
      <alignment horizontal="right" vertical="center"/>
    </xf>
    <xf numFmtId="170" fontId="4" fillId="0" borderId="0" xfId="2" applyNumberFormat="1" applyFont="1" applyFill="1" applyBorder="1" applyAlignment="1">
      <alignment horizontal="right" vertical="center"/>
    </xf>
    <xf numFmtId="170" fontId="4" fillId="0" borderId="1" xfId="6" quotePrefix="1" applyNumberFormat="1" applyFont="1" applyFill="1" applyBorder="1" applyAlignment="1">
      <alignment horizontal="right" vertical="center"/>
    </xf>
    <xf numFmtId="170" fontId="4" fillId="0" borderId="0" xfId="6" quotePrefix="1" applyNumberFormat="1" applyFont="1" applyFill="1" applyBorder="1" applyAlignment="1">
      <alignment horizontal="right" vertical="center"/>
    </xf>
    <xf numFmtId="170" fontId="4" fillId="0" borderId="2" xfId="6" quotePrefix="1" applyNumberFormat="1" applyFont="1" applyFill="1" applyBorder="1" applyAlignment="1">
      <alignment horizontal="right" vertical="center"/>
    </xf>
    <xf numFmtId="0" fontId="4" fillId="0" borderId="0" xfId="3" applyFont="1"/>
    <xf numFmtId="0" fontId="4" fillId="0" borderId="0" xfId="3" applyFont="1" applyAlignment="1">
      <alignment horizontal="center" vertical="center"/>
    </xf>
    <xf numFmtId="169" fontId="3" fillId="0" borderId="0" xfId="2" applyNumberFormat="1" applyFont="1" applyFill="1" applyAlignment="1">
      <alignment horizontal="right" vertical="center"/>
    </xf>
    <xf numFmtId="169" fontId="3" fillId="0" borderId="1" xfId="2" applyNumberFormat="1" applyFont="1" applyFill="1" applyBorder="1" applyAlignment="1">
      <alignment horizontal="right" vertical="center"/>
    </xf>
    <xf numFmtId="170" fontId="4" fillId="0" borderId="0" xfId="20" applyNumberFormat="1" applyFont="1" applyFill="1" applyAlignment="1">
      <alignment horizontal="right" vertical="center"/>
    </xf>
    <xf numFmtId="170" fontId="4" fillId="0" borderId="0" xfId="16" quotePrefix="1" applyNumberFormat="1" applyFont="1" applyFill="1" applyAlignment="1">
      <alignment horizontal="right" vertical="center"/>
    </xf>
    <xf numFmtId="170" fontId="4" fillId="0" borderId="1" xfId="16" quotePrefix="1" applyNumberFormat="1" applyFont="1" applyFill="1" applyBorder="1" applyAlignment="1">
      <alignment horizontal="right" vertical="center"/>
    </xf>
    <xf numFmtId="170" fontId="4" fillId="0" borderId="0" xfId="16" quotePrefix="1" applyNumberFormat="1" applyFont="1" applyFill="1" applyBorder="1" applyAlignment="1">
      <alignment horizontal="right" vertical="center"/>
    </xf>
    <xf numFmtId="170" fontId="4" fillId="0" borderId="0" xfId="8" applyNumberFormat="1" applyFont="1" applyFill="1" applyAlignment="1">
      <alignment horizontal="right" vertical="center"/>
    </xf>
    <xf numFmtId="170" fontId="4" fillId="0" borderId="1" xfId="8" applyNumberFormat="1" applyFont="1" applyFill="1" applyBorder="1" applyAlignment="1">
      <alignment horizontal="right" vertical="center"/>
    </xf>
    <xf numFmtId="170" fontId="4" fillId="0" borderId="35" xfId="8" applyNumberFormat="1" applyFont="1" applyFill="1" applyBorder="1" applyAlignment="1">
      <alignment horizontal="right" vertical="center"/>
    </xf>
    <xf numFmtId="170" fontId="3" fillId="0" borderId="0" xfId="2" applyNumberFormat="1" applyFont="1" applyFill="1" applyAlignment="1">
      <alignment horizontal="right" vertical="top" wrapText="1"/>
    </xf>
    <xf numFmtId="169" fontId="3" fillId="0" borderId="1" xfId="2" applyNumberFormat="1" applyFont="1" applyFill="1" applyBorder="1" applyAlignment="1">
      <alignment horizontal="right" vertical="top" wrapText="1"/>
    </xf>
    <xf numFmtId="170" fontId="3" fillId="0" borderId="0" xfId="8" applyNumberFormat="1" applyFont="1" applyFill="1" applyBorder="1" applyAlignment="1">
      <alignment horizontal="right" vertical="center"/>
    </xf>
    <xf numFmtId="170" fontId="4" fillId="0" borderId="0" xfId="8" applyNumberFormat="1" applyFont="1" applyFill="1" applyBorder="1" applyAlignment="1">
      <alignment vertical="center"/>
    </xf>
    <xf numFmtId="170" fontId="3" fillId="0" borderId="0" xfId="8" applyNumberFormat="1" applyFont="1" applyFill="1" applyBorder="1" applyAlignment="1">
      <alignment vertical="center"/>
    </xf>
    <xf numFmtId="170" fontId="4" fillId="0" borderId="0" xfId="10" applyNumberFormat="1" applyFont="1" applyFill="1" applyBorder="1" applyAlignment="1">
      <alignment horizontal="right" vertical="center"/>
    </xf>
    <xf numFmtId="210" fontId="4" fillId="0" borderId="0" xfId="8" applyNumberFormat="1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horizontal="right" vertical="top" wrapText="1"/>
    </xf>
    <xf numFmtId="170" fontId="4" fillId="0" borderId="2" xfId="8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vertical="center"/>
    </xf>
    <xf numFmtId="170" fontId="3" fillId="0" borderId="0" xfId="2" applyNumberFormat="1" applyFont="1" applyFill="1" applyAlignment="1">
      <alignment horizontal="right" vertical="center" wrapText="1"/>
    </xf>
    <xf numFmtId="170" fontId="3" fillId="0" borderId="1" xfId="2" applyNumberFormat="1" applyFont="1" applyFill="1" applyBorder="1" applyAlignment="1">
      <alignment horizontal="center" vertical="center"/>
    </xf>
    <xf numFmtId="169" fontId="3" fillId="0" borderId="1" xfId="2" applyNumberFormat="1" applyFont="1" applyFill="1" applyBorder="1" applyAlignment="1">
      <alignment horizontal="right" vertical="center" wrapText="1"/>
    </xf>
    <xf numFmtId="169" fontId="3" fillId="0" borderId="0" xfId="2" applyNumberFormat="1" applyFont="1" applyFill="1" applyBorder="1" applyAlignment="1">
      <alignment horizontal="right" vertical="center" wrapText="1"/>
    </xf>
    <xf numFmtId="170" fontId="3" fillId="0" borderId="1" xfId="2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70" fontId="4" fillId="0" borderId="1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0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70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70" fontId="4" fillId="0" borderId="2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3" fontId="4" fillId="0" borderId="2" xfId="6" quotePrefix="1" applyNumberFormat="1" applyFont="1" applyFill="1" applyBorder="1" applyAlignment="1">
      <alignment horizontal="right" vertical="center"/>
    </xf>
    <xf numFmtId="209" fontId="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top"/>
    </xf>
    <xf numFmtId="0" fontId="3" fillId="0" borderId="1" xfId="1" applyFont="1" applyBorder="1" applyAlignment="1">
      <alignment horizontal="right" vertical="center"/>
    </xf>
    <xf numFmtId="0" fontId="4" fillId="0" borderId="1" xfId="3" applyFont="1" applyBorder="1" applyAlignment="1">
      <alignment vertical="center"/>
    </xf>
    <xf numFmtId="170" fontId="4" fillId="0" borderId="0" xfId="3" applyNumberFormat="1" applyFont="1" applyAlignment="1">
      <alignment horizontal="right" vertical="center"/>
    </xf>
    <xf numFmtId="170" fontId="4" fillId="0" borderId="0" xfId="9" applyNumberFormat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1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9" fontId="3" fillId="0" borderId="0" xfId="3" applyNumberFormat="1" applyFont="1" applyAlignment="1">
      <alignment horizontal="right" vertical="top"/>
    </xf>
    <xf numFmtId="0" fontId="4" fillId="0" borderId="0" xfId="1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4" fillId="0" borderId="0" xfId="0" applyFont="1" applyAlignment="1">
      <alignment vertical="top"/>
    </xf>
    <xf numFmtId="210" fontId="4" fillId="0" borderId="2" xfId="1809" applyNumberFormat="1" applyFont="1" applyBorder="1" applyAlignment="1">
      <alignment vertical="center"/>
    </xf>
    <xf numFmtId="168" fontId="3" fillId="0" borderId="0" xfId="3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70" fontId="4" fillId="0" borderId="35" xfId="0" applyNumberFormat="1" applyFont="1" applyBorder="1" applyAlignment="1">
      <alignment vertical="center"/>
    </xf>
    <xf numFmtId="37" fontId="3" fillId="0" borderId="1" xfId="1" applyNumberFormat="1" applyFont="1" applyBorder="1" applyAlignment="1">
      <alignment vertical="center"/>
    </xf>
    <xf numFmtId="170" fontId="4" fillId="0" borderId="2" xfId="1" applyNumberFormat="1" applyFont="1" applyBorder="1" applyAlignment="1">
      <alignment vertical="center"/>
    </xf>
    <xf numFmtId="0" fontId="4" fillId="0" borderId="1" xfId="3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top"/>
    </xf>
    <xf numFmtId="170" fontId="4" fillId="0" borderId="1" xfId="4" applyNumberFormat="1" applyFont="1" applyBorder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9" applyFont="1" applyAlignment="1">
      <alignment vertical="center"/>
    </xf>
    <xf numFmtId="170" fontId="4" fillId="0" borderId="1" xfId="0" applyNumberFormat="1" applyFont="1" applyBorder="1" applyAlignment="1">
      <alignment vertical="center"/>
    </xf>
    <xf numFmtId="170" fontId="4" fillId="0" borderId="35" xfId="0" applyNumberFormat="1" applyFont="1" applyBorder="1" applyAlignment="1">
      <alignment horizontal="right" vertical="center"/>
    </xf>
    <xf numFmtId="170" fontId="4" fillId="0" borderId="0" xfId="4" applyNumberFormat="1" applyFont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8" fontId="4" fillId="0" borderId="1" xfId="3" applyNumberFormat="1" applyFont="1" applyBorder="1" applyAlignment="1">
      <alignment horizontal="right" vertical="center"/>
    </xf>
    <xf numFmtId="0" fontId="3" fillId="0" borderId="0" xfId="9" applyFont="1" applyAlignment="1">
      <alignment vertical="center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37" fontId="3" fillId="0" borderId="1" xfId="1" quotePrefix="1" applyNumberFormat="1" applyFont="1" applyBorder="1" applyAlignment="1">
      <alignment vertical="center"/>
    </xf>
    <xf numFmtId="37" fontId="3" fillId="0" borderId="0" xfId="1" quotePrefix="1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210" fontId="4" fillId="0" borderId="2" xfId="0" applyNumberFormat="1" applyFont="1" applyBorder="1" applyAlignment="1">
      <alignment horizontal="right" vertical="center"/>
    </xf>
    <xf numFmtId="170" fontId="4" fillId="0" borderId="2" xfId="7" quotePrefix="1" applyNumberFormat="1" applyFont="1" applyFill="1" applyBorder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0" xfId="1" applyFont="1" applyAlignment="1">
      <alignment vertical="center"/>
    </xf>
    <xf numFmtId="210" fontId="4" fillId="0" borderId="0" xfId="0" applyNumberFormat="1" applyFont="1" applyAlignment="1">
      <alignment horizontal="right" vertical="center"/>
    </xf>
    <xf numFmtId="37" fontId="4" fillId="0" borderId="0" xfId="4" applyNumberFormat="1" applyFont="1" applyAlignment="1">
      <alignment vertical="center"/>
    </xf>
    <xf numFmtId="210" fontId="4" fillId="0" borderId="0" xfId="0" applyNumberFormat="1" applyFont="1" applyAlignment="1">
      <alignment vertical="center"/>
    </xf>
    <xf numFmtId="170" fontId="4" fillId="0" borderId="0" xfId="9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4" applyFont="1" applyAlignment="1">
      <alignment horizontal="right" vertical="center"/>
    </xf>
    <xf numFmtId="0" fontId="3" fillId="0" borderId="0" xfId="3" applyFont="1" applyAlignment="1">
      <alignment vertical="center"/>
    </xf>
    <xf numFmtId="209" fontId="4" fillId="0" borderId="0" xfId="0" applyNumberFormat="1" applyFont="1" applyAlignment="1">
      <alignment vertical="center"/>
    </xf>
    <xf numFmtId="211" fontId="4" fillId="0" borderId="0" xfId="0" applyNumberFormat="1" applyFont="1" applyAlignment="1">
      <alignment horizontal="right" vertical="center"/>
    </xf>
    <xf numFmtId="211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211" fontId="4" fillId="0" borderId="1" xfId="0" applyNumberFormat="1" applyFont="1" applyBorder="1" applyAlignment="1">
      <alignment horizontal="right" vertical="center"/>
    </xf>
    <xf numFmtId="211" fontId="4" fillId="0" borderId="1" xfId="0" applyNumberFormat="1" applyFont="1" applyBorder="1" applyAlignment="1">
      <alignment vertical="center"/>
    </xf>
    <xf numFmtId="211" fontId="3" fillId="0" borderId="0" xfId="0" applyNumberFormat="1" applyFont="1" applyAlignment="1">
      <alignment vertical="center"/>
    </xf>
    <xf numFmtId="211" fontId="3" fillId="0" borderId="0" xfId="0" applyNumberFormat="1" applyFont="1" applyAlignment="1">
      <alignment horizontal="center" vertical="center"/>
    </xf>
    <xf numFmtId="21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169" fontId="3" fillId="0" borderId="0" xfId="11" applyNumberFormat="1" applyFont="1" applyAlignment="1">
      <alignment horizontal="right" vertical="top"/>
    </xf>
    <xf numFmtId="169" fontId="3" fillId="0" borderId="0" xfId="11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top" wrapText="1"/>
    </xf>
    <xf numFmtId="212" fontId="4" fillId="0" borderId="0" xfId="0" applyNumberFormat="1" applyFont="1" applyAlignment="1">
      <alignment horizontal="right" vertical="center"/>
    </xf>
    <xf numFmtId="170" fontId="4" fillId="0" borderId="1" xfId="3" applyNumberFormat="1" applyFont="1" applyBorder="1" applyAlignment="1">
      <alignment horizontal="right" vertical="center"/>
    </xf>
    <xf numFmtId="212" fontId="4" fillId="0" borderId="1" xfId="0" applyNumberFormat="1" applyFont="1" applyBorder="1" applyAlignment="1">
      <alignment horizontal="right" vertical="center"/>
    </xf>
    <xf numFmtId="212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212" fontId="4" fillId="0" borderId="0" xfId="3" applyNumberFormat="1" applyFont="1" applyAlignment="1">
      <alignment horizontal="right" vertical="center"/>
    </xf>
    <xf numFmtId="212" fontId="4" fillId="0" borderId="1" xfId="3" applyNumberFormat="1" applyFont="1" applyBorder="1" applyAlignment="1">
      <alignment horizontal="right" vertical="center"/>
    </xf>
    <xf numFmtId="0" fontId="4" fillId="0" borderId="1" xfId="0" applyFont="1" applyBorder="1"/>
    <xf numFmtId="0" fontId="153" fillId="0" borderId="0" xfId="0" applyFont="1" applyAlignment="1">
      <alignment vertical="center"/>
    </xf>
    <xf numFmtId="0" fontId="3" fillId="0" borderId="0" xfId="0" applyFont="1"/>
    <xf numFmtId="168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170" fontId="3" fillId="0" borderId="1" xfId="8" applyNumberFormat="1" applyFont="1" applyFill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211" fontId="3" fillId="0" borderId="1" xfId="0" applyNumberFormat="1" applyFont="1" applyBorder="1" applyAlignment="1">
      <alignment horizontal="center" vertical="center"/>
    </xf>
    <xf numFmtId="211" fontId="3" fillId="0" borderId="36" xfId="0" applyNumberFormat="1" applyFont="1" applyBorder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170" fontId="3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3109">
    <cellStyle name="??" xfId="198" xr:uid="{B80415E2-E25D-4C82-B74E-37C71014A244}"/>
    <cellStyle name="???" xfId="199" xr:uid="{C0F4879E-E8F7-4C80-8806-AC380165EF72}"/>
    <cellStyle name="?????" xfId="200" xr:uid="{EE6F6E17-3A2C-439D-B725-0D0BF455ABFF}"/>
    <cellStyle name="??????" xfId="201" xr:uid="{DB8FFCBB-83E1-4951-B3C1-F72411A26123}"/>
    <cellStyle name="???????" xfId="202" xr:uid="{A2EF7B13-5615-4120-AAA4-897398DA7382}"/>
    <cellStyle name="????????" xfId="203" xr:uid="{555CDF79-35E7-4E34-B50B-C1BE3744CED4}"/>
    <cellStyle name="????????? 1" xfId="204" xr:uid="{E80EA7E4-6E71-41F6-85E4-AFA61ED4D08C}"/>
    <cellStyle name="????????? 2" xfId="205" xr:uid="{1640C687-668D-4FFB-9D61-589A5227B6B9}"/>
    <cellStyle name="????????? 3" xfId="206" xr:uid="{84D8E8F6-842A-4132-A794-A37200897348}"/>
    <cellStyle name="????????? 4" xfId="207" xr:uid="{3BCE4B31-2BA3-4BB1-9703-85D1082458F4}"/>
    <cellStyle name="??????????" xfId="208" xr:uid="{823A64E0-A54A-473D-B2BA-496541BE086B}"/>
    <cellStyle name="????????????" xfId="209" xr:uid="{36814118-C346-4FA9-8374-A4907655C9FC}"/>
    <cellStyle name="?????????????" xfId="210" xr:uid="{0E70EE40-B7FC-4C93-845A-DF47E156405C}"/>
    <cellStyle name="??????????????????????" xfId="211" xr:uid="{4F363828-0648-4EE0-B403-02A934879812}"/>
    <cellStyle name="??????????????1" xfId="212" xr:uid="{28AEC8D6-FC06-4973-84AC-8863C1F8038C}"/>
    <cellStyle name="??????????????2" xfId="213" xr:uid="{B8A0F93A-ECBC-47DC-977B-81EEC1E54800}"/>
    <cellStyle name="??????????????3" xfId="214" xr:uid="{173C0B2C-15AB-43E1-9F5E-F16235719697}"/>
    <cellStyle name="??????????????4" xfId="215" xr:uid="{23FBECDE-BE96-4547-9316-03090C3858A4}"/>
    <cellStyle name="??????????????5" xfId="216" xr:uid="{4AFF9926-BEBE-4FA3-9A61-7F8D97DEF394}"/>
    <cellStyle name="??????????????6" xfId="217" xr:uid="{C6284D5D-3FA9-41F5-AED0-5585E24BFC1C}"/>
    <cellStyle name="^6A_x0001_" xfId="990" xr:uid="{F127E8BE-99B7-43A9-8529-5812547EEC15}"/>
    <cellStyle name="20% - ??????????????1" xfId="218" xr:uid="{EC12B3F3-79A2-4D2F-B6BD-5A48F0DD3126}"/>
    <cellStyle name="20% - ??????????????2" xfId="219" xr:uid="{F41D8F95-C2E2-4766-9E4D-1EBBD2A482F7}"/>
    <cellStyle name="20% - ??????????????3" xfId="220" xr:uid="{C82BBB32-0FC6-41C1-9B76-C9D0D1248C04}"/>
    <cellStyle name="20% - ??????????????4" xfId="221" xr:uid="{114D3AAC-6516-4DCF-A2AC-0604318EBBD2}"/>
    <cellStyle name="20% - ??????????????5" xfId="222" xr:uid="{3D5E38B0-B17A-4A66-A825-D9E4FA808B45}"/>
    <cellStyle name="20% - ??????????????6" xfId="223" xr:uid="{2A0CB089-2454-4E74-AEAA-28FCCECDEA71}"/>
    <cellStyle name="20% - Accent1 2" xfId="224" xr:uid="{79A46F0A-DCF5-4483-9ED5-F6F0DA6F0376}"/>
    <cellStyle name="20% - Accent1 2 2" xfId="992" xr:uid="{C1C49EFE-959A-4D69-A7EF-F77F987EA13C}"/>
    <cellStyle name="20% - Accent1 2 2 2" xfId="2496" xr:uid="{7918D796-9789-4F64-86FA-20E8EC617013}"/>
    <cellStyle name="20% - Accent1 2 3" xfId="1848" xr:uid="{889336ED-1682-4080-9B61-147ECE90BE43}"/>
    <cellStyle name="20% - Accent1 2 4" xfId="991" xr:uid="{24D05865-7D09-4805-8227-8083A4C54770}"/>
    <cellStyle name="20% - Accent1 2 4 2" xfId="2495" xr:uid="{EC9553F2-8F98-447A-9860-B18C6B8CF397}"/>
    <cellStyle name="20% - Accent1 3" xfId="993" xr:uid="{9039B49F-0AA3-4954-8189-A757AB386088}"/>
    <cellStyle name="20% - Accent1 3 2" xfId="994" xr:uid="{531136A9-430C-41B9-986F-5B283678DD43}"/>
    <cellStyle name="20% - Accent1 3 2 2" xfId="1436" xr:uid="{09646922-0079-46C3-9FD4-CEFF444C2A3E}"/>
    <cellStyle name="20% - Accent1 3 3" xfId="1435" xr:uid="{CFE9048D-CCFE-466B-BD95-A01B98AE9DBC}"/>
    <cellStyle name="20% - Accent2 2" xfId="225" xr:uid="{4AC8DA45-36F2-45DE-A966-BBEE07266059}"/>
    <cellStyle name="20% - Accent2 2 2" xfId="996" xr:uid="{D32E0E52-09CB-46EF-A327-D1615B7F2A2B}"/>
    <cellStyle name="20% - Accent2 2 2 2" xfId="2498" xr:uid="{498B4462-2100-4E29-8367-F0C88E98933F}"/>
    <cellStyle name="20% - Accent2 2 3" xfId="1849" xr:uid="{B8C64FB9-0AFA-4D71-918D-32174A7E4645}"/>
    <cellStyle name="20% - Accent2 2 4" xfId="995" xr:uid="{5B273B5B-1885-47A2-AD64-C9567FC188FD}"/>
    <cellStyle name="20% - Accent2 2 4 2" xfId="2497" xr:uid="{18676680-F4CD-432B-81B4-5566820C95A3}"/>
    <cellStyle name="20% - Accent2 3" xfId="997" xr:uid="{8B38DD2C-6B6E-4FC3-9816-5E76BCE60DBA}"/>
    <cellStyle name="20% - Accent2 3 2" xfId="998" xr:uid="{20C79BD1-D86E-44B1-B0AB-A9A3C9F16CA3}"/>
    <cellStyle name="20% - Accent2 3 2 2" xfId="1438" xr:uid="{FC57287A-6A76-44F1-933C-2F8EA5EEE8C5}"/>
    <cellStyle name="20% - Accent2 3 3" xfId="1437" xr:uid="{47928770-E5E8-4F36-B359-D6A5C386AA81}"/>
    <cellStyle name="20% - Accent3 2" xfId="226" xr:uid="{138E7C22-B52C-4C83-A6DE-292477E0326E}"/>
    <cellStyle name="20% - Accent3 2 2" xfId="1000" xr:uid="{7B21134A-2053-4898-8C39-508602DB26FB}"/>
    <cellStyle name="20% - Accent3 2 2 2" xfId="2500" xr:uid="{B15A1A1F-CEDD-450A-8214-D80B4AFE2A39}"/>
    <cellStyle name="20% - Accent3 2 3" xfId="1850" xr:uid="{C8DD2599-8718-4C06-9C5A-7CA9CF4C2966}"/>
    <cellStyle name="20% - Accent3 2 4" xfId="999" xr:uid="{8F0FF38E-5EDD-40AF-96A9-C63B9F1033DF}"/>
    <cellStyle name="20% - Accent3 2 4 2" xfId="2499" xr:uid="{92D3D4BA-B9B0-423D-9E6E-C5EBECAC2A00}"/>
    <cellStyle name="20% - Accent3 3" xfId="1001" xr:uid="{93B3966F-82BE-4475-B9C7-87BE604972A4}"/>
    <cellStyle name="20% - Accent3 3 2" xfId="1002" xr:uid="{4FFBA846-D5C2-49EA-8209-47DB9221D2A4}"/>
    <cellStyle name="20% - Accent3 3 2 2" xfId="1440" xr:uid="{4EEF299A-40EB-4DCB-81CC-F005F5B856AB}"/>
    <cellStyle name="20% - Accent3 3 3" xfId="1439" xr:uid="{788CFF29-57EB-43AE-9DA7-92B2B44D081B}"/>
    <cellStyle name="20% - Accent4 2" xfId="227" xr:uid="{B180AE28-B660-48BD-A9BB-32262EA96B2F}"/>
    <cellStyle name="20% - Accent4 2 2" xfId="1004" xr:uid="{B316AC38-871B-44E3-A8DB-26B70B0656BD}"/>
    <cellStyle name="20% - Accent4 2 2 2" xfId="2502" xr:uid="{948D2727-3225-4E4F-AF48-D93281C07031}"/>
    <cellStyle name="20% - Accent4 2 3" xfId="1851" xr:uid="{D9C0C3AE-58CF-4D75-8C3C-4FDFF81F4A04}"/>
    <cellStyle name="20% - Accent4 2 4" xfId="1003" xr:uid="{6CD82FED-0F48-40A6-B14B-ADCC473F0665}"/>
    <cellStyle name="20% - Accent4 2 4 2" xfId="2501" xr:uid="{34767C8E-42CD-4601-BCB5-28C3BC50521F}"/>
    <cellStyle name="20% - Accent4 3" xfId="1005" xr:uid="{B68BFA7B-100B-4FFC-B385-A96347C857BA}"/>
    <cellStyle name="20% - Accent4 3 2" xfId="1006" xr:uid="{83CE2153-A7AE-4367-A377-91B9A2CB7DCA}"/>
    <cellStyle name="20% - Accent4 3 2 2" xfId="1442" xr:uid="{B46171E2-8E3A-4AE3-99BD-A01E07AEC350}"/>
    <cellStyle name="20% - Accent4 3 3" xfId="1441" xr:uid="{CEF08844-656A-4967-A7F0-B9B78BE97098}"/>
    <cellStyle name="20% - Accent5 2" xfId="228" xr:uid="{9D21518D-859C-41C2-B655-290AA2EFF45A}"/>
    <cellStyle name="20% - Accent5 2 2" xfId="1008" xr:uid="{DB114FB2-29EA-4E3E-89C2-163062E08704}"/>
    <cellStyle name="20% - Accent5 2 2 2" xfId="2504" xr:uid="{DDF381D9-142B-4545-9CC6-C32B5B4E77EE}"/>
    <cellStyle name="20% - Accent5 2 3" xfId="1852" xr:uid="{1A2350EC-D49E-4131-84A7-FB8A4B68B082}"/>
    <cellStyle name="20% - Accent5 2 4" xfId="1007" xr:uid="{FCEC0DF1-53FC-42F2-A453-6978FFBB5693}"/>
    <cellStyle name="20% - Accent5 2 4 2" xfId="2503" xr:uid="{929C8EC1-BF62-4A0C-9F67-D494EBA10282}"/>
    <cellStyle name="20% - Accent5 3" xfId="1009" xr:uid="{C7A13550-B1D3-480A-93C6-62C9EDD6FCB9}"/>
    <cellStyle name="20% - Accent5 3 2" xfId="1010" xr:uid="{FE06858F-2946-4BDD-AD83-95A1BB4D220A}"/>
    <cellStyle name="20% - Accent5 3 2 2" xfId="1444" xr:uid="{F13DBF3C-3268-49D2-BBF1-7E2289B9CFC7}"/>
    <cellStyle name="20% - Accent5 3 3" xfId="1443" xr:uid="{398AF76D-7953-4187-A7B8-4E73C1EDE7AE}"/>
    <cellStyle name="20% - Accent6 2" xfId="229" xr:uid="{ABDFBCD2-890C-44EF-AA29-5743B8120D89}"/>
    <cellStyle name="20% - Accent6 2 2" xfId="1012" xr:uid="{98D3C986-40F3-47E4-8417-84E5162568B2}"/>
    <cellStyle name="20% - Accent6 2 2 2" xfId="2506" xr:uid="{C3E7A0B0-E3E1-4BE5-9EFE-D0D75C22CF32}"/>
    <cellStyle name="20% - Accent6 2 3" xfId="1853" xr:uid="{0102F8C9-38A7-439F-96EB-415AB1BB1735}"/>
    <cellStyle name="20% - Accent6 2 4" xfId="1011" xr:uid="{6AADF9CB-513D-4040-A723-4561D4D340B2}"/>
    <cellStyle name="20% - Accent6 2 4 2" xfId="2505" xr:uid="{0CBCA753-7EEF-40F9-89C4-B6860B8073FB}"/>
    <cellStyle name="20% - Accent6 3" xfId="1013" xr:uid="{2D6FDF75-7020-4A16-9129-557D1736F96A}"/>
    <cellStyle name="20% - Accent6 3 2" xfId="1014" xr:uid="{C3381A00-B663-4245-94CF-D8108741A20F}"/>
    <cellStyle name="20% - Accent6 3 2 2" xfId="1446" xr:uid="{F5019C59-2850-48E7-8247-8D8D8A58659B}"/>
    <cellStyle name="20% - Accent6 3 3" xfId="1445" xr:uid="{5A31CBFD-1B4E-454A-85FE-FDC9910A3AB3}"/>
    <cellStyle name="20% - ส่วนที่ถูกเน้น5 2 2" xfId="1015" xr:uid="{31A2A676-C112-409F-ACCC-0C4002BB08C1}"/>
    <cellStyle name="๒๖๋_x000d_A_x0001_" xfId="1016" xr:uid="{0C8E6A6F-DE3E-49A6-AA67-89B3409B1CBE}"/>
    <cellStyle name="๒๖๋_x000d_A_x0001_ 2" xfId="1017" xr:uid="{F51E1D72-CBE0-4649-A461-44293D445EEB}"/>
    <cellStyle name="40% - ??????????????1" xfId="230" xr:uid="{2B9BE503-E404-479A-A413-3F2442733C99}"/>
    <cellStyle name="40% - ??????????????2" xfId="231" xr:uid="{6BC9D189-7980-496D-8417-9982C8FE6DE3}"/>
    <cellStyle name="40% - ??????????????3" xfId="232" xr:uid="{F088B1F4-20A6-4C2A-BBD4-5C737A894530}"/>
    <cellStyle name="40% - ??????????????4" xfId="233" xr:uid="{EDD75108-2801-41C2-A7F7-55991C470B15}"/>
    <cellStyle name="40% - ??????????????5" xfId="234" xr:uid="{7DABB1FD-796E-4C81-A7C4-F2D202451F43}"/>
    <cellStyle name="40% - ??????????????6" xfId="235" xr:uid="{BA21D986-A3F8-49AB-8A9A-B461C2774E55}"/>
    <cellStyle name="40% - Accent1 2" xfId="236" xr:uid="{BCB73CAD-18B3-4F7A-AC8E-D881D1E556EC}"/>
    <cellStyle name="40% - Accent1 2 2" xfId="1019" xr:uid="{D29A87CD-B0D7-427C-852F-B262936C07C8}"/>
    <cellStyle name="40% - Accent1 2 2 2" xfId="2508" xr:uid="{1FBE765A-E758-4EAB-9108-A98BFF177EDF}"/>
    <cellStyle name="40% - Accent1 2 3" xfId="1854" xr:uid="{BB9D5FE5-CF1F-49F2-9CD0-AE93252FA58F}"/>
    <cellStyle name="40% - Accent1 2 4" xfId="1018" xr:uid="{54C3DC66-DE37-47A0-BF9F-9D70AA25BC82}"/>
    <cellStyle name="40% - Accent1 2 4 2" xfId="2507" xr:uid="{0C4A6FAF-F967-4488-ACC4-6A53B205F7C4}"/>
    <cellStyle name="40% - Accent1 3" xfId="1020" xr:uid="{AFB75FD9-D96A-4606-9F57-2755B5782182}"/>
    <cellStyle name="40% - Accent1 3 2" xfId="1021" xr:uid="{6B27B43C-6721-43DD-B46A-A7DA010B27C9}"/>
    <cellStyle name="40% - Accent1 3 2 2" xfId="1448" xr:uid="{330C3FDA-B3FB-4B31-8CA3-3DC39A6F3254}"/>
    <cellStyle name="40% - Accent1 3 3" xfId="1447" xr:uid="{3200BAE4-E08F-4904-BCA8-760491B86BBC}"/>
    <cellStyle name="40% - Accent2 2" xfId="237" xr:uid="{834475C4-A42F-49AB-B14A-7A706741754D}"/>
    <cellStyle name="40% - Accent2 2 2" xfId="1023" xr:uid="{C2949EC0-6704-4AE7-8066-822A4A82200D}"/>
    <cellStyle name="40% - Accent2 2 2 2" xfId="2510" xr:uid="{6463B088-FB44-465F-9A63-C209EFC685CD}"/>
    <cellStyle name="40% - Accent2 2 3" xfId="1855" xr:uid="{41D4F477-BCD9-4B3F-BC39-417F1CD4EB6F}"/>
    <cellStyle name="40% - Accent2 2 4" xfId="1022" xr:uid="{7EA8C3AD-FD6E-4402-B5D7-1220A648512E}"/>
    <cellStyle name="40% - Accent2 2 4 2" xfId="2509" xr:uid="{96CEE0E1-5E45-4361-BDF1-FB31A53BD2D1}"/>
    <cellStyle name="40% - Accent2 3" xfId="1024" xr:uid="{2E20D3BE-5DC4-4EDF-8C7C-3D6B8C73826D}"/>
    <cellStyle name="40% - Accent2 3 2" xfId="1025" xr:uid="{C83BD960-260E-4EDB-9AED-690B9B970223}"/>
    <cellStyle name="40% - Accent2 3 2 2" xfId="1450" xr:uid="{3B8881C8-89C0-4DAC-A25D-17C8EC8542B7}"/>
    <cellStyle name="40% - Accent2 3 3" xfId="1449" xr:uid="{606E2B0A-E78C-4E6E-A59F-F512B154E33D}"/>
    <cellStyle name="40% - Accent3 2" xfId="238" xr:uid="{DD1BB57B-3960-46F6-8773-9F21D0FD3156}"/>
    <cellStyle name="40% - Accent3 2 2" xfId="1027" xr:uid="{A01C2C87-3226-41AD-91CE-4159843F854C}"/>
    <cellStyle name="40% - Accent3 2 2 2" xfId="2512" xr:uid="{3DFECC7B-626E-4AD5-B02E-677E680AD344}"/>
    <cellStyle name="40% - Accent3 2 3" xfId="1856" xr:uid="{0F0C3941-4C80-4320-84DC-595DB04FBE46}"/>
    <cellStyle name="40% - Accent3 2 4" xfId="1026" xr:uid="{69AE65AC-163E-427F-AE6E-D34C65B53DE7}"/>
    <cellStyle name="40% - Accent3 2 4 2" xfId="2511" xr:uid="{FBB95F0B-AA09-4952-AE2F-FB93DEEF39A4}"/>
    <cellStyle name="40% - Accent3 3" xfId="1028" xr:uid="{F38217B4-4151-4869-B1B1-A900D323DF84}"/>
    <cellStyle name="40% - Accent3 3 2" xfId="1029" xr:uid="{CE242775-F517-4A78-9B88-EF33EA364982}"/>
    <cellStyle name="40% - Accent3 3 2 2" xfId="1452" xr:uid="{4BB3893A-FDF2-45E2-BBFB-D8B0700F6857}"/>
    <cellStyle name="40% - Accent3 3 3" xfId="1451" xr:uid="{52B237EC-49C3-456A-9B8A-B49FF74D21E7}"/>
    <cellStyle name="40% - Accent4 2" xfId="239" xr:uid="{6215BE1D-93E9-4DCB-BB61-17FC5B112E66}"/>
    <cellStyle name="40% - Accent4 2 2" xfId="240" xr:uid="{448685FF-BCAD-4ADB-AB1B-E91DBE7CA610}"/>
    <cellStyle name="40% - Accent4 2 2 2" xfId="1858" xr:uid="{747A037E-DCAA-4F7A-ACFD-0E8849A81B5E}"/>
    <cellStyle name="40% - Accent4 2 2 3" xfId="1031" xr:uid="{258ADDC2-08C9-4F4B-BDBF-CA30BF836A8C}"/>
    <cellStyle name="40% - Accent4 2 2 3 2" xfId="2514" xr:uid="{7E695F7C-75DC-4DA3-BBEA-C0408D613586}"/>
    <cellStyle name="40% - Accent4 2 3" xfId="241" xr:uid="{D20DD30A-6FF0-49A8-90F7-5FC23C54D799}"/>
    <cellStyle name="40% - Accent4 2 4" xfId="242" xr:uid="{38992388-5D8B-4CFA-91A1-8044DDF50781}"/>
    <cellStyle name="40% - Accent4 2 5" xfId="1857" xr:uid="{353E86FA-758A-4330-BD1C-F5EF9945D007}"/>
    <cellStyle name="40% - Accent4 2 6" xfId="1030" xr:uid="{DB564766-5411-41E1-BAC4-BEA28420DCC8}"/>
    <cellStyle name="40% - Accent4 2 6 2" xfId="2513" xr:uid="{D356E8A5-F752-475E-91F9-CC56A3A49729}"/>
    <cellStyle name="40% - Accent4 3" xfId="1032" xr:uid="{AB18858D-C762-4560-9033-800D555EF94C}"/>
    <cellStyle name="40% - Accent4 3 2" xfId="1033" xr:uid="{D1862D39-3647-4767-8F74-0E3EB55D4AA2}"/>
    <cellStyle name="40% - Accent4 3 2 2" xfId="1454" xr:uid="{421B11F8-8457-4CA6-A1C9-E6725A553AA6}"/>
    <cellStyle name="40% - Accent4 3 3" xfId="1453" xr:uid="{99BA5F09-69BA-47F0-9226-AE02A5236933}"/>
    <cellStyle name="40% - Accent5 2" xfId="243" xr:uid="{FD8F7A96-807F-46C9-9A10-A6AB9875737E}"/>
    <cellStyle name="40% - Accent5 2 2" xfId="1035" xr:uid="{A4A09F6B-A2E5-4B28-A855-92055A85D1B2}"/>
    <cellStyle name="40% - Accent5 2 2 2" xfId="2516" xr:uid="{3A8D538B-15BA-4AC6-A523-6BE553BF16A5}"/>
    <cellStyle name="40% - Accent5 2 3" xfId="1859" xr:uid="{A442CC40-AB72-44EF-9E76-4441AECCA2D0}"/>
    <cellStyle name="40% - Accent5 2 4" xfId="1034" xr:uid="{706CF5C3-D147-4A02-8A5F-8A302A2AE199}"/>
    <cellStyle name="40% - Accent5 2 4 2" xfId="2515" xr:uid="{6C9D617B-8C7B-432E-8E2C-125E408D092E}"/>
    <cellStyle name="40% - Accent5 3" xfId="244" xr:uid="{8B1F3D99-B693-408D-8F05-ECA19BEED9CE}"/>
    <cellStyle name="40% - Accent5 3 2" xfId="1036" xr:uid="{C94630C2-1B74-4112-8067-1DF5FB2F91F4}"/>
    <cellStyle name="40% - Accent5 3 2 2" xfId="1456" xr:uid="{B4DC4277-CAD8-4E39-8D19-6F876DB4164C}"/>
    <cellStyle name="40% - Accent5 3 3" xfId="1455" xr:uid="{D160EA86-A91F-4D32-A0CE-933C317CF20D}"/>
    <cellStyle name="40% - Accent5 3 4" xfId="1860" xr:uid="{8C8E1F93-6609-45D2-BE9A-FDB29D6B8E5B}"/>
    <cellStyle name="40% - Accent6 2" xfId="245" xr:uid="{613A23D4-C7DA-4D89-8FDF-5A6DA15A7D16}"/>
    <cellStyle name="40% - Accent6 2 2" xfId="1038" xr:uid="{47576FF9-A538-4C6A-8EB5-E107E8556361}"/>
    <cellStyle name="40% - Accent6 2 2 2" xfId="2518" xr:uid="{9CFA49F5-C8E2-4587-BCFA-D457A3AD2F7F}"/>
    <cellStyle name="40% - Accent6 2 3" xfId="1861" xr:uid="{BBB9FE14-1767-4152-A85B-DCDB73EC1F00}"/>
    <cellStyle name="40% - Accent6 2 4" xfId="1037" xr:uid="{3A7419D7-ED80-48BE-9BD8-DE7ADC876445}"/>
    <cellStyle name="40% - Accent6 2 4 2" xfId="2517" xr:uid="{BB01AA20-A69C-4AAD-8113-0DB281CB3251}"/>
    <cellStyle name="40% - Accent6 3" xfId="246" xr:uid="{D7151B5E-3E0F-4CDA-8F17-0FF474EFBE6C}"/>
    <cellStyle name="40% - Accent6 3 2" xfId="1039" xr:uid="{7A923936-0CAE-4E2C-8769-BF4B194CF4DA}"/>
    <cellStyle name="40% - Accent6 3 2 2" xfId="1458" xr:uid="{90ADC6F3-FC88-42C5-A08E-ABB10C03AF9C}"/>
    <cellStyle name="40% - Accent6 3 3" xfId="1457" xr:uid="{F1BB69B3-6185-4B47-A574-EE38C1E8EB45}"/>
    <cellStyle name="40% - Accent6 3 4" xfId="1862" xr:uid="{9A9BC31D-0FCD-4ABB-AA39-D39269056E75}"/>
    <cellStyle name="60% - ??????????????1" xfId="247" xr:uid="{F9E63670-DF65-4A06-9568-D36F8BF6D80C}"/>
    <cellStyle name="60% - ??????????????2" xfId="248" xr:uid="{4B92ED00-C628-4D23-A691-1613A95D5415}"/>
    <cellStyle name="60% - ??????????????3" xfId="249" xr:uid="{2B1FAA96-D24F-4F55-B64C-7C1970CC971C}"/>
    <cellStyle name="60% - ??????????????4" xfId="250" xr:uid="{AD19E955-1B9A-4EE2-A8C0-75130B063D38}"/>
    <cellStyle name="60% - ??????????????5" xfId="251" xr:uid="{3A34E6B0-9609-43F0-894C-91A47AD2D21B}"/>
    <cellStyle name="60% - ??????????????6" xfId="252" xr:uid="{18E90C5D-8063-40AE-85E7-BBB9E58AD334}"/>
    <cellStyle name="60% - Accent1 2" xfId="253" xr:uid="{F277F61B-10CC-4162-8132-CB6BB3AF77C8}"/>
    <cellStyle name="60% - Accent1 2 2" xfId="1041" xr:uid="{D0A050AC-BE90-4464-8596-23A513DF0257}"/>
    <cellStyle name="60% - Accent1 2 3" xfId="1863" xr:uid="{A6529FDA-BE78-4D60-AE7D-3CD1B7689AB7}"/>
    <cellStyle name="60% - Accent1 2 4" xfId="1040" xr:uid="{D48B52CA-0B2B-4620-8658-8AA6616CBEF7}"/>
    <cellStyle name="60% - Accent1 3" xfId="1042" xr:uid="{2DF2C912-70F8-4958-89DE-ED1B66E918B4}"/>
    <cellStyle name="60% - Accent2 2" xfId="254" xr:uid="{9805F5B9-4655-4820-B497-168686C67BA9}"/>
    <cellStyle name="60% - Accent2 2 2" xfId="1044" xr:uid="{EFC203BE-B983-4DA7-8611-F580F7676E23}"/>
    <cellStyle name="60% - Accent2 2 3" xfId="1864" xr:uid="{DF72D4F4-686E-4A81-8437-862A16A7BCD2}"/>
    <cellStyle name="60% - Accent2 2 4" xfId="1043" xr:uid="{55A1AF4F-BA96-418F-8A21-3D47DBEE674C}"/>
    <cellStyle name="60% - Accent2 3" xfId="1045" xr:uid="{F91F0D37-2CF4-4649-85F2-C0E6D52C2643}"/>
    <cellStyle name="60% - Accent3 2" xfId="255" xr:uid="{71BC2876-287E-41A5-982F-129EB0924A31}"/>
    <cellStyle name="60% - Accent3 2 2" xfId="1047" xr:uid="{358C66A8-9F69-47D3-BA9A-D96E59E0A6A7}"/>
    <cellStyle name="60% - Accent3 2 3" xfId="1865" xr:uid="{5EF686FE-98BB-4952-874E-E896AE926258}"/>
    <cellStyle name="60% - Accent3 2 4" xfId="1046" xr:uid="{2F3F0619-53EC-451D-96D3-87B8977BA40D}"/>
    <cellStyle name="60% - Accent3 3" xfId="1048" xr:uid="{0094CAA8-4B98-4127-A770-CE38F8D3A636}"/>
    <cellStyle name="60% - Accent4 2" xfId="256" xr:uid="{DD1CA50A-BD82-44A4-8C52-D71FACC0CA6D}"/>
    <cellStyle name="60% - Accent4 2 2" xfId="1050" xr:uid="{EDD2A83C-2BA4-4D56-B1DF-C98583755826}"/>
    <cellStyle name="60% - Accent4 2 3" xfId="1866" xr:uid="{213252F9-CE66-4F28-BD5E-7F99BDE28057}"/>
    <cellStyle name="60% - Accent4 2 4" xfId="1049" xr:uid="{F04CC868-5482-44BF-96DC-F91EBE5227FA}"/>
    <cellStyle name="60% - Accent4 3" xfId="1051" xr:uid="{D5BF0804-0D44-4A03-A35F-F39099939231}"/>
    <cellStyle name="60% - Accent5 2" xfId="257" xr:uid="{1C6ADF9E-C394-4CBB-9A12-1279953C533A}"/>
    <cellStyle name="60% - Accent5 2 2" xfId="1053" xr:uid="{7AC0600C-EA9F-46E4-B99A-5033EF2E9F04}"/>
    <cellStyle name="60% - Accent5 2 3" xfId="1867" xr:uid="{5CA19D75-F40D-48CA-A11F-1C5AF1ED6504}"/>
    <cellStyle name="60% - Accent5 2 4" xfId="1052" xr:uid="{B1DE6176-7CF2-4BD4-AB9A-06181DCC99EB}"/>
    <cellStyle name="60% - Accent5 3" xfId="1054" xr:uid="{90255554-12DB-4577-A462-CD3CF80343CF}"/>
    <cellStyle name="60% - Accent6 2" xfId="258" xr:uid="{F1DE5AC0-0A33-4FA9-8172-E8DE1A6AE410}"/>
    <cellStyle name="60% - Accent6 2 2" xfId="1056" xr:uid="{F79E259E-5020-4D0C-910F-682158B9C03F}"/>
    <cellStyle name="60% - Accent6 2 3" xfId="1868" xr:uid="{A90E07F2-2A6A-4FA6-A191-1A1120C23BB5}"/>
    <cellStyle name="60% - Accent6 2 4" xfId="1055" xr:uid="{E6261261-81B0-43BB-92EA-4D46F77763A1}"/>
    <cellStyle name="60% - Accent6 3" xfId="1057" xr:uid="{9126D22C-301B-4E98-8DDA-37589E396012}"/>
    <cellStyle name="75" xfId="259" xr:uid="{91A86F83-DD16-4058-B388-46FEFE0B5022}"/>
    <cellStyle name="A_x0001_" xfId="1058" xr:uid="{C61B2A1D-8180-41B3-AE43-D91AA3A7BA4F}"/>
    <cellStyle name="A_x0001_ 2" xfId="1059" xr:uid="{1BC61978-EE5D-44BA-877C-3F9308DCFBD9}"/>
    <cellStyle name="Accent1 2" xfId="260" xr:uid="{EE2FA82C-2903-48EC-BD60-CA4AA9E784E6}"/>
    <cellStyle name="Accent1 2 2" xfId="261" xr:uid="{7EC00000-E98F-40DE-83F6-8F0778B3C885}"/>
    <cellStyle name="Accent1 2 2 2" xfId="1870" xr:uid="{7C186B7B-3662-42F1-9CB4-F7BB2F372942}"/>
    <cellStyle name="Accent1 2 2 3" xfId="1061" xr:uid="{993A86CB-45CD-465E-8E35-C83ADF0F9FA3}"/>
    <cellStyle name="Accent1 2 3" xfId="1869" xr:uid="{4F0A660A-8515-4FF8-B049-F89F893513C8}"/>
    <cellStyle name="Accent1 2 4" xfId="1060" xr:uid="{8CB08502-AEAC-46BE-8DCE-84CEE984F690}"/>
    <cellStyle name="Accent1 3" xfId="262" xr:uid="{BEAB6B3D-99EA-48B7-97C4-1406430C1E70}"/>
    <cellStyle name="Accent2 2" xfId="263" xr:uid="{7767AE25-52F2-4588-B935-B27B07215666}"/>
    <cellStyle name="Accent2 2 2" xfId="1063" xr:uid="{D2DDD9B9-C4F3-4E7B-A618-93DB41BD2D0E}"/>
    <cellStyle name="Accent2 2 3" xfId="1871" xr:uid="{CFD7970F-E775-47D8-A831-5B9E42C3C21B}"/>
    <cellStyle name="Accent2 2 4" xfId="1062" xr:uid="{54DCD714-E189-410F-9AC5-B06135A17DEA}"/>
    <cellStyle name="Accent2 3" xfId="264" xr:uid="{C1600AB6-2444-4D9D-8D55-4A049357C991}"/>
    <cellStyle name="Accent3 2" xfId="265" xr:uid="{ACB4F0D4-88D9-4AD6-B4B0-E1067C65C106}"/>
    <cellStyle name="Accent3 2 2" xfId="1065" xr:uid="{E40B8BAB-6856-4A03-AB41-2625696E9C4B}"/>
    <cellStyle name="Accent3 2 3" xfId="1872" xr:uid="{009776FE-5D1B-4134-B57B-8D1D10739933}"/>
    <cellStyle name="Accent3 2 4" xfId="1064" xr:uid="{2A1F0A75-0DF4-4C3D-B5F9-A9FE2F0ED1AC}"/>
    <cellStyle name="Accent3 3" xfId="1066" xr:uid="{C277E234-EE3A-4F10-872B-EE4EC9B88C08}"/>
    <cellStyle name="Accent4 2" xfId="266" xr:uid="{FAA9484F-6D82-4B8D-9194-A10393D7830A}"/>
    <cellStyle name="Accent4 2 2" xfId="1068" xr:uid="{15BAD4B0-02E1-4CC4-8D14-7251DF086759}"/>
    <cellStyle name="Accent4 2 3" xfId="1873" xr:uid="{8B7D1F54-A1D9-4881-BD4F-438C59F9A377}"/>
    <cellStyle name="Accent4 2 4" xfId="1067" xr:uid="{32BA542A-F20E-436C-BECA-7B245F0630C8}"/>
    <cellStyle name="Accent4 3" xfId="267" xr:uid="{B902E035-BC54-46D9-B798-78CA342B8999}"/>
    <cellStyle name="Accent5 2" xfId="268" xr:uid="{1AB5B296-9C36-4F0F-8ACE-C6B80278071B}"/>
    <cellStyle name="Accent5 2 2" xfId="1070" xr:uid="{17366FA1-9581-430B-958C-5A7B7EF2CF91}"/>
    <cellStyle name="Accent5 2 3" xfId="1874" xr:uid="{5BF35A40-EC58-42CE-BD42-95B525AB305C}"/>
    <cellStyle name="Accent5 2 4" xfId="1069" xr:uid="{B05C7E03-C85A-4ADD-94EA-A9C343A6C21E}"/>
    <cellStyle name="Accent5 3" xfId="269" xr:uid="{AA7836AE-5EA3-4879-90D6-EF635E39C53A}"/>
    <cellStyle name="Accent6 2" xfId="270" xr:uid="{A74194F2-D0EC-498E-9448-C0E7750E2366}"/>
    <cellStyle name="Accent6 2 2" xfId="1072" xr:uid="{C326AA6E-C82C-4265-B0A1-3FB6627B5860}"/>
    <cellStyle name="Accent6 2 3" xfId="1875" xr:uid="{4947C6A4-DCE2-4D46-BF63-17B8BED1CB24}"/>
    <cellStyle name="Accent6 2 4" xfId="1071" xr:uid="{09FA2353-97EA-4EC1-BC08-78E996085E7C}"/>
    <cellStyle name="Accent6 3" xfId="271" xr:uid="{0F8E66C3-6D1B-4425-AE3B-7270712F5859}"/>
    <cellStyle name="amount" xfId="272" xr:uid="{9420C9F2-A905-4FF6-A2FB-9AB0C22751B8}"/>
    <cellStyle name="amount 2" xfId="2392" xr:uid="{BB3D7E4C-579F-48D5-B783-848A6BAD21FA}"/>
    <cellStyle name="Bad 10 3" xfId="45" xr:uid="{7670E242-8A4C-4B36-A5F3-7638C6DDB73F}"/>
    <cellStyle name="Bad 2" xfId="273" xr:uid="{354DDB99-4051-43C3-AF0C-F160D4AFAC68}"/>
    <cellStyle name="Bad 2 2" xfId="1074" xr:uid="{A0F441E1-979B-4A7A-A937-2C54A8CE36CF}"/>
    <cellStyle name="Bad 2 3" xfId="1876" xr:uid="{EBB12D2C-1470-434B-9F6E-27C8DE7CA0AA}"/>
    <cellStyle name="Bad 2 4" xfId="1073" xr:uid="{A4EA7898-0682-4464-B7B2-0870FD2859AC}"/>
    <cellStyle name="Bad 3" xfId="274" xr:uid="{6DD950C6-A201-46C3-B5F0-68840ED2EC4E}"/>
    <cellStyle name="Bad 3 2" xfId="1877" xr:uid="{CBBB1111-7658-45D1-9ECE-4B02CB74A517}"/>
    <cellStyle name="Bad 3 3" xfId="1075" xr:uid="{1E252C47-2FF9-481C-BBF1-C11471F8B880}"/>
    <cellStyle name="Body" xfId="275" xr:uid="{BB1EE7AA-0035-4088-B7E4-C99833BCEF5D}"/>
    <cellStyle name="Calc Currency (0)" xfId="276" xr:uid="{62BE2550-C80E-4919-A66C-2DA8B288CFFF}"/>
    <cellStyle name="Calc Currency (2)" xfId="277" xr:uid="{77CA4D1D-5A96-4C30-BCD0-12E93D5C8980}"/>
    <cellStyle name="Calc Percent (0)" xfId="278" xr:uid="{280164EF-B608-4817-8D94-4BEC8B813286}"/>
    <cellStyle name="Calc Percent (1)" xfId="279" xr:uid="{AD927A38-17A8-4E8C-B7A7-8E9C929FE781}"/>
    <cellStyle name="Calc Percent (2)" xfId="280" xr:uid="{15A46B58-DF7F-4CFF-B0CB-2662B96A081A}"/>
    <cellStyle name="Calc Units (0)" xfId="281" xr:uid="{274AB9E4-1DC5-4527-9DFF-D1DA65F93087}"/>
    <cellStyle name="Calc Units (1)" xfId="282" xr:uid="{80F198DC-1E6B-4516-938E-46C9C0FE79B3}"/>
    <cellStyle name="Calc Units (2)" xfId="283" xr:uid="{E8D7D787-2C2A-4E8C-8ADE-E1AF6DF8CA1B}"/>
    <cellStyle name="Calculation 2" xfId="284" xr:uid="{7834F80D-0D6C-43BB-B444-203187BD8CB2}"/>
    <cellStyle name="Calculation 2 2" xfId="1077" xr:uid="{ED9B294F-632E-46F9-92C2-46E84F928BF3}"/>
    <cellStyle name="Calculation 2 3" xfId="1878" xr:uid="{431B68DD-3F72-4527-9CC2-A20330682765}"/>
    <cellStyle name="Calculation 2 4" xfId="1076" xr:uid="{C2A7DAD9-3988-4738-95E8-AAC25E8E078F}"/>
    <cellStyle name="Calculation 3" xfId="1078" xr:uid="{9D9DF93C-0B54-4F4F-807B-EA1D1E548ACB}"/>
    <cellStyle name="Check Cell 2" xfId="285" xr:uid="{52B073E8-81AE-4778-8E54-C271ACB4B646}"/>
    <cellStyle name="Check Cell 2 2" xfId="1080" xr:uid="{18CB5BAD-E0D4-412D-AAD9-332D5BB3403E}"/>
    <cellStyle name="Check Cell 2 3" xfId="1879" xr:uid="{C829C723-305B-4B1D-A7A6-E41318CD6EAD}"/>
    <cellStyle name="Check Cell 2 4" xfId="1079" xr:uid="{83632FB8-F389-474E-AE74-FA5B78C0CE9E}"/>
    <cellStyle name="Check Cell 3" xfId="1081" xr:uid="{DC2EC978-40E8-43B3-81C5-E99050E77729}"/>
    <cellStyle name="comic" xfId="286" xr:uid="{95639BB8-C088-4742-AE94-1F97EDC0D9C8}"/>
    <cellStyle name="Comma  - Style1" xfId="287" xr:uid="{EBE3813F-F15E-4651-B97B-9556C586775A}"/>
    <cellStyle name="Comma  - Style2" xfId="288" xr:uid="{22C0E7E0-288E-4894-B52D-FDD44F85A406}"/>
    <cellStyle name="Comma  - Style3" xfId="289" xr:uid="{AFAC95A9-5BFD-4598-9C06-ECFD892C9C34}"/>
    <cellStyle name="Comma  - Style4" xfId="290" xr:uid="{1AD2C361-854C-4682-9A37-1B90B6A6E526}"/>
    <cellStyle name="Comma  - Style5" xfId="291" xr:uid="{D9BC66AC-F3D6-4E67-A7EB-3D13AAAFF26F}"/>
    <cellStyle name="Comma  - Style6" xfId="292" xr:uid="{7C18D2F0-9BC1-4857-BBA4-D188B2D3CEE0}"/>
    <cellStyle name="Comma  - Style7" xfId="293" xr:uid="{32A2E749-61BE-41F6-B217-9C2869D74B7F}"/>
    <cellStyle name="Comma  - Style8" xfId="294" xr:uid="{78A88429-7842-4BAC-884E-19F137AC01A1}"/>
    <cellStyle name="Comma (0.0)" xfId="295" xr:uid="{215C2CF4-2CE2-4483-8DF3-28E3207B23AE}"/>
    <cellStyle name="Comma (0.00)" xfId="296" xr:uid="{97A5CC86-1EBC-4C11-96E1-A09CCDF833BB}"/>
    <cellStyle name="Comma (hidden)" xfId="297" xr:uid="{17247FF0-1682-4A18-B2FE-7D8B45FDAB64}"/>
    <cellStyle name="Comma (index)" xfId="298" xr:uid="{737D3E9B-0B91-4648-A7AF-D04A0DD4964D}"/>
    <cellStyle name="Comma [00]" xfId="299" xr:uid="{4A48DDFC-E12D-498D-A25B-D29C83F341C8}"/>
    <cellStyle name="Comma 10" xfId="182" xr:uid="{56CDEEAD-B38B-4D63-9545-5BC4F4FD0A2B}"/>
    <cellStyle name="Comma 10 10" xfId="1737" xr:uid="{26FB71AC-F74C-49AA-8A53-37ED34936AC3}"/>
    <cellStyle name="Comma 10 10 2" xfId="2867" xr:uid="{8D1C46AF-CEB8-4571-B412-A544C61BBBDB}"/>
    <cellStyle name="Comma 10 11" xfId="1743" xr:uid="{2687BAC7-3C41-4785-BB32-9B4C590E8DF4}"/>
    <cellStyle name="Comma 10 11 2" xfId="2868" xr:uid="{2F298EBB-D050-4C25-B97D-279AFA694B47}"/>
    <cellStyle name="Comma 10 12" xfId="1747" xr:uid="{5DF897A3-003E-4F52-AC6A-9569D82A747F}"/>
    <cellStyle name="Comma 10 12 2" xfId="2869" xr:uid="{7D4DB0B0-57FD-44DD-98A4-1D269A080796}"/>
    <cellStyle name="Comma 10 13" xfId="1752" xr:uid="{3BCD14BE-0932-4927-BCA6-C1F599A6C172}"/>
    <cellStyle name="Comma 10 13 2" xfId="2870" xr:uid="{7FE47EF7-E012-47DC-A1F0-9AAE72B8A5F2}"/>
    <cellStyle name="Comma 10 14" xfId="1758" xr:uid="{02AE8B0B-F16A-4D19-B1F4-2A85E5D5F755}"/>
    <cellStyle name="Comma 10 14 2" xfId="2871" xr:uid="{6BBAEEE5-262B-4446-B1E7-67F392AF0A5F}"/>
    <cellStyle name="Comma 10 15" xfId="1762" xr:uid="{C3280E84-3AD2-4924-A6F8-6F4EDF421047}"/>
    <cellStyle name="Comma 10 15 2" xfId="2872" xr:uid="{4AF16AF8-ACF7-44D0-82E4-70FCEE3FB6B3}"/>
    <cellStyle name="Comma 10 16" xfId="1767" xr:uid="{F21E5BF3-92F0-477F-AE78-D5F67884A7C7}"/>
    <cellStyle name="Comma 10 16 2" xfId="2873" xr:uid="{753CD9A3-4E06-4860-978A-21E1272C6374}"/>
    <cellStyle name="Comma 10 17" xfId="1776" xr:uid="{26B3BF93-9B56-4ABB-ACE8-EF6A01D5A158}"/>
    <cellStyle name="Comma 10 17 2" xfId="2876" xr:uid="{3921BCEA-01F3-451D-A693-F1EB5A04223E}"/>
    <cellStyle name="Comma 10 18" xfId="1781" xr:uid="{2FB70B34-F6B7-4533-8FBC-0C5B27F1C5BD}"/>
    <cellStyle name="Comma 10 18 2" xfId="2877" xr:uid="{9F6E0A23-32EB-4D72-9907-29CED4D5B2A2}"/>
    <cellStyle name="Comma 10 19" xfId="1786" xr:uid="{2C01CF96-75C1-4AF5-8555-3B36D0567201}"/>
    <cellStyle name="Comma 10 19 2" xfId="2879" xr:uid="{A66A4079-5A40-4458-BFF5-0A47B5D9BC26}"/>
    <cellStyle name="Comma 10 2" xfId="105" xr:uid="{8445F7A8-C770-4485-A1F9-34FCA30E9611}"/>
    <cellStyle name="Comma 10 2 2" xfId="301" xr:uid="{AF263900-9A0F-43C5-A859-B43465D316AF}"/>
    <cellStyle name="Comma 10 2 2 2" xfId="1321" xr:uid="{E70F582D-5E7F-43F7-A6C0-0AA5ABCE729C}"/>
    <cellStyle name="Comma 10 2 2 2 2" xfId="1625" xr:uid="{B06F5A2A-ADD9-4FA8-8D94-3D5599709CFD}"/>
    <cellStyle name="Comma 10 2 2 2 2 2" xfId="2780" xr:uid="{7B23050B-995F-4FA3-8AC9-BFF0A08553AC}"/>
    <cellStyle name="Comma 10 2 2 2 3" xfId="2600" xr:uid="{9316053C-9921-4D83-8374-327B6EC9E9F5}"/>
    <cellStyle name="Comma 10 2 2 3" xfId="1461" xr:uid="{4A823443-A7AA-4EE1-BCD4-34B6114854BA}"/>
    <cellStyle name="Comma 10 2 2 3 2" xfId="2691" xr:uid="{1C12F754-CB38-434E-A26B-B8ABFEB0F66F}"/>
    <cellStyle name="Comma 10 2 2 3 3" xfId="3106" xr:uid="{312DFC41-548B-4DE2-A6CF-AF1E2D1E7CDF}"/>
    <cellStyle name="Comma 10 2 2 4" xfId="1881" xr:uid="{B647685B-61A0-43E1-9FD7-E212466B6B1E}"/>
    <cellStyle name="Comma 10 2 2 4 2" xfId="2907" xr:uid="{FAE9013D-4EB2-4359-B8A5-7754E537007D}"/>
    <cellStyle name="Comma 10 2 2 5" xfId="118" xr:uid="{0F7700B3-E9C9-40BF-9BCC-67F26042FE43}"/>
    <cellStyle name="Comma 10 2 2 5 2" xfId="133" xr:uid="{1FBDE182-DF62-4474-A9F8-50B2325C1753}"/>
    <cellStyle name="Comma 10 2 2 5 2 2" xfId="2352" xr:uid="{16C6ABAE-0684-4A39-8F92-005C98AFAAC4}"/>
    <cellStyle name="Comma 10 2 2 5 3" xfId="1082" xr:uid="{7F6A5D7A-5851-4D6B-8985-8B3CCAA51935}"/>
    <cellStyle name="Comma 10 2 2 5 3 2" xfId="2519" xr:uid="{1520D0DA-5B40-4C07-81DD-5342FB809942}"/>
    <cellStyle name="Comma 10 2 2 5 4" xfId="2343" xr:uid="{A037A92B-579D-4ACD-B35D-1E885B546370}"/>
    <cellStyle name="Comma 10 2 2 6" xfId="2394" xr:uid="{2C70EA9E-2817-4AE0-BB82-7AB49AE45D00}"/>
    <cellStyle name="Comma 10 2 3" xfId="1320" xr:uid="{830A5996-9FC5-4619-95E5-3835A5D3A6F3}"/>
    <cellStyle name="Comma 10 2 3 2" xfId="1624" xr:uid="{2F24E22B-BE5B-47D1-ACB1-67AE49EBD601}"/>
    <cellStyle name="Comma 10 2 3 2 2" xfId="2779" xr:uid="{46DFA6C3-BD6D-457A-A362-F6E3CD5FD903}"/>
    <cellStyle name="Comma 10 2 3 3" xfId="2599" xr:uid="{13216C03-0FB1-4913-B5AB-8876DFE22317}"/>
    <cellStyle name="Comma 10 2 4" xfId="1083" xr:uid="{7F0D4305-1710-48C5-8F3E-6DB3D82D6AA2}"/>
    <cellStyle name="Comma 10 2 4 2" xfId="1322" xr:uid="{B9EE9535-BEBD-4031-ABF5-FB011E5B01C3}"/>
    <cellStyle name="Comma 10 2 4 2 2" xfId="1626" xr:uid="{2C5DA841-9295-4E85-81B5-FD3E450FE75D}"/>
    <cellStyle name="Comma 10 2 4 2 2 2" xfId="2781" xr:uid="{2530DF1A-431A-494D-B03D-98D20D51F42E}"/>
    <cellStyle name="Comma 10 2 4 2 3" xfId="2601" xr:uid="{E7E7DBDD-D0C6-4548-AFB8-6C3E352D5809}"/>
    <cellStyle name="Comma 10 2 4 3" xfId="1462" xr:uid="{4F2A5A3F-2EAB-4757-8A27-AB92131E535A}"/>
    <cellStyle name="Comma 10 2 4 3 2" xfId="2692" xr:uid="{784A9FEE-F94A-4E59-BCCC-EB95E922F4FD}"/>
    <cellStyle name="Comma 10 2 4 4" xfId="2520" xr:uid="{86493B66-8A9B-4093-961C-B9FFC1DA9E92}"/>
    <cellStyle name="Comma 10 2 5" xfId="1460" xr:uid="{92777322-5D0A-4BE7-A850-9B622EEE2CF2}"/>
    <cellStyle name="Comma 10 2 5 2" xfId="2690" xr:uid="{0549E256-1C1B-4673-BAA2-57250BEC2485}"/>
    <cellStyle name="Comma 10 2 6" xfId="27" xr:uid="{E7C0B69E-0E48-4F53-BF6A-FE86409EBB48}"/>
    <cellStyle name="Comma 10 2 6 2" xfId="2233" xr:uid="{2F81C796-1006-4D3C-8B4F-ADFB4E23BA26}"/>
    <cellStyle name="Comma 10 2 6 2 2" xfId="3075" xr:uid="{93F9DFF8-46E3-430D-B3C9-E262E28B95D3}"/>
    <cellStyle name="Comma 10 2 6 3" xfId="2288" xr:uid="{19D4C684-23DF-420D-AC04-24C63FC103C6}"/>
    <cellStyle name="Comma 10 2 7" xfId="167" xr:uid="{846AC201-B359-44F4-9A7B-4D32C6056143}"/>
    <cellStyle name="Comma 10 2 7 2" xfId="2374" xr:uid="{C7A205D2-CEA8-46E9-8F7D-95599551FB1E}"/>
    <cellStyle name="Comma 10 2 8" xfId="2334" xr:uid="{BBD0DB3A-8E0E-4C28-AA55-54998203E5BE}"/>
    <cellStyle name="Comma 10 20" xfId="1793" xr:uid="{078ABF75-5600-4905-96EE-C5EAFAA1F6C9}"/>
    <cellStyle name="Comma 10 20 2" xfId="2880" xr:uid="{849429A3-692E-4B60-AB45-1F6497F5A64F}"/>
    <cellStyle name="Comma 10 21" xfId="1837" xr:uid="{52204380-7022-49A0-8384-B560B660BD72}"/>
    <cellStyle name="Comma 10 21 2" xfId="2899" xr:uid="{A23EB3A2-CFF5-46BD-941F-635DAE633C09}"/>
    <cellStyle name="Comma 10 22" xfId="2232" xr:uid="{53B7D596-95DE-42C7-9F60-FB6D5FEB33CB}"/>
    <cellStyle name="Comma 10 22 2" xfId="3074" xr:uid="{14B5DBE4-117F-435C-9918-1E7069C498DE}"/>
    <cellStyle name="Comma 10 23" xfId="2383" xr:uid="{E42A1BC5-F82D-45E1-8413-50B78C38A7D9}"/>
    <cellStyle name="Comma 10 26" xfId="78" xr:uid="{6056B83B-5220-4502-A7E3-92540CC3D46F}"/>
    <cellStyle name="Comma 10 26 2" xfId="2319" xr:uid="{94F1ECF6-5225-49D6-B7E2-5949CD39E9C2}"/>
    <cellStyle name="Comma 10 3" xfId="302" xr:uid="{A6652D9F-4FBD-41C4-82A0-F355DAD658C2}"/>
    <cellStyle name="Comma 10 3 2" xfId="1084" xr:uid="{F78C1EE4-401F-463A-8DA6-7585FC36C5D0}"/>
    <cellStyle name="Comma 10 3 2 2" xfId="1085" xr:uid="{AF095241-39C7-45AD-B4AE-947DFD5A2FC8}"/>
    <cellStyle name="Comma 10 3 2 2 2" xfId="1325" xr:uid="{D2DD3EF4-57B6-43A0-908D-75B73B0A2F7A}"/>
    <cellStyle name="Comma 10 3 2 2 2 2" xfId="1629" xr:uid="{B11DB5DE-2970-4BFA-A0F6-6CE453CE738A}"/>
    <cellStyle name="Comma 10 3 2 2 2 2 2" xfId="2784" xr:uid="{55545EF1-6764-47A3-A50F-21C5F1494917}"/>
    <cellStyle name="Comma 10 3 2 2 2 3" xfId="2604" xr:uid="{E2FD1D2D-3A5B-4932-B8CC-9E1571555C4A}"/>
    <cellStyle name="Comma 10 3 2 2 3" xfId="1465" xr:uid="{5690B22D-A33D-4AB5-A450-D295B2B3D754}"/>
    <cellStyle name="Comma 10 3 2 2 3 2" xfId="2695" xr:uid="{842ABD7B-C68F-47F6-B337-770A22FEAFA7}"/>
    <cellStyle name="Comma 10 3 2 2 4" xfId="2522" xr:uid="{0B5CE9C2-7C9E-43F5-BC9C-F8E587CC32A5}"/>
    <cellStyle name="Comma 10 3 2 3" xfId="1324" xr:uid="{89F56BB0-525D-4E26-92FF-ED04AF95F750}"/>
    <cellStyle name="Comma 10 3 2 3 2" xfId="1628" xr:uid="{CD028364-ED32-4FDF-8557-3352AA69C7BD}"/>
    <cellStyle name="Comma 10 3 2 3 2 2" xfId="2783" xr:uid="{4066A8FF-1603-4333-8569-4B8F305C5E59}"/>
    <cellStyle name="Comma 10 3 2 3 3" xfId="2603" xr:uid="{9E307D5E-E2DA-458D-B2CE-23A39BFBA281}"/>
    <cellStyle name="Comma 10 3 2 4" xfId="1464" xr:uid="{59A9452E-38C0-4221-952A-82334FBBD66C}"/>
    <cellStyle name="Comma 10 3 2 4 2" xfId="2694" xr:uid="{3F33F66A-F5F0-49F6-B79C-BA6FC52245DA}"/>
    <cellStyle name="Comma 10 3 2 5" xfId="2521" xr:uid="{FA88AD5F-6BD1-4A4B-A7C9-4692C2EF1C61}"/>
    <cellStyle name="Comma 10 3 3" xfId="1086" xr:uid="{210BBCE7-47EC-4B47-A108-ACA7FD9D832F}"/>
    <cellStyle name="Comma 10 3 3 2" xfId="1326" xr:uid="{EA19C789-9FEA-4A23-A271-3941A30044CF}"/>
    <cellStyle name="Comma 10 3 3 2 2" xfId="1630" xr:uid="{87C0A35D-606E-4052-A498-9BEAE5BC37D9}"/>
    <cellStyle name="Comma 10 3 3 2 2 2" xfId="2785" xr:uid="{58D22584-F1CF-4628-A9C7-25DCD6DFB006}"/>
    <cellStyle name="Comma 10 3 3 2 3" xfId="2605" xr:uid="{56EE470E-77F9-46A9-B727-EE8DA6B706A8}"/>
    <cellStyle name="Comma 10 3 3 3" xfId="1466" xr:uid="{C56C04A5-0C0F-44A8-AD56-2DDBC6EF783D}"/>
    <cellStyle name="Comma 10 3 3 3 2" xfId="2696" xr:uid="{27912FA3-9224-429B-ADCB-AF33AB455C08}"/>
    <cellStyle name="Comma 10 3 3 4" xfId="2523" xr:uid="{87B65E4F-1AFF-4647-97A9-E77CDFDA75A4}"/>
    <cellStyle name="Comma 10 3 4" xfId="1323" xr:uid="{2CA706D3-4EA9-4F21-A4FF-43C3B9EB58C1}"/>
    <cellStyle name="Comma 10 3 4 2" xfId="1627" xr:uid="{4CFE0A9B-872A-4C43-A1F6-B55DBA544CF1}"/>
    <cellStyle name="Comma 10 3 4 2 2" xfId="2782" xr:uid="{78BACA4E-6ADB-4177-AF41-C3B3513C8D2B}"/>
    <cellStyle name="Comma 10 3 4 3" xfId="2602" xr:uid="{E1B6C527-3ADA-46DF-9D3E-29B8EBF6AD3F}"/>
    <cellStyle name="Comma 10 3 5" xfId="1463" xr:uid="{7F3361A9-AF75-43A4-84B6-AEF555733738}"/>
    <cellStyle name="Comma 10 3 5 2" xfId="2693" xr:uid="{0DB5C1A2-3222-4FB7-9D99-E0536F0B1F1E}"/>
    <cellStyle name="Comma 10 3 6" xfId="1882" xr:uid="{6D2906F2-7243-4E01-B9BC-5E248B957D2B}"/>
    <cellStyle name="Comma 10 3 6 2" xfId="2908" xr:uid="{93447D20-79C5-46E0-9C2A-B8E46D222133}"/>
    <cellStyle name="Comma 10 3 7" xfId="2395" xr:uid="{5B3D1248-B90B-407D-8E96-746407809B53}"/>
    <cellStyle name="Comma 10 4" xfId="300" xr:uid="{1831F5DF-2B99-48CA-9787-CE80285561E6}"/>
    <cellStyle name="Comma 10 4 2" xfId="1327" xr:uid="{BBF2FD7F-94B3-43FA-B231-96CADF1DEFD1}"/>
    <cellStyle name="Comma 10 4 2 2" xfId="1631" xr:uid="{F1CFE3D8-0CDF-4947-A83C-80AB7F244E6C}"/>
    <cellStyle name="Comma 10 4 2 2 2" xfId="2786" xr:uid="{6B32DEBE-3453-4747-8414-C12D30B962EE}"/>
    <cellStyle name="Comma 10 4 2 3" xfId="2606" xr:uid="{5F4F4228-9E7B-4FAE-B8A3-F24282031C6E}"/>
    <cellStyle name="Comma 10 4 3" xfId="1467" xr:uid="{AA787B35-8CFF-4635-AA70-D358ECB35914}"/>
    <cellStyle name="Comma 10 4 3 2" xfId="2697" xr:uid="{A4A71BA5-DDE1-44AC-8494-16C561B0ACEE}"/>
    <cellStyle name="Comma 10 4 4" xfId="1880" xr:uid="{A448D2BC-156A-47A0-80D2-AE774A2EFEE6}"/>
    <cellStyle name="Comma 10 4 4 2" xfId="2906" xr:uid="{A3DEE07E-1702-4665-90E3-016F1B35FC07}"/>
    <cellStyle name="Comma 10 4 5" xfId="2393" xr:uid="{82792BBE-51C2-4266-98D1-D1D24BC3EACE}"/>
    <cellStyle name="Comma 10 5" xfId="1319" xr:uid="{864C4ECA-34DE-4320-A768-A81EDBEC0C89}"/>
    <cellStyle name="Comma 10 5 2" xfId="1623" xr:uid="{66DAEE66-0466-4577-8BDE-3ABFE28728D1}"/>
    <cellStyle name="Comma 10 5 2 2" xfId="2778" xr:uid="{2FEEB209-2226-42B7-BAF7-9C057888FE1F}"/>
    <cellStyle name="Comma 10 5 3" xfId="2598" xr:uid="{DF6B0071-9D22-4F6C-AE33-F17E8035FE8F}"/>
    <cellStyle name="Comma 10 6" xfId="1412" xr:uid="{4E7327C7-23FF-4AB6-9F11-37AEC8125BEB}"/>
    <cellStyle name="Comma 10 6 2" xfId="1717" xr:uid="{F3921926-5BA5-40A8-8E82-1FD217BFE204}"/>
    <cellStyle name="Comma 10 6 2 2" xfId="2864" xr:uid="{ADB91A76-BE37-42C4-BC69-8778CDD8996B}"/>
    <cellStyle name="Comma 10 6 3" xfId="2683" xr:uid="{9E11AC14-062B-4217-8500-139E8A0AAC44}"/>
    <cellStyle name="Comma 10 7" xfId="1416" xr:uid="{E009C9D1-72B4-40C0-8B50-AEE60FB56927}"/>
    <cellStyle name="Comma 10 7 2" xfId="2684" xr:uid="{0AD639A1-0016-46A9-9393-D37B9AB8AB7D}"/>
    <cellStyle name="Comma 10 8" xfId="1459" xr:uid="{4F2E5FF2-1A5A-4159-B491-9451FA0AA6B5}"/>
    <cellStyle name="Comma 10 8 2" xfId="2689" xr:uid="{F4D97D88-5E26-45DC-B8CB-5AB0A4E64FF9}"/>
    <cellStyle name="Comma 10 9" xfId="1724" xr:uid="{E2C3C720-631B-4AB7-B795-31E57CB56D8E}"/>
    <cellStyle name="Comma 10 9 2" xfId="2865" xr:uid="{E4FC1010-442C-4B87-9C8F-D2ABF11F95EB}"/>
    <cellStyle name="Comma 100" xfId="185" xr:uid="{645D2780-0A2E-4B23-B44D-F3F3655046EB}"/>
    <cellStyle name="Comma 100 2" xfId="1840" xr:uid="{22092197-F33A-4A1B-BFA8-0BBF7052DA7F}"/>
    <cellStyle name="Comma 100 2 2" xfId="2901" xr:uid="{F72FBF42-2B52-4FD8-BB32-39D9F0EB4983}"/>
    <cellStyle name="Comma 100 3" xfId="2385" xr:uid="{75EA3BCF-B71B-4C9E-9DCE-F9107D7FBBC9}"/>
    <cellStyle name="Comma 100 4" xfId="3095" xr:uid="{B3616A28-B3D6-4859-8822-93DAEDEFE4B9}"/>
    <cellStyle name="Comma 11" xfId="140" xr:uid="{82EEC9AF-01D6-4B1A-A6FA-C5FC8177CCBE}"/>
    <cellStyle name="Comma 11 2" xfId="303" xr:uid="{A4F85D7B-EEA9-437E-A5CF-B4B70E7D994E}"/>
    <cellStyle name="Comma 11 2 2" xfId="1087" xr:uid="{BE7557C6-F3AC-440D-891E-D243B9895F21}"/>
    <cellStyle name="Comma 11 2 2 2" xfId="1330" xr:uid="{0677D22D-B106-4DFB-83E5-E9B252629E0F}"/>
    <cellStyle name="Comma 11 2 2 2 2" xfId="1634" xr:uid="{634D64ED-DDC2-4706-9A7D-09792CF79F50}"/>
    <cellStyle name="Comma 11 2 2 2 2 2" xfId="2789" xr:uid="{F95A8BDD-CB2C-4E5E-93EB-22019D538753}"/>
    <cellStyle name="Comma 11 2 2 2 3" xfId="2609" xr:uid="{575E813A-5948-4210-A1E7-B495372B6847}"/>
    <cellStyle name="Comma 11 2 2 3" xfId="1470" xr:uid="{B9C6D13E-3044-44F3-A24B-5DBCE2CEAEE9}"/>
    <cellStyle name="Comma 11 2 2 3 2" xfId="2700" xr:uid="{E5FE1328-135C-4917-B5E0-E4FF537BC14B}"/>
    <cellStyle name="Comma 11 2 2 4" xfId="2524" xr:uid="{41424068-4631-4B8E-84F4-6EFE0B50E4E1}"/>
    <cellStyle name="Comma 11 2 3" xfId="1329" xr:uid="{5EF42837-148A-4F94-A98D-08DDDB61B3FF}"/>
    <cellStyle name="Comma 11 2 3 2" xfId="1633" xr:uid="{CFE0B959-7CAB-4B55-845C-81DD397A06F8}"/>
    <cellStyle name="Comma 11 2 3 2 2" xfId="2788" xr:uid="{3B94B96E-2B80-46E3-A929-440A7B854998}"/>
    <cellStyle name="Comma 11 2 3 3" xfId="2608" xr:uid="{34029C45-20B2-42C8-8192-FA72C0919B8A}"/>
    <cellStyle name="Comma 11 2 4" xfId="1469" xr:uid="{1F7F8116-4D2E-4074-BAF1-3AA8FA43015F}"/>
    <cellStyle name="Comma 11 2 4 2" xfId="2699" xr:uid="{0BC9B854-988F-4162-9AE6-65C9573FF9A5}"/>
    <cellStyle name="Comma 11 2 5" xfId="1883" xr:uid="{781B159A-C9E5-4D79-8D2D-55DCE3C268F8}"/>
    <cellStyle name="Comma 11 2 5 2" xfId="2909" xr:uid="{01049A08-2596-44C1-9F79-3EB0395E7DEF}"/>
    <cellStyle name="Comma 11 2 6" xfId="2396" xr:uid="{49719ACE-4448-4F25-A773-7C29141A8870}"/>
    <cellStyle name="Comma 11 26 2" xfId="97" xr:uid="{EA3E316D-E701-4EC2-B7CE-688CB65C61E5}"/>
    <cellStyle name="Comma 11 26 2 2" xfId="2329" xr:uid="{D2A938E6-4474-44FB-A20B-061EAEBEE3CA}"/>
    <cellStyle name="Comma 11 3" xfId="74" xr:uid="{900C800F-417C-4C80-B30F-F064CF05DC0C}"/>
    <cellStyle name="Comma 11 3 2" xfId="1331" xr:uid="{E71D7D77-6222-4620-8448-5446417A677B}"/>
    <cellStyle name="Comma 11 3 2 2" xfId="1635" xr:uid="{50EDD18A-9357-497A-9202-08A97B781816}"/>
    <cellStyle name="Comma 11 3 2 2 2" xfId="2790" xr:uid="{4A09A24F-08D2-4C1A-9535-0631CBDD7190}"/>
    <cellStyle name="Comma 11 3 2 3" xfId="2610" xr:uid="{0000027F-27E3-4ED5-A3B9-53F167BA9390}"/>
    <cellStyle name="Comma 11 3 3" xfId="1471" xr:uid="{87AEEBD0-CE3D-49CA-8C43-D06D24DDCEEC}"/>
    <cellStyle name="Comma 11 3 3 2" xfId="2701" xr:uid="{D1A00C28-9671-4C70-9649-CDA2EE4B3E1C}"/>
    <cellStyle name="Comma 11 3 4" xfId="1088" xr:uid="{42CE28F0-CC4F-4513-B372-2CE215F90911}"/>
    <cellStyle name="Comma 11 3 4 2" xfId="2525" xr:uid="{CCDAD15A-685D-4B18-A5C9-E4BCE5ED825A}"/>
    <cellStyle name="Comma 11 3 5" xfId="2316" xr:uid="{E18C7E86-8ED1-4507-9CA7-3039A34AFEA6}"/>
    <cellStyle name="Comma 11 4" xfId="1328" xr:uid="{A02C7430-B355-47C8-8C48-B6100A6EC4A4}"/>
    <cellStyle name="Comma 11 4 2" xfId="1632" xr:uid="{8A960FD8-1E10-4271-B194-ED2734B0F1D0}"/>
    <cellStyle name="Comma 11 4 2 2" xfId="2787" xr:uid="{B7E2EA2F-3F9A-4CA0-B254-61CF00CB6251}"/>
    <cellStyle name="Comma 11 4 3" xfId="2607" xr:uid="{FB0A8C72-4954-410B-BBFD-FF03BB11EA63}"/>
    <cellStyle name="Comma 11 5" xfId="1468" xr:uid="{89AC965E-75D2-4BD6-93EF-8224C4C08F60}"/>
    <cellStyle name="Comma 11 5 2" xfId="2698" xr:uid="{10F0D8FC-CB42-426F-9ECE-982DF0ED967B}"/>
    <cellStyle name="Comma 11 6" xfId="1807" xr:uid="{141AA1BA-752F-41BA-AA6C-53F5B883C51D}"/>
    <cellStyle name="Comma 11 6 2" xfId="2883" xr:uid="{7C3E4E41-1DCD-44AD-9A31-531DE10DA37D}"/>
    <cellStyle name="Comma 11 7" xfId="2237" xr:uid="{5E5DF11E-ADCE-4BCA-9F5E-8EFD8A82239E}"/>
    <cellStyle name="Comma 11 7 2" xfId="3077" xr:uid="{943D2FC1-FAD7-41EC-9798-B3872E3C762A}"/>
    <cellStyle name="Comma 11 8" xfId="2358" xr:uid="{2229B35E-EDBA-4161-8CD5-5E2FEB0C6AF4}"/>
    <cellStyle name="Comma 11 9" xfId="3108" xr:uid="{6A760387-B940-4500-8730-9866CA40DC7C}"/>
    <cellStyle name="Comma 111 2" xfId="47" xr:uid="{4629DBA9-F37D-455A-9F45-AE37F3E5207C}"/>
    <cellStyle name="Comma 111 2 2" xfId="2299" xr:uid="{BB912666-D6CF-4835-8D13-062985951BDE}"/>
    <cellStyle name="Comma 12" xfId="184" xr:uid="{D65756D0-809B-40A1-A4AD-F553202D65DA}"/>
    <cellStyle name="Comma 12 2" xfId="304" xr:uid="{6CA27D74-96A4-46BC-BE4C-5519369A894C}"/>
    <cellStyle name="Comma 12 2 2" xfId="1621" xr:uid="{C2DCE1C5-9CB5-406A-B537-DD0DDFE56BCF}"/>
    <cellStyle name="Comma 12 2 2 2" xfId="2776" xr:uid="{A6C1E43A-5803-47CD-A06D-82AF69E9DFA0}"/>
    <cellStyle name="Comma 12 2 3" xfId="1884" xr:uid="{EEF5A37E-F90C-4867-9331-CAFC239D243F}"/>
    <cellStyle name="Comma 12 2 3 2" xfId="2910" xr:uid="{4D24797D-AAAE-49B6-A9DD-492DE964143E}"/>
    <cellStyle name="Comma 12 2 4" xfId="1317" xr:uid="{FC952F8B-23C2-4C0B-A876-0B696BA2826F}"/>
    <cellStyle name="Comma 12 2 4 2" xfId="2596" xr:uid="{EFD72A06-2B94-47FA-9182-A6FA96C70A4B}"/>
    <cellStyle name="Comma 12 2 5" xfId="2397" xr:uid="{1B62657B-7D97-4BBD-9F8F-C1244713FFB4}"/>
    <cellStyle name="Comma 12 3" xfId="988" xr:uid="{49C405D4-3BDC-4AA7-B85E-DAE5E92BECE2}"/>
    <cellStyle name="Comma 12 3 2" xfId="1433" xr:uid="{E6306E91-44EE-4E4A-ADCC-87C0BF955C0E}"/>
    <cellStyle name="Comma 12 3 2 2" xfId="2687" xr:uid="{DCA7D4D6-D17F-4BD4-B177-F758684C304A}"/>
    <cellStyle name="Comma 12 3 3" xfId="2493" xr:uid="{64173F80-7AAA-432C-A0A3-15E464E50D39}"/>
    <cellStyle name="Comma 12 4" xfId="1425" xr:uid="{A25D3891-D4BA-4E63-825F-EA21AFE9A342}"/>
    <cellStyle name="Comma 12 4 2" xfId="2685" xr:uid="{64653C40-1EEB-44C4-843B-0348BBD0D05E}"/>
    <cellStyle name="Comma 12 5" xfId="1839" xr:uid="{9366134C-3470-4CCF-8319-8BB59367550E}"/>
    <cellStyle name="Comma 12 5 2" xfId="2900" xr:uid="{D12634DB-97E9-460E-98B7-BBF1073699C2}"/>
    <cellStyle name="Comma 12 6" xfId="983" xr:uid="{F76C53E9-6AB4-43BB-A556-2ACD9C4DDE9F}"/>
    <cellStyle name="Comma 12 6 2" xfId="2492" xr:uid="{032A2E3D-2B3C-4980-9978-9213A99AA751}"/>
    <cellStyle name="Comma 12 7" xfId="2241" xr:uid="{CD45CF4A-7FBC-4A3A-ACFF-DF1E2B383008}"/>
    <cellStyle name="Comma 12 7 2" xfId="3078" xr:uid="{7B3765E4-7E59-4AF2-ABED-F6E530CECC52}"/>
    <cellStyle name="Comma 12 8" xfId="2384" xr:uid="{8C74359D-8BFD-464E-A063-EA76876B326E}"/>
    <cellStyle name="Comma 13" xfId="186" xr:uid="{DF9DF7E1-821E-4E7F-81F3-3EF3C8A8F215}"/>
    <cellStyle name="Comma 13 2" xfId="187" xr:uid="{2DCA0AB1-B8C8-4EBC-B14B-766EF9536318}"/>
    <cellStyle name="Comma 13 2 2" xfId="306" xr:uid="{AA06139A-9AFF-4E35-970D-9DA1733B290C}"/>
    <cellStyle name="Comma 13 2 2 2" xfId="1637" xr:uid="{99CA8265-3912-4C60-A0A2-1AE68697F560}"/>
    <cellStyle name="Comma 13 2 2 2 2" xfId="2792" xr:uid="{28E397EC-FDCF-4C13-BE64-D854CFC3FE61}"/>
    <cellStyle name="Comma 13 2 2 3" xfId="1886" xr:uid="{9CA1EA42-DEC9-4C98-A18D-E9514131A4ED}"/>
    <cellStyle name="Comma 13 2 2 3 2" xfId="2912" xr:uid="{E431EB04-83F5-4185-9BF7-19B9F3475D31}"/>
    <cellStyle name="Comma 13 2 2 4" xfId="1333" xr:uid="{17996043-2F47-453F-9272-767DA5AA5D7F}"/>
    <cellStyle name="Comma 13 2 2 4 2" xfId="2612" xr:uid="{07C9909F-8D00-4209-8D45-CB786CFA50BE}"/>
    <cellStyle name="Comma 13 2 2 5" xfId="2399" xr:uid="{3E6C5099-48C7-4035-9A8E-74CC01A9DFEA}"/>
    <cellStyle name="Comma 13 2 3" xfId="1473" xr:uid="{A6321C37-B412-4097-A1CC-D3DA84350BDA}"/>
    <cellStyle name="Comma 13 2 3 2" xfId="2703" xr:uid="{0CB2AFF3-B419-4CAB-BE98-213FA99E8393}"/>
    <cellStyle name="Comma 13 2 4" xfId="1842" xr:uid="{06277024-63CA-491D-A1CC-4EA419F4D47A}"/>
    <cellStyle name="Comma 13 2 4 2" xfId="2903" xr:uid="{A2DBE47D-C240-4EE4-A00F-162AEC28516D}"/>
    <cellStyle name="Comma 13 2 5" xfId="1090" xr:uid="{8E7B55DD-29D0-4E5E-A3A6-08888D811D9C}"/>
    <cellStyle name="Comma 13 2 5 2" xfId="2527" xr:uid="{8A245E7B-57CE-4ADC-B467-862A2E4C1DEE}"/>
    <cellStyle name="Comma 13 2 6" xfId="2387" xr:uid="{85F7C98D-141A-41E5-BA70-9C2E94F9B344}"/>
    <cellStyle name="Comma 13 3" xfId="305" xr:uid="{029A68B1-3D2C-4475-A8E5-F0E2655ECCC9}"/>
    <cellStyle name="Comma 13 3 2" xfId="1636" xr:uid="{7E3EA123-E027-4774-923E-7D27F74FB5CA}"/>
    <cellStyle name="Comma 13 3 2 2" xfId="2791" xr:uid="{4C03CCE9-B634-4974-960D-2E2455C975B4}"/>
    <cellStyle name="Comma 13 3 3" xfId="1885" xr:uid="{9860853D-C183-485F-817B-5D763BD88D88}"/>
    <cellStyle name="Comma 13 3 3 2" xfId="2911" xr:uid="{94D38444-A0B6-4489-A34E-88A8E4287140}"/>
    <cellStyle name="Comma 13 3 4" xfId="1332" xr:uid="{CB214A45-3D47-4F28-ABA8-F7501AE5F4CE}"/>
    <cellStyle name="Comma 13 3 4 2" xfId="2611" xr:uid="{1BE11AF3-82AB-4766-807F-EA84F349979A}"/>
    <cellStyle name="Comma 13 3 5" xfId="2398" xr:uid="{1F5D0D0A-F41E-424D-A102-3CFEDC2243DB}"/>
    <cellStyle name="Comma 13 4" xfId="1472" xr:uid="{E99EF102-5B65-483E-94B5-A85A8D4DB040}"/>
    <cellStyle name="Comma 13 4 2" xfId="2702" xr:uid="{111B2690-0CAF-4BD9-9BD4-BC9A48299E21}"/>
    <cellStyle name="Comma 13 5" xfId="1841" xr:uid="{1F0CECE9-212B-4136-97BD-DD6207735731}"/>
    <cellStyle name="Comma 13 5 2" xfId="2902" xr:uid="{EE7208DA-D583-4971-BFCA-2ECDCEE7865C}"/>
    <cellStyle name="Comma 13 6" xfId="1089" xr:uid="{FF93B49F-B40C-474B-BD92-4CDCFEFE9E61}"/>
    <cellStyle name="Comma 13 6 2" xfId="2526" xr:uid="{D37FFA74-67E2-4C4B-B243-150B3CF35D69}"/>
    <cellStyle name="Comma 13 7" xfId="2147" xr:uid="{D5E8AA73-89DA-484D-A613-EB4B2303EFF8}"/>
    <cellStyle name="Comma 13 7 2" xfId="3021" xr:uid="{54578993-EF5C-4D45-87C4-79F6BBF4F491}"/>
    <cellStyle name="Comma 13 8" xfId="2386" xr:uid="{5601EF7F-44BA-4A19-953C-741495F9BAF2}"/>
    <cellStyle name="Comma 14" xfId="188" xr:uid="{168BC467-BAFB-4A07-BD5C-C3DE820F36EF}"/>
    <cellStyle name="Comma 14 2" xfId="307" xr:uid="{A534B6E2-1652-4187-81C2-FD116732062A}"/>
    <cellStyle name="Comma 14 2 2" xfId="1638" xr:uid="{B33C368E-E742-479D-A414-C9C83C3E4065}"/>
    <cellStyle name="Comma 14 2 2 2" xfId="2793" xr:uid="{3447323E-9227-4848-9D73-69392B73D1CD}"/>
    <cellStyle name="Comma 14 2 3" xfId="1887" xr:uid="{35D2F021-BDD7-49CC-BB22-5506EFC6308C}"/>
    <cellStyle name="Comma 14 2 3 2" xfId="2913" xr:uid="{220AD54D-9082-44A1-86E8-FCF8B8342A72}"/>
    <cellStyle name="Comma 14 2 4" xfId="1334" xr:uid="{B2D68AF1-2805-4FC3-BDA7-5191A3682955}"/>
    <cellStyle name="Comma 14 2 4 2" xfId="2613" xr:uid="{35E55FED-B26A-46CD-88E7-4A65BB380306}"/>
    <cellStyle name="Comma 14 2 5" xfId="2400" xr:uid="{4E951A85-2F1E-43A6-8FE1-507DF1F4E954}"/>
    <cellStyle name="Comma 14 3" xfId="1474" xr:uid="{888D1873-D7B6-4F90-9708-79BA28EF52F7}"/>
    <cellStyle name="Comma 14 3 2" xfId="2704" xr:uid="{C9437B72-6338-4DCE-B34A-8231AA4069D4}"/>
    <cellStyle name="Comma 14 4" xfId="1843" xr:uid="{26E16F84-BC8A-4BAD-BDF1-F919689ED8AE}"/>
    <cellStyle name="Comma 14 4 2" xfId="2904" xr:uid="{8715AD0A-9BD6-48A7-A43C-0B84218E7EC1}"/>
    <cellStyle name="Comma 14 5" xfId="1091" xr:uid="{9080F566-5C29-4A9D-BD2E-87B5014D9E98}"/>
    <cellStyle name="Comma 14 5 2" xfId="2528" xr:uid="{A9E0687F-A3EE-40C5-8D8C-9CA64B000628}"/>
    <cellStyle name="Comma 14 6" xfId="2388" xr:uid="{C6265DFA-A588-4C60-ACCA-12820CE1CE5E}"/>
    <cellStyle name="Comma 15" xfId="308" xr:uid="{3DA96A12-957B-49CE-9135-20A483696290}"/>
    <cellStyle name="Comma 15 2" xfId="176" xr:uid="{21CC12EA-836A-4E16-87D7-6C8A710DFAFC}"/>
    <cellStyle name="Comma 15 2 2" xfId="309" xr:uid="{52008439-C23F-4144-B99A-5DE06972B063}"/>
    <cellStyle name="Comma 15 2 2 2" xfId="1889" xr:uid="{822CCAC2-F2AC-40E5-BC2C-65B72F1A0F17}"/>
    <cellStyle name="Comma 15 2 2 2 2" xfId="2915" xr:uid="{66D227C1-442E-4231-A73C-6A222F021FE5}"/>
    <cellStyle name="Comma 15 2 2 3" xfId="1639" xr:uid="{6DF3755B-684A-4F24-9793-F004EE9A54F2}"/>
    <cellStyle name="Comma 15 2 2 3 2" xfId="2794" xr:uid="{4D5B58C6-A401-43AA-8545-34DD5AF98F38}"/>
    <cellStyle name="Comma 15 2 2 4" xfId="2402" xr:uid="{691E14B2-29DA-458A-9F08-91221458FBC6}"/>
    <cellStyle name="Comma 15 2 3" xfId="1833" xr:uid="{1F17496A-604B-4183-919E-A4BC0D420660}"/>
    <cellStyle name="Comma 15 2 3 2" xfId="2895" xr:uid="{DE3C59F2-C79D-433C-9069-D651B51CFAED}"/>
    <cellStyle name="Comma 15 2 3 3" xfId="3094" xr:uid="{8EF9B79C-B96E-4085-9E49-8AF4C70794B9}"/>
    <cellStyle name="Comma 15 2 4" xfId="1335" xr:uid="{B581ED80-45D8-4F20-9F71-B0F3F9EA4E73}"/>
    <cellStyle name="Comma 15 2 4 2" xfId="2614" xr:uid="{D69709C9-B658-4DA0-BF5C-76F044E87BC4}"/>
    <cellStyle name="Comma 15 2 5" xfId="2148" xr:uid="{A61715DC-876B-4A2E-BCF5-297F1D3B552A}"/>
    <cellStyle name="Comma 15 2 5 2" xfId="3022" xr:uid="{0347A43A-C05B-4AD4-99AE-160A3D84DF98}"/>
    <cellStyle name="Comma 15 2 6" xfId="2379" xr:uid="{3C46B801-0CEA-4C2C-A460-1CD6457F0DA9}"/>
    <cellStyle name="Comma 15 3" xfId="1475" xr:uid="{15685F1F-B4BD-4651-844F-3BDDD6E5C6BC}"/>
    <cellStyle name="Comma 15 3 2" xfId="2705" xr:uid="{0B6B3EAB-04AD-495D-9AF0-AC3C345F7357}"/>
    <cellStyle name="Comma 15 4" xfId="1888" xr:uid="{6126C5D2-885B-4D88-9852-5533B32723BD}"/>
    <cellStyle name="Comma 15 4 2" xfId="2914" xr:uid="{19500719-7A4A-45B4-9B60-A2FCBEB4B4A2}"/>
    <cellStyle name="Comma 15 5" xfId="1092" xr:uid="{9B33DF48-0963-444A-8E56-CC681EC4F9C4}"/>
    <cellStyle name="Comma 15 5 2" xfId="2529" xr:uid="{7E162288-6B41-4E68-9321-1D67A543BB24}"/>
    <cellStyle name="Comma 15 6" xfId="2401" xr:uid="{948C4529-C193-42E8-886C-2804A63554DF}"/>
    <cellStyle name="Comma 16" xfId="310" xr:uid="{E3D14675-C588-42B5-B797-4791D563FEDC}"/>
    <cellStyle name="Comma 16 2" xfId="1336" xr:uid="{649E1543-F608-4164-A094-589D82411A1F}"/>
    <cellStyle name="Comma 16 2 2" xfId="1640" xr:uid="{F35042E4-3097-4E3F-95C6-A1DB4CA56D0C}"/>
    <cellStyle name="Comma 16 2 2 2" xfId="2795" xr:uid="{52A76B96-C1D8-4645-925B-3EAA3CF37452}"/>
    <cellStyle name="Comma 16 2 3" xfId="2615" xr:uid="{A824AEEE-307C-4434-ACE3-8895EFD4E2F6}"/>
    <cellStyle name="Comma 16 3" xfId="1476" xr:uid="{D71A5AF1-762A-4165-9F3E-AE129891BA00}"/>
    <cellStyle name="Comma 16 3 2" xfId="2706" xr:uid="{DBA15640-2BAB-4C68-BB0C-9C09620E8FE5}"/>
    <cellStyle name="Comma 16 4" xfId="1890" xr:uid="{29471796-3624-4B23-82B3-D62E14F4ACC9}"/>
    <cellStyle name="Comma 16 4 2" xfId="2916" xr:uid="{4B163282-F59F-4616-9BCC-CA923BE2874A}"/>
    <cellStyle name="Comma 16 5" xfId="1093" xr:uid="{15AC2498-3E26-4AF2-BE5E-BAD2235B31A4}"/>
    <cellStyle name="Comma 16 5 2" xfId="2530" xr:uid="{7C2653CD-2718-4B81-AAB4-EB39A5C97F40}"/>
    <cellStyle name="Comma 16 6" xfId="2403" xr:uid="{68798CED-5D4E-423F-A70F-A133801C5D06}"/>
    <cellStyle name="Comma 165" xfId="30" xr:uid="{A508CE36-00BF-4930-A2B7-DCD5823EBA75}"/>
    <cellStyle name="Comma 166" xfId="36" xr:uid="{6E12A120-67A7-4262-8D0D-5A40B8DFC358}"/>
    <cellStyle name="Comma 166 2" xfId="39" xr:uid="{CECE498E-4153-41DB-9700-FADE8A30A482}"/>
    <cellStyle name="Comma 166 2 2" xfId="129" xr:uid="{F766E83D-A849-46BA-A3BD-3C3B9F96263A}"/>
    <cellStyle name="Comma 166 2 2 2" xfId="2348" xr:uid="{EFBBAFA7-279A-46BF-8FDD-46ACC1C942B3}"/>
    <cellStyle name="Comma 166 2 3" xfId="2295" xr:uid="{06FEBE1F-FEAC-4A0F-B86E-C4571FECC24E}"/>
    <cellStyle name="Comma 166 3" xfId="38" xr:uid="{AD7C20FE-6449-4865-8767-1393E146B2A9}"/>
    <cellStyle name="Comma 166 3 2" xfId="2294" xr:uid="{E3E63BE5-3E4A-401B-B6EF-D9F5C76BFE48}"/>
    <cellStyle name="Comma 166 4" xfId="111" xr:uid="{223C1B28-0828-4FE9-BA54-2755BAD87CC5}"/>
    <cellStyle name="Comma 166 4 2" xfId="2338" xr:uid="{352A74E7-61C3-4ABF-8CED-59686AFC2FA1}"/>
    <cellStyle name="Comma 166 5" xfId="2292" xr:uid="{6359CA7C-B7D7-4BE8-BB3E-F8EEFE02A2ED}"/>
    <cellStyle name="Comma 167" xfId="113" xr:uid="{1B7AE3AA-E168-4A89-BC77-32722CAF99DD}"/>
    <cellStyle name="Comma 167 2" xfId="131" xr:uid="{722FF1FB-3B1D-4215-B147-EF60A5F07CE8}"/>
    <cellStyle name="Comma 167 2 2" xfId="2350" xr:uid="{91A293C7-EC87-42FB-B0C6-E3F4C594DF7D}"/>
    <cellStyle name="Comma 167 3" xfId="2340" xr:uid="{38AA2E23-EEDD-49BB-981F-5E129466D7F2}"/>
    <cellStyle name="Comma 168" xfId="24" xr:uid="{5FEABB87-B989-4807-A9CF-BD871D768065}"/>
    <cellStyle name="Comma 168 2" xfId="2285" xr:uid="{F99A86A3-4941-4C9C-842C-1FD66FD803D7}"/>
    <cellStyle name="Comma 17" xfId="311" xr:uid="{35222243-E077-4ECD-AC1B-1BF8602D748C}"/>
    <cellStyle name="Comma 17 2" xfId="1337" xr:uid="{C450F3ED-2B90-45AC-B73F-D2A9DF470559}"/>
    <cellStyle name="Comma 17 2 2" xfId="1641" xr:uid="{2C03EC11-DD31-474F-8CE6-59AC466D0D32}"/>
    <cellStyle name="Comma 17 2 2 2" xfId="2796" xr:uid="{EAD503FC-9E70-449E-9F5A-3829E3AD0A4B}"/>
    <cellStyle name="Comma 17 2 3" xfId="2616" xr:uid="{63A78E2D-DB61-4A0A-8F7A-A7B09A80CCA5}"/>
    <cellStyle name="Comma 17 3" xfId="1477" xr:uid="{DA0917E4-CA11-474A-ADDD-328D57FCEEF0}"/>
    <cellStyle name="Comma 17 3 2" xfId="2707" xr:uid="{459DF71F-E3C7-475E-8C95-1D681F4E377F}"/>
    <cellStyle name="Comma 17 4" xfId="1891" xr:uid="{C07C149F-A4B7-4C44-B98F-D5AF31290061}"/>
    <cellStyle name="Comma 17 4 2" xfId="2917" xr:uid="{823FFBBC-DE39-447F-8E36-F4FD2DD3E804}"/>
    <cellStyle name="Comma 17 5" xfId="1094" xr:uid="{32D6444B-FC4E-48F3-8A96-A7445DB95D0C}"/>
    <cellStyle name="Comma 17 5 2" xfId="2531" xr:uid="{BB92763A-48D7-49B5-A739-99C7FFFCDFF7}"/>
    <cellStyle name="Comma 17 6" xfId="2404" xr:uid="{8D277949-0BBF-4ABF-93AE-BDD3010662A8}"/>
    <cellStyle name="Comma 174" xfId="49" xr:uid="{FE7394E1-26E6-4708-91FA-05FF68EB3FD5}"/>
    <cellStyle name="Comma 174 2" xfId="2300" xr:uid="{DD899252-55EE-46CC-8414-76633038D88E}"/>
    <cellStyle name="Comma 175" xfId="37" xr:uid="{04862FD0-4109-4510-834A-7593F88111B0}"/>
    <cellStyle name="Comma 175 2" xfId="2293" xr:uid="{87392BFE-886D-4D74-AA34-816071201D3B}"/>
    <cellStyle name="Comma 176" xfId="70" xr:uid="{52DB0CEE-6691-4C7B-A3F9-5565759A45C2}"/>
    <cellStyle name="Comma 176 2" xfId="2313" xr:uid="{21DFAFF2-A66C-4F38-998D-EA38341FBA72}"/>
    <cellStyle name="Comma 18" xfId="312" xr:uid="{65D2B1E8-04DD-49F5-AD1E-08CD669FA3C4}"/>
    <cellStyle name="Comma 18 2" xfId="1338" xr:uid="{074EE9CA-26FA-4168-AD77-99C36B2485DB}"/>
    <cellStyle name="Comma 18 2 2" xfId="1642" xr:uid="{11E583B8-B3C9-4258-B217-DCD2A00321AA}"/>
    <cellStyle name="Comma 18 2 2 2" xfId="2797" xr:uid="{68427269-1026-41EE-A427-FCE02E8C0D50}"/>
    <cellStyle name="Comma 18 2 3" xfId="2617" xr:uid="{1B47193B-4DC6-47D1-9506-11EA27983A77}"/>
    <cellStyle name="Comma 18 3" xfId="1478" xr:uid="{BDB1CB09-338D-419E-92CC-6E0D87D37701}"/>
    <cellStyle name="Comma 18 3 2" xfId="2708" xr:uid="{7379979E-EF1B-438F-A508-302EC4FD1E32}"/>
    <cellStyle name="Comma 18 4" xfId="2405" xr:uid="{05E23873-28BF-46E2-B164-E2CE6D535024}"/>
    <cellStyle name="Comma 19" xfId="313" xr:uid="{E81F07E5-BC5D-43B5-ACB4-43FF24EBBBF2}"/>
    <cellStyle name="Comma 19 2" xfId="1096" xr:uid="{E6B40916-E4DF-4E0C-A05F-5308500E7B8B}"/>
    <cellStyle name="Comma 19 2 2" xfId="1097" xr:uid="{E1CFE95E-75DA-4BDA-9E64-DC3BC14C73A5}"/>
    <cellStyle name="Comma 19 2 2 2" xfId="1341" xr:uid="{ED43399C-456F-4D54-AC23-A6DEDECA1833}"/>
    <cellStyle name="Comma 19 2 2 2 2" xfId="1645" xr:uid="{C4757DCC-131D-4E46-9868-81B33FB07B91}"/>
    <cellStyle name="Comma 19 2 2 2 2 2" xfId="2800" xr:uid="{E0381E86-784C-41A3-9374-0A5EAE320114}"/>
    <cellStyle name="Comma 19 2 2 2 3" xfId="2620" xr:uid="{3EE1FD74-6C4D-446D-87D7-BD6AA6A23D41}"/>
    <cellStyle name="Comma 19 2 2 3" xfId="1481" xr:uid="{DC223857-D9B2-4F8A-AD36-51D66E80207D}"/>
    <cellStyle name="Comma 19 2 2 3 2" xfId="2711" xr:uid="{0D548EF0-4974-43A2-B47B-FFE520DCAA07}"/>
    <cellStyle name="Comma 19 2 2 4" xfId="2534" xr:uid="{630F4850-E8BC-4AF9-9B81-D4F0A7F4488C}"/>
    <cellStyle name="Comma 19 2 3" xfId="1340" xr:uid="{15469785-1DE2-4CBC-8208-10F4ACA6F2F5}"/>
    <cellStyle name="Comma 19 2 3 2" xfId="1644" xr:uid="{2EB4FDAB-23EE-4C4A-8BE8-CC65A46B1031}"/>
    <cellStyle name="Comma 19 2 3 2 2" xfId="2799" xr:uid="{19C586D9-EB3A-4475-B2B3-8601B1AE4260}"/>
    <cellStyle name="Comma 19 2 3 3" xfId="2619" xr:uid="{051BF338-BFD2-4C50-B46D-D416B3E29135}"/>
    <cellStyle name="Comma 19 2 4" xfId="1480" xr:uid="{1208FB20-B0F2-4C78-BFE6-CD767B736D49}"/>
    <cellStyle name="Comma 19 2 4 2" xfId="2710" xr:uid="{53292E72-0F29-4881-8B2F-84B438DF01F5}"/>
    <cellStyle name="Comma 19 2 5" xfId="2533" xr:uid="{407394A5-9941-46CE-B179-056D7B4E9253}"/>
    <cellStyle name="Comma 19 3" xfId="1098" xr:uid="{A56925A4-4E96-45B2-92D5-E1E32866C1A4}"/>
    <cellStyle name="Comma 19 3 2" xfId="1342" xr:uid="{B8D3365A-AD03-4C64-ABCD-6846279359E6}"/>
    <cellStyle name="Comma 19 3 2 2" xfId="1646" xr:uid="{0354CB3C-95B8-4381-913D-5B35FF95126F}"/>
    <cellStyle name="Comma 19 3 2 2 2" xfId="2801" xr:uid="{3DAD8E48-67C2-42A9-8A24-8CBEF7E19210}"/>
    <cellStyle name="Comma 19 3 2 3" xfId="2621" xr:uid="{037B9223-3FF8-40DD-A411-37C9D00AC61E}"/>
    <cellStyle name="Comma 19 3 3" xfId="1482" xr:uid="{49690211-1BEF-4AAB-B733-BDBB9B87D6D3}"/>
    <cellStyle name="Comma 19 3 3 2" xfId="2712" xr:uid="{13DCE5AF-6A72-4016-93AD-C36F64D13BDC}"/>
    <cellStyle name="Comma 19 3 4" xfId="2535" xr:uid="{597C411B-77FE-43D8-B50F-C4D404FA58D8}"/>
    <cellStyle name="Comma 19 4" xfId="1339" xr:uid="{BBA513CB-81CA-4DA8-8555-37917092972E}"/>
    <cellStyle name="Comma 19 4 2" xfId="1643" xr:uid="{3D89CFBB-638B-44C9-84CE-BB44515BC260}"/>
    <cellStyle name="Comma 19 4 2 2" xfId="2798" xr:uid="{7E753326-479F-478D-83EA-ED8F04C96894}"/>
    <cellStyle name="Comma 19 4 3" xfId="2618" xr:uid="{8E598B70-20FA-44E8-9E62-F3D6219CCB5E}"/>
    <cellStyle name="Comma 19 5" xfId="1479" xr:uid="{3A78216E-6A87-4EDA-B9A1-7B7E7552D560}"/>
    <cellStyle name="Comma 19 5 2" xfId="2709" xr:uid="{08FD1F46-A8B8-4D52-A4A0-FF13C121D2E7}"/>
    <cellStyle name="Comma 19 6" xfId="1892" xr:uid="{1E9D9115-25BF-436A-8EE1-7AC4782F718A}"/>
    <cellStyle name="Comma 19 6 2" xfId="2918" xr:uid="{75C3265A-8B01-46CB-9890-31A971530C29}"/>
    <cellStyle name="Comma 19 7" xfId="1095" xr:uid="{C36AB152-D7A0-491E-AAEE-AE7F66C4EBED}"/>
    <cellStyle name="Comma 19 7 2" xfId="2532" xr:uid="{AF1D3D5E-EF44-4649-87D5-F86A7E5BA805}"/>
    <cellStyle name="Comma 19 8" xfId="2406" xr:uid="{8BFD5EA1-E98C-4B36-8390-372818429FFF}"/>
    <cellStyle name="Comma 2" xfId="22" xr:uid="{B2474994-7894-47E9-A0CB-0780EECC9FC7}"/>
    <cellStyle name="Comma 2 10" xfId="63" xr:uid="{F04ADB94-04DE-4319-95D6-6D9C550D34B6}"/>
    <cellStyle name="Comma 2 10 2" xfId="72" xr:uid="{41A0E04B-8B38-47B8-BB20-7DD2E4EFE4AE}"/>
    <cellStyle name="Comma 2 10 2 2" xfId="134" xr:uid="{4CC879DC-93D9-4F61-9083-8F7C3E9B7FEC}"/>
    <cellStyle name="Comma 2 10 2 2 2" xfId="2353" xr:uid="{8934333D-05BD-4F59-84B7-F26A81DFD889}"/>
    <cellStyle name="Comma 2 10 2 3" xfId="2314" xr:uid="{D9B4574C-741E-4CA6-AD21-538B8B60367A}"/>
    <cellStyle name="Comma 2 10 3" xfId="315" xr:uid="{442557B7-29E4-4C1D-ABFA-14EF591E6A2A}"/>
    <cellStyle name="Comma 2 10 3 2" xfId="2408" xr:uid="{7087513B-7ECE-4075-8AA9-6E19A7EEC1D9}"/>
    <cellStyle name="Comma 2 10 4" xfId="120" xr:uid="{961AA097-7645-4E7E-8C91-F2C09BBE8B12}"/>
    <cellStyle name="Comma 2 10 4 2" xfId="2344" xr:uid="{6DA2EF1D-BC49-425B-941B-DBFAE9024C4C}"/>
    <cellStyle name="Comma 2 10 5" xfId="2308" xr:uid="{E6438CBE-7CEF-46EC-8A64-DB4E6D64195F}"/>
    <cellStyle name="Comma 2 11" xfId="316" xr:uid="{FEB58ECD-06BE-4FD7-B1AF-366DB17CD299}"/>
    <cellStyle name="Comma 2 11 2" xfId="2409" xr:uid="{669ADA2C-DE50-4B02-94C1-7A7A89B67CBE}"/>
    <cellStyle name="Comma 2 12" xfId="314" xr:uid="{06043E6E-ABFA-41A3-A4F2-D6D0067A84CA}"/>
    <cellStyle name="Comma 2 12 2" xfId="1893" xr:uid="{A89238D4-C0DA-485E-A8B4-00BF466DF9B5}"/>
    <cellStyle name="Comma 2 12 2 2" xfId="2919" xr:uid="{7926D348-94A1-4434-8E81-BA29EA8CBB30}"/>
    <cellStyle name="Comma 2 12 3" xfId="2407" xr:uid="{AE95E9F6-0299-4621-B785-D508E8C33D29}"/>
    <cellStyle name="Comma 2 13" xfId="928" xr:uid="{5610ADD0-860D-4EAE-9712-4D5F7830C083}"/>
    <cellStyle name="Comma 2 13 2" xfId="2477" xr:uid="{C8EF5CFF-DCCC-4866-90B5-73DB2BF82CA3}"/>
    <cellStyle name="Comma 2 14" xfId="1806" xr:uid="{513A6412-C4B9-47F9-8645-A687F9BA97CC}"/>
    <cellStyle name="Comma 2 14 2" xfId="2882" xr:uid="{FFF89779-5FA0-4D0C-9670-CD39A98DF797}"/>
    <cellStyle name="Comma 2 15" xfId="2093" xr:uid="{F7C7D4CD-9769-480F-959F-65749D0CBD3B}"/>
    <cellStyle name="Comma 2 15 2" xfId="2995" xr:uid="{1BF1EE34-29AE-4142-BF0A-CE94B04B2273}"/>
    <cellStyle name="Comma 2 16" xfId="2149" xr:uid="{31E46779-8C14-487B-821F-C621BC999C9F}"/>
    <cellStyle name="Comma 2 16 2" xfId="146" xr:uid="{DC363BB1-A637-499D-9C61-BECC507F400D}"/>
    <cellStyle name="Comma 2 16 2 2" xfId="1811" xr:uid="{053DFF71-4143-4650-8C55-C11ABAB9635A}"/>
    <cellStyle name="Comma 2 16 2 2 2" xfId="2886" xr:uid="{1A945521-5DBA-4D29-87D6-03EB6A0199F9}"/>
    <cellStyle name="Comma 2 16 2 3" xfId="2363" xr:uid="{E61C662C-42A2-43FE-8ACD-AEF4BA5C8145}"/>
    <cellStyle name="Comma 2 16 3" xfId="3023" xr:uid="{59C84F9C-0542-4B2D-BCA6-83D06BBAF77B}"/>
    <cellStyle name="Comma 2 17" xfId="139" xr:uid="{4C9F7B84-1B64-4AEB-B188-D1F001AE86AF}"/>
    <cellStyle name="Comma 2 17 2" xfId="2357" xr:uid="{EED6B40C-CEAF-4362-ABEA-952D0C140B99}"/>
    <cellStyle name="Comma 2 18" xfId="2283" xr:uid="{3085815C-54B6-4D20-BC0C-78A6290FB02E}"/>
    <cellStyle name="Comma 2 19" xfId="3081" xr:uid="{23086D5C-FFFC-4037-AA84-BBCBF739A7E8}"/>
    <cellStyle name="Comma 2 2" xfId="55" xr:uid="{73DA22FA-DF94-40D4-8B7D-3545AE2FE020}"/>
    <cellStyle name="Comma 2 2 2" xfId="58" xr:uid="{2D8E853F-D441-48E5-B35E-790F0211800E}"/>
    <cellStyle name="Comma 2 2 2 2" xfId="1101" xr:uid="{428C4A99-BFBA-4B6E-9AEF-609485435EA0}"/>
    <cellStyle name="Comma 2 2 2 2 2" xfId="1346" xr:uid="{A71009BA-BB12-4A52-9DA6-ABB27686BAA4}"/>
    <cellStyle name="Comma 2 2 2 2 2 2" xfId="1650" xr:uid="{E725FC85-65AB-4B21-8AB4-FB3E667E5EE8}"/>
    <cellStyle name="Comma 2 2 2 2 2 2 2" xfId="2805" xr:uid="{DF93EB73-67CF-4BA9-BFF8-88D9010D2091}"/>
    <cellStyle name="Comma 2 2 2 2 2 3" xfId="2625" xr:uid="{A4ABAF17-3461-4D2B-87A2-144F14FA8DED}"/>
    <cellStyle name="Comma 2 2 2 2 3" xfId="1486" xr:uid="{D5AF0877-9CED-46EA-AF2E-109860E0B891}"/>
    <cellStyle name="Comma 2 2 2 2 3 2" xfId="2716" xr:uid="{0298D344-E29C-449B-B6DB-6CF646A52128}"/>
    <cellStyle name="Comma 2 2 2 2 4" xfId="2538" xr:uid="{61F2C35A-30C4-4217-B911-1DE1D452C181}"/>
    <cellStyle name="Comma 2 2 2 20" xfId="145" xr:uid="{ACE604A0-1194-4F22-B29E-4C4D168EDCDF}"/>
    <cellStyle name="Comma 2 2 2 20 2" xfId="6" xr:uid="{3FBE8551-9906-4369-B070-764AB3004ABE}"/>
    <cellStyle name="Comma 2 2 2 20 2 2" xfId="16" xr:uid="{A1C53453-1E82-406C-8D40-B53F7778127C}"/>
    <cellStyle name="Comma 2 2 2 20 2 2 2" xfId="2277" xr:uid="{E4661718-832F-4E7C-AFB0-9BF27440C0F6}"/>
    <cellStyle name="Comma 2 2 2 20 2 3" xfId="2271" xr:uid="{348FEB88-4E39-4467-AF69-9D97192D7969}"/>
    <cellStyle name="Comma 2 2 2 20 3" xfId="7" xr:uid="{479A2636-16A3-4169-B442-1BD5AC27A197}"/>
    <cellStyle name="Comma 2 2 2 20 3 2" xfId="18" xr:uid="{6C6024C8-D14B-423C-A8FB-84F076C654A7}"/>
    <cellStyle name="Comma 2 2 2 20 3 2 2" xfId="2279" xr:uid="{E5223A2D-B1BE-4159-B0DF-96D4D3A35643}"/>
    <cellStyle name="Comma 2 2 2 20 3 3" xfId="2272" xr:uid="{BCF530BB-15C7-4DEB-B4AB-9E3970DAA7D3}"/>
    <cellStyle name="Comma 2 2 2 20 4" xfId="2362" xr:uid="{74A49F87-E77D-43F7-87BF-3171FB1CD805}"/>
    <cellStyle name="Comma 2 2 2 3" xfId="1345" xr:uid="{D1F141A2-90C6-4C18-B290-3D31FB196E2E}"/>
    <cellStyle name="Comma 2 2 2 3 2" xfId="1649" xr:uid="{1BF790A2-B9A2-45E4-A63A-0E48627F575F}"/>
    <cellStyle name="Comma 2 2 2 3 2 2" xfId="2804" xr:uid="{92DB7A15-C17B-4E8D-A189-8F107FFEF344}"/>
    <cellStyle name="Comma 2 2 2 3 3" xfId="2624" xr:uid="{5E63BC8B-1BA1-47BF-9FDA-BA4A7333E814}"/>
    <cellStyle name="Comma 2 2 2 4" xfId="1485" xr:uid="{1986A103-470C-4A2E-AD93-3F9C484CE860}"/>
    <cellStyle name="Comma 2 2 2 4 2" xfId="2715" xr:uid="{6F00AEB2-E9F8-41DB-8775-A26DB60781BD}"/>
    <cellStyle name="Comma 2 2 2 5" xfId="1894" xr:uid="{40F5D223-2DD0-4925-98C8-D1567BFBEF14}"/>
    <cellStyle name="Comma 2 2 2 5 2" xfId="2920" xr:uid="{E1779F1F-6CFD-4EC1-84DF-BBC9C7437C8D}"/>
    <cellStyle name="Comma 2 2 2 6" xfId="1100" xr:uid="{9CF2AB57-0365-4AD8-A9AB-494EB23CFBAF}"/>
    <cellStyle name="Comma 2 2 2 6 2" xfId="2537" xr:uid="{F1DAE424-45CE-4EFC-8759-063C81B2B8DA}"/>
    <cellStyle name="Comma 2 2 2 7" xfId="317" xr:uid="{E80D3379-1230-4A5B-82CC-B1F084B27C28}"/>
    <cellStyle name="Comma 2 2 2 7 2" xfId="2410" xr:uid="{E46A849E-3DA4-463C-827B-36757865E6C7}"/>
    <cellStyle name="Comma 2 2 2 8" xfId="2303" xr:uid="{900DA033-9BDA-415E-AA9A-9F1A0129FF3B}"/>
    <cellStyle name="Comma 2 2 2_Book1" xfId="318" xr:uid="{2A344985-D22A-402E-89BB-A222295E2CE8}"/>
    <cellStyle name="Comma 2 2 20" xfId="190" xr:uid="{B79689EC-8E38-4664-8E6B-9943271FFA20}"/>
    <cellStyle name="Comma 2 2 20 2" xfId="2389" xr:uid="{DD13B1B4-DA81-4D3C-95B6-232F5C6A7337}"/>
    <cellStyle name="Comma 2 2 3" xfId="65" xr:uid="{5B4350F0-0190-41E1-B476-EB1FB1EA1033}"/>
    <cellStyle name="Comma 2 2 3 19" xfId="75" xr:uid="{3CF4728F-9690-4F1C-96EE-01042E8BFFD1}"/>
    <cellStyle name="Comma 2 2 3 19 2" xfId="2317" xr:uid="{DF378229-50D4-4DF7-8321-D9281E3BF662}"/>
    <cellStyle name="Comma 2 2 3 2" xfId="1648" xr:uid="{1CF89B05-13AC-4B3D-ABEB-383F7AA0F585}"/>
    <cellStyle name="Comma 2 2 3 2 2" xfId="2107" xr:uid="{B163B115-08F2-4868-9C30-4098B6F2EA69}"/>
    <cellStyle name="Comma 2 2 3 2 2 2" xfId="3003" xr:uid="{9590BE69-5CC9-4490-92A3-BB7EFE483FD5}"/>
    <cellStyle name="Comma 2 2 3 2 3" xfId="2193" xr:uid="{A46BC96D-0FA9-4A31-AEE2-941CF773E335}"/>
    <cellStyle name="Comma 2 2 3 2 3 2" xfId="3054" xr:uid="{8A051EA2-E46A-4442-8603-75B3FD2486E5}"/>
    <cellStyle name="Comma 2 2 3 2 4" xfId="2803" xr:uid="{7ED2B459-86E1-4C0C-8D2D-EC9072D28471}"/>
    <cellStyle name="Comma 2 2 3 3" xfId="2057" xr:uid="{33A2EC4D-B5C0-43AB-A7DE-C63F261C3165}"/>
    <cellStyle name="Comma 2 2 3 3 2" xfId="2109" xr:uid="{5BA0DF42-0F1A-44C0-A584-7B0F4CDA1317}"/>
    <cellStyle name="Comma 2 2 3 3 2 2" xfId="3005" xr:uid="{29D9BB49-0FA4-468B-8A23-995C2C7AE83D}"/>
    <cellStyle name="Comma 2 2 3 3 3" xfId="2195" xr:uid="{399BFB2C-3746-4B96-87EA-746A3398E032}"/>
    <cellStyle name="Comma 2 2 3 3 3 2" xfId="3056" xr:uid="{229F39C2-2497-48BD-A839-041C8B3CC2BA}"/>
    <cellStyle name="Comma 2 2 3 3 4" xfId="2978" xr:uid="{40E9D67F-7B03-490F-8A5D-71AB9DE266B1}"/>
    <cellStyle name="Comma 2 2 3 4" xfId="1344" xr:uid="{7529798B-09A8-4141-9638-4CAB7258B112}"/>
    <cellStyle name="Comma 2 2 3 4 2" xfId="2111" xr:uid="{5A91BE3E-A25C-4466-A1CC-8218A82141BE}"/>
    <cellStyle name="Comma 2 2 3 4 2 2" xfId="3007" xr:uid="{819C1B1E-8807-4FD8-88AB-4090D1A3CD27}"/>
    <cellStyle name="Comma 2 2 3 4 3" xfId="2197" xr:uid="{58C641B3-DD15-4B6B-BD83-8C65BDA03BAC}"/>
    <cellStyle name="Comma 2 2 3 4 3 2" xfId="3058" xr:uid="{13EA77F0-9272-4C39-A87A-A29657D5BD60}"/>
    <cellStyle name="Comma 2 2 3 4 4" xfId="2623" xr:uid="{62006355-4B38-4A1C-ACE6-8C528558FB8E}"/>
    <cellStyle name="Comma 2 2 3 5" xfId="2104" xr:uid="{59146FDB-D93C-4F2D-8B87-FEDB8B41A087}"/>
    <cellStyle name="Comma 2 2 3 5 2" xfId="2191" xr:uid="{CA99DB57-3F51-4269-AEA2-DB4EDA2E6C95}"/>
    <cellStyle name="Comma 2 2 3 5 2 2" xfId="3052" xr:uid="{938621CC-05FD-4D05-8D62-DF69407945EF}"/>
    <cellStyle name="Comma 2 2 3 5 3" xfId="3000" xr:uid="{77A64E88-2FA8-4DBB-8346-E0C126D2D4A2}"/>
    <cellStyle name="Comma 2 2 3 6" xfId="2094" xr:uid="{58BCED4F-F7A6-4DB2-8D78-B5570E1270DC}"/>
    <cellStyle name="Comma 2 2 3 6 2" xfId="2996" xr:uid="{FD2CDCC3-D103-404F-B0BD-05EA2E268292}"/>
    <cellStyle name="Comma 2 2 3 7" xfId="2177" xr:uid="{974557D0-ECE8-46FB-A78B-660BA240F7E1}"/>
    <cellStyle name="Comma 2 2 3 7 2" xfId="3045" xr:uid="{4A11CD24-40BA-402C-A026-F4E7E7D4756E}"/>
    <cellStyle name="Comma 2 2 3 8" xfId="921" xr:uid="{F7B27DB1-9949-4F77-B643-F10C45E8E208}"/>
    <cellStyle name="Comma 2 2 3 8 2" xfId="2472" xr:uid="{998B1EB8-D13F-422C-9922-90527394B5E4}"/>
    <cellStyle name="Comma 2 2 3 9" xfId="2309" xr:uid="{F2881DC5-905B-4383-95D3-3EFECCE705FF}"/>
    <cellStyle name="Comma 2 2 4" xfId="1484" xr:uid="{C5B613C1-709E-4F82-AB50-AD47FA093549}"/>
    <cellStyle name="Comma 2 2 4 2" xfId="2714" xr:uid="{061F32CD-1F0E-4A31-9CEB-766BDB1D433E}"/>
    <cellStyle name="Comma 2 2 5" xfId="1822" xr:uid="{C397A894-581B-4700-94AB-BA640C741ED5}"/>
    <cellStyle name="Comma 2 2 5 2" xfId="2890" xr:uid="{986D6AE7-3584-4DE9-AEA1-08B77451C416}"/>
    <cellStyle name="Comma 2 2 6" xfId="164" xr:uid="{CA386344-6CE0-4355-A8A4-ECA3376F939B}"/>
    <cellStyle name="Comma 2 2 6 2" xfId="2373" xr:uid="{06A94A52-5909-4D9F-9E66-D670D3A59AD6}"/>
    <cellStyle name="Comma 2 2 7" xfId="2301" xr:uid="{9F61FEA5-7F5A-495B-ABBE-84F50A9B3ACE}"/>
    <cellStyle name="Comma 2 25" xfId="2" xr:uid="{93375C09-74D7-4DBE-AA6F-88C64C35C0EB}"/>
    <cellStyle name="Comma 2 25 2" xfId="5" xr:uid="{C5470EE8-173F-4B33-B6C3-6EC42E23A25A}"/>
    <cellStyle name="Comma 2 25 2 2" xfId="20" xr:uid="{704B50B8-6B78-4A41-9D4E-32F1B44A7258}"/>
    <cellStyle name="Comma 2 25 2 2 2" xfId="2281" xr:uid="{392279C3-92AC-43D8-B0EA-B44ADB2FAD52}"/>
    <cellStyle name="Comma 2 25 2 3" xfId="2270" xr:uid="{D1CF8145-BA0E-4685-9AE4-78FCF7607494}"/>
    <cellStyle name="Comma 2 25 3" xfId="19" xr:uid="{B4110845-2DA2-4CA6-9E47-17EA2E3A9299}"/>
    <cellStyle name="Comma 2 25 3 2" xfId="2280" xr:uid="{4BF2323F-1D0C-4232-9035-9800B78E3146}"/>
    <cellStyle name="Comma 2 25 4" xfId="2268" xr:uid="{3AA36050-0FBD-40F0-A003-C061B458DB68}"/>
    <cellStyle name="Comma 2 3" xfId="128" xr:uid="{151EDFA6-9FCA-4228-9047-5810E5927BBA}"/>
    <cellStyle name="Comma 2 3 2" xfId="1347" xr:uid="{CBF16B30-B73A-44B4-99A2-8DAB444A9F23}"/>
    <cellStyle name="Comma 2 3 2 2" xfId="1651" xr:uid="{345FCBF1-3904-4A8E-ABE2-A593135CF5FE}"/>
    <cellStyle name="Comma 2 3 2 2 2" xfId="2806" xr:uid="{00007227-27F3-49B5-8A45-A81C9D07DA48}"/>
    <cellStyle name="Comma 2 3 2 3" xfId="2626" xr:uid="{CE7CA1CB-F4AD-4BD8-89BC-C228F5F99E03}"/>
    <cellStyle name="Comma 2 3 3" xfId="1487" xr:uid="{53DB52D2-E740-423B-BA94-396AC006B095}"/>
    <cellStyle name="Comma 2 3 3 2" xfId="2717" xr:uid="{0652B01C-77C1-4440-98A4-608804EE2481}"/>
    <cellStyle name="Comma 2 3 4" xfId="1895" xr:uid="{77267343-B4CF-4DF1-821F-347217BE5BF0}"/>
    <cellStyle name="Comma 2 3 4 2" xfId="2921" xr:uid="{97264D76-BFAC-49A1-A4AC-8115EAD904E4}"/>
    <cellStyle name="Comma 2 3 5" xfId="1102" xr:uid="{FD80E994-5C93-427F-B837-CFFEF828879E}"/>
    <cellStyle name="Comma 2 3 5 2" xfId="2539" xr:uid="{39804CDF-07F8-4241-B60F-694A01DE38CD}"/>
    <cellStyle name="Comma 2 3 6" xfId="319" xr:uid="{DBFE0E19-FFD6-4EE6-B9FA-A2D030265F8E}"/>
    <cellStyle name="Comma 2 3 6 2" xfId="2411" xr:uid="{BAF8CE62-E913-475E-A3DA-EF5B11FE757D}"/>
    <cellStyle name="Comma 2 3 7" xfId="2347" xr:uid="{A82C90EB-5C8F-4474-814A-D657D73F786E}"/>
    <cellStyle name="Comma 2 3 8" xfId="3104" xr:uid="{3E201D77-68CC-45E8-8AD8-B84497313CD1}"/>
    <cellStyle name="Comma 2 4" xfId="320" xr:uid="{41C978EB-9880-4CF8-A34D-A12CDB86CC66}"/>
    <cellStyle name="Comma 2 4 2" xfId="1348" xr:uid="{5A8B6447-3399-4807-BA4D-B8632A1880C7}"/>
    <cellStyle name="Comma 2 4 2 2" xfId="1652" xr:uid="{67332828-1C58-463B-BEC7-79BBEF9A913C}"/>
    <cellStyle name="Comma 2 4 2 2 2" xfId="2807" xr:uid="{5EFE5A8B-7B1D-486B-B01C-9485FB597730}"/>
    <cellStyle name="Comma 2 4 2 3" xfId="2627" xr:uid="{3A810144-F784-4797-92D3-BF86C6014DC5}"/>
    <cellStyle name="Comma 2 4 3" xfId="1488" xr:uid="{02280E58-1C82-48CB-BA29-57688AD860FC}"/>
    <cellStyle name="Comma 2 4 3 2" xfId="2718" xr:uid="{39809C64-2362-4AD1-8CE2-5EE57271AF13}"/>
    <cellStyle name="Comma 2 4 4" xfId="1896" xr:uid="{DEB9FA71-1D6D-4D75-B272-159F2C7C9C25}"/>
    <cellStyle name="Comma 2 4 4 2" xfId="2922" xr:uid="{14A1D27A-BC91-4780-8F21-667A64E4406C}"/>
    <cellStyle name="Comma 2 4 5" xfId="1103" xr:uid="{7FB48DF3-AAFA-451E-9AF6-060C5C689547}"/>
    <cellStyle name="Comma 2 4 5 2" xfId="2540" xr:uid="{1842BC94-D460-4F67-AAA1-76555B0E846C}"/>
    <cellStyle name="Comma 2 4 6" xfId="2412" xr:uid="{762FF3F9-F3CB-4AE0-8163-F062FBA0328C}"/>
    <cellStyle name="Comma 2 5" xfId="321" xr:uid="{199BDEAA-165B-4F72-B087-0F5C6068F043}"/>
    <cellStyle name="Comma 2 5 2" xfId="1349" xr:uid="{95D5DB1A-2AED-4E4E-A341-2E5C6A143954}"/>
    <cellStyle name="Comma 2 5 2 2" xfId="1653" xr:uid="{39E059FE-0309-4D60-905E-60FBB0E2A377}"/>
    <cellStyle name="Comma 2 5 2 2 2" xfId="2808" xr:uid="{A5EDEE58-D2E7-4F7D-9626-E4264643811E}"/>
    <cellStyle name="Comma 2 5 2 3" xfId="2628" xr:uid="{988476E2-E647-406D-B3E6-86DF9E398C73}"/>
    <cellStyle name="Comma 2 5 3" xfId="1489" xr:uid="{4021BDD7-39DD-4391-8FF2-C432491233A6}"/>
    <cellStyle name="Comma 2 5 3 2" xfId="2719" xr:uid="{4298523C-1B81-4281-B671-77F86EDB7E63}"/>
    <cellStyle name="Comma 2 5 4" xfId="1897" xr:uid="{40CEBE2F-FC6A-4A2D-BA94-43F405F40FB7}"/>
    <cellStyle name="Comma 2 5 4 2" xfId="2923" xr:uid="{B9DFD196-3E9E-4175-92F3-086AEC75CC7E}"/>
    <cellStyle name="Comma 2 5 5" xfId="1104" xr:uid="{32B1BAC2-6BA8-480B-A68A-31F715268381}"/>
    <cellStyle name="Comma 2 5 5 2" xfId="2541" xr:uid="{4E811D1D-EAC6-49CE-B3DF-D722BF68B6D8}"/>
    <cellStyle name="Comma 2 5 6" xfId="2413" xr:uid="{33A686CB-8112-406C-A3C2-C6C6438C654C}"/>
    <cellStyle name="Comma 2 6" xfId="322" xr:uid="{251F5E0F-344A-45D5-AE9C-45C3F109AB73}"/>
    <cellStyle name="Comma 2 6 2" xfId="1350" xr:uid="{87FD8FF6-0B09-4E15-9255-BA4296F232CC}"/>
    <cellStyle name="Comma 2 6 2 2" xfId="1654" xr:uid="{B290A2C2-D2EF-4D4F-9A50-CEBCCFD10D99}"/>
    <cellStyle name="Comma 2 6 2 2 2" xfId="2809" xr:uid="{79C793CB-07C0-4D90-95C5-4F5D0E85369F}"/>
    <cellStyle name="Comma 2 6 2 3" xfId="2629" xr:uid="{FCF9993F-5179-468A-9F8D-41F140BE044E}"/>
    <cellStyle name="Comma 2 6 3" xfId="1490" xr:uid="{A236536A-80A2-4C38-A57C-63A45613F8FE}"/>
    <cellStyle name="Comma 2 6 3 2" xfId="2720" xr:uid="{DC67CFD8-DEFE-4E84-9D52-58DC65279343}"/>
    <cellStyle name="Comma 2 6 4" xfId="1898" xr:uid="{4DD39501-DC8B-4E6C-8D7F-99B7162A2132}"/>
    <cellStyle name="Comma 2 6 4 2" xfId="2924" xr:uid="{643B8CB1-29D4-4BBC-A185-FA9CB1FAB3FA}"/>
    <cellStyle name="Comma 2 6 5" xfId="1105" xr:uid="{5F816B59-A426-4560-9E64-0D9E952CA7B0}"/>
    <cellStyle name="Comma 2 6 5 2" xfId="2542" xr:uid="{E4CA3E0C-51F7-485F-A88B-50CBF0284B91}"/>
    <cellStyle name="Comma 2 6 6" xfId="2414" xr:uid="{34E54459-3365-4A36-B0BA-BF330A52F18D}"/>
    <cellStyle name="Comma 2 7" xfId="323" xr:uid="{33957FCC-693E-4966-AED3-250FCADD5B8E}"/>
    <cellStyle name="Comma 2 7 2" xfId="324" xr:uid="{A1E9935D-0A18-410F-9488-9F1FBA179C9B}"/>
    <cellStyle name="Comma 2 7 2 2" xfId="1655" xr:uid="{B3604ED8-9C09-4242-951A-FCDB96463AB9}"/>
    <cellStyle name="Comma 2 7 2 2 2" xfId="2810" xr:uid="{016C92F1-45E2-4C8D-A113-0C39EF2D604F}"/>
    <cellStyle name="Comma 2 7 2 3" xfId="2416" xr:uid="{CC9A6416-A821-4E1C-B1B9-BEBBA11064C0}"/>
    <cellStyle name="Comma 2 7 3" xfId="1491" xr:uid="{24187574-FD44-4D18-B66D-C9638922B3C5}"/>
    <cellStyle name="Comma 2 7 3 2" xfId="2721" xr:uid="{7CBC8401-516B-4A04-9021-147E9F590578}"/>
    <cellStyle name="Comma 2 7 4" xfId="1899" xr:uid="{E0A39013-CE31-4A0F-826A-396FC2352DB8}"/>
    <cellStyle name="Comma 2 7 4 2" xfId="2925" xr:uid="{8EDC762A-175C-4D8F-B715-19EDFE8C3E36}"/>
    <cellStyle name="Comma 2 7 5" xfId="2415" xr:uid="{243AEC88-64B6-4AA3-AF27-FD41F665C0D7}"/>
    <cellStyle name="Comma 2 8" xfId="325" xr:uid="{6EBD8284-B5B6-4EC6-B1B7-F6ECA3EBE278}"/>
    <cellStyle name="Comma 2 8 2" xfId="1647" xr:uid="{579CD5B3-A4DF-43EA-B6E5-B61578473633}"/>
    <cellStyle name="Comma 2 8 2 2" xfId="2802" xr:uid="{EDD8CDBC-85E9-48EC-92E2-5780286C4068}"/>
    <cellStyle name="Comma 2 8 3" xfId="1900" xr:uid="{2D0BAC2B-8166-4EEF-A17A-B184092BB4F3}"/>
    <cellStyle name="Comma 2 8 3 2" xfId="2926" xr:uid="{448140A6-993C-433C-9C04-8CF3173D20B5}"/>
    <cellStyle name="Comma 2 8 4" xfId="1343" xr:uid="{DBFCDA84-B2CF-4413-BD07-C24D0AD3710F}"/>
    <cellStyle name="Comma 2 8 4 2" xfId="2622" xr:uid="{69312CE9-99FF-401F-B002-92D16BC7D21C}"/>
    <cellStyle name="Comma 2 8 5" xfId="2417" xr:uid="{E5518D00-6534-42A1-B5FC-1DAD0BD40634}"/>
    <cellStyle name="Comma 2 9" xfId="326" xr:uid="{95159A7D-77C8-40E3-88CA-FD0B87B9615D}"/>
    <cellStyle name="Comma 2 9 2" xfId="1483" xr:uid="{B7AE4AE0-6C9D-4E4B-81BA-9B80AC0049DE}"/>
    <cellStyle name="Comma 2 9 2 2" xfId="2713" xr:uid="{03BAA5AB-4FF5-435F-B51F-BD15C1D98ECA}"/>
    <cellStyle name="Comma 2 9 3" xfId="1901" xr:uid="{6572C506-4B14-4D64-B66D-789170874708}"/>
    <cellStyle name="Comma 2 9 3 2" xfId="2927" xr:uid="{820FA9ED-598A-4AB8-ACFF-8AD20F5555E5}"/>
    <cellStyle name="Comma 2 9 4" xfId="1099" xr:uid="{AF500680-FB19-4308-8B57-3A7624FFC854}"/>
    <cellStyle name="Comma 2 9 4 2" xfId="2536" xr:uid="{764CE90D-7CEA-4B1B-A380-F1F0E4A6823A}"/>
    <cellStyle name="Comma 2 9 5" xfId="2418" xr:uid="{E7BA543B-594D-40D3-853C-0D67813DE8FE}"/>
    <cellStyle name="Comma 2_REC บัตรภาษี 100090" xfId="327" xr:uid="{9F266764-0DFA-430C-AA5E-796D038D38A1}"/>
    <cellStyle name="Comma 20" xfId="328" xr:uid="{1E3BEB77-B20D-4032-8551-FB6589C03528}"/>
    <cellStyle name="Comma 20 2" xfId="1107" xr:uid="{9562C88C-7337-4A0F-B653-529AA39DDC2A}"/>
    <cellStyle name="Comma 20 2 2" xfId="1108" xr:uid="{9DB6185A-2131-4223-9EF6-02EAF2261539}"/>
    <cellStyle name="Comma 20 2 2 2" xfId="1353" xr:uid="{30B2774F-6CB4-4A28-853D-3544B9173E24}"/>
    <cellStyle name="Comma 20 2 2 2 2" xfId="1658" xr:uid="{F299D73C-03B2-49D4-9238-01726EBF02AF}"/>
    <cellStyle name="Comma 20 2 2 2 2 2" xfId="2813" xr:uid="{2AF09AD3-253E-4A44-B2D8-BAD7EF183E4B}"/>
    <cellStyle name="Comma 20 2 2 2 3" xfId="2632" xr:uid="{489FF3A3-E877-4E89-B77C-9219AF36D4E6}"/>
    <cellStyle name="Comma 20 2 2 3" xfId="1494" xr:uid="{CE52AA95-BA4C-473A-AE5A-F638F17B1F79}"/>
    <cellStyle name="Comma 20 2 2 3 2" xfId="2724" xr:uid="{277A5B53-0495-4381-9D05-ADEA705C8F6E}"/>
    <cellStyle name="Comma 20 2 2 4" xfId="2545" xr:uid="{EFA8716F-ED67-4B1E-8668-4E5FD5357BB0}"/>
    <cellStyle name="Comma 20 2 3" xfId="1352" xr:uid="{1F445D12-2C78-4B33-ACFC-1E34622217C9}"/>
    <cellStyle name="Comma 20 2 3 2" xfId="1657" xr:uid="{3F3F2C83-F653-4AEB-AA69-D08E40CBEE96}"/>
    <cellStyle name="Comma 20 2 3 2 2" xfId="2812" xr:uid="{647DD788-0426-421A-9AB6-1FC1FBD02A85}"/>
    <cellStyle name="Comma 20 2 3 3" xfId="2631" xr:uid="{BA2CAFD0-EB94-47F0-9C97-37FAA15482D3}"/>
    <cellStyle name="Comma 20 2 4" xfId="1493" xr:uid="{E014F78B-21B4-4B60-A526-B040037A1743}"/>
    <cellStyle name="Comma 20 2 4 2" xfId="2723" xr:uid="{CF97861D-ACCA-4C04-9E5A-31C73BB1A6EA}"/>
    <cellStyle name="Comma 20 2 5" xfId="2544" xr:uid="{BE319E32-6CB0-4075-BB49-678FFCDA942E}"/>
    <cellStyle name="Comma 20 3" xfId="1109" xr:uid="{C0D4087B-D603-470D-9AEC-580C094824C1}"/>
    <cellStyle name="Comma 20 3 2" xfId="1110" xr:uid="{7DBE3544-B35D-4C15-B770-F451C47BCADB}"/>
    <cellStyle name="Comma 20 3 2 2" xfId="1355" xr:uid="{AADFBE50-FAA6-4C05-BD71-16C036A5BB5E}"/>
    <cellStyle name="Comma 20 3 2 2 2" xfId="1660" xr:uid="{0EE36933-2A7E-4B42-B15B-441CE912AE54}"/>
    <cellStyle name="Comma 20 3 2 2 2 2" xfId="2815" xr:uid="{71A1E9E5-2C41-434B-A101-9D27EA647B58}"/>
    <cellStyle name="Comma 20 3 2 2 3" xfId="2634" xr:uid="{B866DDD1-1792-42C1-8B92-8F2C72CC192F}"/>
    <cellStyle name="Comma 20 3 2 3" xfId="1496" xr:uid="{DB29B413-F5B0-47DD-8A17-A093D31747A2}"/>
    <cellStyle name="Comma 20 3 2 3 2" xfId="2726" xr:uid="{018D047A-CE22-4C03-8567-6D9AF13AD231}"/>
    <cellStyle name="Comma 20 3 2 4" xfId="2547" xr:uid="{F7C2EF25-C88A-4D97-9AEA-B4F4B427E683}"/>
    <cellStyle name="Comma 20 3 3" xfId="1354" xr:uid="{20E26C1F-FE9B-44C7-9891-AFE9E41EFF15}"/>
    <cellStyle name="Comma 20 3 3 2" xfId="1659" xr:uid="{3B5C4654-95CF-4182-B0ED-FB0696FD125E}"/>
    <cellStyle name="Comma 20 3 3 2 2" xfId="2814" xr:uid="{DABDA373-8122-4359-9449-F1D5800BCD2F}"/>
    <cellStyle name="Comma 20 3 3 3" xfId="2633" xr:uid="{409B365D-483E-4077-8888-0B41BAF6B750}"/>
    <cellStyle name="Comma 20 3 4" xfId="1495" xr:uid="{4957F7BF-8126-4392-8BC0-CBFFE2633E9D}"/>
    <cellStyle name="Comma 20 3 4 2" xfId="2725" xr:uid="{F0EAF11F-FF59-4CE4-AE48-7FDC9893BFA7}"/>
    <cellStyle name="Comma 20 3 5" xfId="2546" xr:uid="{8CC52041-90DB-4B5E-A306-A3E17131F3E3}"/>
    <cellStyle name="Comma 20 4" xfId="1111" xr:uid="{9E20477E-5CDD-4CE2-81BB-96942DA858A5}"/>
    <cellStyle name="Comma 20 4 2" xfId="1356" xr:uid="{F3E83306-353F-4D59-9F2D-2E391C6346C2}"/>
    <cellStyle name="Comma 20 4 2 2" xfId="1661" xr:uid="{8F88854A-FE47-4601-B1CE-6C82CC92D232}"/>
    <cellStyle name="Comma 20 4 2 2 2" xfId="2816" xr:uid="{C8F72531-D19B-41FB-8CAE-5CB296371221}"/>
    <cellStyle name="Comma 20 4 2 3" xfId="2635" xr:uid="{760824AD-0FD6-4BEF-A2BC-32F6D33C1090}"/>
    <cellStyle name="Comma 20 4 3" xfId="1497" xr:uid="{FBFA27ED-2F96-44E0-B932-F13E649DB5F9}"/>
    <cellStyle name="Comma 20 4 3 2" xfId="2727" xr:uid="{371BF96E-CB6A-4EB7-A1A1-8E6DFA6DF536}"/>
    <cellStyle name="Comma 20 4 4" xfId="2548" xr:uid="{73EA30A6-D2B3-4BF7-BA33-C3A932E1D32F}"/>
    <cellStyle name="Comma 20 5" xfId="1351" xr:uid="{0D288B37-3DAB-4D97-A3A7-C960EB33B1C2}"/>
    <cellStyle name="Comma 20 5 2" xfId="1656" xr:uid="{45BB1880-33C5-4BA5-AD8D-6F15F138E628}"/>
    <cellStyle name="Comma 20 5 2 2" xfId="2811" xr:uid="{61059FD5-F4FA-4F0D-B1BF-1A0E2F1DB17E}"/>
    <cellStyle name="Comma 20 5 3" xfId="2630" xr:uid="{417D9D13-3901-4BAF-8BB9-990C1C890391}"/>
    <cellStyle name="Comma 20 6" xfId="1492" xr:uid="{B55C9468-1048-4B11-9066-DD1A2158B1C3}"/>
    <cellStyle name="Comma 20 6 2" xfId="2722" xr:uid="{F46FD0BC-1D26-4A73-852A-F1E425DC0AFB}"/>
    <cellStyle name="Comma 20 7" xfId="1902" xr:uid="{CA6A7E93-8069-486A-AF4E-A886EB667987}"/>
    <cellStyle name="Comma 20 7 2" xfId="2928" xr:uid="{8F302A60-3BA3-4CB4-ABC4-E4D6AB78690B}"/>
    <cellStyle name="Comma 20 8" xfId="1106" xr:uid="{377858DD-5EE9-4A74-94A4-09AB268B0E75}"/>
    <cellStyle name="Comma 20 8 2" xfId="2543" xr:uid="{C31F5778-9E8A-45D9-BD1F-2A833EB671C1}"/>
    <cellStyle name="Comma 20 9" xfId="2419" xr:uid="{A954D059-A5EF-48E5-94A8-4E01275B61CA}"/>
    <cellStyle name="Comma 21" xfId="329" xr:uid="{B6A7D34B-C8CD-4ABB-9308-EEF967AF8BCB}"/>
    <cellStyle name="Comma 21 2" xfId="1112" xr:uid="{7372F6D2-E8C0-4599-BA0C-C5FF5ADA4D74}"/>
    <cellStyle name="Comma 21 2 2" xfId="1358" xr:uid="{04D5C13F-4445-460F-86B9-0670B2FB8C9F}"/>
    <cellStyle name="Comma 21 2 2 2" xfId="1663" xr:uid="{29726787-4C38-40CE-9627-E97D55E100BD}"/>
    <cellStyle name="Comma 21 2 2 2 2" xfId="2818" xr:uid="{62431F51-8FFA-4544-A254-552A46F3D0C9}"/>
    <cellStyle name="Comma 21 2 2 3" xfId="2637" xr:uid="{B39E86E1-E465-4B9E-9B68-C779B63C99C3}"/>
    <cellStyle name="Comma 21 2 3" xfId="1499" xr:uid="{9C655832-F223-4064-87B8-5586E0E9EB30}"/>
    <cellStyle name="Comma 21 2 3 2" xfId="2729" xr:uid="{BB2E020D-7199-4107-AB51-A9821647F77D}"/>
    <cellStyle name="Comma 21 2 4" xfId="2549" xr:uid="{FD47A6F8-A65B-4EAC-8E6D-9851D940C920}"/>
    <cellStyle name="Comma 21 2 4 6 2 2" xfId="46" xr:uid="{9D4D521F-B719-443A-845F-09ACAF53B1BB}"/>
    <cellStyle name="Comma 21 2 4 6 2 2 2" xfId="2298" xr:uid="{8F4CCA8D-F940-43B4-A941-4399C8F0DA66}"/>
    <cellStyle name="Comma 21 3" xfId="1357" xr:uid="{02491322-3ED4-4635-8AA6-882E12C47775}"/>
    <cellStyle name="Comma 21 3 2" xfId="1662" xr:uid="{157B4EDE-9676-48DA-91B4-83315EA0C58A}"/>
    <cellStyle name="Comma 21 3 2 2" xfId="2817" xr:uid="{22C1B74A-81E7-4284-A160-F605AABC0D1D}"/>
    <cellStyle name="Comma 21 3 3" xfId="2636" xr:uid="{F0E43A3F-F427-460E-A9C6-0FAC906EBF37}"/>
    <cellStyle name="Comma 21 4" xfId="1498" xr:uid="{133D6A7F-0845-4601-9972-0B7ACD9032A0}"/>
    <cellStyle name="Comma 21 4 2" xfId="2728" xr:uid="{B97E114E-AA37-4374-A38C-4EF9F0750D03}"/>
    <cellStyle name="Comma 21 5" xfId="1903" xr:uid="{E50CEBBB-0238-48AD-ACF6-EE17F5AAAAA6}"/>
    <cellStyle name="Comma 21 5 2" xfId="2929" xr:uid="{DC9138AE-8035-449B-8C16-FCD5304D417A}"/>
    <cellStyle name="Comma 21 6" xfId="2420" xr:uid="{DB8C1CB8-D547-40D5-9C60-D8D51DACC37F}"/>
    <cellStyle name="Comma 22" xfId="330" xr:uid="{EB3B526A-7D4F-479C-834C-2FC3FCC96426}"/>
    <cellStyle name="Comma 22 2" xfId="1114" xr:uid="{7CCBFD93-EA72-483C-A9C0-A5D50EC4BF7D}"/>
    <cellStyle name="Comma 22 2 2" xfId="1360" xr:uid="{B7A14B96-02E7-4C77-A979-89427C8339A1}"/>
    <cellStyle name="Comma 22 2 2 2" xfId="1665" xr:uid="{C4C6F6C2-E22B-4D14-B070-873DD891F2EE}"/>
    <cellStyle name="Comma 22 2 2 2 2" xfId="2820" xr:uid="{BE319AEE-3288-4D81-A3FD-7D2996369986}"/>
    <cellStyle name="Comma 22 2 2 3" xfId="2639" xr:uid="{25AA6B02-D13D-43A6-94DC-E1A10BE5AF37}"/>
    <cellStyle name="Comma 22 2 3" xfId="1501" xr:uid="{4703CE06-E259-40AB-893C-5CD3530DA5D8}"/>
    <cellStyle name="Comma 22 2 3 2" xfId="2731" xr:uid="{0B78E25A-FC3F-42AD-9463-2B79C1C9149A}"/>
    <cellStyle name="Comma 22 2 4" xfId="2551" xr:uid="{D2A25657-947E-46BA-B266-701E6429A7AA}"/>
    <cellStyle name="Comma 22 3" xfId="1359" xr:uid="{8690390E-A12F-4B47-A543-159F40A4D79A}"/>
    <cellStyle name="Comma 22 3 2" xfId="1664" xr:uid="{1EAC3932-5074-4CF9-A772-2BB6384DCF7A}"/>
    <cellStyle name="Comma 22 3 2 2" xfId="2819" xr:uid="{C9441B97-75DF-41B4-A8D9-1859281C48E5}"/>
    <cellStyle name="Comma 22 3 3" xfId="2638" xr:uid="{782D5569-CE6A-4509-91D3-CA42D18B23AF}"/>
    <cellStyle name="Comma 22 4" xfId="1500" xr:uid="{0C9C507E-7152-4A88-BE0C-64F471345123}"/>
    <cellStyle name="Comma 22 4 2" xfId="2730" xr:uid="{783FE41C-2C7F-4EF2-9509-E74546BBD8F5}"/>
    <cellStyle name="Comma 22 5" xfId="1904" xr:uid="{0B5CD195-0128-46C2-9C53-157495373FC7}"/>
    <cellStyle name="Comma 22 5 2" xfId="2930" xr:uid="{6668EB92-3540-4A16-AF40-FE36C98356B4}"/>
    <cellStyle name="Comma 22 6" xfId="1113" xr:uid="{44947F6A-2AA3-4F59-B1D9-95CBCA97A739}"/>
    <cellStyle name="Comma 22 6 2" xfId="2550" xr:uid="{A3493B61-F561-42CE-B42E-503BCAE47C35}"/>
    <cellStyle name="Comma 22 7" xfId="2421" xr:uid="{6D434B68-B919-4264-A798-5B274F7F643C}"/>
    <cellStyle name="Comma 23" xfId="331" xr:uid="{6A63BACB-CA78-46EC-8482-5B0A9D747021}"/>
    <cellStyle name="Comma 23 2" xfId="1116" xr:uid="{5519874D-09F7-41E1-B16B-5ED3E3CF5835}"/>
    <cellStyle name="Comma 23 2 2" xfId="1117" xr:uid="{3D4E501D-6B6E-4456-8687-86EADE550523}"/>
    <cellStyle name="Comma 23 2 2 2" xfId="1363" xr:uid="{20E7F4F2-C335-4C8C-9462-B83214E98572}"/>
    <cellStyle name="Comma 23 2 2 2 2" xfId="1668" xr:uid="{7B750655-2BCC-4690-B2AE-ED468A021F71}"/>
    <cellStyle name="Comma 23 2 2 2 2 2" xfId="2823" xr:uid="{DE57CAA1-C221-4093-A6AA-0D3BB7594335}"/>
    <cellStyle name="Comma 23 2 2 2 3" xfId="2642" xr:uid="{78747FCF-4E4E-432E-8F6F-7A528A275C29}"/>
    <cellStyle name="Comma 23 2 2 3" xfId="1504" xr:uid="{2FB54824-DC6E-43AA-9621-63FF16C572A9}"/>
    <cellStyle name="Comma 23 2 2 3 2" xfId="2734" xr:uid="{3F04B689-DCE2-4477-BC8F-F509AAAFC6C9}"/>
    <cellStyle name="Comma 23 2 2 4" xfId="2554" xr:uid="{2B69BB19-35F0-478D-AC5A-5042A4940719}"/>
    <cellStyle name="Comma 23 2 3" xfId="1362" xr:uid="{4DAD8E10-F8D1-4728-9C89-12084D104E2E}"/>
    <cellStyle name="Comma 23 2 3 2" xfId="1667" xr:uid="{52494F28-88EE-492F-8B5C-1F24BFDA8E17}"/>
    <cellStyle name="Comma 23 2 3 2 2" xfId="2822" xr:uid="{BF42F354-C8CB-40D9-B6DA-EC8C84FB3AC0}"/>
    <cellStyle name="Comma 23 2 3 3" xfId="2641" xr:uid="{A356B8CB-7C3F-4439-82C7-C73480A3986D}"/>
    <cellStyle name="Comma 23 2 4" xfId="1503" xr:uid="{7AE3E993-D4A9-4484-BF4C-B0A3DD7FF1B6}"/>
    <cellStyle name="Comma 23 2 4 2" xfId="2733" xr:uid="{D563294B-2259-4CFA-8FBD-D2A03A89A3AE}"/>
    <cellStyle name="Comma 23 2 5" xfId="2553" xr:uid="{6B5D1B40-BD03-458E-94BD-A98DDE3684CC}"/>
    <cellStyle name="Comma 23 3" xfId="1118" xr:uid="{644D39A5-29CC-4A34-A30D-3BD93EE3C8DE}"/>
    <cellStyle name="Comma 23 3 2" xfId="1364" xr:uid="{F42C121B-0613-4242-A9D8-457BA3577A6C}"/>
    <cellStyle name="Comma 23 3 2 2" xfId="1669" xr:uid="{0FD291AE-FFF7-4CBC-938F-6ED06B36282F}"/>
    <cellStyle name="Comma 23 3 2 2 2" xfId="2824" xr:uid="{78A76CBF-23AE-4F8F-BBB6-5D726F710DC8}"/>
    <cellStyle name="Comma 23 3 2 3" xfId="2643" xr:uid="{C1CD2CB0-DB05-44CE-BB1B-AF15DD3972AE}"/>
    <cellStyle name="Comma 23 3 3" xfId="1505" xr:uid="{24486E97-4FF9-4826-8965-CD708613F26A}"/>
    <cellStyle name="Comma 23 3 3 2" xfId="2735" xr:uid="{B55C4752-903E-4DCB-BCE3-4E2192DB857E}"/>
    <cellStyle name="Comma 23 3 4" xfId="2555" xr:uid="{E7894008-DCA6-48D1-B8E0-F14B66899A09}"/>
    <cellStyle name="Comma 23 4" xfId="1361" xr:uid="{B58394B6-40EF-4B90-9577-6E236CF8CA2F}"/>
    <cellStyle name="Comma 23 4 2" xfId="1666" xr:uid="{A6609F79-7EA8-4EF1-802B-F75927EC4514}"/>
    <cellStyle name="Comma 23 4 2 2" xfId="2821" xr:uid="{B5EF0BBA-FA91-4655-815B-B63F3E083C50}"/>
    <cellStyle name="Comma 23 4 3" xfId="2640" xr:uid="{3C414C5B-A5E3-49F7-8A0A-F737E4FB0E93}"/>
    <cellStyle name="Comma 23 5" xfId="1502" xr:uid="{E7CFB0EA-975D-411A-8090-45694F58BB71}"/>
    <cellStyle name="Comma 23 5 2" xfId="2732" xr:uid="{9F67EB14-3F3D-4899-8E8E-AEB13FC8ED5B}"/>
    <cellStyle name="Comma 23 6" xfId="1905" xr:uid="{C29986A9-485A-4FD2-87D3-4AA8CD2F27A3}"/>
    <cellStyle name="Comma 23 6 2" xfId="2931" xr:uid="{FEA2A8A2-4A50-43F8-B526-415E921D37E7}"/>
    <cellStyle name="Comma 23 7" xfId="1115" xr:uid="{28309569-66C4-4215-BEED-3B708938441C}"/>
    <cellStyle name="Comma 23 7 2" xfId="2552" xr:uid="{9A3AB37A-1B3D-4B29-AACB-1E1B319A53CE}"/>
    <cellStyle name="Comma 23 8" xfId="2422" xr:uid="{93BA566D-C55A-4C29-8338-8D65B91996E5}"/>
    <cellStyle name="Comma 24" xfId="914" xr:uid="{15531BF3-B0C6-4700-BF47-176648284367}"/>
    <cellStyle name="Comma 24 2" xfId="1120" xr:uid="{7ABE8247-72EF-4904-87EA-BD7005C1795D}"/>
    <cellStyle name="Comma 24 2 2" xfId="1366" xr:uid="{4B482D7F-CEA7-476A-B7F5-43A06857F2D1}"/>
    <cellStyle name="Comma 24 2 2 2" xfId="1671" xr:uid="{76D56FCC-0989-48A2-8A65-5BFD8E2AF363}"/>
    <cellStyle name="Comma 24 2 2 2 2" xfId="2826" xr:uid="{17D2F7FD-E5DE-47DF-9D08-29F2E26E71A0}"/>
    <cellStyle name="Comma 24 2 2 3" xfId="2645" xr:uid="{2F89802D-4F5E-4CD7-B4E6-EEE5BC8128E9}"/>
    <cellStyle name="Comma 24 2 3" xfId="1507" xr:uid="{12584CDE-E8DC-4E37-804E-589AB0F6ED22}"/>
    <cellStyle name="Comma 24 2 3 2" xfId="2737" xr:uid="{4211EC81-91BA-42DD-8522-BF1BD92F2FDC}"/>
    <cellStyle name="Comma 24 2 4" xfId="2557" xr:uid="{11245D56-FD42-4BF8-9401-3FA0BAE4C433}"/>
    <cellStyle name="Comma 24 3" xfId="1365" xr:uid="{3CEBB187-8031-4106-88D9-371E0E8DE413}"/>
    <cellStyle name="Comma 24 3 2" xfId="1670" xr:uid="{D69E62D1-50B4-474E-B8DC-4145D9934EBA}"/>
    <cellStyle name="Comma 24 3 2 2" xfId="2825" xr:uid="{3C1744FF-2FB7-4D60-A218-CBBBEAA97765}"/>
    <cellStyle name="Comma 24 3 3" xfId="2644" xr:uid="{DC910D0A-BF62-4AC3-8139-7A7CC6C17A5F}"/>
    <cellStyle name="Comma 24 4" xfId="1506" xr:uid="{52D1C1F3-767D-496A-8C06-3FAF6B9567FC}"/>
    <cellStyle name="Comma 24 4 2" xfId="2736" xr:uid="{2DF75C7B-3E9D-4E46-9C35-A78995DE4322}"/>
    <cellStyle name="Comma 24 5" xfId="2051" xr:uid="{830ADD0B-6ED1-4893-8BC4-837547C070C4}"/>
    <cellStyle name="Comma 24 5 2" xfId="2976" xr:uid="{9D265D09-4D51-4AB8-B9EC-41BA1C9008CC}"/>
    <cellStyle name="Comma 24 6" xfId="1119" xr:uid="{C9BAB2F0-FE15-4D0F-B085-D1693BE18532}"/>
    <cellStyle name="Comma 24 6 2" xfId="2556" xr:uid="{52BE2631-B2B9-460B-AE53-08CA3FEBFB9D}"/>
    <cellStyle name="Comma 24 7" xfId="2150" xr:uid="{ACC77BCF-A31A-46CE-8171-437DF5E011EF}"/>
    <cellStyle name="Comma 24 7 2" xfId="3024" xr:uid="{92F09819-9E9D-4CEE-B48C-15F55567627B}"/>
    <cellStyle name="Comma 24 8" xfId="2470" xr:uid="{CCE67FC1-523F-47BD-911E-14A29414AC80}"/>
    <cellStyle name="Comma 25" xfId="923" xr:uid="{7C4EBBEA-76E8-4334-BF2A-12DEC8925D95}"/>
    <cellStyle name="Comma 25 2" xfId="925" xr:uid="{1034E757-49C7-40B2-B17E-6C077025D6D9}"/>
    <cellStyle name="Comma 25 2 2" xfId="1368" xr:uid="{B0446E13-92D6-4858-99F3-6765648E8E46}"/>
    <cellStyle name="Comma 25 2 2 2" xfId="1673" xr:uid="{8B892C47-8788-45D7-BFAF-380912546841}"/>
    <cellStyle name="Comma 25 2 2 2 2" xfId="2828" xr:uid="{F1CB72BB-BE21-4979-BCF4-0ECA75A0C66C}"/>
    <cellStyle name="Comma 25 2 2 3" xfId="2647" xr:uid="{1A0B519D-31F3-404B-BBA9-0E71A788CDAE}"/>
    <cellStyle name="Comma 25 2 3" xfId="1509" xr:uid="{78059F17-4B5D-4C57-83C5-F2624AF6C586}"/>
    <cellStyle name="Comma 25 2 3 2" xfId="2739" xr:uid="{4B72F3B7-E29D-464B-BB12-1668B890B6F3}"/>
    <cellStyle name="Comma 25 2 4" xfId="2060" xr:uid="{9440C8D8-C196-48A5-8F71-F1F48F9B942F}"/>
    <cellStyle name="Comma 25 2 4 2" xfId="2981" xr:uid="{03E90577-5937-4898-B65A-DAA68C0A1E81}"/>
    <cellStyle name="Comma 25 2 5" xfId="1122" xr:uid="{7DC3C423-9835-4F5D-84AF-48ABDF7777B6}"/>
    <cellStyle name="Comma 25 2 5 2" xfId="2559" xr:uid="{8E0371E7-09C4-4983-B409-FC9BB2D3D869}"/>
    <cellStyle name="Comma 25 2 6" xfId="2475" xr:uid="{87DFBD93-3458-4D66-BD20-427FE2C24D9D}"/>
    <cellStyle name="Comma 25 3" xfId="1367" xr:uid="{018A6A72-8075-4AA0-922C-02E6FC2B6E58}"/>
    <cellStyle name="Comma 25 3 2" xfId="1672" xr:uid="{C4BC22D2-FF08-496C-B68A-AAF0DEF07F68}"/>
    <cellStyle name="Comma 25 3 2 2" xfId="2827" xr:uid="{43B3FD38-993F-4369-881C-F803E06A152A}"/>
    <cellStyle name="Comma 25 3 3" xfId="2646" xr:uid="{90321CB6-7C80-4C08-8687-246F77847687}"/>
    <cellStyle name="Comma 25 4" xfId="1508" xr:uid="{320228B9-80A6-448C-A86B-BEFBAC6EA106}"/>
    <cellStyle name="Comma 25 4 2" xfId="2738" xr:uid="{2B0540FC-AA60-40AA-B159-3167A392C43F}"/>
    <cellStyle name="Comma 25 5" xfId="2059" xr:uid="{B5101B75-457D-43B3-8A6A-F52D917107AF}"/>
    <cellStyle name="Comma 25 5 2" xfId="2980" xr:uid="{F8BD31C8-EEC1-4A82-BD16-898A4CD41CC9}"/>
    <cellStyle name="Comma 25 6" xfId="1121" xr:uid="{11C6B745-D9EB-47D9-90FF-8C07DECD6BA2}"/>
    <cellStyle name="Comma 25 6 2" xfId="2558" xr:uid="{7CEF82FA-4D24-44B6-9A1A-CE5E44323AA2}"/>
    <cellStyle name="Comma 25 7" xfId="2474" xr:uid="{AC0F6A17-3427-4BC8-BBFB-36CB7229EF0D}"/>
    <cellStyle name="Comma 26" xfId="332" xr:uid="{1D07945A-CDB3-4E54-A111-502BF593E9EA}"/>
    <cellStyle name="Comma 26 2" xfId="1369" xr:uid="{2836A283-CCAF-4F58-AB6D-1A5D53690FA4}"/>
    <cellStyle name="Comma 26 2 2" xfId="1674" xr:uid="{6B822464-5BCD-45CE-BC44-3C7D11E4295E}"/>
    <cellStyle name="Comma 26 2 2 2" xfId="2829" xr:uid="{B2BC40DC-9510-4223-BB61-924B41ED048A}"/>
    <cellStyle name="Comma 26 2 3" xfId="2648" xr:uid="{67E3AE09-9D48-4036-95A0-D6BEAB9918E8}"/>
    <cellStyle name="Comma 26 3" xfId="1510" xr:uid="{8DC3AC5A-CB9F-4E8D-81E8-4532D442C740}"/>
    <cellStyle name="Comma 26 3 2" xfId="2740" xr:uid="{C9536E18-39D8-4B56-8D74-81CEFDE64982}"/>
    <cellStyle name="Comma 26 4" xfId="1906" xr:uid="{B4B83E27-4C3D-44EA-A8E9-8B98DBDAA088}"/>
    <cellStyle name="Comma 26 4 2" xfId="2932" xr:uid="{D45AA6A0-E35E-42C7-8BC6-BF8389565A6E}"/>
    <cellStyle name="Comma 26 5" xfId="2423" xr:uid="{903566B1-5FC2-4D41-9CB8-5C4554DF0FE3}"/>
    <cellStyle name="Comma 27" xfId="927" xr:uid="{22E6D298-BEE8-4341-A9E3-CA3DD7816A0A}"/>
    <cellStyle name="Comma 27 2" xfId="2061" xr:uid="{ED84F187-E785-44A3-925B-FB28D75F6A21}"/>
    <cellStyle name="Comma 27 2 2" xfId="2982" xr:uid="{4821A89F-563F-4CD9-A66A-4B525EC78595}"/>
    <cellStyle name="Comma 27 3" xfId="1771" xr:uid="{75A61A36-FD43-48D2-9E19-E2D91E89AE3E}"/>
    <cellStyle name="Comma 27 3 2" xfId="2874" xr:uid="{4A666BA8-308E-46D6-98D8-110C859B8B3B}"/>
    <cellStyle name="Comma 27 4" xfId="2476" xr:uid="{8EBB2250-50E6-447F-99CC-EF69A9AFACEE}"/>
    <cellStyle name="Comma 28" xfId="333" xr:uid="{201C0652-8D5C-4CE1-A866-6AB57630D9F5}"/>
    <cellStyle name="Comma 28 2" xfId="1907" xr:uid="{45C3388B-7F02-4C12-A02C-1CFC10D0628E}"/>
    <cellStyle name="Comma 28 2 2" xfId="2933" xr:uid="{A2B5E11D-E0C8-4D92-8210-B31EA34FEE06}"/>
    <cellStyle name="Comma 28 3" xfId="1785" xr:uid="{6462A110-5CDB-4AFA-922B-D5240EE8039A}"/>
    <cellStyle name="Comma 28 3 2" xfId="2878" xr:uid="{6B3FEC2F-1C9A-495E-98EC-42D9CAFD4176}"/>
    <cellStyle name="Comma 28 4" xfId="2424" xr:uid="{804DEA38-F313-4874-BEA5-F51A81C326EC}"/>
    <cellStyle name="Comma 29" xfId="933" xr:uid="{67B9EDD0-C81A-497F-84B1-B053B84684B2}"/>
    <cellStyle name="Comma 29 2" xfId="2479" xr:uid="{F090F0C4-FF34-4CD5-870D-474A6CC97BCF}"/>
    <cellStyle name="Comma 3" xfId="10" xr:uid="{2E282F3D-2286-40EA-8DB6-897E017320BF}"/>
    <cellStyle name="Comma 3 10" xfId="153" xr:uid="{415EAB89-EF17-4223-BDA7-A96724BF34B0}"/>
    <cellStyle name="Comma 3 10 2" xfId="2368" xr:uid="{411106CA-BB33-4E34-A984-F576A3FC0C8B}"/>
    <cellStyle name="Comma 3 11" xfId="2274" xr:uid="{BFB7CE00-2D74-4410-B534-893853DA3424}"/>
    <cellStyle name="Comma 3 2" xfId="21" xr:uid="{555D693D-3B2A-4665-A702-3F7EAA1BCE37}"/>
    <cellStyle name="Comma 3 2 2" xfId="137" xr:uid="{E0E9CE50-EE0E-40A4-B50E-F179799892C9}"/>
    <cellStyle name="Comma 3 2 2 2" xfId="1675" xr:uid="{388CB481-B381-446C-A4BD-82264AEFED3F}"/>
    <cellStyle name="Comma 3 2 2 2 2" xfId="2830" xr:uid="{2815BFC6-CFB8-4002-88D2-1C39606F4B85}"/>
    <cellStyle name="Comma 3 2 2 3" xfId="1909" xr:uid="{DD2B597D-A77E-4EB8-9E9C-F6D9A4E01DA8}"/>
    <cellStyle name="Comma 3 2 2 3 2" xfId="2935" xr:uid="{1C3B565C-42EF-4257-B2A0-DF9A39C9BB90}"/>
    <cellStyle name="Comma 3 2 2 4" xfId="1370" xr:uid="{0A22061D-20B8-4C18-95F7-E9BDF37F737E}"/>
    <cellStyle name="Comma 3 2 2 4 2" xfId="2649" xr:uid="{C601974A-5EAB-4281-BBB2-90B3B090DF5A}"/>
    <cellStyle name="Comma 3 2 2 5" xfId="335" xr:uid="{BA5C24B5-BCE1-4921-AC76-E0BAB0DFEA88}"/>
    <cellStyle name="Comma 3 2 2 5 2" xfId="2426" xr:uid="{1D782249-DDE5-46B2-861D-FF69991C9976}"/>
    <cellStyle name="Comma 3 2 2 6" xfId="2356" xr:uid="{AC70E06A-2E2B-488B-88B3-A6014FAA5733}"/>
    <cellStyle name="Comma 3 2 3" xfId="1512" xr:uid="{BF5947A3-CD34-4D71-ABD5-185317AC2ECB}"/>
    <cellStyle name="Comma 3 2 3 2" xfId="2742" xr:uid="{DF7A0D3C-666F-4902-A60E-344E53B20E61}"/>
    <cellStyle name="Comma 3 2 4" xfId="142" xr:uid="{9EF41034-C749-496F-A379-05F8AA82C6F9}"/>
    <cellStyle name="Comma 3 2 4 2" xfId="2359" xr:uid="{0A760940-396D-4B55-943C-4842842554F7}"/>
    <cellStyle name="Comma 3 2 5" xfId="2282" xr:uid="{18FDF704-78A8-46AB-A73E-FB7D877D214F}"/>
    <cellStyle name="Comma 3 28" xfId="8" xr:uid="{E8AF8EF2-F294-43A0-9C43-BB9BF2B7C6F5}"/>
    <cellStyle name="Comma 3 28 2" xfId="17" xr:uid="{3ED41D23-6A86-4A3A-8113-2386DE838017}"/>
    <cellStyle name="Comma 3 28 2 2" xfId="136" xr:uid="{67923530-BD0B-4994-A6CA-52B34A0E21E3}"/>
    <cellStyle name="Comma 3 28 2 2 2" xfId="2355" xr:uid="{7CC8030B-9FF9-4A66-B30F-D9DD7C210F0C}"/>
    <cellStyle name="Comma 3 28 2 3" xfId="1810" xr:uid="{4CD63E35-4C01-4C9D-BB1E-C983284BC32C}"/>
    <cellStyle name="Comma 3 28 2 3 2" xfId="2885" xr:uid="{FE40EC6B-3C49-4A65-BB55-EC70272E3625}"/>
    <cellStyle name="Comma 3 28 2 4" xfId="2278" xr:uid="{4A20A6A2-C480-40A1-8331-BF4917D7AB72}"/>
    <cellStyle name="Comma 3 28 3" xfId="87" xr:uid="{77276D83-EE28-4F49-B426-730D8BE439F9}"/>
    <cellStyle name="Comma 3 28 3 2" xfId="2325" xr:uid="{26CD5ED2-BA2D-4F2F-9AD3-E0FFCE88ADD8}"/>
    <cellStyle name="Comma 3 28 4" xfId="125" xr:uid="{DAF47404-E744-4167-860F-A7AC4EC84C1D}"/>
    <cellStyle name="Comma 3 28 4 2" xfId="2346" xr:uid="{19D019C6-3789-4863-A603-D5FE79DE193D}"/>
    <cellStyle name="Comma 3 28 5" xfId="144" xr:uid="{5D290211-5A7F-4E07-B75C-CC207F26C5A1}"/>
    <cellStyle name="Comma 3 28 5 2" xfId="2361" xr:uid="{BC5B68FA-3753-4975-A70A-B81BA19882F9}"/>
    <cellStyle name="Comma 3 28 6" xfId="152" xr:uid="{7F1258E7-A4BB-478B-B7D8-28031ED6343D}"/>
    <cellStyle name="Comma 3 28 6 2" xfId="2367" xr:uid="{3A286F82-D447-44B8-8937-45D1C488BC13}"/>
    <cellStyle name="Comma 3 28 7" xfId="2273" xr:uid="{A11E7E35-1ACE-4172-877A-E1A1065FD0BD}"/>
    <cellStyle name="Comma 3 3" xfId="193" xr:uid="{A07CE7F3-B934-422A-8A2D-57A3EA7C28D1}"/>
    <cellStyle name="Comma 3 3 2" xfId="336" xr:uid="{F1B0640E-02B1-4821-8E19-7D6E9C9D1230}"/>
    <cellStyle name="Comma 3 3 2 2" xfId="1676" xr:uid="{BBFC724E-85C4-4838-86A1-F43736D57CBA}"/>
    <cellStyle name="Comma 3 3 2 2 2" xfId="2831" xr:uid="{F74FF2AB-99AD-4EED-B289-87031A0764A8}"/>
    <cellStyle name="Comma 3 3 2 3" xfId="1910" xr:uid="{A934EC64-49B7-4F27-ABD1-9595760ACF71}"/>
    <cellStyle name="Comma 3 3 2 3 2" xfId="2936" xr:uid="{DC7EFC7D-D3F6-44F4-8160-D781E72D4FB1}"/>
    <cellStyle name="Comma 3 3 2 4" xfId="1371" xr:uid="{490D8D9F-E752-4C42-A1AF-8B9B6F9C1705}"/>
    <cellStyle name="Comma 3 3 2 4 2" xfId="2650" xr:uid="{B74B586C-1EF0-44DB-B820-BC97493F0B0B}"/>
    <cellStyle name="Comma 3 3 2 5" xfId="2427" xr:uid="{48F303C4-82D2-469B-A50B-7E19B8C38F32}"/>
    <cellStyle name="Comma 3 3 3" xfId="1513" xr:uid="{6303BC26-4A96-4686-9246-185090F34B33}"/>
    <cellStyle name="Comma 3 3 3 2" xfId="2743" xr:uid="{54148145-E246-440D-A220-1B924D1F06A1}"/>
    <cellStyle name="Comma 3 3 4" xfId="2391" xr:uid="{D888A1FC-EFD0-441C-BF72-7BAF64722368}"/>
    <cellStyle name="Comma 3 4" xfId="334" xr:uid="{6DED49FE-54C0-4C68-BF8B-98C682B25BD4}"/>
    <cellStyle name="Comma 3 4 2" xfId="1124" xr:uid="{B6840A34-322B-48D6-B487-BF7CC386E0B6}"/>
    <cellStyle name="Comma 3 4 2 2" xfId="1373" xr:uid="{91B149AD-FF8B-4CBC-9AE6-678B7258FD0D}"/>
    <cellStyle name="Comma 3 4 2 2 2" xfId="1678" xr:uid="{DA864FD3-7CB9-4654-B6B1-987935E200B0}"/>
    <cellStyle name="Comma 3 4 2 2 2 2" xfId="2833" xr:uid="{E42B869C-3E69-4D3A-9C69-30EF00B06106}"/>
    <cellStyle name="Comma 3 4 2 2 3" xfId="2652" xr:uid="{81C037C6-5C99-4BEF-8FDC-BFD59315187F}"/>
    <cellStyle name="Comma 3 4 2 3" xfId="1515" xr:uid="{0DD332F1-A13C-44FB-9AA4-1DB165F6F78C}"/>
    <cellStyle name="Comma 3 4 2 3 2" xfId="2745" xr:uid="{8FB65040-07C3-417A-B5B8-729AE28CBF22}"/>
    <cellStyle name="Comma 3 4 2 4" xfId="2561" xr:uid="{6E70F375-321E-4E2D-A01C-A3E3E8DD2436}"/>
    <cellStyle name="Comma 3 4 3" xfId="1372" xr:uid="{389BC290-8F81-4502-BC70-BFB72E090CCD}"/>
    <cellStyle name="Comma 3 4 3 2" xfId="1677" xr:uid="{3D3ADBBD-CE14-4815-B461-FE2407EBD002}"/>
    <cellStyle name="Comma 3 4 3 2 2" xfId="2832" xr:uid="{9A186545-C020-45EC-9AAF-87831593AB50}"/>
    <cellStyle name="Comma 3 4 3 3" xfId="2651" xr:uid="{3E6F97C2-0CBE-4A21-8C91-913AF7283ADA}"/>
    <cellStyle name="Comma 3 4 4" xfId="1514" xr:uid="{2FB76EAB-023B-405F-B9E7-9ECFC6CA9144}"/>
    <cellStyle name="Comma 3 4 4 2" xfId="2744" xr:uid="{52234ED5-DE9F-4522-BB8A-9CF2E341BF1A}"/>
    <cellStyle name="Comma 3 4 5" xfId="1908" xr:uid="{838BD1E2-AC53-45A8-8628-328BCB9429EC}"/>
    <cellStyle name="Comma 3 4 5 2" xfId="2934" xr:uid="{DAA3A4B8-FA3B-4D2C-AD3F-B4242558AF77}"/>
    <cellStyle name="Comma 3 4 6" xfId="1123" xr:uid="{D2E432A1-CA20-4EA3-92D3-55F753C21C4B}"/>
    <cellStyle name="Comma 3 4 6 2" xfId="2560" xr:uid="{E8B09790-4D93-48C1-BC2D-2C5DE21BE919}"/>
    <cellStyle name="Comma 3 4 7" xfId="2425" xr:uid="{535B4717-D0B2-4AE1-81C8-5B5C6A7E263F}"/>
    <cellStyle name="Comma 3 5" xfId="945" xr:uid="{0CCD62F8-C0D3-404B-9365-B3ECAC1DA4F4}"/>
    <cellStyle name="Comma 3 5 2" xfId="1125" xr:uid="{49206DA4-78CA-4B79-9520-93AAD0CCEC05}"/>
    <cellStyle name="Comma 3 5 2 2" xfId="1375" xr:uid="{F2C85FFF-7E10-450D-98B6-FAA5589D0F02}"/>
    <cellStyle name="Comma 3 5 2 2 2" xfId="1680" xr:uid="{79FFC8F4-F41B-40B1-BD82-EA164285E5D2}"/>
    <cellStyle name="Comma 3 5 2 2 2 2" xfId="2835" xr:uid="{1F9D4DB4-88AF-45D4-AFF3-A6D9A4CF36B3}"/>
    <cellStyle name="Comma 3 5 2 2 3" xfId="2654" xr:uid="{5206E2D6-4B42-4863-9DCC-3D12041A9845}"/>
    <cellStyle name="Comma 3 5 2 3" xfId="1517" xr:uid="{949FF9A9-05C9-40A2-B896-6B156F899DE4}"/>
    <cellStyle name="Comma 3 5 2 3 2" xfId="2747" xr:uid="{2C1ECC1A-7613-409A-8B4E-668FF18E0957}"/>
    <cellStyle name="Comma 3 5 2 4" xfId="2562" xr:uid="{4FDB1EE7-BFDB-40B6-A6AF-7E9698D2170C}"/>
    <cellStyle name="Comma 3 5 3" xfId="1374" xr:uid="{A3491472-A38A-46B6-9AFF-3CC11460C850}"/>
    <cellStyle name="Comma 3 5 3 2" xfId="1679" xr:uid="{26BF2203-F4E7-4CA7-ABB2-25AE79A44A58}"/>
    <cellStyle name="Comma 3 5 3 2 2" xfId="2834" xr:uid="{EC5E7EF3-3425-47F5-9D42-2C5DECCE4E73}"/>
    <cellStyle name="Comma 3 5 3 3" xfId="2653" xr:uid="{2D92F9F6-D321-45A7-9717-DAD134789ECB}"/>
    <cellStyle name="Comma 3 5 4" xfId="1516" xr:uid="{2810EDE4-DF82-4C29-A57D-B3E6FB4678C2}"/>
    <cellStyle name="Comma 3 5 4 2" xfId="2746" xr:uid="{6081F95D-85BC-4127-884F-FCFDAFC18013}"/>
    <cellStyle name="Comma 3 5 5" xfId="2070" xr:uid="{D5CCB339-6DB7-405A-887E-E0903B3519A9}"/>
    <cellStyle name="Comma 3 5 5 2" xfId="2983" xr:uid="{29201AB0-489F-433B-B3BE-F22CF49387C8}"/>
    <cellStyle name="Comma 3 5 6" xfId="2480" xr:uid="{5292BEF4-500B-4211-96F8-DCA5CD331790}"/>
    <cellStyle name="Comma 3 6" xfId="1126" xr:uid="{D6C6E69B-E584-402C-889B-D8B1FA66D467}"/>
    <cellStyle name="Comma 3 6 2" xfId="1376" xr:uid="{BEA48FEB-8375-45D6-B461-EE736043EBFC}"/>
    <cellStyle name="Comma 3 6 2 2" xfId="1681" xr:uid="{FF566D1E-C324-49E5-BC0F-9B658645BCFD}"/>
    <cellStyle name="Comma 3 6 2 2 2" xfId="2836" xr:uid="{BB3D89EE-A64E-4738-B179-D899B102EEB9}"/>
    <cellStyle name="Comma 3 6 2 3" xfId="2655" xr:uid="{032C9E43-6C70-4DF5-B065-CBFBF2C2E5C1}"/>
    <cellStyle name="Comma 3 6 3" xfId="1518" xr:uid="{1479BD2A-A417-4A0B-B641-5ABF62D462AF}"/>
    <cellStyle name="Comma 3 6 3 2" xfId="2748" xr:uid="{D2D67A03-2679-4D6B-A978-5EF28E1030ED}"/>
    <cellStyle name="Comma 3 6 4" xfId="2563" xr:uid="{89D0510F-C859-4DD4-BE44-52ECF7D4DF3F}"/>
    <cellStyle name="Comma 3 7" xfId="1127" xr:uid="{614CEADC-59A5-417A-A398-AEF4ED229840}"/>
    <cellStyle name="Comma 3 7 2" xfId="1377" xr:uid="{4261EF59-FF02-4A55-81D3-C6F21E7D62F1}"/>
    <cellStyle name="Comma 3 7 2 2" xfId="1682" xr:uid="{89B865FF-97C3-4003-B70F-0D3A5822269B}"/>
    <cellStyle name="Comma 3 7 2 2 2" xfId="2837" xr:uid="{8CB6BB97-E2D3-4D77-AAB5-37AD5FDF9CD4}"/>
    <cellStyle name="Comma 3 7 2 3" xfId="2656" xr:uid="{9A5DEB40-66E3-4696-AED2-304A03776477}"/>
    <cellStyle name="Comma 3 7 3" xfId="1519" xr:uid="{422BA69A-0CFB-4004-9BA6-B4C9FEC1F558}"/>
    <cellStyle name="Comma 3 7 3 2" xfId="2749" xr:uid="{0F232E10-47FD-45A4-B90D-82F2E666B1EA}"/>
    <cellStyle name="Comma 3 7 4" xfId="2564" xr:uid="{4A617136-4718-4AAC-8428-58DBEDA2CD8B}"/>
    <cellStyle name="Comma 3 8" xfId="1511" xr:uid="{F53738CA-1384-4CF3-AB39-3BFD40F839CA}"/>
    <cellStyle name="Comma 3 8 2" xfId="2741" xr:uid="{80BAD334-3FBA-4B2E-AA00-8CF8E2F02038}"/>
    <cellStyle name="Comma 3 9" xfId="1727" xr:uid="{97A3999B-A0D8-489A-A34E-C5DDFBCD31CA}"/>
    <cellStyle name="Comma 3 9 2" xfId="2866" xr:uid="{599581F7-6B0C-4DEB-A722-8479F847FFDB}"/>
    <cellStyle name="Comma 30" xfId="978" xr:uid="{B6D61A20-F244-416A-8061-68DCF9E00EA4}"/>
    <cellStyle name="Comma 30 2" xfId="1378" xr:uid="{E4A2E156-63C6-4374-A6A1-FF6289755010}"/>
    <cellStyle name="Comma 30 2 2" xfId="1683" xr:uid="{D215A55F-96E2-480F-8364-2FB6F0B34EEF}"/>
    <cellStyle name="Comma 30 2 2 2" xfId="2838" xr:uid="{724EE621-BC75-4F83-B49A-25759C6DC521}"/>
    <cellStyle name="Comma 30 2 3" xfId="2657" xr:uid="{151A6E3A-C14D-4C0C-A070-8836FABE9116}"/>
    <cellStyle name="Comma 30 3" xfId="1520" xr:uid="{1386CB4E-22A4-41A8-B46C-8BC33333835F}"/>
    <cellStyle name="Comma 30 3 2" xfId="2750" xr:uid="{C926A574-66A1-432D-A5E5-634DC66C0357}"/>
    <cellStyle name="Comma 30 4" xfId="2086" xr:uid="{4C093CA6-6C53-44B3-AC8F-8380282FFD46}"/>
    <cellStyle name="Comma 30 4 2" xfId="2990" xr:uid="{C7F64DF5-D121-4D2C-8910-8BCA593B9B6F}"/>
    <cellStyle name="Comma 30 5" xfId="1128" xr:uid="{23403555-40A6-47AF-8E93-4B8AA29781B8}"/>
    <cellStyle name="Comma 30 5 2" xfId="2565" xr:uid="{7C9F16D1-F6FA-4F19-94AD-78C63A4F8799}"/>
    <cellStyle name="Comma 30 6" xfId="2488" xr:uid="{0DB4F581-16E4-4CD2-BE35-6ACA572EE25C}"/>
    <cellStyle name="Comma 31" xfId="1804" xr:uid="{F0863601-5AD5-48B6-8CCA-058D2BF93AC7}"/>
    <cellStyle name="Comma 31 2" xfId="2881" xr:uid="{C209B41F-7ED7-4346-A1A4-E8CB653E8120}"/>
    <cellStyle name="Comma 32" xfId="980" xr:uid="{4B2427F7-D171-4907-B286-7E4B83B158AA}"/>
    <cellStyle name="Comma 32 2" xfId="2490" xr:uid="{9BD570C2-E481-4068-9E8F-8BFE18F94F7A}"/>
    <cellStyle name="Comma 33" xfId="2049" xr:uid="{CC69D754-BFE0-4830-A5D3-8BFE00E21C25}"/>
    <cellStyle name="Comma 33 2" xfId="2974" xr:uid="{CC9A9BD8-A447-499B-BDD6-E90C04A2CC79}"/>
    <cellStyle name="Comma 34" xfId="2045" xr:uid="{67B04A5C-05CC-4A2E-A08C-E08EB9F40D69}"/>
    <cellStyle name="Comma 34 2" xfId="2971" xr:uid="{38ABC3F2-4A7E-4798-B60E-94A001A113B4}"/>
    <cellStyle name="Comma 35" xfId="2088" xr:uid="{594E9BC7-6B7D-47C2-B440-81879D339DCE}"/>
    <cellStyle name="Comma 35 2" xfId="2170" xr:uid="{C82458A9-D841-4153-902A-C3E10EF5B01A}"/>
    <cellStyle name="Comma 35 2 2" xfId="3042" xr:uid="{E095D4E8-F49D-4EE0-BEF0-3C505CCE61CE}"/>
    <cellStyle name="Comma 35 3" xfId="2992" xr:uid="{8A72C1D1-37F9-47E1-8618-826B22002C1B}"/>
    <cellStyle name="Comma 36" xfId="2090" xr:uid="{F5C735AD-EFA2-4C0C-BDC5-F0F4E3BA4117}"/>
    <cellStyle name="Comma 36 2" xfId="2993" xr:uid="{8A9D9485-D4E2-473A-8CE8-36CA0F82A194}"/>
    <cellStyle name="Comma 37" xfId="2105" xr:uid="{1CE2AE0B-90E9-40A0-BA59-4AD4A8BB3B2B}"/>
    <cellStyle name="Comma 37 2" xfId="3001" xr:uid="{5B9383A9-7244-4D2A-ACA7-3A17445D8D30}"/>
    <cellStyle name="Comma 38" xfId="2116" xr:uid="{B1DD46E3-95E2-48D0-AC2B-B963C3DCA092}"/>
    <cellStyle name="Comma 38 2" xfId="3010" xr:uid="{BCAA300E-366B-40DA-8889-F72A6EFBE4D6}"/>
    <cellStyle name="Comma 39" xfId="2112" xr:uid="{28332285-EF4C-4DC5-A809-1B277797C9BA}"/>
    <cellStyle name="Comma 39 2" xfId="3008" xr:uid="{F7ED9A2C-C2AB-46FC-8B22-CD2BD1E8B7ED}"/>
    <cellStyle name="Comma 4" xfId="89" xr:uid="{771B2635-90B6-4800-B2B8-10FCA9617887}"/>
    <cellStyle name="Comma 4 2" xfId="59" xr:uid="{D276BF24-C771-487D-BCB6-29E84E3BEC25}"/>
    <cellStyle name="Comma 4 2 10" xfId="338" xr:uid="{14BBCF4A-1707-4C32-A248-39637371B316}"/>
    <cellStyle name="Comma 4 2 10 2" xfId="2429" xr:uid="{07217119-894C-4062-842B-473B28CA6C00}"/>
    <cellStyle name="Comma 4 2 11" xfId="2304" xr:uid="{F8BDF28B-8D91-42C9-8539-3F4C70E211AF}"/>
    <cellStyle name="Comma 4 2 13 2 2" xfId="3097" xr:uid="{46FF13DE-0062-4FAF-AF19-850F3DE639CE}"/>
    <cellStyle name="Comma 4 2 2" xfId="61" xr:uid="{37D3DB19-F4AA-44E2-8340-7C8FA118C5F0}"/>
    <cellStyle name="Comma 4 2 2 2" xfId="1685" xr:uid="{5B54A0A6-466C-480D-A39D-E77D06804B76}"/>
    <cellStyle name="Comma 4 2 2 2 2" xfId="2840" xr:uid="{C620283A-2535-42F1-840C-AF2654DAAEA2}"/>
    <cellStyle name="Comma 4 2 2 3" xfId="1380" xr:uid="{08A093D9-1C44-45CF-BCBE-AF994E0D5A13}"/>
    <cellStyle name="Comma 4 2 2 3 2" xfId="2659" xr:uid="{285B32D4-027C-4FCB-9989-9D48F3AD38DD}"/>
    <cellStyle name="Comma 4 2 2 4" xfId="2306" xr:uid="{4602FA42-3D80-4BD9-8054-71150F726786}"/>
    <cellStyle name="Comma 4 2 3" xfId="1522" xr:uid="{964E27FD-DBAD-4BBE-BD6D-86B6A5748FDE}"/>
    <cellStyle name="Comma 4 2 3 2" xfId="2752" xr:uid="{6D88BC09-B930-4586-9C9E-6D87CB2E992C}"/>
    <cellStyle name="Comma 4 2 4" xfId="1912" xr:uid="{05E0AE10-5754-49C2-AEF3-7F56F24AC4E6}"/>
    <cellStyle name="Comma 4 2 4 2" xfId="2938" xr:uid="{6C500167-E0D5-49B5-B4F3-6DF80F2ACFE7}"/>
    <cellStyle name="Comma 4 2 5" xfId="1129" xr:uid="{458B0DE8-73DA-43C0-88A6-9B5D4E3BD61F}"/>
    <cellStyle name="Comma 4 2 5 2" xfId="2566" xr:uid="{FB1A5F45-EEC9-4853-A333-3CD7601D20FF}"/>
    <cellStyle name="Comma 4 2 6" xfId="2040" xr:uid="{C6322C22-5F9D-4547-BF07-7C528F7C5B64}"/>
    <cellStyle name="Comma 4 2 6 2" xfId="2968" xr:uid="{D80A8174-831C-487C-986E-4AE27ED04D0B}"/>
    <cellStyle name="Comma 4 2 7" xfId="2151" xr:uid="{B0F3EDF9-0D3E-4069-BB7E-956E9D554B08}"/>
    <cellStyle name="Comma 4 2 7 2" xfId="3025" xr:uid="{91B73D2E-2A45-41F3-8CA1-265ADDDD6CC0}"/>
    <cellStyle name="Comma 4 2 8" xfId="2203" xr:uid="{F2448645-3A73-4832-AC93-822C5754F4A9}"/>
    <cellStyle name="Comma 4 2 8 2" xfId="3059" xr:uid="{74CCD9FD-1C79-4BD3-9F61-F0870703E326}"/>
    <cellStyle name="Comma 4 2 9" xfId="2228" xr:uid="{02C08A57-FE07-4EB3-B8C6-CE967744C659}"/>
    <cellStyle name="Comma 4 2 9 2" xfId="3070" xr:uid="{5B56C014-1FEE-4FFA-9408-F6BB9C1024E0}"/>
    <cellStyle name="Comma 4 25" xfId="112" xr:uid="{F96B140A-B802-42D5-AC3F-3C819B05F118}"/>
    <cellStyle name="Comma 4 25 2" xfId="130" xr:uid="{464C8A32-1AE6-4E67-A26E-6226B0587100}"/>
    <cellStyle name="Comma 4 25 2 2" xfId="2349" xr:uid="{7214F236-26C7-4F8F-BAE3-5000CBB9CA91}"/>
    <cellStyle name="Comma 4 25 3" xfId="2339" xr:uid="{786C1893-7A7F-4DA2-99C6-437333CC4C6C}"/>
    <cellStyle name="Comma 4 26" xfId="69" xr:uid="{9207E064-9B2C-4F75-9751-C0B0904EC350}"/>
    <cellStyle name="Comma 4 26 2" xfId="2312" xr:uid="{1E759566-BDCD-4AE2-BC1A-F4D2502C7803}"/>
    <cellStyle name="Comma 4 27" xfId="101" xr:uid="{9EDA6F4C-D4EC-42DE-8E98-810E84A99A1B}"/>
    <cellStyle name="Comma 4 27 2" xfId="2331" xr:uid="{683F9345-94D1-4C9E-9A96-D6B00C6D8F3C}"/>
    <cellStyle name="Comma 4 3" xfId="107" xr:uid="{D8CD9C1C-7812-4369-A4AF-F69DC45690AA}"/>
    <cellStyle name="Comma 4 3 2" xfId="1684" xr:uid="{12526D18-08CB-4A0D-8C86-7F27AF3266FA}"/>
    <cellStyle name="Comma 4 3 2 2" xfId="2839" xr:uid="{3ACEF608-F015-44BA-A3DC-B75B2EF3F821}"/>
    <cellStyle name="Comma 4 3 3" xfId="1911" xr:uid="{DB719CAD-EB4F-4929-B48E-A98634BF37FC}"/>
    <cellStyle name="Comma 4 3 3 2" xfId="2937" xr:uid="{114E236F-4771-478F-BDDC-762E2EC186D9}"/>
    <cellStyle name="Comma 4 3 4" xfId="1379" xr:uid="{3651282D-FB31-4249-9F7C-E292B1FE98EE}"/>
    <cellStyle name="Comma 4 3 4 2" xfId="2658" xr:uid="{2BCD4346-81C1-4603-BE99-8F888FF7E9EE}"/>
    <cellStyle name="Comma 4 3 5" xfId="337" xr:uid="{13D6DEC4-50C5-4CA2-BED2-614ABC08A705}"/>
    <cellStyle name="Comma 4 3 5 2" xfId="2428" xr:uid="{566EEBE4-5CE0-44DA-B919-D25B183A6F9B}"/>
    <cellStyle name="Comma 4 3 6" xfId="2335" xr:uid="{6BF3ABAD-B539-4A03-8D7B-5007F8A9CAEB}"/>
    <cellStyle name="Comma 4 34 3" xfId="26" xr:uid="{2248D068-BB5B-4F99-9070-1B5810572B78}"/>
    <cellStyle name="Comma 4 34 3 2" xfId="83" xr:uid="{F1D74513-0978-4F9C-B8B2-BB91D0194514}"/>
    <cellStyle name="Comma 4 34 3 2 2" xfId="2321" xr:uid="{B14D984B-A943-48AB-B8A5-02DDC0CFD42D}"/>
    <cellStyle name="Comma 4 34 3 3" xfId="2287" xr:uid="{8C2B5072-07B6-48CC-8A6B-8EA57B037CAA}"/>
    <cellStyle name="Comma 4 35" xfId="31" xr:uid="{3C68AF4F-CEE2-48FE-89D3-143A70F6F9EB}"/>
    <cellStyle name="Comma 4 35 2" xfId="84" xr:uid="{07EAEA73-F791-4590-97BE-9C32AC8CFAF3}"/>
    <cellStyle name="Comma 4 35 2 2" xfId="2322" xr:uid="{DE8B669D-EA1E-4333-965B-39A84440BCE5}"/>
    <cellStyle name="Comma 4 35 3" xfId="2289" xr:uid="{97D44B61-619F-41AD-9C92-D6D8C51D75C4}"/>
    <cellStyle name="Comma 4 4" xfId="948" xr:uid="{EC111CB1-A5CC-4521-9B26-F364C8771C3B}"/>
    <cellStyle name="Comma 4 4 2" xfId="2073" xr:uid="{49D44D34-E053-4BC5-A9E5-602296DE3180}"/>
    <cellStyle name="Comma 4 4 2 2" xfId="2984" xr:uid="{C66C5C1D-F3EF-4936-A1CE-AEC410EEC5BA}"/>
    <cellStyle name="Comma 4 4 3" xfId="1521" xr:uid="{B42DEBC1-189E-4451-AEB4-84AFBA42DC42}"/>
    <cellStyle name="Comma 4 4 3 2" xfId="2751" xr:uid="{22DDF612-BDAF-460D-AA6D-2BB4C414C4AF}"/>
    <cellStyle name="Comma 4 4 4" xfId="2481" xr:uid="{0404EBE6-CF87-4962-BEF9-0B2C3C99D3F0}"/>
    <cellStyle name="Comma 4 5" xfId="2044" xr:uid="{9880288F-5F02-4C27-A385-6D1A15B0EF3A}"/>
    <cellStyle name="Comma 4 5 2" xfId="2970" xr:uid="{4D10BB0D-6543-4886-A6CF-4AD345F6589E}"/>
    <cellStyle name="Comma 4 6" xfId="160" xr:uid="{79F8DDF7-B5CE-4D03-BDAC-79A6312418CC}"/>
    <cellStyle name="Comma 4 6 2" xfId="2370" xr:uid="{9B341306-B5A2-4F90-B860-16225EDF8754}"/>
    <cellStyle name="Comma 4 7" xfId="2326" xr:uid="{34E1B2CB-252D-4E53-9BE2-8678BC9D4501}"/>
    <cellStyle name="Comma 4 7 5" xfId="103" xr:uid="{69F116F0-80D9-47CF-9548-5560C86FA5A2}"/>
    <cellStyle name="Comma 4 7 5 2" xfId="104" xr:uid="{489FD78A-4FD4-47F2-B4FC-707EB5B911F5}"/>
    <cellStyle name="Comma 4 7 5 2 2" xfId="2333" xr:uid="{B54BAF58-5D22-40CE-9FD7-466678287329}"/>
    <cellStyle name="Comma 4 7 5 3" xfId="2332" xr:uid="{3D6F3538-0488-4F71-A961-7D0457510EDB}"/>
    <cellStyle name="Comma 40" xfId="2113" xr:uid="{F209F98D-1336-481C-98B8-27075A993CDB}"/>
    <cellStyle name="Comma 40 2" xfId="3009" xr:uid="{DEA2DD8A-62D9-42B0-91AA-B33FD6F60840}"/>
    <cellStyle name="Comma 41" xfId="2118" xr:uid="{A370B4BA-A221-4B68-869E-EB319D92783A}"/>
    <cellStyle name="Comma 41 2" xfId="3011" xr:uid="{88FEF9C8-8096-4036-A8FB-55FF8ACF1099}"/>
    <cellStyle name="Comma 42" xfId="2122" xr:uid="{11B13012-90C8-4C83-A633-03B131616BF5}"/>
    <cellStyle name="Comma 42 2" xfId="3012" xr:uid="{63661815-0B43-4117-AFE8-3AB98C7EBC85}"/>
    <cellStyle name="Comma 43" xfId="2125" xr:uid="{46371310-44BF-41F4-8C31-E5A2D3A79B45}"/>
    <cellStyle name="Comma 43 2" xfId="3013" xr:uid="{211BF59D-19D5-4FC7-8F38-1AA5281F20AC}"/>
    <cellStyle name="Comma 44" xfId="2128" xr:uid="{9A43E8D0-6CB0-4085-8F7F-D3A0A935F039}"/>
    <cellStyle name="Comma 44 2" xfId="3014" xr:uid="{56B03FE6-3F07-4AD2-B6E7-9AA4471B4953}"/>
    <cellStyle name="Comma 45" xfId="2131" xr:uid="{18AF8044-2253-43A0-94C4-F08552F1F879}"/>
    <cellStyle name="Comma 45 2" xfId="3015" xr:uid="{07CF44BE-6EFD-4221-B0DE-335C3D385F7D}"/>
    <cellStyle name="Comma 46" xfId="2134" xr:uid="{ED4053CB-836D-4675-970D-63907B4D0DA7}"/>
    <cellStyle name="Comma 46 2" xfId="3016" xr:uid="{D472DAD4-F453-409D-843B-D996F4BAF64C}"/>
    <cellStyle name="Comma 47" xfId="2140" xr:uid="{B2D380BC-FFC8-48F4-9EBD-74F231D0FAAE}"/>
    <cellStyle name="Comma 47 2" xfId="3017" xr:uid="{EFB372FE-EC4F-410E-B107-686417ABBDAC}"/>
    <cellStyle name="Comma 48" xfId="2142" xr:uid="{428CAF91-5D8C-4C2C-90CF-092F9BB05BEE}"/>
    <cellStyle name="Comma 48 2" xfId="3018" xr:uid="{EF9219EA-1B1D-4B70-B1AC-22DEE8F187B3}"/>
    <cellStyle name="Comma 48 3" xfId="3102" xr:uid="{FCF0A1E8-F857-42A8-8E24-7FF5610C4AFD}"/>
    <cellStyle name="Comma 49" xfId="2144" xr:uid="{2ACD8A93-ED67-4D0F-8F03-14DD976AEA15}"/>
    <cellStyle name="Comma 49 2" xfId="3019" xr:uid="{7B5FA7AC-B5A7-4573-A84E-A22E9C16970B}"/>
    <cellStyle name="Comma 5" xfId="94" xr:uid="{B2E87524-7A12-4DC9-BBCD-4BEA209BE851}"/>
    <cellStyle name="Comma 5 10" xfId="2048" xr:uid="{606D6F2C-24CE-4831-8E13-936EFE58D440}"/>
    <cellStyle name="Comma 5 10 2" xfId="2973" xr:uid="{9BCE72CA-C667-4324-8E92-79D932210497}"/>
    <cellStyle name="Comma 5 11" xfId="2095" xr:uid="{D758D850-7452-4D2E-8181-B5643EC0A1D6}"/>
    <cellStyle name="Comma 5 11 2" xfId="2997" xr:uid="{96CB86C1-98AE-45C2-B2EB-BAC5D6AA5852}"/>
    <cellStyle name="Comma 5 12" xfId="162" xr:uid="{25BB7B99-4F5C-48C5-AC46-92361477D08E}"/>
    <cellStyle name="Comma 5 12 2" xfId="2371" xr:uid="{98F3CEC4-7D44-47C2-BA37-2F4BF278BBC5}"/>
    <cellStyle name="Comma 5 13" xfId="2328" xr:uid="{42A74B90-58CE-4AAA-B6CE-7A20B38E3A42}"/>
    <cellStyle name="Comma 5 2" xfId="340" xr:uid="{86B62CA5-FBD1-4E56-97A7-FA96AD5A5E0E}"/>
    <cellStyle name="Comma 5 2 2" xfId="1382" xr:uid="{86B17F83-26BF-4E2F-B465-277D2C05E943}"/>
    <cellStyle name="Comma 5 2 2 2" xfId="1687" xr:uid="{3B1FC282-97A7-4978-B005-7DDFAC56F9EE}"/>
    <cellStyle name="Comma 5 2 2 2 2" xfId="2842" xr:uid="{3EAF490F-FAE9-42D4-AF49-099CA348CA02}"/>
    <cellStyle name="Comma 5 2 2 3" xfId="2661" xr:uid="{C26E2572-B101-4D9F-8890-124901EA96BA}"/>
    <cellStyle name="Comma 5 2 3" xfId="1524" xr:uid="{6E659C46-7EBC-4AB3-A610-01D17A12A18F}"/>
    <cellStyle name="Comma 5 2 3 2" xfId="2754" xr:uid="{16801E07-2A94-416A-BD2E-6739DF0BBE6C}"/>
    <cellStyle name="Comma 5 2 4" xfId="1914" xr:uid="{E59DAA83-26F4-4610-8F23-A0841976152C}"/>
    <cellStyle name="Comma 5 2 4 2" xfId="2940" xr:uid="{7842647F-664F-49A5-85B4-57CC30EABDE2}"/>
    <cellStyle name="Comma 5 2 5" xfId="1131" xr:uid="{F729D17F-EBF3-4435-A99C-3D9AD87CD158}"/>
    <cellStyle name="Comma 5 2 5 2" xfId="2568" xr:uid="{ECF6BAC2-9BE5-4B02-AD47-1781864EE3E8}"/>
    <cellStyle name="Comma 5 2 6" xfId="2204" xr:uid="{F4FC28C4-FDA2-4C7D-93A7-27C8CC130819}"/>
    <cellStyle name="Comma 5 2 6 2" xfId="3060" xr:uid="{4A089932-57EF-44B3-9426-0ABEAF33248D}"/>
    <cellStyle name="Comma 5 2 7" xfId="2230" xr:uid="{0C828A8A-A71F-4D3D-8AAD-94ADD247649E}"/>
    <cellStyle name="Comma 5 2 7 2" xfId="3072" xr:uid="{8D31CFE6-E3C6-4C96-86B0-8AB99685A0C0}"/>
    <cellStyle name="Comma 5 2 8" xfId="2431" xr:uid="{B93EB70F-6255-471B-AA9B-F6EA2195EEA1}"/>
    <cellStyle name="Comma 5 21" xfId="60" xr:uid="{C89A3C55-67C0-4C5E-8410-A681A36F5954}"/>
    <cellStyle name="Comma 5 21 2" xfId="2305" xr:uid="{A9D37A6E-AF7A-49D7-A59E-CEF05659096E}"/>
    <cellStyle name="Comma 5 27" xfId="3101" xr:uid="{ED3371F1-F664-4519-81BD-4349EDAF62B6}"/>
    <cellStyle name="Comma 5 28" xfId="100" xr:uid="{8A117D34-7157-4C79-B9E2-E8BD71C48CAE}"/>
    <cellStyle name="Comma 5 28 2" xfId="2330" xr:uid="{CCFA6F27-EEEC-4F08-A166-85B38EE159BC}"/>
    <cellStyle name="Comma 5 3" xfId="341" xr:uid="{674DED7D-8A57-4A45-9569-E807697F0C74}"/>
    <cellStyle name="Comma 5 3 2" xfId="1383" xr:uid="{F2FA7F68-4074-468B-942D-4067C03ECBA9}"/>
    <cellStyle name="Comma 5 3 2 2" xfId="1688" xr:uid="{C8416AA5-501F-497D-8D08-35C378BEF3FE}"/>
    <cellStyle name="Comma 5 3 2 2 2" xfId="2843" xr:uid="{AACE5296-DF5D-43F3-9466-48AFE04C8275}"/>
    <cellStyle name="Comma 5 3 2 3" xfId="2662" xr:uid="{81A59D57-71BD-4B22-9DF5-2A95B074F179}"/>
    <cellStyle name="Comma 5 3 3" xfId="1525" xr:uid="{B913ADEB-00A6-4375-A485-FF5B5EFE1E6F}"/>
    <cellStyle name="Comma 5 3 3 2" xfId="2755" xr:uid="{FA033695-3945-4CAE-A81F-7AB34D80E7A3}"/>
    <cellStyle name="Comma 5 3 4" xfId="1915" xr:uid="{CECED14E-4396-480F-B541-F618C037FE85}"/>
    <cellStyle name="Comma 5 3 4 2" xfId="2941" xr:uid="{54F6620B-FBFF-4F8E-A7CF-E2E4539D9F1C}"/>
    <cellStyle name="Comma 5 3 5" xfId="1132" xr:uid="{BB5ADD53-9B3F-4590-889D-4C9C364DF200}"/>
    <cellStyle name="Comma 5 3 5 2" xfId="2569" xr:uid="{94F21072-AF1F-467A-86E6-1D8DC4A62F21}"/>
    <cellStyle name="Comma 5 3 6" xfId="2432" xr:uid="{9A28283F-3833-41CF-B7A7-8B21F72A32A1}"/>
    <cellStyle name="Comma 5 4" xfId="342" xr:uid="{F0AA005B-0BE8-491B-A53C-54FF8B65A08E}"/>
    <cellStyle name="Comma 5 4 2" xfId="1384" xr:uid="{76677AC1-E708-4F6A-849D-50963985E6A8}"/>
    <cellStyle name="Comma 5 4 2 2" xfId="1689" xr:uid="{7C89D30B-88DE-4FAA-B3C5-0CFF7D1291E5}"/>
    <cellStyle name="Comma 5 4 2 2 2" xfId="2844" xr:uid="{8A436460-7DD5-4727-8371-FADEF4791439}"/>
    <cellStyle name="Comma 5 4 2 3" xfId="2663" xr:uid="{84E46067-BA15-47A9-B8FD-BA75C9D040AF}"/>
    <cellStyle name="Comma 5 4 3" xfId="1526" xr:uid="{3B1962B1-3BC5-45E6-84DC-BBFC679BF614}"/>
    <cellStyle name="Comma 5 4 3 2" xfId="2756" xr:uid="{94E831A2-2248-43DE-9A40-1DD53059F522}"/>
    <cellStyle name="Comma 5 4 4" xfId="1916" xr:uid="{AB648CDF-3B77-435E-891B-AE3B78A52D58}"/>
    <cellStyle name="Comma 5 4 4 2" xfId="2942" xr:uid="{836524B4-18A7-43DD-9A7E-878352CF61A8}"/>
    <cellStyle name="Comma 5 4 5" xfId="1133" xr:uid="{728AB756-D51E-4AB4-91C2-405F04570522}"/>
    <cellStyle name="Comma 5 4 5 2" xfId="2570" xr:uid="{FB62F081-2755-44E6-9BA3-917414EC60B7}"/>
    <cellStyle name="Comma 5 4 6" xfId="2433" xr:uid="{66ABE0ED-0E59-42A4-A046-50586B453948}"/>
    <cellStyle name="Comma 5 5" xfId="339" xr:uid="{F2F29B54-EDB9-4684-A0DF-5E926873B3C3}"/>
    <cellStyle name="Comma 5 5 2" xfId="1385" xr:uid="{9E379F80-18F9-4839-BE31-FC399F325751}"/>
    <cellStyle name="Comma 5 5 2 2" xfId="1690" xr:uid="{D358AB40-EF9C-4FAC-B1AD-650A64130E31}"/>
    <cellStyle name="Comma 5 5 2 2 2" xfId="2845" xr:uid="{E3018D14-0B83-43E9-B635-F4A3B4E7320A}"/>
    <cellStyle name="Comma 5 5 2 3" xfId="2664" xr:uid="{D21EA26D-4CE4-485D-81C0-9A5F1A54E526}"/>
    <cellStyle name="Comma 5 5 3" xfId="1527" xr:uid="{40E1B47F-F959-4C9F-A6B8-5FEF67AE2220}"/>
    <cellStyle name="Comma 5 5 3 2" xfId="2757" xr:uid="{15D54D7D-6E16-4088-BF4E-858BF2F1DE1F}"/>
    <cellStyle name="Comma 5 5 4" xfId="1913" xr:uid="{16B6C658-DE25-4B4D-9CF1-90402954C8A8}"/>
    <cellStyle name="Comma 5 5 4 2" xfId="2939" xr:uid="{BCADA04F-5A43-4ED9-9FB8-37F05999D3C1}"/>
    <cellStyle name="Comma 5 5 5" xfId="1134" xr:uid="{0E993702-E414-4BBA-A994-85A068A7BE60}"/>
    <cellStyle name="Comma 5 5 5 2" xfId="2571" xr:uid="{EAAE5E58-A0D4-4A95-B9E0-ACCE32141CAE}"/>
    <cellStyle name="Comma 5 5 6" xfId="2430" xr:uid="{FD1B557F-C212-4952-91FC-2BAF19E3D5EA}"/>
    <cellStyle name="Comma 5 6" xfId="951" xr:uid="{65E6653E-B73C-4793-994C-A1CC2F19D6F7}"/>
    <cellStyle name="Comma 5 6 2" xfId="1686" xr:uid="{902C1B5B-4E34-4EB4-BB66-BA295A2FA23F}"/>
    <cellStyle name="Comma 5 6 2 2" xfId="2841" xr:uid="{EA8F1D6D-C00C-4460-9F67-F987F4019955}"/>
    <cellStyle name="Comma 5 6 3" xfId="2075" xr:uid="{7E1B717E-7BED-4199-994C-A61174AC8511}"/>
    <cellStyle name="Comma 5 6 3 2" xfId="2986" xr:uid="{3893D698-C93F-44A4-B08D-4DBC86E919A0}"/>
    <cellStyle name="Comma 5 6 4" xfId="1381" xr:uid="{4694CEEE-3413-40B9-B348-EC75B7AF5BF5}"/>
    <cellStyle name="Comma 5 6 4 2" xfId="2660" xr:uid="{5C80AF54-BE05-49C9-839B-231FE33FAA58}"/>
    <cellStyle name="Comma 5 6 5" xfId="2483" xr:uid="{31952D83-D66D-476B-A2FC-780A9DA285E1}"/>
    <cellStyle name="Comma 5 7" xfId="1523" xr:uid="{2848C321-5587-4206-81E0-2EE7D4F21ABB}"/>
    <cellStyle name="Comma 5 7 2" xfId="2753" xr:uid="{829DA8C0-2430-49F2-9AD0-D57A98AF0E8F}"/>
    <cellStyle name="Comma 5 8" xfId="1820" xr:uid="{3A172CF2-D8AE-478B-AB5A-248DB119761C}"/>
    <cellStyle name="Comma 5 8 2" xfId="2888" xr:uid="{54FF7048-6CEF-47DD-8F87-BB24BE725384}"/>
    <cellStyle name="Comma 5 9" xfId="1130" xr:uid="{4CC1349C-059F-414A-A25A-09E509FB670E}"/>
    <cellStyle name="Comma 5 9 2" xfId="2567" xr:uid="{6E984959-02B8-4C57-848E-61F604F0BD10}"/>
    <cellStyle name="Comma 50" xfId="2146" xr:uid="{7B3AC47B-F70C-4585-88E0-F0ACC8836D51}"/>
    <cellStyle name="Comma 50 2" xfId="3020" xr:uid="{F08F3F68-5EE6-4AF3-80E5-B5588A2A9D2E}"/>
    <cellStyle name="Comma 51" xfId="2168" xr:uid="{26B235AF-F16E-4092-A241-5A94C244318E}"/>
    <cellStyle name="Comma 51 2" xfId="3040" xr:uid="{93317315-D573-4737-9825-EC025086B904}"/>
    <cellStyle name="Comma 52" xfId="2172" xr:uid="{C35EFDFA-0E8C-40C8-9AC2-E67FFFE73061}"/>
    <cellStyle name="Comma 52 2" xfId="3043" xr:uid="{805B9DD2-308F-42C3-8FE0-8CCF50F2B5A1}"/>
    <cellStyle name="Comma 53" xfId="2188" xr:uid="{9222F7F4-FB64-48A9-9F38-A40A4E806EE6}"/>
    <cellStyle name="Comma 53 2" xfId="3050" xr:uid="{2EEF25BD-2694-451A-B1F8-5B83C3C6D019}"/>
    <cellStyle name="Comma 54" xfId="2181" xr:uid="{15E69D9E-07EF-41AD-88C6-B5AF3C18904D}"/>
    <cellStyle name="Comma 54 2" xfId="3048" xr:uid="{7C594FAD-2534-4F4E-A31E-4987582A9EBF}"/>
    <cellStyle name="Comma 55" xfId="2185" xr:uid="{FE3EB36D-582C-4F24-A8B4-BF1E0D942156}"/>
    <cellStyle name="Comma 55 2" xfId="3049" xr:uid="{977DF929-6BA6-4E3B-9678-6D3C8B6A658A}"/>
    <cellStyle name="Comma 56" xfId="2178" xr:uid="{46F4BEE3-8B15-4B68-9094-010778FE0880}"/>
    <cellStyle name="Comma 56 2" xfId="3046" xr:uid="{DFFD00FE-6542-40A0-B61F-6AE30C194408}"/>
    <cellStyle name="Comma 57" xfId="2206" xr:uid="{E992FE35-A1A0-4F2E-9716-108F44CBC290}"/>
    <cellStyle name="Comma 57 2" xfId="3061" xr:uid="{66AE88CF-4CAE-47B3-A576-C35C79A34791}"/>
    <cellStyle name="Comma 58" xfId="2212" xr:uid="{38C1D7B7-27A4-4FCB-9C6E-43A1E97EAF78}"/>
    <cellStyle name="Comma 58 2" xfId="3062" xr:uid="{C49890FD-B804-4F0D-82D7-13CC841DA436}"/>
    <cellStyle name="Comma 59" xfId="2213" xr:uid="{D45D6D52-DC65-4633-B620-16120A45BC6D}"/>
    <cellStyle name="Comma 59 2" xfId="43" xr:uid="{07C168BE-7032-410E-A6F2-EB9CA0943DFB}"/>
    <cellStyle name="Comma 59 2 2" xfId="2297" xr:uid="{021A62A3-AD1E-4539-9376-4131D6F982E8}"/>
    <cellStyle name="Comma 59 3" xfId="3063" xr:uid="{CDAB591A-28AC-4676-B775-6E183E717ACA}"/>
    <cellStyle name="Comma 6" xfId="67" xr:uid="{6E4F887E-4740-46DA-8E97-3A1B2258AB56}"/>
    <cellStyle name="Comma 6 10" xfId="163" xr:uid="{9B0E6273-A0E9-48AC-ADAE-865B59FA2BF9}"/>
    <cellStyle name="Comma 6 10 2" xfId="2372" xr:uid="{CE793860-2A52-4584-AECF-6D8229E7ED45}"/>
    <cellStyle name="Comma 6 11" xfId="109" xr:uid="{5A6E9BBC-6F08-40A9-A42D-1D5FB7321BB5}"/>
    <cellStyle name="Comma 6 11 2" xfId="2337" xr:uid="{F57281F9-5548-4B2D-987A-524884897030}"/>
    <cellStyle name="Comma 6 12" xfId="2311" xr:uid="{0D3F4006-6099-4177-A4DA-26C98C44CCEA}"/>
    <cellStyle name="Comma 6 2" xfId="344" xr:uid="{73E078DB-7357-41C7-89AE-4BF712E22709}"/>
    <cellStyle name="Comma 6 2 2" xfId="345" xr:uid="{08AAD3B5-322A-4FB2-9CCB-AB5C4A2AC989}"/>
    <cellStyle name="Comma 6 2 2 2" xfId="1692" xr:uid="{AE944836-7851-411C-9422-3B8B06898014}"/>
    <cellStyle name="Comma 6 2 2 2 2" xfId="2847" xr:uid="{92966BC2-A890-45E2-992C-7D918A7CB1A0}"/>
    <cellStyle name="Comma 6 2 2 3" xfId="1919" xr:uid="{E6DDA8B2-1455-47DC-9258-2AE9B6C13930}"/>
    <cellStyle name="Comma 6 2 2 3 2" xfId="2945" xr:uid="{38ACCAAF-11C9-49CA-9903-5441246CAAAE}"/>
    <cellStyle name="Comma 6 2 2 4" xfId="1387" xr:uid="{78B2D75A-4CF6-41CF-AB32-F3396F4F6F5A}"/>
    <cellStyle name="Comma 6 2 2 4 2" xfId="2666" xr:uid="{10DA3962-02A3-4886-853A-81D219AA138A}"/>
    <cellStyle name="Comma 6 2 2 5" xfId="2436" xr:uid="{DB0062A8-892B-4518-9367-DE3BCFB344FC}"/>
    <cellStyle name="Comma 6 2 20" xfId="114" xr:uid="{1CD85E0D-2569-48D5-B66E-19D5C214510D}"/>
    <cellStyle name="Comma 6 2 20 2" xfId="132" xr:uid="{D8FDB8F5-73AD-44A4-9AB1-48BEDD7BEF2B}"/>
    <cellStyle name="Comma 6 2 20 2 2" xfId="2351" xr:uid="{FF070D04-A59D-4E67-89CE-64B13CAFEE02}"/>
    <cellStyle name="Comma 6 2 20 3" xfId="2341" xr:uid="{B4EE2013-E768-4ABC-9A4C-D08B06A89B20}"/>
    <cellStyle name="Comma 6 2 3" xfId="931" xr:uid="{0B33BB2E-6DFF-4CFD-932E-F38F08B900D2}"/>
    <cellStyle name="Comma 6 2 3 2" xfId="2478" xr:uid="{1D9B424F-0C00-415F-AF9E-A0F34343B93D}"/>
    <cellStyle name="Comma 6 2 4" xfId="1918" xr:uid="{9DD705D1-CD18-4E4F-A1BD-2149A6AB62B0}"/>
    <cellStyle name="Comma 6 2 4 2" xfId="2944" xr:uid="{91929706-91AC-4728-B5F6-5F84A07410DC}"/>
    <cellStyle name="Comma 6 2 5" xfId="2435" xr:uid="{9953422C-D046-435C-9EA8-58E1F96BAD4A}"/>
    <cellStyle name="Comma 6 23" xfId="3098" xr:uid="{35685497-DAAC-4546-94DA-7D643126F94F}"/>
    <cellStyle name="Comma 6 3" xfId="346" xr:uid="{8A7FD49F-C5E8-4211-9ED1-9CC5D894E096}"/>
    <cellStyle name="Comma 6 3 2" xfId="1388" xr:uid="{42D5EC50-2682-468A-B8EB-7E7579E52407}"/>
    <cellStyle name="Comma 6 3 2 2" xfId="1693" xr:uid="{5E9DC6E9-ECA9-45F9-B4D9-9BBA6E88610E}"/>
    <cellStyle name="Comma 6 3 2 2 2" xfId="2848" xr:uid="{E50BDACC-8E21-4572-8E21-EFADB9860C0A}"/>
    <cellStyle name="Comma 6 3 2 3" xfId="2667" xr:uid="{28E47CAD-7BCE-4ABE-B205-3CC230867C46}"/>
    <cellStyle name="Comma 6 3 3" xfId="1529" xr:uid="{08856C59-CCC9-4792-ABEB-8CC7DD63C29B}"/>
    <cellStyle name="Comma 6 3 3 2" xfId="2759" xr:uid="{463059B5-89F3-425C-A727-7C1C9AD632F6}"/>
    <cellStyle name="Comma 6 3 4" xfId="1920" xr:uid="{E829EA30-FCB3-4B10-8C70-4F624E098F14}"/>
    <cellStyle name="Comma 6 3 4 2" xfId="2946" xr:uid="{89CAC8EF-8504-4722-92D2-FB67C9EFD9D4}"/>
    <cellStyle name="Comma 6 3 5" xfId="1135" xr:uid="{E0E00CE0-3EFD-45B4-B26C-B257137E68B5}"/>
    <cellStyle name="Comma 6 3 5 2" xfId="2572" xr:uid="{6171A001-7495-4EBA-ABC5-EA4FEE9260B2}"/>
    <cellStyle name="Comma 6 3 6" xfId="2437" xr:uid="{439A666B-FF7B-48F3-B377-30C3D3E34160}"/>
    <cellStyle name="Comma 6 4" xfId="343" xr:uid="{BF7D7D37-338C-4DEE-A6C0-5FC5F664E368}"/>
    <cellStyle name="Comma 6 4 2" xfId="1389" xr:uid="{5425A3B9-A16B-4450-A71B-BA61A87A97E1}"/>
    <cellStyle name="Comma 6 4 2 2" xfId="1694" xr:uid="{9F2F2E1B-FD59-4172-912F-19CC528B873A}"/>
    <cellStyle name="Comma 6 4 2 2 2" xfId="2849" xr:uid="{F5CF1D8D-F1D2-4BF1-B42E-0A4A75B7F762}"/>
    <cellStyle name="Comma 6 4 2 3" xfId="2668" xr:uid="{02E40324-D3F3-4487-81A5-847CF2EA37BB}"/>
    <cellStyle name="Comma 6 4 3" xfId="1530" xr:uid="{9DB05CBC-91A2-4DD9-A406-BDCE408BFCE0}"/>
    <cellStyle name="Comma 6 4 3 2" xfId="2760" xr:uid="{3369A166-CF28-4A9D-82F2-4813E56F3D1E}"/>
    <cellStyle name="Comma 6 4 4" xfId="1917" xr:uid="{38D55EF5-D07C-49C4-B809-FC5A482B6586}"/>
    <cellStyle name="Comma 6 4 4 2" xfId="2943" xr:uid="{C9816CCF-724E-4F8C-BAEB-993AC2306556}"/>
    <cellStyle name="Comma 6 4 5" xfId="1136" xr:uid="{02182D60-6729-48D6-86A1-69086946255F}"/>
    <cellStyle name="Comma 6 4 5 2" xfId="2573" xr:uid="{6829D404-38B8-409E-8080-3A0148ED0E67}"/>
    <cellStyle name="Comma 6 4 6" xfId="2434" xr:uid="{F7FD3EC2-395F-4731-94EC-D8A2DF83BC40}"/>
    <cellStyle name="Comma 6 5" xfId="953" xr:uid="{4F480EB7-F650-468E-8C22-3567099B4FF8}"/>
    <cellStyle name="Comma 6 5 2" xfId="1390" xr:uid="{E3CEB5EB-AA1C-4AB9-87CF-D01CDA9BE673}"/>
    <cellStyle name="Comma 6 5 2 2" xfId="1695" xr:uid="{5EE0711A-A8BF-4A9A-BDD5-4D5D59E24E87}"/>
    <cellStyle name="Comma 6 5 2 2 2" xfId="2850" xr:uid="{38541E77-7771-445D-AEE3-986A4DB9B378}"/>
    <cellStyle name="Comma 6 5 2 3" xfId="2669" xr:uid="{4E699AF7-130B-476D-A66D-73A4E5676FC0}"/>
    <cellStyle name="Comma 6 5 3" xfId="1531" xr:uid="{E1A4C99A-F9A8-464E-B530-6BD2B129C873}"/>
    <cellStyle name="Comma 6 5 3 2" xfId="2761" xr:uid="{DA8AB6B0-6964-42F5-8B49-66B04E6B3186}"/>
    <cellStyle name="Comma 6 5 4" xfId="2076" xr:uid="{25D8C933-A1A2-4980-8CB8-9E711779505C}"/>
    <cellStyle name="Comma 6 5 4 2" xfId="2987" xr:uid="{1FF5D65E-E5A7-49BB-95EF-1CB06BA41DF2}"/>
    <cellStyle name="Comma 6 5 5" xfId="1137" xr:uid="{E3B2DD54-E7D6-407A-9E08-DDFF0C4541EC}"/>
    <cellStyle name="Comma 6 5 5 2" xfId="2574" xr:uid="{3C37E7A8-5429-477D-8219-3E35F3CAB21E}"/>
    <cellStyle name="Comma 6 5 6" xfId="2484" xr:uid="{693D8E99-92C3-45FC-8F15-66042B356955}"/>
    <cellStyle name="Comma 6 6" xfId="1386" xr:uid="{322ED391-258F-42C7-8312-F916A6BA776F}"/>
    <cellStyle name="Comma 6 6 2" xfId="1691" xr:uid="{234389B9-50A5-418E-9D30-18067C01B727}"/>
    <cellStyle name="Comma 6 6 2 2" xfId="2846" xr:uid="{17FD67A2-C04B-4A5F-8689-94E4D7C1FC13}"/>
    <cellStyle name="Comma 6 6 3" xfId="2665" xr:uid="{347D5EFD-CDFF-47FF-9FE0-412530EED370}"/>
    <cellStyle name="Comma 6 7" xfId="1528" xr:uid="{0BC9B1C8-1B31-4458-966A-CFC4D35D44C6}"/>
    <cellStyle name="Comma 6 7 2" xfId="2758" xr:uid="{621FAE71-7085-4C0C-BC8A-FFA308684F6B}"/>
    <cellStyle name="Comma 6 8" xfId="1821" xr:uid="{ED07A951-4DA5-49B0-87E9-0ED20073AD4C}"/>
    <cellStyle name="Comma 6 8 2" xfId="2889" xr:uid="{18AC4686-149E-4AB1-89BE-4935FF155C2D}"/>
    <cellStyle name="Comma 6 9" xfId="2152" xr:uid="{0DD4B699-B530-4CB5-B748-51A6956129DF}"/>
    <cellStyle name="Comma 6 9 2" xfId="3026" xr:uid="{BEB9B9AF-03B9-4855-8266-3A33632A407D}"/>
    <cellStyle name="Comma 60" xfId="2215" xr:uid="{477C4BB9-C1BC-44EB-A0E0-FBA652FADE12}"/>
    <cellStyle name="Comma 60 2" xfId="3064" xr:uid="{D9160A92-691C-413B-8D59-65A8E630A394}"/>
    <cellStyle name="Comma 61" xfId="2216" xr:uid="{DF3FBA46-FE3C-43FE-80A6-3DF817A61ACE}"/>
    <cellStyle name="Comma 61 2" xfId="3065" xr:uid="{30F917F4-2297-47D4-8C17-A118BCA1A25D}"/>
    <cellStyle name="Comma 62" xfId="2217" xr:uid="{E503D98F-1B7A-470F-A5AE-8CDEF1602F00}"/>
    <cellStyle name="Comma 62 2" xfId="3066" xr:uid="{C92D6B44-B889-43EE-A044-35829BC24BFF}"/>
    <cellStyle name="Comma 63" xfId="2219" xr:uid="{B2259EEB-E296-491C-9C59-8A7D1048EC30}"/>
    <cellStyle name="Comma 63 2" xfId="3067" xr:uid="{8934C82E-E8B9-42C6-9E71-5224EA45A651}"/>
    <cellStyle name="Comma 64" xfId="2180" xr:uid="{5E69DBCC-C62A-43E5-8E7E-71FB8C8BE7FC}"/>
    <cellStyle name="Comma 64 2" xfId="3047" xr:uid="{13714FAC-1538-48F0-B574-EC4D8E287BDD}"/>
    <cellStyle name="Comma 65" xfId="2222" xr:uid="{E37AC7B3-2C82-4834-AA8F-D99581053C39}"/>
    <cellStyle name="Comma 65 2" xfId="3068" xr:uid="{C4F1F8AA-9E8E-49F9-9271-53402FFC8994}"/>
    <cellStyle name="Comma 66" xfId="2226" xr:uid="{199ACB57-116B-4323-8A45-A514828814D7}"/>
    <cellStyle name="Comma 66 2" xfId="3069" xr:uid="{2F365D36-EDF4-400E-9926-EC126E8F4C29}"/>
    <cellStyle name="Comma 67" xfId="2258" xr:uid="{1C7B3AE9-C913-4CE3-BFB3-A1641C658FDB}"/>
    <cellStyle name="Comma 67 2" xfId="3079" xr:uid="{3A1DE0E4-C336-42C4-AE1B-EEC6CD287EB2}"/>
    <cellStyle name="Comma 68" xfId="2264" xr:uid="{336A07C9-9A6C-4498-ADFF-8E5A4DFFD4AD}"/>
    <cellStyle name="Comma 69" xfId="2260" xr:uid="{5D3F5C46-3DB6-4CD8-BD81-CE2CE6DB28E3}"/>
    <cellStyle name="Comma 7" xfId="93" xr:uid="{BF72AB02-9F3A-4699-B038-FF91D5851475}"/>
    <cellStyle name="Comma 7 10" xfId="171" xr:uid="{9E86DA30-423F-4C97-A8FF-1E5D9992325C}"/>
    <cellStyle name="Comma 7 10 2" xfId="2376" xr:uid="{4885CF6E-C12C-484C-B787-D680237CAE4E}"/>
    <cellStyle name="Comma 7 11" xfId="2327" xr:uid="{54CC5C8A-2E67-40C1-98E1-73A08C91624D}"/>
    <cellStyle name="Comma 7 2" xfId="348" xr:uid="{DD1B7424-7E32-4F50-847A-6550B9C963D4}"/>
    <cellStyle name="Comma 7 2 2" xfId="349" xr:uid="{E1ED6504-E911-4912-B12F-77660A2790A3}"/>
    <cellStyle name="Comma 7 2 2 2" xfId="1697" xr:uid="{FF293E9E-80BE-4909-94F2-AC0727897642}"/>
    <cellStyle name="Comma 7 2 2 2 2" xfId="2852" xr:uid="{68AE9F1C-EA6A-4A4F-85A3-EC409629B3BB}"/>
    <cellStyle name="Comma 7 2 2 3" xfId="1923" xr:uid="{7E5CCC21-2FB8-4F5A-B355-E31045ABD932}"/>
    <cellStyle name="Comma 7 2 2 3 2" xfId="2949" xr:uid="{470F233E-E6DA-4152-BA6B-034AF37699F2}"/>
    <cellStyle name="Comma 7 2 2 4" xfId="1392" xr:uid="{F1F385BA-DF5E-42ED-94C0-954C29126DAD}"/>
    <cellStyle name="Comma 7 2 2 4 2" xfId="2671" xr:uid="{300E8CAB-740E-4963-8A36-821F145FB2B1}"/>
    <cellStyle name="Comma 7 2 2 5" xfId="2440" xr:uid="{64494CC3-81E8-46B4-B110-679B50A6B1F7}"/>
    <cellStyle name="Comma 7 2 3" xfId="1533" xr:uid="{E3C1C5AC-1054-4AD2-A876-DD161432535F}"/>
    <cellStyle name="Comma 7 2 3 2" xfId="2763" xr:uid="{683CC99B-583E-4C2C-9B7D-68CF32193BCE}"/>
    <cellStyle name="Comma 7 2 4" xfId="1922" xr:uid="{A8B85107-1FD6-4986-A08C-FEED54A858FF}"/>
    <cellStyle name="Comma 7 2 4 2" xfId="2948" xr:uid="{BC7AFCFD-D308-4767-B374-AC851EB1DA77}"/>
    <cellStyle name="Comma 7 2 4 2 2" xfId="3105" xr:uid="{EED81554-9E24-4895-835D-39955635FF8E}"/>
    <cellStyle name="Comma 7 2 5" xfId="1139" xr:uid="{F5E184E6-A81E-42CC-B758-41FEB89CB263}"/>
    <cellStyle name="Comma 7 2 5 2" xfId="2576" xr:uid="{AC9780BA-D63D-4282-B950-7CBEB2D80229}"/>
    <cellStyle name="Comma 7 2 6" xfId="2154" xr:uid="{88B20C4D-4290-47EA-BCCD-3C56B5841292}"/>
    <cellStyle name="Comma 7 2 6 2" xfId="3028" xr:uid="{E69AC3FF-0C79-4B76-87C1-23FC4B1F8437}"/>
    <cellStyle name="Comma 7 2 7" xfId="2439" xr:uid="{04A2579A-61E3-49F6-B4F8-3882BF47C5C9}"/>
    <cellStyle name="Comma 7 3" xfId="347" xr:uid="{698ABBF4-ED0E-4545-B87C-A73BDCDD265F}"/>
    <cellStyle name="Comma 7 3 2" xfId="1141" xr:uid="{2EDBA029-F515-44B0-9F47-88FBFF052152}"/>
    <cellStyle name="Comma 7 3 2 2" xfId="1394" xr:uid="{AECA432C-B4CC-4252-9365-87250FD01ADE}"/>
    <cellStyle name="Comma 7 3 2 2 2" xfId="1699" xr:uid="{23C755A9-6D62-4021-8AEF-2A0832C3C7C3}"/>
    <cellStyle name="Comma 7 3 2 2 2 2" xfId="2854" xr:uid="{B4461656-58DB-48A1-A6C8-FDC5B8C634D6}"/>
    <cellStyle name="Comma 7 3 2 2 3" xfId="2673" xr:uid="{71E2D3E7-A0BE-47BC-BC33-36DB34A1CFF0}"/>
    <cellStyle name="Comma 7 3 2 3" xfId="1535" xr:uid="{5C94EFE1-B48C-4A4D-B5DC-A07A23BE03E0}"/>
    <cellStyle name="Comma 7 3 2 3 2" xfId="2765" xr:uid="{F53A5618-A34F-41C9-B7B5-F65B8F27D12E}"/>
    <cellStyle name="Comma 7 3 2 4" xfId="2578" xr:uid="{52A5CBF8-FFE5-4886-970F-C1905125DB05}"/>
    <cellStyle name="Comma 7 3 3" xfId="1393" xr:uid="{DF87CA3B-1674-4E86-AA12-CA5B89B927C0}"/>
    <cellStyle name="Comma 7 3 3 2" xfId="1698" xr:uid="{5D93AB49-F85A-4236-9782-B426A724F6E6}"/>
    <cellStyle name="Comma 7 3 3 2 2" xfId="2853" xr:uid="{FB3AC59D-2AE8-4172-8600-E4BC1151C3B2}"/>
    <cellStyle name="Comma 7 3 3 3" xfId="2672" xr:uid="{7524C597-0720-4CBE-BEAE-2A5D6F2D2797}"/>
    <cellStyle name="Comma 7 3 4" xfId="1534" xr:uid="{742CD02D-B51D-4D41-B1E2-3925CF03E33D}"/>
    <cellStyle name="Comma 7 3 4 2" xfId="2764" xr:uid="{C0767CBB-9AE9-4996-B029-A5D1BFAF7B70}"/>
    <cellStyle name="Comma 7 3 5" xfId="1921" xr:uid="{69488BC0-22CD-4C09-B8A4-86922B230D56}"/>
    <cellStyle name="Comma 7 3 5 2" xfId="2947" xr:uid="{DB0AAB39-3669-4CD4-BEE4-8D05223B7608}"/>
    <cellStyle name="Comma 7 3 6" xfId="1140" xr:uid="{38668933-6014-4910-81CE-49782A9FF2E4}"/>
    <cellStyle name="Comma 7 3 6 2" xfId="2577" xr:uid="{BB674539-55C0-4029-8C67-6076BD45797E}"/>
    <cellStyle name="Comma 7 3 7" xfId="2438" xr:uid="{B32B4B69-6F1E-44E3-8203-FDEBD207BB1A}"/>
    <cellStyle name="Comma 7 4" xfId="956" xr:uid="{04A8C24E-3C15-4991-AD91-F2D03FCBD930}"/>
    <cellStyle name="Comma 7 4 2" xfId="1395" xr:uid="{E63D3FBF-B3CF-4D91-8816-AD48AA2EB3AF}"/>
    <cellStyle name="Comma 7 4 2 2" xfId="1700" xr:uid="{CB582B0C-DE87-433C-83A6-0CA36DC1E309}"/>
    <cellStyle name="Comma 7 4 2 2 2" xfId="2855" xr:uid="{2EF7916E-5D48-40EE-986E-A873E93875E6}"/>
    <cellStyle name="Comma 7 4 2 3" xfId="2674" xr:uid="{7BC4DBE2-1BCD-4FE1-91C2-AE1CD1836AE4}"/>
    <cellStyle name="Comma 7 4 3" xfId="1536" xr:uid="{9DF205D4-8551-4AC5-8D1C-0DBD57772619}"/>
    <cellStyle name="Comma 7 4 3 2" xfId="2766" xr:uid="{2F92A6BE-CD5F-4B00-8472-452ADAF8EC8B}"/>
    <cellStyle name="Comma 7 4 4" xfId="2079" xr:uid="{1E78F68A-6985-43D3-B816-8B1643E15A73}"/>
    <cellStyle name="Comma 7 4 4 2" xfId="2988" xr:uid="{81313877-881C-4F67-B0BE-2A2C9A86D6E8}"/>
    <cellStyle name="Comma 7 4 5" xfId="1142" xr:uid="{F0220660-03D1-4AAA-8418-D77E9BA3DE04}"/>
    <cellStyle name="Comma 7 4 5 2" xfId="2579" xr:uid="{C6E06C2E-1FC7-4A34-8127-54034D480365}"/>
    <cellStyle name="Comma 7 4 6" xfId="2485" xr:uid="{BF6967E8-BCE2-4054-9BC0-7BCC38CC3093}"/>
    <cellStyle name="Comma 7 5" xfId="1391" xr:uid="{041562B6-38D0-46A4-9001-57F8335A00F5}"/>
    <cellStyle name="Comma 7 5 2" xfId="1696" xr:uid="{DB8837D8-9A8A-4B3E-813E-E3A724BC8B33}"/>
    <cellStyle name="Comma 7 5 2 2" xfId="2851" xr:uid="{87AD835C-1EF2-4592-ACEA-3989482CD902}"/>
    <cellStyle name="Comma 7 5 3" xfId="2670" xr:uid="{37E02D59-9198-4DE6-A38E-9FFFBD3BB708}"/>
    <cellStyle name="Comma 7 6" xfId="1532" xr:uid="{D392C83F-9798-4FE3-A571-BD4470D4BBAF}"/>
    <cellStyle name="Comma 7 6 2" xfId="2762" xr:uid="{2DABD7CD-B86F-4A2E-86A9-16154E424CD2}"/>
    <cellStyle name="Comma 7 7" xfId="1828" xr:uid="{D28BC90F-355C-4833-8FF9-2A1A73DA26F4}"/>
    <cellStyle name="Comma 7 7 2" xfId="2892" xr:uid="{7B7041CA-A505-4B33-994F-B186DA4627F4}"/>
    <cellStyle name="Comma 7 8" xfId="1138" xr:uid="{F1EE9567-1ACF-42C0-833D-5A777B2E367A}"/>
    <cellStyle name="Comma 7 8 2" xfId="2575" xr:uid="{245788E5-B7DC-42AE-B7B4-D87BB1680963}"/>
    <cellStyle name="Comma 7 9" xfId="2153" xr:uid="{112E7526-798B-40D4-8CBB-6F1E84473954}"/>
    <cellStyle name="Comma 7 9 2" xfId="3027" xr:uid="{8E1A3B39-1CEC-454A-A669-6D43CFD2B22F}"/>
    <cellStyle name="Comma 70" xfId="3080" xr:uid="{C355F53B-396D-4B04-A724-024AE653F891}"/>
    <cellStyle name="Comma 8" xfId="174" xr:uid="{5C042495-9CF7-4EAC-8288-6915AA9E9001}"/>
    <cellStyle name="Comma 8 2" xfId="351" xr:uid="{03A9116E-71DD-439C-A112-459419EA5746}"/>
    <cellStyle name="Comma 8 2 2" xfId="1396" xr:uid="{10A26C68-06EC-4F7B-9FD1-F5673CB09479}"/>
    <cellStyle name="Comma 8 2 2 2" xfId="1701" xr:uid="{436E757F-9D71-4D07-B1BA-ECB4A3FFF5EA}"/>
    <cellStyle name="Comma 8 2 2 2 2" xfId="2856" xr:uid="{DC26655E-EC99-4150-9F88-1CFAD7EE7CC7}"/>
    <cellStyle name="Comma 8 2 2 3" xfId="2675" xr:uid="{A61B81BA-78B4-45DD-8096-7F95644900FA}"/>
    <cellStyle name="Comma 8 2 3" xfId="1538" xr:uid="{82774951-A642-45D6-B303-6BF698C8684C}"/>
    <cellStyle name="Comma 8 2 3 2" xfId="2768" xr:uid="{990DFC1B-D9AA-4FB4-AEA1-6297276F93FF}"/>
    <cellStyle name="Comma 8 2 4" xfId="1924" xr:uid="{BC68FD3E-9DE5-4B05-A663-FF1BF30D5023}"/>
    <cellStyle name="Comma 8 2 4 2" xfId="2950" xr:uid="{469FB1CD-E63C-4F70-907A-1A2219A32AD6}"/>
    <cellStyle name="Comma 8 2 5" xfId="1143" xr:uid="{2B522E0B-0536-43ED-BAFD-ED541098F1F5}"/>
    <cellStyle name="Comma 8 2 5 2" xfId="2580" xr:uid="{03B3BD0E-E043-4F43-928B-BDE4E7607D96}"/>
    <cellStyle name="Comma 8 2 6" xfId="2442" xr:uid="{232E1035-02B6-4D18-88D6-BB1DE28054A6}"/>
    <cellStyle name="Comma 8 3" xfId="352" xr:uid="{E96EC038-4099-43A0-9BE6-8D3C49B26F81}"/>
    <cellStyle name="Comma 8 3 2" xfId="1397" xr:uid="{47B8667B-DC5D-43CA-9329-7636F33F2107}"/>
    <cellStyle name="Comma 8 3 2 2" xfId="1702" xr:uid="{72B78A80-28D5-4FCD-B1FB-8D2FD714E4B8}"/>
    <cellStyle name="Comma 8 3 2 2 2" xfId="2857" xr:uid="{8C65E801-BE5F-45B1-95BC-E8BA94822EFC}"/>
    <cellStyle name="Comma 8 3 2 3" xfId="2676" xr:uid="{B3CBFAE9-1413-4480-972A-A3742A8FD0EC}"/>
    <cellStyle name="Comma 8 3 3" xfId="1539" xr:uid="{16B231F6-38B7-43FF-8CA7-93A8D3DD6409}"/>
    <cellStyle name="Comma 8 3 3 2" xfId="2769" xr:uid="{98354830-A8CD-4889-B667-0D04FC0BBF62}"/>
    <cellStyle name="Comma 8 3 4" xfId="1925" xr:uid="{3D3E7472-481F-4F8B-BCAE-194C280A0661}"/>
    <cellStyle name="Comma 8 3 4 2" xfId="2951" xr:uid="{95A55EB1-AF27-4E65-AEFC-5E311C771B44}"/>
    <cellStyle name="Comma 8 3 5" xfId="1144" xr:uid="{76B910F9-4186-4BFF-A08F-507429F2FBD1}"/>
    <cellStyle name="Comma 8 3 5 2" xfId="2581" xr:uid="{4FE57788-C9B5-4A63-B432-7D77223808AF}"/>
    <cellStyle name="Comma 8 3 6" xfId="2443" xr:uid="{27917C5B-2D39-4313-8E8F-4BCF24457024}"/>
    <cellStyle name="Comma 8 4" xfId="353" xr:uid="{ABF5824C-AB14-49A2-BD2D-27F00336D060}"/>
    <cellStyle name="Comma 8 4 2" xfId="1926" xr:uid="{71DC4038-5836-434C-B63E-2CA12F4907F4}"/>
    <cellStyle name="Comma 8 4 2 2" xfId="2952" xr:uid="{EEA7B7E0-A8FA-4FB9-A57C-F14F25B447A3}"/>
    <cellStyle name="Comma 8 4 3" xfId="1537" xr:uid="{82AB8B36-7F80-4060-B546-4E3385D5CB57}"/>
    <cellStyle name="Comma 8 4 3 2" xfId="2767" xr:uid="{ECB67A1A-3A1D-48B5-ADE5-F1EA2AA8763E}"/>
    <cellStyle name="Comma 8 4 4" xfId="2444" xr:uid="{7258E169-52EC-4075-9BB5-DB2811D001C6}"/>
    <cellStyle name="Comma 8 5" xfId="350" xr:uid="{74FF5D59-0313-48D7-B343-ACE9C37B0B9A}"/>
    <cellStyle name="Comma 8 5 2" xfId="2441" xr:uid="{6BC5BBA9-2465-4EBD-97A7-7CAD0AE32155}"/>
    <cellStyle name="Comma 8 6" xfId="958" xr:uid="{105E68A7-1A03-4628-8E7A-266BD2D876CF}"/>
    <cellStyle name="Comma 8 6 2" xfId="2486" xr:uid="{D868ED27-BFF6-489D-A30D-6A5B4D02B9D4}"/>
    <cellStyle name="Comma 8 7" xfId="1831" xr:uid="{6E8AA10A-EC5E-4D27-ABE5-7DB49BDCAAF7}"/>
    <cellStyle name="Comma 8 7 2" xfId="2894" xr:uid="{5E05E5C0-3144-45E2-B1F0-7A17D0584C50}"/>
    <cellStyle name="Comma 8 8" xfId="2378" xr:uid="{7428AF7C-6726-406D-810B-373A9093A21B}"/>
    <cellStyle name="Comma 9" xfId="149" xr:uid="{AAF95398-6F4B-4194-9FA2-51414CA3C32F}"/>
    <cellStyle name="Comma 9 2" xfId="355" xr:uid="{A96D1D1F-6C09-4722-A82C-AC0651CC242C}"/>
    <cellStyle name="Comma 9 2 2" xfId="1147" xr:uid="{EB4AF6AB-85DB-4233-8CC2-BAC5051C8889}"/>
    <cellStyle name="Comma 9 2 2 2" xfId="1400" xr:uid="{5195718C-7316-457D-A0E2-E66D030437B6}"/>
    <cellStyle name="Comma 9 2 2 2 2" xfId="1705" xr:uid="{73DCB650-73D9-49F3-B35D-54AFB6E6DC85}"/>
    <cellStyle name="Comma 9 2 2 2 2 2" xfId="2860" xr:uid="{5B9B8F7B-7E90-4C9F-9FB9-77FD983A61FB}"/>
    <cellStyle name="Comma 9 2 2 2 3" xfId="2679" xr:uid="{5DD0569C-2E6A-44E1-B850-EB8D56E6575D}"/>
    <cellStyle name="Comma 9 2 2 3" xfId="1542" xr:uid="{2E6E7E9A-03B3-4393-B3A1-8AD623B2ADE3}"/>
    <cellStyle name="Comma 9 2 2 3 2" xfId="2772" xr:uid="{D7951AB8-9B89-4A7B-A1A3-6863437BC36E}"/>
    <cellStyle name="Comma 9 2 2 4" xfId="2584" xr:uid="{46F33A42-31AA-4345-BEEA-1CD0841B8EBE}"/>
    <cellStyle name="Comma 9 2 3" xfId="1399" xr:uid="{C28C6B79-D070-4574-BEEB-6CEB0EBF672B}"/>
    <cellStyle name="Comma 9 2 3 2" xfId="1704" xr:uid="{D4049786-2741-43CB-8F33-4C01581F89B7}"/>
    <cellStyle name="Comma 9 2 3 2 2" xfId="2859" xr:uid="{51196C86-ABE5-4DA3-99E1-21A22BDAF097}"/>
    <cellStyle name="Comma 9 2 3 3" xfId="2678" xr:uid="{2ACE74FF-949B-481D-B147-AEDB4673466D}"/>
    <cellStyle name="Comma 9 2 4" xfId="1541" xr:uid="{DB71E0F1-1E0F-4069-8D49-BC41DAF62181}"/>
    <cellStyle name="Comma 9 2 4 2" xfId="2771" xr:uid="{1A43327F-A264-4204-A5AB-4BD409676CE6}"/>
    <cellStyle name="Comma 9 2 5" xfId="1928" xr:uid="{48050309-F79E-4C1C-8D8E-4BF49C4C5FD9}"/>
    <cellStyle name="Comma 9 2 5 2" xfId="2954" xr:uid="{4CCC8E09-3279-4E70-9B4D-7AA1EAA10848}"/>
    <cellStyle name="Comma 9 2 6" xfId="1146" xr:uid="{0587410D-2C9B-4811-89E7-FD1204726D12}"/>
    <cellStyle name="Comma 9 2 6 2" xfId="2583" xr:uid="{377AD39F-D8FD-4665-8F3B-A16141FBFA5E}"/>
    <cellStyle name="Comma 9 2 7" xfId="2446" xr:uid="{42B8354D-8610-4533-9E8D-BBA676763826}"/>
    <cellStyle name="Comma 9 3" xfId="354" xr:uid="{9AE17953-EB3F-4997-AD83-E49210892798}"/>
    <cellStyle name="Comma 9 3 2" xfId="1401" xr:uid="{847409F9-1D2F-4A49-827E-8BDAA98C5A9D}"/>
    <cellStyle name="Comma 9 3 2 2" xfId="1706" xr:uid="{96D33A55-043B-4F85-AC53-A529DD3001B8}"/>
    <cellStyle name="Comma 9 3 2 2 2" xfId="2861" xr:uid="{2D6A59E4-A65B-44F6-A746-4710155F0BE2}"/>
    <cellStyle name="Comma 9 3 2 3" xfId="2680" xr:uid="{01E0B400-2602-4389-8E94-D7231ACED759}"/>
    <cellStyle name="Comma 9 3 3" xfId="1543" xr:uid="{96EA6578-B947-4E90-86E1-4AE41B1A6DFE}"/>
    <cellStyle name="Comma 9 3 3 2" xfId="2773" xr:uid="{629CA544-C30B-42A2-A550-5A4AB490463A}"/>
    <cellStyle name="Comma 9 3 4" xfId="1927" xr:uid="{B6610826-C0A0-492F-AE6A-E5289C91B898}"/>
    <cellStyle name="Comma 9 3 4 2" xfId="2953" xr:uid="{8250BC8D-0A68-45C2-AEF8-20F8E5614420}"/>
    <cellStyle name="Comma 9 3 5" xfId="1148" xr:uid="{D50723DD-FDA1-4512-B890-4665375BE8D9}"/>
    <cellStyle name="Comma 9 3 5 2" xfId="2585" xr:uid="{AECA2190-102E-42E3-9946-02A5B6050CBE}"/>
    <cellStyle name="Comma 9 3 6" xfId="2445" xr:uid="{1DFE5243-F0EE-4E93-AD24-459678B1CB6B}"/>
    <cellStyle name="Comma 9 4" xfId="965" xr:uid="{C01CD1A6-7396-48D6-A257-A6936B8BC8F6}"/>
    <cellStyle name="Comma 9 4 2" xfId="1703" xr:uid="{95E02CB6-4835-4849-B481-18CF00EDE829}"/>
    <cellStyle name="Comma 9 4 2 2" xfId="2858" xr:uid="{C105D75F-8151-4E48-9833-1C231F2F1ED7}"/>
    <cellStyle name="Comma 9 4 3" xfId="2082" xr:uid="{D0879CD8-CC27-4237-8D4B-465A170DF797}"/>
    <cellStyle name="Comma 9 4 3 2" xfId="2989" xr:uid="{4101E94E-3AC4-46A9-A270-E0F1F86664D9}"/>
    <cellStyle name="Comma 9 4 4" xfId="1398" xr:uid="{D7709781-266E-4645-AE5D-A9672123C395}"/>
    <cellStyle name="Comma 9 4 4 2" xfId="2677" xr:uid="{69C747EE-C130-4404-B573-B0F616FC8751}"/>
    <cellStyle name="Comma 9 4 5" xfId="2487" xr:uid="{38C21468-A5FF-44B6-A01E-923792877BD5}"/>
    <cellStyle name="Comma 9 5" xfId="1540" xr:uid="{D26206A3-797E-4658-8FEA-E289F42F8C51}"/>
    <cellStyle name="Comma 9 5 2" xfId="2770" xr:uid="{A6A331A2-55AE-43C7-A29B-7810BF5D75D0}"/>
    <cellStyle name="Comma 9 6" xfId="1145" xr:uid="{F0E0FAC3-A8F7-4CD2-8ECC-9F31F71C510C}"/>
    <cellStyle name="Comma 9 6 2" xfId="2582" xr:uid="{F35EADBE-9991-4116-A5F9-C158864CC050}"/>
    <cellStyle name="Comma 9 7" xfId="2365" xr:uid="{FCB2E294-BDA1-4E00-B3C7-5A0C8C565B87}"/>
    <cellStyle name="Comma 9 8" xfId="3103" xr:uid="{EC92AC14-5791-4370-98AA-25CED9198812}"/>
    <cellStyle name="Comma 94" xfId="180" xr:uid="{9653113D-FD88-4BD9-ADFA-2049F99DD04E}"/>
    <cellStyle name="Comma 94 2" xfId="1835" xr:uid="{2841F24D-FA82-4B6A-BEE9-DEF6212AC339}"/>
    <cellStyle name="Comma 94 2 2" xfId="2897" xr:uid="{253338B3-8742-4764-BAE5-FDEAA189A618}"/>
    <cellStyle name="Comma 94 3" xfId="2381" xr:uid="{4C0AB7C7-2A33-4213-A59D-26E3E4694C06}"/>
    <cellStyle name="Comma M" xfId="356" xr:uid="{BE08DBE7-C5C7-413A-8C7F-6BCD679CE3E7}"/>
    <cellStyle name="Comma T" xfId="357" xr:uid="{07255DE4-E098-4A4C-A243-EE40BFC59BC7}"/>
    <cellStyle name="comma zerodec" xfId="358" xr:uid="{29B73C37-1230-4F6C-8CE8-B482AEFAF7F1}"/>
    <cellStyle name="comma zerodec 2" xfId="359" xr:uid="{1C97E12A-A7F8-47D8-A584-7BFA033E9DEE}"/>
    <cellStyle name="comma zerodec 3" xfId="1929" xr:uid="{5B16AEA0-F2D6-4D5C-8B14-67ECA3C6D190}"/>
    <cellStyle name="comma zerodec 4" xfId="1149" xr:uid="{AE777BA1-279C-4D55-9B0C-D3E6D8EC511F}"/>
    <cellStyle name="Comma0" xfId="360" xr:uid="{5391EA47-685B-4578-896A-5BCEFBFCBBC2}"/>
    <cellStyle name="Cover Date" xfId="361" xr:uid="{95C15E39-D2B6-4161-9BA4-1E0F25F53E5E}"/>
    <cellStyle name="Cover Subtitle" xfId="362" xr:uid="{FB253907-BCA6-4C94-A94D-5E18C751EA8F}"/>
    <cellStyle name="Cover Title" xfId="363" xr:uid="{BEB37D6A-1CB7-45B9-94E7-2E2FF9527466}"/>
    <cellStyle name="Currency (hidden)" xfId="364" xr:uid="{4F22EDF8-24E5-4118-AF8C-C9F61C59228F}"/>
    <cellStyle name="Currency [00]" xfId="365" xr:uid="{19F2D4E5-9D79-4D39-A1BB-6ADA8192B68F}"/>
    <cellStyle name="Currency 2" xfId="366" xr:uid="{0FA4D513-858D-4888-8CF7-B8A59A0A4C19}"/>
    <cellStyle name="Currency 2 2" xfId="1402" xr:uid="{FC688F8B-B1D3-4301-A9AD-08E4D1AA713A}"/>
    <cellStyle name="Currency 2 2 2" xfId="1707" xr:uid="{448E4762-C77C-47EA-B52E-9D3E47E0E400}"/>
    <cellStyle name="Currency 2 3" xfId="1544" xr:uid="{66E79B8E-982A-431F-9D27-989E329F8C4A}"/>
    <cellStyle name="Currency 2 4" xfId="1930" xr:uid="{64A7BE3F-36CD-42EE-9A1F-8227AF28FDE6}"/>
    <cellStyle name="Currency 2 5" xfId="1150" xr:uid="{08D88302-A8C4-4FCA-BB41-782210F22A01}"/>
    <cellStyle name="Currency 2 6" xfId="3082" xr:uid="{3211F355-4574-45E2-99C8-5ED020B348FC}"/>
    <cellStyle name="Currency 3" xfId="1151" xr:uid="{7020ADA7-FECA-48CA-A276-D394ADD73F3D}"/>
    <cellStyle name="Currency 3 2" xfId="1152" xr:uid="{767FB756-5DCE-4AC4-8909-5664248E0CF6}"/>
    <cellStyle name="Currency 3 2 2" xfId="1404" xr:uid="{90935986-6830-4BA0-8316-E5ED5F53C3DD}"/>
    <cellStyle name="Currency 3 2 2 2" xfId="1709" xr:uid="{C964F627-0214-4A7E-90B5-69E7CEC24770}"/>
    <cellStyle name="Currency 3 2 3" xfId="1546" xr:uid="{9618E8A0-C43E-400F-93B9-7AB2316D7F2D}"/>
    <cellStyle name="Currency 3 3" xfId="1403" xr:uid="{F3A93868-FA3D-427C-ADB1-1DD9B364DE9C}"/>
    <cellStyle name="Currency 3 3 2" xfId="1708" xr:uid="{068A12D2-87EA-4183-B5DA-27A013AF18BB}"/>
    <cellStyle name="Currency 3 4" xfId="1545" xr:uid="{69F6F086-B034-461E-A17F-92EBDAEB93D7}"/>
    <cellStyle name="Currency0" xfId="367" xr:uid="{9DE5E23E-0247-411F-9EAA-D2B5B384ECA3}"/>
    <cellStyle name="Currency1" xfId="368" xr:uid="{6F932049-40C9-4C61-892D-17A754EA202B}"/>
    <cellStyle name="Currency1 2" xfId="1154" xr:uid="{E90811D3-B574-401F-861A-0DEC3E9012C7}"/>
    <cellStyle name="Currency1 2 2" xfId="1155" xr:uid="{474E7A60-0E06-4797-9352-BD261F2BFB06}"/>
    <cellStyle name="Currency1 3" xfId="1156" xr:uid="{4F79E03F-2556-40EA-8AA8-084B04074F3A}"/>
    <cellStyle name="Currency1 4" xfId="1931" xr:uid="{DFC2DBDC-35B5-4C3A-A330-285274C66CBB}"/>
    <cellStyle name="Currency1 5" xfId="1153" xr:uid="{F5896B1E-90DC-4588-A6ED-A60C541065CA}"/>
    <cellStyle name="Custom" xfId="369" xr:uid="{7D46D2A8-8A51-48A9-BF0D-42D51639A0AD}"/>
    <cellStyle name="Date" xfId="370" xr:uid="{D107B8EE-5C67-40F2-B918-6D591931433A}"/>
    <cellStyle name="Date 2" xfId="1932" xr:uid="{9787410F-4BC7-4F37-8CD2-A52EB89C93B7}"/>
    <cellStyle name="Date 3" xfId="1157" xr:uid="{690B8D14-EBD6-4311-A89D-5F9176B8DDE5}"/>
    <cellStyle name="Date Eng" xfId="371" xr:uid="{4D5A086B-BC3D-4C48-B27A-170AA2AFA31F}"/>
    <cellStyle name="Date Short" xfId="372" xr:uid="{17883C9E-9F3A-4DF6-A752-1848FD0E6FC6}"/>
    <cellStyle name="Date_13.Lead_Royal Excellency(RE)" xfId="373" xr:uid="{3D6D2D78-B741-48E6-9D4A-CF49F663BE98}"/>
    <cellStyle name="Dollar (zero dec)" xfId="374" xr:uid="{A816622E-2BA1-4C51-B4B3-AD1501E1EEAB}"/>
    <cellStyle name="Dollar (zero dec) 2" xfId="1159" xr:uid="{24633EDA-85C4-4869-A30A-B84E131D5111}"/>
    <cellStyle name="Dollar (zero dec) 2 2" xfId="1160" xr:uid="{F7C01DC2-21DE-447F-98AD-04EA1115F7BA}"/>
    <cellStyle name="Dollar (zero dec) 3" xfId="1161" xr:uid="{20BC770F-6684-400A-A96A-BA53C555A0CF}"/>
    <cellStyle name="Dollar (zero dec) 4" xfId="1933" xr:uid="{10A80F53-D3C2-4EB7-B792-09594A5F4E79}"/>
    <cellStyle name="Dollar (zero dec) 5" xfId="1158" xr:uid="{E003B4B9-3260-485A-95B5-765DE83C3BD6}"/>
    <cellStyle name="E&amp;Y House" xfId="375" xr:uid="{943B07D8-2092-4044-A84F-0CCD3DF766B5}"/>
    <cellStyle name="E&amp;Y House 2" xfId="376" xr:uid="{05F9911C-4E12-407C-BA66-787FA88CA302}"/>
    <cellStyle name="E&amp;Y House 3" xfId="377" xr:uid="{32E4C1A4-9E92-4A45-9C7D-0ADDCBC980F2}"/>
    <cellStyle name="Enter Currency (0)" xfId="378" xr:uid="{6CE5468C-A7BB-4DFA-9F7E-E45EA01095E5}"/>
    <cellStyle name="Enter Currency (2)" xfId="379" xr:uid="{73527E2D-82E0-4564-AC4B-0239C9AD1B32}"/>
    <cellStyle name="Enter Units (0)" xfId="380" xr:uid="{3FB4699B-5D1F-4CA2-850A-0569E9B65B79}"/>
    <cellStyle name="Enter Units (1)" xfId="381" xr:uid="{8134F71F-016C-4129-9CE4-C3EB0976BD1B}"/>
    <cellStyle name="Enter Units (2)" xfId="382" xr:uid="{2CE90F83-55BC-419F-94F9-1F83EC2AFCB6}"/>
    <cellStyle name="Euro" xfId="383" xr:uid="{9A46DF0E-1724-4C40-AF71-764A5ABC0876}"/>
    <cellStyle name="Euro 2" xfId="1163" xr:uid="{028CBD4E-1B08-4CE4-A9D9-9BB2202248D5}"/>
    <cellStyle name="Euro 3" xfId="1934" xr:uid="{E6BE6875-B5FE-45BE-A32A-E5461D0AA6E3}"/>
    <cellStyle name="Euro 4" xfId="1162" xr:uid="{7A0D570E-BBB6-4D96-A23F-CD5FE824E9BB}"/>
    <cellStyle name="Explanatory Text 2" xfId="384" xr:uid="{37066CDD-8343-4B08-83E0-348C46A150B3}"/>
    <cellStyle name="Explanatory Text 2 2" xfId="1165" xr:uid="{27BFB5B5-1839-41E6-8849-61833E6920C2}"/>
    <cellStyle name="Explanatory Text 2 3" xfId="1935" xr:uid="{9021D8E0-A246-4370-9123-0D2FB0C6E5FD}"/>
    <cellStyle name="Explanatory Text 2 4" xfId="1164" xr:uid="{3376BFB9-647C-42D9-81C1-4EF6F02FC23E}"/>
    <cellStyle name="Explanatory Text 3" xfId="1166" xr:uid="{79F92FD0-0CC7-468E-ABE2-C3B3A5A3DF37}"/>
    <cellStyle name="Fixed" xfId="1167" xr:uid="{2CDC6B3E-B224-451C-834B-E6EFBEB64A70}"/>
    <cellStyle name="Followed Hyperlink" xfId="3083" xr:uid="{A713737B-5CB3-47F5-9A70-0D2766D2133E}"/>
    <cellStyle name="Footer SBILogo1" xfId="385" xr:uid="{6068F70D-2CDB-4978-BBA5-E8997381214D}"/>
    <cellStyle name="Footer SBILogo2" xfId="386" xr:uid="{DFBAFC7C-CE93-4E05-AF60-13A68C8FB38F}"/>
    <cellStyle name="Footnote" xfId="387" xr:uid="{E9365AC0-72B0-4C81-A336-62A02DD7B480}"/>
    <cellStyle name="Footnote Reference" xfId="388" xr:uid="{16FA0CB8-9138-4182-B8D7-6FECA2267CF5}"/>
    <cellStyle name="Footnote__0_Lead_ KOSE_30.06.05" xfId="389" xr:uid="{CF77C388-95ED-4080-BF53-FE4FE7084AEC}"/>
    <cellStyle name="FORM" xfId="390" xr:uid="{6E5F3AB7-9E08-40A4-87C1-2F0E151BB4E2}"/>
    <cellStyle name="General C" xfId="391" xr:uid="{B9A8FE49-81F8-4794-BDCE-BDEB5CB832C8}"/>
    <cellStyle name="General CA" xfId="392" xr:uid="{8B752E16-C567-4E4B-BAFE-2F3EBAC5F158}"/>
    <cellStyle name="General Eng" xfId="393" xr:uid="{6307835B-2327-41D0-B184-2C8725A1B5BD}"/>
    <cellStyle name="General S" xfId="394" xr:uid="{33A0BB36-CAE9-40A0-9AF1-C8B6AAE8CD6C}"/>
    <cellStyle name="General T" xfId="395" xr:uid="{DD345ECA-4A61-4355-B7C4-78FCC305F269}"/>
    <cellStyle name="General W" xfId="396" xr:uid="{4CE06168-CB21-4B8D-A120-266BC8A292F0}"/>
    <cellStyle name="Good 10 3" xfId="44" xr:uid="{8CDE7F87-8DB9-4782-8A66-9CA1D988D3D5}"/>
    <cellStyle name="Good 2" xfId="397" xr:uid="{E3D44798-2956-433E-B4F1-E2646832AF03}"/>
    <cellStyle name="Good 2 2" xfId="102" xr:uid="{38B29E4C-1903-4513-BD50-E7E9E98C574C}"/>
    <cellStyle name="Good 2 3" xfId="1936" xr:uid="{9D6EFC02-887E-4883-9EB2-AED5A876829D}"/>
    <cellStyle name="Good 2 4" xfId="1168" xr:uid="{F88212D9-E1A3-4D17-A357-E720A24FED2D}"/>
    <cellStyle name="Good 3" xfId="1169" xr:uid="{7AF4A3F9-526D-40AC-8A3A-B18AC8225912}"/>
    <cellStyle name="Grey" xfId="398" xr:uid="{B4126C36-52A4-46C7-9C58-BC73020E3FA1}"/>
    <cellStyle name="Grey 2" xfId="399" xr:uid="{42C338E4-C668-4FF3-88A4-A1F8ED2E66CE}"/>
    <cellStyle name="Header" xfId="400" xr:uid="{ED2EAF8E-F343-442D-840A-A163CDD20228}"/>
    <cellStyle name="Header Draft Stamp" xfId="401" xr:uid="{D9D57CDF-4E3C-4A8F-90E4-15939998B410}"/>
    <cellStyle name="Header__0_Lead_ KOSE_30.06.05" xfId="402" xr:uid="{A793321E-1818-49D5-AFB8-8B4C42C05315}"/>
    <cellStyle name="Header1" xfId="403" xr:uid="{31308D1A-51F3-4585-BB60-F253A6872FF5}"/>
    <cellStyle name="Header1 2" xfId="915" xr:uid="{9CE885CB-E63A-4810-9570-93FEBACFE3D5}"/>
    <cellStyle name="Header2" xfId="404" xr:uid="{51BB4B73-4945-479E-BFEF-088F25EAE415}"/>
    <cellStyle name="Heading 1 2" xfId="405" xr:uid="{974CE50F-9606-4731-95CA-9677E9E0D38C}"/>
    <cellStyle name="Heading 1 2 2" xfId="1171" xr:uid="{F94CCBCF-AB8E-4C4F-845A-F550C4A43A7D}"/>
    <cellStyle name="Heading 1 2 3" xfId="1937" xr:uid="{2BCD84FE-38D1-4642-9DE9-09353F887358}"/>
    <cellStyle name="Heading 1 2 4" xfId="1170" xr:uid="{318D742B-DE18-4EAA-B82C-8D827AE2F575}"/>
    <cellStyle name="Heading 1 3" xfId="1172" xr:uid="{443CB4AE-CCF9-4715-8AA7-1BD7275735C0}"/>
    <cellStyle name="Heading 1 Above" xfId="406" xr:uid="{21D87550-A28A-4544-9619-51A9F73A4D27}"/>
    <cellStyle name="Heading 1+" xfId="407" xr:uid="{FE7E73F8-89DE-4AA8-ACB8-72EAE359BEB3}"/>
    <cellStyle name="Heading 2 2" xfId="408" xr:uid="{7A66B2D7-3AEB-4439-A6E5-4D1F28F4E4DA}"/>
    <cellStyle name="Heading 2 2 2" xfId="1174" xr:uid="{FF7D3A76-BB5E-43D4-9F91-D22E4CD24112}"/>
    <cellStyle name="Heading 2 2 3" xfId="1938" xr:uid="{C3805753-4CC3-46F9-8A14-94C37ADE899F}"/>
    <cellStyle name="Heading 2 2 4" xfId="1173" xr:uid="{97C6C45C-539E-48A5-92DB-8862C0B1A44A}"/>
    <cellStyle name="Heading 2 3" xfId="1175" xr:uid="{9DA97A4B-8BB8-4DBB-A622-229DFE608E2C}"/>
    <cellStyle name="Heading 2 Below" xfId="409" xr:uid="{0499C173-EC86-496B-AD28-1624D24DF806}"/>
    <cellStyle name="Heading 2+" xfId="410" xr:uid="{DBC7D318-65DF-409B-9B84-400A5DDCADB6}"/>
    <cellStyle name="Heading 3 2" xfId="411" xr:uid="{F681BC12-0C77-4060-A789-0FCB389B4C65}"/>
    <cellStyle name="Heading 3 2 2" xfId="1177" xr:uid="{F6FB3513-1829-42FB-99A0-8D89F58AD450}"/>
    <cellStyle name="Heading 3 2 3" xfId="1939" xr:uid="{6BE09765-9A7A-4634-A687-37E0E35863BA}"/>
    <cellStyle name="Heading 3 2 4" xfId="1176" xr:uid="{CD6B3AF5-4936-4576-8F50-81EE4308CA38}"/>
    <cellStyle name="Heading 3 3" xfId="1178" xr:uid="{49A45176-C40B-431A-8AE6-55EC11369B24}"/>
    <cellStyle name="Heading 3+" xfId="412" xr:uid="{3EE01698-0620-4262-85C8-6CCE04095415}"/>
    <cellStyle name="Heading 4 2" xfId="413" xr:uid="{CD9E24A9-AA45-4C0A-A60D-86456CD9D287}"/>
    <cellStyle name="Heading 4 2 2" xfId="1180" xr:uid="{8C63CDC2-5CEE-4610-82AA-5244FCF1772E}"/>
    <cellStyle name="Heading 4 2 3" xfId="1940" xr:uid="{A6D71C8A-D27A-4EF7-99BD-C6E60B3F0E3C}"/>
    <cellStyle name="Heading 4 2 4" xfId="1179" xr:uid="{7B0E1ADF-5162-4098-A40D-C4846B1714B1}"/>
    <cellStyle name="Heading 4 3" xfId="1181" xr:uid="{D5DFF88A-CD0F-4DAF-9621-4BF07096177C}"/>
    <cellStyle name="HEADING, MAJOR" xfId="414" xr:uid="{22D5B08D-32C3-4DA4-969E-198274B85098}"/>
    <cellStyle name="HEADING, MINOR" xfId="415" xr:uid="{FDB6FAB8-08FE-4E55-8830-E1FE7939368E}"/>
    <cellStyle name="HEADING, RIGHT" xfId="416" xr:uid="{2EDE3319-03D2-48FB-8D7D-AA8ECAF8063D}"/>
    <cellStyle name="HEADING,MAJOR" xfId="417" xr:uid="{B69BF583-7EB4-4A09-9DB6-CBE0B8D67326}"/>
    <cellStyle name="HEADING1" xfId="1182" xr:uid="{CCDBE2B4-4B93-4667-AFE7-AD653E2D8E4D}"/>
    <cellStyle name="HEADING2" xfId="1183" xr:uid="{84481D7E-9F14-4BD8-AC45-427B00689A77}"/>
    <cellStyle name="Hidden" xfId="418" xr:uid="{989C2ACA-F11B-43D9-88C9-848B7531B607}"/>
    <cellStyle name="Hyperlink" xfId="3085" xr:uid="{8BEBB9DB-9388-49F6-B1EE-CA4CD2595054}"/>
    <cellStyle name="Hyperlink 2" xfId="15" xr:uid="{712AD980-B1B1-4E45-BFE0-6FE39C6A9FF7}"/>
    <cellStyle name="Hyperlink 2 2" xfId="1941" xr:uid="{C8ACA4B6-E294-423A-95BC-98E86E4CA553}"/>
    <cellStyle name="Hyperlink 2 2 2" xfId="3087" xr:uid="{54113A26-C82D-4309-A995-141FC095CB20}"/>
    <cellStyle name="Hyperlink 2 3" xfId="1184" xr:uid="{253F470C-D279-4942-A84B-B65ECDD6E16D}"/>
    <cellStyle name="Hyperlink 2 4" xfId="419" xr:uid="{71336184-7DF0-4327-A0CA-7D62587F78CC}"/>
    <cellStyle name="Hyperlink 2 5" xfId="3084" xr:uid="{D90E6373-2255-41F4-AB6F-A5A9C9840759}"/>
    <cellStyle name="Hyperlink 3" xfId="57" xr:uid="{56DC7F89-AB4B-4795-AFB6-EBA5FBB32A5C}"/>
    <cellStyle name="Hyperlink 3 2" xfId="92" xr:uid="{F3B632FC-858E-46BB-A0C8-C7FD23F6B44B}"/>
    <cellStyle name="Hyperlink 3 6" xfId="50" xr:uid="{4A503968-F1B1-42D2-8474-92E7501F0481}"/>
    <cellStyle name="Hyperlink 4" xfId="178" xr:uid="{1FA32B4A-898C-4468-BCCD-9D76765520E6}"/>
    <cellStyle name="Hyperlink 4 3" xfId="3089" xr:uid="{9114052A-AB7C-4302-AED2-B8F790BBF173}"/>
    <cellStyle name="Hyperlink 5" xfId="80" xr:uid="{61397010-60F9-4C1C-AA38-129807944401}"/>
    <cellStyle name="Hyperlink 7" xfId="99" xr:uid="{0F885049-DA29-4B6A-AE5C-37E22156BB55}"/>
    <cellStyle name="Input [yellow]" xfId="420" xr:uid="{4E86B544-2187-4320-89B0-1298028CEABB}"/>
    <cellStyle name="Input 2" xfId="421" xr:uid="{7D97D864-A41F-4DE1-8FED-E5A323C83E38}"/>
    <cellStyle name="Input 2 2" xfId="1186" xr:uid="{BAEC71F9-84CB-4C99-B29A-DBBD805ADF90}"/>
    <cellStyle name="Input 2 3" xfId="1942" xr:uid="{77267B52-90CE-455A-8EF0-94D1773EBA58}"/>
    <cellStyle name="Input 2 4" xfId="1185" xr:uid="{BE2D4DD5-1807-4022-9D27-CFD9EAC40666}"/>
    <cellStyle name="Input 3" xfId="422" xr:uid="{2D431F2E-309B-4DDC-A130-9977CCDF816D}"/>
    <cellStyle name="Input 3 2" xfId="1943" xr:uid="{EA1424BD-1070-433F-8E47-1863F7B4C994}"/>
    <cellStyle name="Input 3 3" xfId="1187" xr:uid="{3A3DFB0D-B7D4-4635-9BA7-DA88A6D759FC}"/>
    <cellStyle name="Input 4" xfId="1188" xr:uid="{1A7FDCC9-9C32-4E89-892A-54D0C93E953A}"/>
    <cellStyle name="Input 5" xfId="1189" xr:uid="{B2F5E55D-8C90-4F30-9F9B-F2720B2E4912}"/>
    <cellStyle name="Komma_Europe" xfId="423" xr:uid="{6DE790FF-36C6-4FF4-9F2B-7FA86683E2CC}"/>
    <cellStyle name="Link Currency (0)" xfId="424" xr:uid="{71F08FFA-1E8C-4FAA-997A-6EB704F86AD9}"/>
    <cellStyle name="Link Currency (2)" xfId="425" xr:uid="{AA48EFF5-4DFA-42D6-9AA2-6E49FF4FD129}"/>
    <cellStyle name="Link Units (0)" xfId="426" xr:uid="{FFA6A309-523D-47F6-8233-169FCA1EECA0}"/>
    <cellStyle name="Link Units (1)" xfId="427" xr:uid="{AEC54152-C182-4124-889E-ACC167A7CD60}"/>
    <cellStyle name="Link Units (2)" xfId="428" xr:uid="{38DD9A35-BC03-4E47-9C01-967E815A16FC}"/>
    <cellStyle name="Linked Cell 2" xfId="429" xr:uid="{2CECBEF8-9C71-409D-9C50-B60BC769504D}"/>
    <cellStyle name="Linked Cell 2 2" xfId="1191" xr:uid="{47F8DE5B-C4B2-4034-A012-5D3070CCA73B}"/>
    <cellStyle name="Linked Cell 2 3" xfId="1944" xr:uid="{ECE141CF-20D4-4811-8940-10638D903BCA}"/>
    <cellStyle name="Linked Cell 2 4" xfId="1190" xr:uid="{4608A9BB-C399-484E-B814-A19BFC3C8876}"/>
    <cellStyle name="Linked Cell 3" xfId="1192" xr:uid="{1632E4FF-B3A4-4859-921E-F84779748CBC}"/>
    <cellStyle name="Milliers [0]_laroux" xfId="430" xr:uid="{9119EFD1-2921-4AF6-9F85-477D7E1A2D5E}"/>
    <cellStyle name="Milliers_laroux" xfId="431" xr:uid="{83A46F40-71DC-4932-B3AA-A1D22D257236}"/>
    <cellStyle name="Monétaire [0]_laroux" xfId="432" xr:uid="{20911859-EE3C-40E7-91D7-954F604D8136}"/>
    <cellStyle name="Monétaire_laroux" xfId="433" xr:uid="{160C0405-4E0E-40AF-8A7B-EB0EAA7F823B}"/>
    <cellStyle name="Month Year" xfId="434" xr:uid="{BDC344D8-5C2F-4C2D-93C2-62DC03DB454B}"/>
    <cellStyle name="Month Year F" xfId="435" xr:uid="{450A3A1D-79B3-4E9E-B6CE-FD27F3548127}"/>
    <cellStyle name="Month Year S" xfId="436" xr:uid="{F4DF153F-C3C2-4581-BB66-56066B41487B}"/>
    <cellStyle name="Month Year T" xfId="437" xr:uid="{D6A346F4-6C15-4504-9C5C-25180DD2D5DC}"/>
    <cellStyle name="Neutral 2" xfId="438" xr:uid="{419983A1-6DE1-42C6-A1C8-500A99A5781F}"/>
    <cellStyle name="Neutral 2 2" xfId="1194" xr:uid="{310BD1BB-3030-4EF0-B8DC-713E43C41797}"/>
    <cellStyle name="Neutral 2 3" xfId="1945" xr:uid="{9E62994F-06AD-42E9-91A3-0A94E4A05A24}"/>
    <cellStyle name="Neutral 2 4" xfId="1193" xr:uid="{9A95ECB0-2E92-4D46-9217-5424AAB5024F}"/>
    <cellStyle name="Neutral 3" xfId="1195" xr:uid="{5F27DF5E-DB3C-40B0-AB46-7257B49D7F48}"/>
    <cellStyle name="no dec" xfId="439" xr:uid="{14B5810C-D1EE-4F93-8632-16B3B203B342}"/>
    <cellStyle name="no dec 2" xfId="440" xr:uid="{9726AE8A-A174-4695-8908-460472A29866}"/>
    <cellStyle name="Normal" xfId="0" builtinId="0"/>
    <cellStyle name="Normal - Style1" xfId="441" xr:uid="{47100F5E-9363-457E-9484-8D4BC62C394A}"/>
    <cellStyle name="Normal [-]" xfId="442" xr:uid="{A83F8268-F3DE-4985-A233-500659040640}"/>
    <cellStyle name="Normal [0]" xfId="443" xr:uid="{F50C7A2A-C350-4338-85A4-7F7D6E1935F1}"/>
    <cellStyle name="Normal 10" xfId="173" xr:uid="{B4D63F0B-94AB-4E45-9796-835F7E1B9BD5}"/>
    <cellStyle name="Normal 10 14 3" xfId="53" xr:uid="{03F9537B-C427-4599-B2DE-AB3066EA551B}"/>
    <cellStyle name="Normal 10 2" xfId="445" xr:uid="{3A644708-A41D-46E5-BFD4-5AECDC4E2FDF}"/>
    <cellStyle name="Normal 10 2 2" xfId="946" xr:uid="{9C748829-443B-468A-BB9C-70702F73921B}"/>
    <cellStyle name="Normal 10 2 2 2" xfId="1549" xr:uid="{7F4F227D-3FD2-4058-BEE1-0F032F400B3F}"/>
    <cellStyle name="Normal 10 2 2 3" xfId="2071" xr:uid="{D5B62927-F482-4636-9267-FBC01DB2F212}"/>
    <cellStyle name="Normal 10 2 2 4" xfId="1198" xr:uid="{D5853271-C3F5-4442-BF64-3E90C2466343}"/>
    <cellStyle name="Normal 10 2 3" xfId="1548" xr:uid="{53E4AF04-837A-4678-9232-A20FDF0FD802}"/>
    <cellStyle name="Normal 10 2 4" xfId="1947" xr:uid="{9A186984-C765-4FC9-AAFC-50CD359318E4}"/>
    <cellStyle name="Normal 10 2 5" xfId="1197" xr:uid="{0586658C-6D7A-4700-B48C-39696EE2A67B}"/>
    <cellStyle name="Normal 10 3" xfId="444" xr:uid="{E6910280-AA61-45CD-9E1E-C96DD8CCD99A}"/>
    <cellStyle name="Normal 10 3 2" xfId="1200" xr:uid="{976D79D8-6BC0-4C5F-8DB6-752A62860812}"/>
    <cellStyle name="Normal 10 3 2 2" xfId="1550" xr:uid="{DA7A1D4F-E143-453A-BF1C-76085104B911}"/>
    <cellStyle name="Normal 10 3 3" xfId="1946" xr:uid="{31E10059-C7BC-47B0-BEDF-55257C905370}"/>
    <cellStyle name="Normal 10 3 4" xfId="1199" xr:uid="{004F2101-450F-4C47-A9F8-546D870A945D}"/>
    <cellStyle name="Normal 10 4" xfId="939" xr:uid="{1B17F79F-F4DC-4A43-AF4A-3AD696C4F959}"/>
    <cellStyle name="Normal 10 4 2" xfId="1202" xr:uid="{93C92CF9-DF5D-43F7-AA2A-202B681AE91C}"/>
    <cellStyle name="Normal 10 4 2 2" xfId="1203" xr:uid="{C482C8DE-40C3-455C-8301-71C319B566C5}"/>
    <cellStyle name="Normal 10 4 2 2 2" xfId="1553" xr:uid="{587E261F-7C18-4C3E-A511-CB94F336BD0C}"/>
    <cellStyle name="Normal 10 4 2 3" xfId="1552" xr:uid="{362A1A36-667C-430B-B99C-F06EFF288A9A}"/>
    <cellStyle name="Normal 10 4 3" xfId="1204" xr:uid="{982F3858-1B40-4E26-B836-03EE0EE7CD77}"/>
    <cellStyle name="Normal 10 4 3 2" xfId="1554" xr:uid="{FC884002-6596-4062-8B65-5ED298AD68C2}"/>
    <cellStyle name="Normal 10 4 4" xfId="1205" xr:uid="{9F9FD482-E934-47C1-A203-403262C9726F}"/>
    <cellStyle name="Normal 10 4 4 2" xfId="1555" xr:uid="{92E70EE0-A18C-44F3-A1B1-C2433D274C7B}"/>
    <cellStyle name="Normal 10 4 5" xfId="1551" xr:uid="{67E76EE2-0BB9-4FD1-82A1-FB8B0538E4BA}"/>
    <cellStyle name="Normal 10 4 6" xfId="2066" xr:uid="{B64116FE-CE05-4BB2-A8E0-0A1969CF64A1}"/>
    <cellStyle name="Normal 10 4 7" xfId="1201" xr:uid="{857B42B9-4081-439F-BE81-FE3DDFCB9FB7}"/>
    <cellStyle name="Normal 10 5" xfId="1206" xr:uid="{77433927-EAE6-4E78-AD74-7245B6C98F0B}"/>
    <cellStyle name="Normal 10 5 2" xfId="1556" xr:uid="{C0FAC193-16B1-47D6-8558-A01E6A68F7A6}"/>
    <cellStyle name="Normal 10 6" xfId="1547" xr:uid="{42F9F7DC-EFAB-4663-BB50-B58BE14B4549}"/>
    <cellStyle name="Normal 10 7" xfId="1830" xr:uid="{98FD1754-73C1-4F17-9143-420427DD7E75}"/>
    <cellStyle name="Normal 10 7 2" xfId="2893" xr:uid="{C78EC5D6-4297-4BB8-A75A-6B341CC8DF38}"/>
    <cellStyle name="Normal 10 8" xfId="1196" xr:uid="{3796756D-1ED6-4404-9E58-BDB199150ADD}"/>
    <cellStyle name="Normal 10 9" xfId="2377" xr:uid="{FE529F46-B221-411B-88E2-CCE80FFAF3A3}"/>
    <cellStyle name="Normal 100" xfId="446" xr:uid="{0DAA8282-403A-444F-A369-4E11E987B758}"/>
    <cellStyle name="Normal 101" xfId="447" xr:uid="{7BB797FD-462D-4C12-A440-95C4598E4384}"/>
    <cellStyle name="Normal 102" xfId="448" xr:uid="{44E0962B-E946-49BB-9D23-D310919CD964}"/>
    <cellStyle name="Normal 103" xfId="449" xr:uid="{0580875D-BEC8-462E-B589-4C4020010E51}"/>
    <cellStyle name="Normal 104" xfId="450" xr:uid="{0CFAF377-9B1E-4F7E-A62E-7B04EC155088}"/>
    <cellStyle name="Normal 105" xfId="451" xr:uid="{4566FAA6-C648-4095-9BCC-DF8FB0F6CA2D}"/>
    <cellStyle name="Normal 106" xfId="86" xr:uid="{A91420F3-6168-42F5-95C1-4E3A3F372147}"/>
    <cellStyle name="Normal 106 2" xfId="452" xr:uid="{AF5797CD-DCFF-4D95-A17D-DEECB560018D}"/>
    <cellStyle name="Normal 106 3" xfId="2324" xr:uid="{940ACEBA-D813-4C0D-B2AE-B572A7585500}"/>
    <cellStyle name="Normal 107" xfId="453" xr:uid="{1FAAAA7A-3E95-4239-9960-D3CAE27E43DE}"/>
    <cellStyle name="Normal 108" xfId="454" xr:uid="{800C8FA6-0D75-4969-8B9D-11A7B0A4CEE8}"/>
    <cellStyle name="Normal 108 2" xfId="42" xr:uid="{7D553A98-2150-4904-A512-4B44FE28EFD5}"/>
    <cellStyle name="Normal 109" xfId="455" xr:uid="{9514F43E-F3CA-4178-AE56-9FBA713AE29D}"/>
    <cellStyle name="Normal 11" xfId="175" xr:uid="{776CFE8E-7392-41C8-90F8-FA07CB422391}"/>
    <cellStyle name="Normal 11 2" xfId="457" xr:uid="{89F9E64E-75F6-43B6-9058-118A2CC2FF3A}"/>
    <cellStyle name="Normal 11 2 2" xfId="1558" xr:uid="{3D8D7BF6-5CB1-4C56-B0DE-62398E94F8FA}"/>
    <cellStyle name="Normal 11 2 3" xfId="1949" xr:uid="{4A5C533D-E1FB-40B6-909B-6163A3EFD4B7}"/>
    <cellStyle name="Normal 11 2 3 2" xfId="2955" xr:uid="{ABF90DA0-EC9E-4824-B9B5-F5509832CAAE}"/>
    <cellStyle name="Normal 11 2 4" xfId="1208" xr:uid="{1EC6E15D-F24E-49C0-B52F-04F3D109C73F}"/>
    <cellStyle name="Normal 11 2 5" xfId="2155" xr:uid="{7BE3EB57-0037-4D6A-9AB9-37AD371A9AE2}"/>
    <cellStyle name="Normal 11 2 5 2" xfId="3029" xr:uid="{B8D5123E-2273-4251-9EFE-06E4BE116DE4}"/>
    <cellStyle name="Normal 11 2 6" xfId="2447" xr:uid="{D5AB01E0-359E-4988-AE5C-35B946631971}"/>
    <cellStyle name="Normal 11 3" xfId="456" xr:uid="{355DEB2E-F518-4B6B-AD71-171CF98E6468}"/>
    <cellStyle name="Normal 11 3 2" xfId="1948" xr:uid="{E1CF414F-B501-4680-80E0-044BED746C7E}"/>
    <cellStyle name="Normal 11 3 3" xfId="1557" xr:uid="{AA2E946B-D281-40CB-A724-A6117AADD9BC}"/>
    <cellStyle name="Normal 11 4" xfId="458" xr:uid="{6C258F75-B0F9-4A89-B42A-7521AE0F1CCC}"/>
    <cellStyle name="Normal 11 5" xfId="940" xr:uid="{16DB33DD-26C3-449F-8600-C19C06FCCA46}"/>
    <cellStyle name="Normal 11 6" xfId="1832" xr:uid="{D623250F-7ABC-4BDF-91F0-1659D8CBAB67}"/>
    <cellStyle name="Normal 11 7" xfId="1207" xr:uid="{72901DE4-E7D3-4910-B0DC-E495FF8BB6ED}"/>
    <cellStyle name="Normal 110" xfId="459" xr:uid="{CF211003-BAB0-4824-BBF7-74B1E24E3AB4}"/>
    <cellStyle name="Normal 111" xfId="460" xr:uid="{79122186-6248-434D-8DF4-57310325B045}"/>
    <cellStyle name="Normal 112" xfId="461" xr:uid="{9558043A-56D3-427B-9FDE-574C30A1FE1E}"/>
    <cellStyle name="Normal 113" xfId="462" xr:uid="{E7380B42-7469-4797-882C-BA5F1917A3BF}"/>
    <cellStyle name="Normal 114" xfId="463" xr:uid="{25BDE213-79BB-48DE-B8A8-2032E2CC7CC2}"/>
    <cellStyle name="Normal 115" xfId="464" xr:uid="{DB118C2C-16CD-4CE4-B077-F3F154639111}"/>
    <cellStyle name="Normal 116" xfId="465" xr:uid="{CFB45734-90D0-473F-98A8-F6712F98B3F3}"/>
    <cellStyle name="Normal 117" xfId="466" xr:uid="{97945DAF-452F-4CD0-9FA9-B8717EF5BEDE}"/>
    <cellStyle name="Normal 118" xfId="467" xr:uid="{F094EE04-F6C2-4A9D-8BD5-12A6584AC720}"/>
    <cellStyle name="Normal 119" xfId="468" xr:uid="{17E96E76-CF19-4B4B-8BCC-F19E7479BA1C}"/>
    <cellStyle name="Normal 12" xfId="179" xr:uid="{7FEF5F3F-A723-45E9-AD79-F5357853FB36}"/>
    <cellStyle name="Normal 12 18" xfId="3091" xr:uid="{174B6D61-64B8-4DCD-94AA-CC63B722E0D6}"/>
    <cellStyle name="Normal 12 2" xfId="183" xr:uid="{4FE0CD82-F888-4470-8D53-D13F8D47594D}"/>
    <cellStyle name="Normal 12 2 2" xfId="469" xr:uid="{336DD3B2-331E-47D9-9DCB-01D600265C84}"/>
    <cellStyle name="Normal 12 2 2 2" xfId="1561" xr:uid="{3E280310-EA65-46F8-9143-97624CF40AA0}"/>
    <cellStyle name="Normal 12 2 2 3" xfId="1950" xr:uid="{0740E389-3A44-4BD0-96B6-A45AE4DDBA39}"/>
    <cellStyle name="Normal 12 2 2 3 2" xfId="2956" xr:uid="{F005B0F8-4337-4E3A-B993-0F72B9B7C9C4}"/>
    <cellStyle name="Normal 12 2 2 4" xfId="1211" xr:uid="{8B4E05CD-8A44-4065-A166-9891F18FCDC7}"/>
    <cellStyle name="Normal 12 2 2 5" xfId="2448" xr:uid="{5190DAFC-1A3C-4E10-BEAE-32E700915D83}"/>
    <cellStyle name="Normal 12 2 3" xfId="1560" xr:uid="{6BC76D64-BF5A-4D62-9E41-0F53539545D2}"/>
    <cellStyle name="Normal 12 2 4" xfId="1838" xr:uid="{A7C2E09E-0F1D-4F40-BE1C-F5226C2CD58D}"/>
    <cellStyle name="Normal 12 2 5" xfId="1210" xr:uid="{B49FB010-4BD1-4C8B-BF6E-3E1EC5F16C6A}"/>
    <cellStyle name="Normal 12 2 6" xfId="2156" xr:uid="{7BC24458-07A2-4E37-9A8F-F85710175BEE}"/>
    <cellStyle name="Normal 12 2 6 2" xfId="3030" xr:uid="{8EA74CC9-C42E-49D2-851F-3A549B15173F}"/>
    <cellStyle name="Normal 12 3" xfId="941" xr:uid="{CE1F8E3B-01F5-4ABD-B9E9-F02DFABD86F2}"/>
    <cellStyle name="Normal 12 3 2" xfId="1562" xr:uid="{3AABB597-21E1-469D-973B-9A6BCFB26FEE}"/>
    <cellStyle name="Normal 12 3 3" xfId="2067" xr:uid="{8B174CAD-989E-4964-A4A2-E26F70FC34DB}"/>
    <cellStyle name="Normal 12 3 4" xfId="1212" xr:uid="{2002BC04-56A3-49DF-8BF0-795319AACF20}"/>
    <cellStyle name="Normal 12 4" xfId="1559" xr:uid="{8A9EAC90-8792-49DD-A90F-CFC7D9EC6E8B}"/>
    <cellStyle name="Normal 12 5" xfId="1834" xr:uid="{F684697E-A42B-46B0-A438-D911CD2851C1}"/>
    <cellStyle name="Normal 12 5 2" xfId="2896" xr:uid="{6DFE4855-BB75-417C-B9F4-9405F8ABE154}"/>
    <cellStyle name="Normal 12 6" xfId="1209" xr:uid="{A4EA29B0-9C3D-4779-B737-C7DB56F537E7}"/>
    <cellStyle name="Normal 12 7" xfId="2380" xr:uid="{6639BCF0-3668-4966-AF06-F7DF389CB385}"/>
    <cellStyle name="Normal 120" xfId="470" xr:uid="{9BCF3AE4-B390-42D1-8FCD-3FFA2E7BF8FF}"/>
    <cellStyle name="Normal 121" xfId="471" xr:uid="{55C9CC53-D200-47B1-A153-9758D5DA41FA}"/>
    <cellStyle name="Normal 122" xfId="472" xr:uid="{AF190DC3-ECEB-4095-BCD9-C4130EA30097}"/>
    <cellStyle name="Normal 123" xfId="473" xr:uid="{42100FAB-44A8-44E1-86F6-EED0412E85E0}"/>
    <cellStyle name="Normal 124" xfId="474" xr:uid="{A60DBE50-66DD-4C98-86AB-B7C9145456F6}"/>
    <cellStyle name="Normal 125" xfId="475" xr:uid="{853522DD-594E-4A31-A243-C1F132A711F6}"/>
    <cellStyle name="Normal 126" xfId="476" xr:uid="{9F0C0EF6-8CBE-4CF8-9C72-A656E588CD5D}"/>
    <cellStyle name="Normal 127" xfId="477" xr:uid="{FF852F59-6C41-48E6-84AE-82C2A4D72882}"/>
    <cellStyle name="Normal 128" xfId="478" xr:uid="{84B634C4-6753-443F-97AC-6E6576337AE0}"/>
    <cellStyle name="Normal 129" xfId="479" xr:uid="{806EE75A-2A0A-4D57-8679-DAD3C43581B9}"/>
    <cellStyle name="Normal 13" xfId="181" xr:uid="{3A82DA05-E606-4538-8261-CD9E3CEC079C}"/>
    <cellStyle name="Normal 13 2" xfId="480" xr:uid="{6398D1CF-0848-405C-A7C4-5519038B8905}"/>
    <cellStyle name="Normal 13 3" xfId="942" xr:uid="{078A0B24-B96E-4866-9CEB-37F74DA0B893}"/>
    <cellStyle name="Normal 13 4" xfId="1836" xr:uid="{8551013E-C4A4-421A-98E2-01A70E9C0DD0}"/>
    <cellStyle name="Normal 13 4 2" xfId="2898" xr:uid="{0B53BB96-7BB0-43F5-91F6-7030612664FE}"/>
    <cellStyle name="Normal 13 5" xfId="1213" xr:uid="{7E6BB936-C58D-4692-A1DE-6242A0AFE255}"/>
    <cellStyle name="Normal 13 6" xfId="2382" xr:uid="{4F92C756-3C73-43F9-BC40-A9B4264C8178}"/>
    <cellStyle name="Normal 130" xfId="481" xr:uid="{A13E3612-B008-4E5C-86CA-8CB16F251DA8}"/>
    <cellStyle name="Normal 131" xfId="482" xr:uid="{7A97062A-F6A8-4D29-BE02-7153C6ADCAC1}"/>
    <cellStyle name="Normal 131 2" xfId="1951" xr:uid="{8EA96CA4-E912-4C9F-B046-6677EB62C185}"/>
    <cellStyle name="Normal 131 2 2" xfId="2957" xr:uid="{41EF8658-B603-4861-AB90-F26CF79C42CB}"/>
    <cellStyle name="Normal 131 3" xfId="2157" xr:uid="{81717BE4-5079-40F4-B3BF-D76EFD74B1D8}"/>
    <cellStyle name="Normal 131 3 2" xfId="3031" xr:uid="{D962C8CA-79FF-403C-8149-6A6EDB7565D0}"/>
    <cellStyle name="Normal 131 4" xfId="2449" xr:uid="{AF435EF4-C1E4-420E-8288-A91C3139121E}"/>
    <cellStyle name="Normal 132" xfId="483" xr:uid="{CC03BC5A-3857-4DB9-B363-760E81A7026C}"/>
    <cellStyle name="Normal 132 2" xfId="1952" xr:uid="{BFEBEE5C-1246-483E-A61E-68C1C0FB7DA2}"/>
    <cellStyle name="Normal 132 2 2" xfId="2958" xr:uid="{377047DC-0CE9-479F-87E2-9C97368C7CF4}"/>
    <cellStyle name="Normal 132 3" xfId="2158" xr:uid="{A204160F-6D5F-4614-8809-FA9CFE738D1D}"/>
    <cellStyle name="Normal 132 3 2" xfId="3032" xr:uid="{C165BEDE-81FE-4604-AC57-E408F191B47C}"/>
    <cellStyle name="Normal 132 4" xfId="2450" xr:uid="{FB8425F3-64D7-4F8B-9CB5-E4ECA439271D}"/>
    <cellStyle name="Normal 133" xfId="484" xr:uid="{BEA6B4B9-93BE-4972-8AF8-9337D838D692}"/>
    <cellStyle name="Normal 134" xfId="485" xr:uid="{C879511E-6663-4B9A-A0E6-25EF39D7AB66}"/>
    <cellStyle name="Normal 135" xfId="486" xr:uid="{D3691425-7EF7-4DAB-BE9F-5186D50D34F6}"/>
    <cellStyle name="Normal 136" xfId="487" xr:uid="{2DF5C89E-8C42-453A-B768-23CABE8F7BCC}"/>
    <cellStyle name="Normal 137" xfId="488" xr:uid="{2D780093-B354-4096-A828-E1D1B9E1F502}"/>
    <cellStyle name="Normal 138" xfId="489" xr:uid="{12F7645A-1628-462C-A157-92BC737B5151}"/>
    <cellStyle name="Normal 138 2" xfId="490" xr:uid="{F37F5AE3-82D4-4D62-80D1-2DC9D5F3CCA6}"/>
    <cellStyle name="Normal 138 2 2" xfId="491" xr:uid="{AEE5DE71-A97D-414D-84F7-6429AB4808B7}"/>
    <cellStyle name="Normal 139" xfId="492" xr:uid="{E7801DA8-7965-4458-8982-C4865A333C52}"/>
    <cellStyle name="Normal 139 2" xfId="493" xr:uid="{10D6D8FF-609B-44BE-B6C0-9CF92E49FFF7}"/>
    <cellStyle name="Normal 139 2 2" xfId="494" xr:uid="{6A485657-EAD8-4BB8-8933-9F03D3CAC42E}"/>
    <cellStyle name="Normal 14" xfId="192" xr:uid="{D06FEA09-4146-4C4E-B98A-06CE1534C599}"/>
    <cellStyle name="Normal 14 2" xfId="495" xr:uid="{58BD2FF0-A06D-4FD6-BB87-4B5D814939CF}"/>
    <cellStyle name="Normal 14 2 2" xfId="1216" xr:uid="{47B5ADB0-4214-4104-92A0-BF200FE42B7B}"/>
    <cellStyle name="Normal 14 2 2 2" xfId="1565" xr:uid="{3F88C1C0-8C0D-4BAB-9ABF-7F191EBBB085}"/>
    <cellStyle name="Normal 14 2 3" xfId="1564" xr:uid="{5525BCB6-3C05-465C-9B7B-E033267A572A}"/>
    <cellStyle name="Normal 14 2 4" xfId="1953" xr:uid="{93E7EAB6-37A6-46F6-9D09-AEAC2922EE9E}"/>
    <cellStyle name="Normal 14 2 5" xfId="1215" xr:uid="{7CAED70B-2ABF-4551-9893-A824339511E2}"/>
    <cellStyle name="Normal 14 3" xfId="943" xr:uid="{3BC56192-67B7-42F5-94AC-2F61F17AFB71}"/>
    <cellStyle name="Normal 14 3 2" xfId="1218" xr:uid="{1A088965-7C6E-44EB-AF59-5E3789A1157B}"/>
    <cellStyle name="Normal 14 3 2 2" xfId="1567" xr:uid="{8C8931D2-2D00-4899-8E75-55C1AAEFFB45}"/>
    <cellStyle name="Normal 14 3 3" xfId="1566" xr:uid="{C4E85C30-336C-4820-A57E-1AE6D5E73E72}"/>
    <cellStyle name="Normal 14 3 4" xfId="2068" xr:uid="{C506B37C-DCFA-4BE0-9F43-921607D3EC0C}"/>
    <cellStyle name="Normal 14 3 5" xfId="1217" xr:uid="{F209CB18-8043-4D61-9B64-5257E69CACCF}"/>
    <cellStyle name="Normal 14 4" xfId="1219" xr:uid="{5D1946AF-34F9-4977-94AC-228FFA43A622}"/>
    <cellStyle name="Normal 14 4 2" xfId="1568" xr:uid="{FC4A0FD3-F59F-40FB-978C-352FE54EF7A1}"/>
    <cellStyle name="Normal 14 5" xfId="1563" xr:uid="{1B634DAF-8E43-4449-BCEE-4CDE444AE6B4}"/>
    <cellStyle name="Normal 14 6" xfId="1844" xr:uid="{3B0D8535-73CD-45BF-A2A3-B46A55F95053}"/>
    <cellStyle name="Normal 14 6 2" xfId="2905" xr:uid="{E8450291-928C-4E9D-8083-0ECF8F1F27AF}"/>
    <cellStyle name="Normal 14 7" xfId="1214" xr:uid="{04600844-EDC1-4908-822E-6A57423650D6}"/>
    <cellStyle name="Normal 14 8" xfId="2038" xr:uid="{381A7656-A3D3-4790-906B-824F8B69D1DF}"/>
    <cellStyle name="Normal 14 9" xfId="2390" xr:uid="{F3F8893C-B836-4859-9AD0-6334BC4261DF}"/>
    <cellStyle name="Normal 140" xfId="496" xr:uid="{4B28A2F4-5255-4C0C-A71C-CB5113E2486D}"/>
    <cellStyle name="Normal 140 2" xfId="497" xr:uid="{F17A0850-80D9-4F29-8583-82B08BF6F980}"/>
    <cellStyle name="Normal 141" xfId="498" xr:uid="{463FDE54-8746-49D8-A598-6F518D42F750}"/>
    <cellStyle name="Normal 142" xfId="499" xr:uid="{7771EFCF-E32B-4C70-95BF-F9DC43BB0F11}"/>
    <cellStyle name="Normal 143" xfId="500" xr:uid="{588BC128-3B89-4B6F-8D02-BC6CC60832A0}"/>
    <cellStyle name="Normal 144" xfId="501" xr:uid="{6EF98964-3C87-478C-930A-D6176C771F57}"/>
    <cellStyle name="Normal 145" xfId="502" xr:uid="{7E3B7846-2686-4F27-9337-17BCDDCF73C0}"/>
    <cellStyle name="Normal 145 2" xfId="1954" xr:uid="{44123FE8-F72F-42A0-AB73-D6328B6C80D3}"/>
    <cellStyle name="Normal 145 2 2" xfId="2959" xr:uid="{1EE195CB-A35E-4289-BBAB-7408E59871A7}"/>
    <cellStyle name="Normal 145 3" xfId="2159" xr:uid="{142D62E4-2D0B-4C44-9937-0065973E49F0}"/>
    <cellStyle name="Normal 145 3 2" xfId="3033" xr:uid="{CB518723-79C8-46DC-B63C-F323752C3C5E}"/>
    <cellStyle name="Normal 145 4" xfId="2451" xr:uid="{924E34F3-AE71-473C-8D3F-0484196FB547}"/>
    <cellStyle name="Normal 146" xfId="503" xr:uid="{834BB177-FF3B-4AD9-877E-A09488E7DDD2}"/>
    <cellStyle name="Normal 147" xfId="504" xr:uid="{28F1360D-F531-4455-9F1B-5C369695DFAC}"/>
    <cellStyle name="Normal 148" xfId="505" xr:uid="{53EF84FE-6B84-46DE-B14A-7C805760ED35}"/>
    <cellStyle name="Normal 149" xfId="506" xr:uid="{F6882D5A-0FEA-4C67-80D9-4B6C05D914DA}"/>
    <cellStyle name="Normal 15" xfId="194" xr:uid="{2974106B-B931-4123-868F-224E9B220F1F}"/>
    <cellStyle name="Normal 15 2" xfId="507" xr:uid="{E7F48B0D-5C68-4A9E-A100-F88FD264C18C}"/>
    <cellStyle name="Normal 15 2 2" xfId="1955" xr:uid="{99B9BCDC-08F0-4FD1-A6E8-7F715B6D1016}"/>
    <cellStyle name="Normal 15 2 3" xfId="1221" xr:uid="{D0D4DD37-7D55-49CD-B247-FD3FD8F6C5E6}"/>
    <cellStyle name="Normal 15 3" xfId="947" xr:uid="{21824ACC-0E65-4E3F-958D-28679657E3A1}"/>
    <cellStyle name="Normal 15 3 2" xfId="2072" xr:uid="{4248EF27-3646-44E6-8AE7-ABB9F6F555A8}"/>
    <cellStyle name="Normal 15 3 3" xfId="1569" xr:uid="{C9143A07-661A-4156-A4AF-B85FA9D19112}"/>
    <cellStyle name="Normal 15 4" xfId="1220" xr:uid="{5B139C83-4C46-4810-8DD5-50C56F6DC7AF}"/>
    <cellStyle name="Normal 150" xfId="508" xr:uid="{07BC9A5B-9582-456E-A21A-FFB4D0696E61}"/>
    <cellStyle name="Normal 151" xfId="509" xr:uid="{51E937AE-04BC-4708-B65C-44A00C791E6D}"/>
    <cellStyle name="Normal 152" xfId="510" xr:uid="{CB86B733-7D4A-48EB-8F42-E442B4A5D1F1}"/>
    <cellStyle name="Normal 153" xfId="511" xr:uid="{72D88C87-DC90-49E1-A65B-28AFB34A7681}"/>
    <cellStyle name="Normal 154" xfId="512" xr:uid="{5C65DA54-2B1C-4173-9DFF-0A7D03D906F6}"/>
    <cellStyle name="Normal 155" xfId="513" xr:uid="{E04D8849-398B-422C-87B6-EDE95428B22E}"/>
    <cellStyle name="Normal 156" xfId="514" xr:uid="{65F4E675-25E6-433C-8C48-5B3467773D32}"/>
    <cellStyle name="Normal 157" xfId="515" xr:uid="{C3219BCD-9146-4A9B-B747-C1BD275A598C}"/>
    <cellStyle name="Normal 158" xfId="147" xr:uid="{48750138-8EB7-44D7-9493-69B3A11F3EA3}"/>
    <cellStyle name="Normal 159" xfId="96" xr:uid="{868644F5-69AC-4D08-BE23-975B18E1FA25}"/>
    <cellStyle name="Normal 159 2" xfId="516" xr:uid="{C2F2A7B7-E58F-4927-84D3-9502FBDEAE0D}"/>
    <cellStyle name="Normal 16" xfId="517" xr:uid="{F762BA7A-7883-4EFB-B42B-4EE4CD322167}"/>
    <cellStyle name="Normal 16 2" xfId="949" xr:uid="{04879C62-7CDC-4CEB-8BBC-1B54165ED811}"/>
    <cellStyle name="Normal 16 3" xfId="1570" xr:uid="{F87A2EB8-66CD-434B-9A43-B3E200C4CAB5}"/>
    <cellStyle name="Normal 16 4" xfId="1956" xr:uid="{4444761E-15D6-46F9-BF89-3197DFD26840}"/>
    <cellStyle name="Normal 16 5" xfId="1222" xr:uid="{AEAA584F-16BB-432F-A173-FF6EB9E41C5C}"/>
    <cellStyle name="Normal 160" xfId="518" xr:uid="{3E23F83C-E4DE-4EE1-A562-C9ACD3A57E51}"/>
    <cellStyle name="Normal 161" xfId="897" xr:uid="{D472B6AD-BB25-4E20-A53B-304B125A50D6}"/>
    <cellStyle name="Normal 161 2" xfId="2160" xr:uid="{CF942997-A10C-48B1-AC87-8F7E8DA66055}"/>
    <cellStyle name="Normal 162" xfId="919" xr:uid="{1FE11C0B-327F-4843-A59F-C753BD4FEFAD}"/>
    <cellStyle name="Normal 163" xfId="922" xr:uid="{FE039A84-E40E-4ECD-AA14-B756F26D01F6}"/>
    <cellStyle name="Normal 163 2" xfId="924" xr:uid="{02BB9D74-009D-48D0-A3A2-B5D66BC38D7F}"/>
    <cellStyle name="Normal 163 3" xfId="2058" xr:uid="{3C25E830-979C-4406-8BB1-3132FD8442E8}"/>
    <cellStyle name="Normal 163 3 2" xfId="2979" xr:uid="{6D317B51-AE74-40A7-A381-5A969A33E830}"/>
    <cellStyle name="Normal 163 4" xfId="2473" xr:uid="{B16D1134-BF69-4BC0-B26C-C7A218554AAF}"/>
    <cellStyle name="Normal 164" xfId="926" xr:uid="{0AD2F4A3-B57F-4FC1-A319-2C44E3D46E46}"/>
    <cellStyle name="Normal 165" xfId="932" xr:uid="{1A989261-3210-4688-A1FF-BD001BA7E1D4}"/>
    <cellStyle name="Normal 166" xfId="977" xr:uid="{38092619-5DCD-4D89-8CB0-00560DF98E53}"/>
    <cellStyle name="Normal 167" xfId="191" xr:uid="{0444FE78-EFA6-4893-8BE4-3CCE5CDCE098}"/>
    <cellStyle name="Normal 168" xfId="1803" xr:uid="{B04D6A4F-7312-425A-9040-5803DB7DDCB6}"/>
    <cellStyle name="Normal 169" xfId="979" xr:uid="{7FF83C71-601D-4E6F-ACDC-6FCB3B84E98D}"/>
    <cellStyle name="Normal 169 2" xfId="2489" xr:uid="{1C11BB1D-FA87-4E91-AF51-C4E71D154660}"/>
    <cellStyle name="Normal 17" xfId="519" xr:uid="{983B7395-A738-4F7B-9C05-F3EF9B9E37B2}"/>
    <cellStyle name="Normal 17 2" xfId="950" xr:uid="{44443B3B-0E44-4E3B-8991-B116D153D7F9}"/>
    <cellStyle name="Normal 17 2 2" xfId="2074" xr:uid="{999BB3C1-9519-4397-93DA-75CA8CB46F7C}"/>
    <cellStyle name="Normal 17 2 2 2" xfId="2985" xr:uid="{2F6A2684-494B-4951-B55B-40556A7C379A}"/>
    <cellStyle name="Normal 17 2 3" xfId="1224" xr:uid="{A01A6802-4332-433B-BBDC-D3477D6B433E}"/>
    <cellStyle name="Normal 17 2 4" xfId="2482" xr:uid="{852CDFDC-7196-427D-B269-2C323F7495D3}"/>
    <cellStyle name="Normal 17 3" xfId="1571" xr:uid="{70959983-1630-4D35-81C7-28659C39A2EE}"/>
    <cellStyle name="Normal 17 4" xfId="1957" xr:uid="{ADD7A773-D846-444E-81C4-24D675DCBDF3}"/>
    <cellStyle name="Normal 17 5" xfId="1223" xr:uid="{48FEFEE6-BB99-4FFD-892E-D3DC2C7D344B}"/>
    <cellStyle name="Normal 17 6" xfId="2229" xr:uid="{0269110C-F087-4FD7-9619-0D84103C0DC7}"/>
    <cellStyle name="Normal 17 6 2" xfId="3071" xr:uid="{1B66FCD3-D0DE-4C40-83C1-320F3D1A41F3}"/>
    <cellStyle name="Normal 170" xfId="2050" xr:uid="{262FA0A7-F9D3-4734-9490-F01989F31B8A}"/>
    <cellStyle name="Normal 170 2" xfId="2975" xr:uid="{2516985B-8640-4DC6-9A5C-64FD6428579C}"/>
    <cellStyle name="Normal 171" xfId="2043" xr:uid="{19FB3186-316E-48CE-B4FB-86D63372CE7A}"/>
    <cellStyle name="Normal 171 2" xfId="2969" xr:uid="{56127EC6-2802-41E6-BFB9-30FCBB2E3DB2}"/>
    <cellStyle name="Normal 172" xfId="2087" xr:uid="{82D561E3-2319-4D36-8210-31C74DCC80E4}"/>
    <cellStyle name="Normal 172 2" xfId="2169" xr:uid="{AB2A8CC3-F5B1-4433-B7FD-44D4C2806C21}"/>
    <cellStyle name="Normal 172 2 2" xfId="3041" xr:uid="{465056AE-C854-4038-8CBD-FAA6728982E9}"/>
    <cellStyle name="Normal 172 3" xfId="2991" xr:uid="{D69BB5F7-A834-4EC3-B2EC-9CA12D51F815}"/>
    <cellStyle name="Normal 173" xfId="2089" xr:uid="{8465DE85-55AF-4F82-9946-4ED48CB19052}"/>
    <cellStyle name="Normal 174" xfId="2097" xr:uid="{4BBB7697-28D5-4FF2-BF47-2D9857A28BFC}"/>
    <cellStyle name="Normal 175" xfId="2117" xr:uid="{F81E897F-BD77-47AA-8A8B-AC5E2D5DEC13}"/>
    <cellStyle name="Normal 176" xfId="2119" xr:uid="{1CB40A84-C769-416B-AFE7-97D97D976E92}"/>
    <cellStyle name="Normal 177" xfId="2120" xr:uid="{07CCA591-6F52-4CB8-8C3A-1F11BD05245C}"/>
    <cellStyle name="Normal 178" xfId="2123" xr:uid="{BF4EED3D-3F8F-47A6-99EA-BE2DCB221A1E}"/>
    <cellStyle name="Normal 179" xfId="2126" xr:uid="{B2912D95-E761-4208-AF36-0BBA0539F23F}"/>
    <cellStyle name="Normal 18" xfId="520" xr:uid="{62E664CE-66F2-42F5-BB7A-2BE8C2A30872}"/>
    <cellStyle name="Normal 18 2" xfId="952" xr:uid="{8112277B-9135-490A-915F-02404D837B73}"/>
    <cellStyle name="Normal 18 3" xfId="1958" xr:uid="{7562A87E-79FF-497B-8D8F-D855A5883661}"/>
    <cellStyle name="Normal 180" xfId="2129" xr:uid="{8F35A6EF-605C-4BAA-9553-5B93D503064B}"/>
    <cellStyle name="Normal 181" xfId="2132" xr:uid="{81718197-BA45-4A60-8163-8701DA9C8DC7}"/>
    <cellStyle name="Normal 182" xfId="2135" xr:uid="{81CD5A71-5D92-46C0-B8FD-D69CB0E1E31B}"/>
    <cellStyle name="Normal 182 2" xfId="3093" xr:uid="{FB200996-163C-4838-BB7D-C9AEC2B09685}"/>
    <cellStyle name="Normal 183" xfId="2137" xr:uid="{9A5AFFD2-031D-4421-A375-1900406D8754}"/>
    <cellStyle name="Normal 184" xfId="2139" xr:uid="{7908D5F6-E15F-477F-9EFC-FD50C7569718}"/>
    <cellStyle name="Normal 185" xfId="2141" xr:uid="{EECFE8F0-D40C-4C86-810F-E91581AF950C}"/>
    <cellStyle name="Normal 186" xfId="2143" xr:uid="{AC6BDA8E-53B0-47DD-99B2-E3E5561B81F1}"/>
    <cellStyle name="Normal 187" xfId="2145" xr:uid="{D1AD4962-5358-4EB8-A02F-FFE309BBF13E}"/>
    <cellStyle name="Normal 188" xfId="2167" xr:uid="{93E12DF1-4769-4B66-872D-61535CB2B19E}"/>
    <cellStyle name="Normal 188 2" xfId="3039" xr:uid="{D7907F18-1074-4CD8-A868-EBA32D56629C}"/>
    <cellStyle name="Normal 189" xfId="2171" xr:uid="{FEBB8B85-2CAF-4779-963D-481C7595455D}"/>
    <cellStyle name="Normal 19" xfId="521" xr:uid="{D473D195-966D-476D-A738-C2586AD3BB90}"/>
    <cellStyle name="Normal 19 2" xfId="954" xr:uid="{87778738-0D4B-469F-B309-423F56CDF7D8}"/>
    <cellStyle name="Normal 19 2 2" xfId="1573" xr:uid="{C2522863-F160-4168-9D2F-5A74DB1BBEAC}"/>
    <cellStyle name="Normal 19 2 3" xfId="2077" xr:uid="{30BCE40D-0B6A-4495-99ED-0FCBF0C5703E}"/>
    <cellStyle name="Normal 19 2 4" xfId="1226" xr:uid="{E426B51B-B9EC-4DAE-A2D0-FEE9E2A0775E}"/>
    <cellStyle name="Normal 19 3" xfId="1572" xr:uid="{83670158-1214-4FE7-92B3-454305AB5070}"/>
    <cellStyle name="Normal 19 4" xfId="1959" xr:uid="{398B8529-0ACA-4B85-8774-B34959619F11}"/>
    <cellStyle name="Normal 19 5" xfId="1225" xr:uid="{1FB77C29-F715-40EA-B9D4-EB3A3441E669}"/>
    <cellStyle name="Normal 190" xfId="2189" xr:uid="{24EFF6A1-AF28-4364-8921-53E9D272288A}"/>
    <cellStyle name="Normal 191" xfId="2201" xr:uid="{94CF9C2D-224B-4A50-A3B5-9BCE1A414E68}"/>
    <cellStyle name="Normal 192" xfId="2186" xr:uid="{8FAA8B03-8F4C-4477-B426-34F460868170}"/>
    <cellStyle name="Normal 193" xfId="2198" xr:uid="{847DAD19-3DBB-43C7-AFDE-354993E42A2C}"/>
    <cellStyle name="Normal 194" xfId="2205" xr:uid="{F7FEDCF0-74E2-4804-B0C1-D97A5842161E}"/>
    <cellStyle name="Normal 195" xfId="2200" xr:uid="{BC4D0DB9-9B36-411C-AD4C-8C93733C4D15}"/>
    <cellStyle name="Normal 196" xfId="2209" xr:uid="{0056A964-0E0D-42F3-9F66-1A7B4AB46810}"/>
    <cellStyle name="Normal 197" xfId="2179" xr:uid="{BB18DA42-58FE-4B21-BD2C-545FA6943E85}"/>
    <cellStyle name="Normal 198" xfId="2211" xr:uid="{A6077306-3132-4BB7-B1CC-25F92CA69486}"/>
    <cellStyle name="Normal 198 2" xfId="25" xr:uid="{57654A80-7409-4C2F-A5CF-5C96018AA1D3}"/>
    <cellStyle name="Normal 198 2 2" xfId="2286" xr:uid="{A5B92C2D-22E6-4776-B78E-456B1F412175}"/>
    <cellStyle name="Normal 199" xfId="2183" xr:uid="{13F853F8-7C4A-4476-94DD-395CF8EE8927}"/>
    <cellStyle name="Normal 199 2" xfId="54" xr:uid="{C73BE502-6CC7-4E36-8932-E16F8276B7EF}"/>
    <cellStyle name="Normal 2" xfId="14" xr:uid="{027F050A-EB56-46A8-86A2-1C50717F4A20}"/>
    <cellStyle name="Normal 2 10" xfId="523" xr:uid="{C20F6817-FD06-472E-8C2E-403EF5612288}"/>
    <cellStyle name="Normal 2 11" xfId="524" xr:uid="{02DE9A41-9D45-4953-950F-22E991DB6D38}"/>
    <cellStyle name="Normal 2 12" xfId="525" xr:uid="{C4C8ACE4-83DA-457B-A507-C3CC2497D522}"/>
    <cellStyle name="Normal 2 12 2" xfId="526" xr:uid="{66942174-B594-44C2-8A48-990764FAEC3C}"/>
    <cellStyle name="Normal 2 13" xfId="522" xr:uid="{449A245C-A03F-4702-9F0C-B0BAC5721108}"/>
    <cellStyle name="Normal 2 13 2" xfId="1960" xr:uid="{FE61A4DE-DEF6-40FE-9ADF-770256E198B8}"/>
    <cellStyle name="Normal 2 13 2 2" xfId="2960" xr:uid="{5E01A685-96B4-439A-94DD-6EB6B5DDCE08}"/>
    <cellStyle name="Normal 2 13 3" xfId="2452" xr:uid="{6E7E5C6F-A1FE-4989-A618-F5A2B83719E4}"/>
    <cellStyle name="Normal 2 14" xfId="1805" xr:uid="{0B12E7FB-E0D7-42F6-9628-61C789BAC145}"/>
    <cellStyle name="Normal 2 15" xfId="189" xr:uid="{EDB9F5D2-F9F6-4517-92DE-898FA8DB35F0}"/>
    <cellStyle name="Normal 2 16" xfId="2161" xr:uid="{ECE8B0CA-A630-407A-A4E2-8279C2588A40}"/>
    <cellStyle name="Normal 2 16 2" xfId="3034" xr:uid="{BA5B1843-89DD-492D-9155-B8817747874D}"/>
    <cellStyle name="Normal 2 17" xfId="138" xr:uid="{94C433DB-EEB5-4709-9E25-6800AEB82AEB}"/>
    <cellStyle name="Normal 2 18" xfId="2276" xr:uid="{73B95158-F0CE-417F-86D8-F0657708A5B2}"/>
    <cellStyle name="Normal 2 2" xfId="91" xr:uid="{0B87EE85-23AC-4B7D-A424-0CEDCA1A9067}"/>
    <cellStyle name="Normal 2 2 17" xfId="119" xr:uid="{BF847BC9-846D-43D7-8FE1-132BAF6B5C76}"/>
    <cellStyle name="Normal 2 2 18" xfId="3" xr:uid="{05C94FAD-B58F-4165-9CEC-E9F01808B6C5}"/>
    <cellStyle name="Normal 2 2 18 2" xfId="82" xr:uid="{95036682-D489-46EB-AE6A-FD5EECE12078}"/>
    <cellStyle name="Normal 2 2 18 2 2" xfId="1809" xr:uid="{9F70BF3A-49B0-4A33-86D0-B9C7D9C10AE0}"/>
    <cellStyle name="Normal 2 2 18 2 2 2" xfId="2884" xr:uid="{BA88477B-1F9D-4326-B24A-301648AFFB9E}"/>
    <cellStyle name="Normal 2 2 18 2 3" xfId="2320" xr:uid="{9895826B-AE6C-4F3D-BAEB-A7241F6C0B4D}"/>
    <cellStyle name="Normal 2 2 18 3" xfId="143" xr:uid="{458A543A-47E0-4964-9CD2-B89524223D58}"/>
    <cellStyle name="Normal 2 2 18 3 2" xfId="2360" xr:uid="{097EDF8F-5351-423B-8FCA-FE6A4E6BC2B9}"/>
    <cellStyle name="Normal 2 2 18 4" xfId="2269" xr:uid="{F53AB7C6-000E-46EA-B5AC-1B9328F85791}"/>
    <cellStyle name="Normal 2 2 2" xfId="56" xr:uid="{47C2D3DF-8ABA-4A50-91ED-CE9D8687D397}"/>
    <cellStyle name="Normal 2 2 2 17" xfId="51" xr:uid="{CE9E6E15-2CB2-40B4-9B32-90E872DB90C3}"/>
    <cellStyle name="Normal 2 2 2 2" xfId="1229" xr:uid="{B50A6BEB-4991-4B9B-B36C-2C534AFD369C}"/>
    <cellStyle name="Normal 2 2 2 3" xfId="1961" xr:uid="{E87E3DDB-4ECC-4BB2-B7D5-89F0F369EB04}"/>
    <cellStyle name="Normal 2 2 2 4" xfId="1228" xr:uid="{954E269B-FBAE-47F0-95BB-FBF2107DF57B}"/>
    <cellStyle name="Normal 2 2 2 5" xfId="527" xr:uid="{0401BB74-9FF2-4262-914C-7DEB0FBADA9F}"/>
    <cellStyle name="Normal 2 2 2 6" xfId="2302" xr:uid="{11E85C9B-FFAB-4F9A-A17E-A71C01683F63}"/>
    <cellStyle name="Normal 2 2 21" xfId="4" xr:uid="{6ED740AE-53A8-451B-8D08-74ECCA300004}"/>
    <cellStyle name="Normal 2 2 3" xfId="1227" xr:uid="{3C62D2C4-209A-4FB0-A94E-AB502607AD53}"/>
    <cellStyle name="Normal 2 2 4" xfId="2039" xr:uid="{06C83C16-6B40-408E-8EB7-C5B1021DAA3C}"/>
    <cellStyle name="Normal 2 3" xfId="40" xr:uid="{2EFB3A03-E5D4-41B3-BCB3-26A0EA470E10}"/>
    <cellStyle name="Normal 2 3 2" xfId="1962" xr:uid="{F8FBB706-AA08-4ACA-AAC2-9A40F063C0AB}"/>
    <cellStyle name="Normal 2 3 3" xfId="62" xr:uid="{595E7B56-12DA-448A-B611-D5920C795759}"/>
    <cellStyle name="Normal 2 3 3 2" xfId="2055" xr:uid="{1F37DD00-1FEC-4D97-9623-7038C69AC97F}"/>
    <cellStyle name="Normal 2 3 3 2 2" xfId="2106" xr:uid="{19064193-36EB-49DC-9708-5F201D0B9684}"/>
    <cellStyle name="Normal 2 3 3 2 2 2" xfId="3002" xr:uid="{1A65295D-E3D2-489C-B589-080AB6F61FB5}"/>
    <cellStyle name="Normal 2 3 3 2 3" xfId="2192" xr:uid="{58E65A56-FFA5-4120-AB1B-43182FA4260F}"/>
    <cellStyle name="Normal 2 3 3 2 3 2" xfId="3053" xr:uid="{29A698D7-D12A-45B8-9A9A-B5901A695049}"/>
    <cellStyle name="Normal 2 3 3 2 4" xfId="2977" xr:uid="{BE25195A-8E96-41FA-9306-9512D332CC17}"/>
    <cellStyle name="Normal 2 3 3 3" xfId="2108" xr:uid="{20526185-1A5E-4502-8CCF-0C2C854B2B2A}"/>
    <cellStyle name="Normal 2 3 3 3 2" xfId="2194" xr:uid="{61B5D2EC-F9EB-4D03-8877-49082746B4BC}"/>
    <cellStyle name="Normal 2 3 3 3 2 2" xfId="3055" xr:uid="{EF28B86B-A9AE-4981-820C-8FF5EB615524}"/>
    <cellStyle name="Normal 2 3 3 3 3" xfId="3004" xr:uid="{1F7ADB31-B002-47A5-8C94-140A66366CE1}"/>
    <cellStyle name="Normal 2 3 3 4" xfId="73" xr:uid="{0900B2FF-2701-4509-8AB4-94510729AF80}"/>
    <cellStyle name="Normal 2 3 3 4 2" xfId="2196" xr:uid="{8A8B91D9-37B8-429D-B602-0F3F94D2BBED}"/>
    <cellStyle name="Normal 2 3 3 4 2 2" xfId="3057" xr:uid="{8067D261-E27B-40F1-84F3-B39957D3A9C0}"/>
    <cellStyle name="Normal 2 3 3 4 3" xfId="2110" xr:uid="{F735887B-3E90-46AF-B16C-3E23BFF92491}"/>
    <cellStyle name="Normal 2 3 3 4 3 2" xfId="3006" xr:uid="{D9237932-E118-4B78-949E-37902A6BFDE7}"/>
    <cellStyle name="Normal 2 3 3 4 4" xfId="2315" xr:uid="{58E840E9-1419-4721-BA2A-33910DF51AF9}"/>
    <cellStyle name="Normal 2 3 3 5" xfId="2103" xr:uid="{5A8CCB25-6D8B-4298-ACA2-D4C5050BF693}"/>
    <cellStyle name="Normal 2 3 3 5 2" xfId="2190" xr:uid="{94CAF095-8449-4CA2-95B5-5F5293E2F681}"/>
    <cellStyle name="Normal 2 3 3 5 2 2" xfId="3051" xr:uid="{03F9EF15-2EF7-49CA-862C-3F5967CC5936}"/>
    <cellStyle name="Normal 2 3 3 5 3" xfId="2999" xr:uid="{30BD9188-9BEA-4783-A4AB-6A75746B159C}"/>
    <cellStyle name="Normal 2 3 3 6" xfId="2092" xr:uid="{2B8CD4D9-9825-4477-8C76-5BEF223AB4E0}"/>
    <cellStyle name="Normal 2 3 3 6 2" xfId="2994" xr:uid="{0E97AEFE-5BA6-455C-B591-2C3F92C1211A}"/>
    <cellStyle name="Normal 2 3 3 7" xfId="2175" xr:uid="{01D2605C-A940-49E7-8F51-E068433E5709}"/>
    <cellStyle name="Normal 2 3 3 7 2" xfId="3044" xr:uid="{8F7CDF13-3A98-4430-9D4B-7263BC3F1CB6}"/>
    <cellStyle name="Normal 2 3 3 8" xfId="920" xr:uid="{62C5886F-CB4B-424A-8A82-6831F1431E6A}"/>
    <cellStyle name="Normal 2 3 3 8 2" xfId="2471" xr:uid="{AF28D23D-E1A1-4A91-B6EC-87E607DDD195}"/>
    <cellStyle name="Normal 2 3 3 9" xfId="2307" xr:uid="{F5DF29D5-F1B3-4C33-A28E-CB262442650C}"/>
    <cellStyle name="Normal 2 3 4" xfId="1230" xr:uid="{ED93606A-FD12-4A2B-A7DF-C13833F1DA06}"/>
    <cellStyle name="Normal 2 3 4 2" xfId="2586" xr:uid="{E8751163-115F-4907-96FD-F8B627AF6099}"/>
    <cellStyle name="Normal 2 3 5" xfId="528" xr:uid="{85D4D86E-CC0C-4881-B111-61534DC52AF7}"/>
    <cellStyle name="Normal 2 3 6" xfId="88" xr:uid="{FFAF8E54-47DA-4025-B611-612CB4E59719}"/>
    <cellStyle name="Normal 2 3 7" xfId="2296" xr:uid="{9B59BEAE-BED7-4D9C-B8A5-C4463E994398}"/>
    <cellStyle name="Normal 2 4" xfId="66" xr:uid="{77F3C8DF-4C46-400D-96E1-D1169211751D}"/>
    <cellStyle name="Normal 2 4 2" xfId="529" xr:uid="{4F56FFE5-C20A-44DE-82AD-E0BB3C8EDDFA}"/>
    <cellStyle name="Normal 2 4 3" xfId="1845" xr:uid="{757B35B5-4A4F-4B67-962F-22988212980E}"/>
    <cellStyle name="Normal 2 4 4" xfId="1231" xr:uid="{5A5BB266-EB2F-423C-9D8E-FAFFA041E49E}"/>
    <cellStyle name="Normal 2 4 5" xfId="195" xr:uid="{8CA1491C-FBF8-4346-9979-5301B83E5EC3}"/>
    <cellStyle name="Normal 2 4 6" xfId="2310" xr:uid="{A10D0BA5-C56E-4EC8-9527-8CA3BBCE61E2}"/>
    <cellStyle name="Normal 2 5" xfId="530" xr:uid="{E7C59E43-2559-4DB3-BBFA-B0D583BB481C}"/>
    <cellStyle name="Normal 2 5 2" xfId="1963" xr:uid="{A1528923-CC54-4151-A677-7150CAA55997}"/>
    <cellStyle name="Normal 2 5 3" xfId="1232" xr:uid="{8D55ED36-2015-4606-A554-219C7294EC0C}"/>
    <cellStyle name="Normal 2 6" xfId="531" xr:uid="{748126EB-18E2-4F8C-BA20-58B7FB7CC456}"/>
    <cellStyle name="Normal 2 6 2" xfId="1964" xr:uid="{0603008A-A5D2-4D06-B5BA-FD8927059C41}"/>
    <cellStyle name="Normal 2 6 3" xfId="1233" xr:uid="{03AA302D-BA86-450D-A0CA-3777AF619AA6}"/>
    <cellStyle name="Normal 2 7" xfId="141" xr:uid="{88FB1BF9-4795-468F-9F58-5838B7DC2075}"/>
    <cellStyle name="Normal 2 7 2" xfId="1808" xr:uid="{A33073F7-775F-47B7-AC78-47303B49C1A6}"/>
    <cellStyle name="Normal 2 7 3" xfId="1234" xr:uid="{A84E3110-CE2C-40D3-B72F-12319F3B4AB1}"/>
    <cellStyle name="Normal 2 8" xfId="532" xr:uid="{5C34B0A3-15CC-44D7-A24C-3C26F99E66F5}"/>
    <cellStyle name="Normal 2 9" xfId="533" xr:uid="{E124CEFF-2793-45C0-8186-026E7E6FB582}"/>
    <cellStyle name="Normal 2_CMC - BS&amp;PL T" xfId="534" xr:uid="{3905EACA-7F3C-463B-B132-CA35FDF0409C}"/>
    <cellStyle name="Normal 20" xfId="535" xr:uid="{DC7EA3F9-F7E9-420C-9F71-ED264186E50C}"/>
    <cellStyle name="Normal 20 2" xfId="955" xr:uid="{A09F3BF8-D951-49BF-A7C4-7880BE971618}"/>
    <cellStyle name="Normal 20 2 2" xfId="1575" xr:uid="{DDE046AA-F01D-48F3-A26F-B91E10A1F605}"/>
    <cellStyle name="Normal 20 2 3" xfId="2078" xr:uid="{449070F8-2970-4F1D-BDF1-8CE61DD96FBE}"/>
    <cellStyle name="Normal 20 2 4" xfId="1236" xr:uid="{8E1F5594-616B-46A1-8EE5-CFA43E4D680F}"/>
    <cellStyle name="Normal 20 3" xfId="1574" xr:uid="{DAE6076C-E199-4CCC-9339-02B7E9B42A6D}"/>
    <cellStyle name="Normal 20 4" xfId="1965" xr:uid="{6737E763-1D18-4632-84E0-AA1E320B68E1}"/>
    <cellStyle name="Normal 20 5" xfId="1235" xr:uid="{B534D7DD-CDA4-47E8-A6CA-1EA795070982}"/>
    <cellStyle name="Normal 200" xfId="2220" xr:uid="{1D92CD46-0A85-4931-90AC-C1C8C88A2663}"/>
    <cellStyle name="Normal 201" xfId="2224" xr:uid="{49E25565-A7FC-493B-A53A-D2334EC69D6E}"/>
    <cellStyle name="Normal 202" xfId="2214" xr:uid="{5E59A4D3-97F5-4098-80E7-3C46E9D71496}"/>
    <cellStyle name="Normal 203" xfId="2225" xr:uid="{A5692BCC-1FF3-4ED9-A837-2FC25ADADEAF}"/>
    <cellStyle name="Normal 204" xfId="95" xr:uid="{99914C11-9C85-4B9D-80E7-FA81894DFB79}"/>
    <cellStyle name="Normal 205" xfId="79" xr:uid="{01EF6C4E-0BE0-4854-A00C-047A21C2AA4A}"/>
    <cellStyle name="Normal 205 2" xfId="35" xr:uid="{ED349E45-D65F-40A5-8AB7-A4EF649C0610}"/>
    <cellStyle name="Normal 205 2 2" xfId="2291" xr:uid="{E57998F0-ADB8-4304-B1C2-29DD0AEEC554}"/>
    <cellStyle name="Normal 206" xfId="2267" xr:uid="{5D21FAAE-186F-4E80-AC7C-B638E36D1881}"/>
    <cellStyle name="Normal 207" xfId="2262" xr:uid="{CEE622EB-1844-4BD2-BA78-8573C63A20A3}"/>
    <cellStyle name="Normal 208" xfId="2265" xr:uid="{A444BFD3-3F74-4C5F-B223-8A2C2F9CD307}"/>
    <cellStyle name="Normal 209" xfId="2263" xr:uid="{1107F57A-71AF-47AA-88E5-F15EC83AA402}"/>
    <cellStyle name="Normal 21" xfId="536" xr:uid="{9877F726-2A53-4DC9-B90A-4BEE87B38041}"/>
    <cellStyle name="Normal 21 2" xfId="957" xr:uid="{B4DB0092-2D75-4127-8E64-7225413977D2}"/>
    <cellStyle name="Normal 21 3" xfId="1966" xr:uid="{831351CA-EF6D-4A5C-BC60-9621D3F41C73}"/>
    <cellStyle name="Normal 22" xfId="537" xr:uid="{9D823B2E-2229-4659-91E2-2843E7C9D176}"/>
    <cellStyle name="Normal 22 2" xfId="959" xr:uid="{EDFB948B-DB35-4F38-A4EA-1A2491E501FE}"/>
    <cellStyle name="Normal 22 2 2" xfId="1577" xr:uid="{8C85B083-659D-4DC0-9E63-7CE9BCDA26F3}"/>
    <cellStyle name="Normal 22 2 3" xfId="2080" xr:uid="{7A397803-E21D-404F-9EDE-964EC8AC659B}"/>
    <cellStyle name="Normal 22 2 4" xfId="1238" xr:uid="{22350EE5-A6D8-49AA-92B1-DB9F3E82353C}"/>
    <cellStyle name="Normal 22 3" xfId="1576" xr:uid="{16249F16-1FF0-410A-9720-EE91AB9ECAC2}"/>
    <cellStyle name="Normal 22 4" xfId="1967" xr:uid="{5AFBE40E-F678-48B0-9ADF-29F04922CEE3}"/>
    <cellStyle name="Normal 22 5" xfId="1237" xr:uid="{35A5F948-8026-4A5A-B625-6BEB7FAB831E}"/>
    <cellStyle name="Normal 23" xfId="169" xr:uid="{C7144EC1-352B-4D81-B210-A466AD861D18}"/>
    <cellStyle name="Normal 23 2" xfId="960" xr:uid="{BE926AA2-0782-452A-8A59-9C3D37BCA26A}"/>
    <cellStyle name="Normal 23 3" xfId="1826" xr:uid="{F7FB571B-A597-4E9C-8EF7-2F592E20473C}"/>
    <cellStyle name="Normal 24" xfId="197" xr:uid="{7739C0B4-DF48-4756-BF99-6DA14BFD06F5}"/>
    <cellStyle name="Normal 24 2" xfId="930" xr:uid="{C6E2C4F9-DA69-4107-BD91-D0379BC33B74}"/>
    <cellStyle name="Normal 24 2 2" xfId="1578" xr:uid="{B3337A91-703F-447D-8369-1EE5A2159AAD}"/>
    <cellStyle name="Normal 24 2 3" xfId="2062" xr:uid="{4CD8AE81-1131-4AE3-AAAF-34DCE4536E6C}"/>
    <cellStyle name="Normal 24 2 4" xfId="1239" xr:uid="{15739960-6BFB-4E30-AAA0-6F6C3663BC3A}"/>
    <cellStyle name="Normal 24 3" xfId="929" xr:uid="{9448534A-2950-4AEE-B6A3-7C5545C0DCEB}"/>
    <cellStyle name="Normal 24 4" xfId="1847" xr:uid="{BF24509F-F74E-401C-8AC8-226F696B1E52}"/>
    <cellStyle name="Normal 25" xfId="538" xr:uid="{B261B7F7-4A23-41CD-ABDF-6D80A7F61F77}"/>
    <cellStyle name="Normal 25 2" xfId="961" xr:uid="{C798FA5F-7739-4F92-A5E5-03B42AEE97CF}"/>
    <cellStyle name="Normal 25 3" xfId="1968" xr:uid="{8DAD7AB7-CD23-49BE-B02A-119133F84FC1}"/>
    <cellStyle name="Normal 26" xfId="539" xr:uid="{59E7BEA8-BDB7-4B35-8640-3E16D83A090F}"/>
    <cellStyle name="Normal 26 2" xfId="962" xr:uid="{8F6AB4AC-7983-40E7-83F2-C9254B769B77}"/>
    <cellStyle name="Normal 26 3" xfId="1969" xr:uid="{0E299583-80EE-4E72-9DB4-E8E198463404}"/>
    <cellStyle name="Normal 27" xfId="540" xr:uid="{2F8BC070-2A98-4CFD-94B6-5F2A8BD93262}"/>
    <cellStyle name="Normal 27 2" xfId="541" xr:uid="{49FD065F-FDC8-4803-8B7B-6C5814F55036}"/>
    <cellStyle name="Normal 27 2 2" xfId="1971" xr:uid="{8CBA5EC0-D0D9-4C6D-939F-7B2B8BCECA78}"/>
    <cellStyle name="Normal 27 2 3" xfId="1579" xr:uid="{3571DB7C-26D0-49F8-9553-1118C4517C4F}"/>
    <cellStyle name="Normal 27 3" xfId="1970" xr:uid="{7C35B579-927B-4907-BC8F-CDC1EC8D760B}"/>
    <cellStyle name="Normal 27 4" xfId="1240" xr:uid="{3D8ED869-D1CE-4B08-A526-F0E88831DC21}"/>
    <cellStyle name="Normal 28" xfId="542" xr:uid="{809AAF47-D62F-4D93-84B9-FB452798A7CC}"/>
    <cellStyle name="Normal 28 2" xfId="963" xr:uid="{17B43702-1F2D-444D-8DD7-D73141276FBC}"/>
    <cellStyle name="Normal 28 3" xfId="1972" xr:uid="{DFB826A3-AE5F-441A-B48C-51B4A3A55BAA}"/>
    <cellStyle name="Normal 28 4" xfId="1241" xr:uid="{7AD3B496-9F5F-4EB4-A0C7-7A5CC5AC7CFC}"/>
    <cellStyle name="Normal 29" xfId="543" xr:uid="{10DD6067-9C56-4529-8560-106D08141320}"/>
    <cellStyle name="Normal 29 2" xfId="964" xr:uid="{DF0190B9-B0BD-43CA-83A4-2759B7EBE698}"/>
    <cellStyle name="Normal 29 2 2" xfId="2081" xr:uid="{D387A896-DF16-45EA-9876-ECDBDFD216D8}"/>
    <cellStyle name="Normal 29 2 3" xfId="1580" xr:uid="{5CFA9600-F4FC-42AF-811E-1D82918D71C2}"/>
    <cellStyle name="Normal 29 3" xfId="1973" xr:uid="{7A1FCFDF-D35E-4040-BEF2-A02BBF3996E9}"/>
    <cellStyle name="Normal 29 4" xfId="1242" xr:uid="{FFDEDFEC-1C23-4B2F-BA1B-1658C4C22A9B}"/>
    <cellStyle name="Normal 3" xfId="9" xr:uid="{992F24CD-565D-4682-A2C5-CC3305CFE15C}"/>
    <cellStyle name="Normal 3 10" xfId="127" xr:uid="{3E1933FB-2BD7-4039-BE59-FA471EDDD52B}"/>
    <cellStyle name="Normal 3 11 2" xfId="29" xr:uid="{C5E560B8-7DC3-438F-AD28-FC8DE0B5FB40}"/>
    <cellStyle name="Normal 3 12" xfId="68" xr:uid="{651620F6-CDE6-4E18-8E32-783112D3683D}"/>
    <cellStyle name="Normal 3 2" xfId="90" xr:uid="{44449E97-C284-4753-B32A-13DBD349623B}"/>
    <cellStyle name="Normal 3 2 11" xfId="48" xr:uid="{F602E6C4-6FF3-4EB8-A7A4-5869F4DA5AFC}"/>
    <cellStyle name="Normal 3 2 2" xfId="546" xr:uid="{5A401EA3-EDF9-4833-B45C-635B690192FB}"/>
    <cellStyle name="Normal 3 2 2 2" xfId="1246" xr:uid="{0DBBBB4D-FD8D-4027-8AFA-4EE385DFBD6C}"/>
    <cellStyle name="Normal 3 2 2 2 2" xfId="1582" xr:uid="{B88AE1C9-CF7C-4272-8CB2-5D65561B1751}"/>
    <cellStyle name="Normal 3 2 2 3" xfId="1581" xr:uid="{3127F158-60B9-4A4D-A669-AECDCE1FB8DE}"/>
    <cellStyle name="Normal 3 2 2 4" xfId="1976" xr:uid="{79D294FE-8660-43A6-8C25-8670777DFCB0}"/>
    <cellStyle name="Normal 3 2 2 5" xfId="1245" xr:uid="{FEE74659-35BA-4BED-B82A-A57ECCB07010}"/>
    <cellStyle name="Normal 3 2 3" xfId="944" xr:uid="{91B17239-293B-40D9-B471-603F2DCC0D3D}"/>
    <cellStyle name="Normal 3 2 3 2" xfId="2069" xr:uid="{18F74942-F3ED-437C-BFB0-0EA29F773661}"/>
    <cellStyle name="Normal 3 2 3 3" xfId="1247" xr:uid="{02C3CB38-1D84-49F0-92EF-157F2E7FC37C}"/>
    <cellStyle name="Normal 3 2 3 4" xfId="177" xr:uid="{45BA04C0-D10B-45AF-939D-E53289A6DDDD}"/>
    <cellStyle name="Normal 3 2 4" xfId="1248" xr:uid="{B74B32FE-B366-4427-B43B-DD783EA3E8F8}"/>
    <cellStyle name="Normal 3 2 4 2" xfId="1583" xr:uid="{61111B33-F5B8-4D7D-87AE-C1E0D9B0F926}"/>
    <cellStyle name="Normal 3 2 5" xfId="1975" xr:uid="{57C62D64-E266-4901-AC4D-8CD9D51884E0}"/>
    <cellStyle name="Normal 3 2 5 2" xfId="124" xr:uid="{3BF27D91-9967-425D-9553-553451EFD048}"/>
    <cellStyle name="Normal 3 2 6" xfId="1244" xr:uid="{511D89EF-CF98-4F33-AC52-887F6CA0ABDE}"/>
    <cellStyle name="Normal 3 2 7" xfId="545" xr:uid="{0950ADD5-0660-46B6-AAF6-4A4D6913B937}"/>
    <cellStyle name="Normal 3 3" xfId="106" xr:uid="{AA924815-F9B1-4504-89F1-204E113D43D8}"/>
    <cellStyle name="Normal 3 3 2" xfId="1249" xr:uid="{0069D249-82B8-40BF-B758-75349E16188B}"/>
    <cellStyle name="Normal 3 3 2 2" xfId="1585" xr:uid="{02DBC8C4-4314-4B5D-B545-57AAAD7FE7A2}"/>
    <cellStyle name="Normal 3 3 3" xfId="1584" xr:uid="{6E88B061-1C76-44D0-BF8B-4EF89EB51C7C}"/>
    <cellStyle name="Normal 3 3 4" xfId="1974" xr:uid="{CE3FAA44-E5F1-4B58-A3BA-4B9A802F523F}"/>
    <cellStyle name="Normal 3 3 5" xfId="2227" xr:uid="{F542BC76-4536-407E-9239-8AD878878E72}"/>
    <cellStyle name="Normal 3 3 6" xfId="544" xr:uid="{D05E89FD-860F-4CF5-9372-5D28DD091EFE}"/>
    <cellStyle name="Normal 3 4" xfId="1250" xr:uid="{F6D82865-857A-411C-A55E-76AF496E6DD4}"/>
    <cellStyle name="Normal 3 4 2" xfId="2047" xr:uid="{D41A4AF5-BF67-4011-8462-2C52FF9BEB4A}"/>
    <cellStyle name="Normal 3 4 7" xfId="3096" xr:uid="{0B698720-5855-479B-89B6-D8CB47825F13}"/>
    <cellStyle name="Normal 3 5" xfId="1251" xr:uid="{569A021B-9AA4-4B46-86A8-2907A596EB06}"/>
    <cellStyle name="Normal 3 5 2" xfId="1252" xr:uid="{5024B75D-5826-48F2-A3B0-0A870AC66E36}"/>
    <cellStyle name="Normal 3 5 2 2" xfId="1587" xr:uid="{1E5AD427-4FDB-41F4-A2A6-B2ADE46515D9}"/>
    <cellStyle name="Normal 3 5 3" xfId="1586" xr:uid="{2E68D7EB-D82F-4A20-AFFE-60BE1B0716C9}"/>
    <cellStyle name="Normal 3 6" xfId="1253" xr:uid="{C4397D8A-C7BE-4B8B-A6C1-9841FDD3A04E}"/>
    <cellStyle name="Normal 3 6 2" xfId="1254" xr:uid="{18733E30-9E3A-4435-B0E7-238E73A68E50}"/>
    <cellStyle name="Normal 3 6 2 2" xfId="1255" xr:uid="{1D5D0B60-E3EC-45F1-BAB5-152152ED2DCB}"/>
    <cellStyle name="Normal 3 6 2 2 2" xfId="1590" xr:uid="{75BD1D79-E757-4753-9171-2BD00DA8930C}"/>
    <cellStyle name="Normal 3 6 2 3" xfId="1589" xr:uid="{C58562D8-3A08-491E-9935-88A6EA6E035E}"/>
    <cellStyle name="Normal 3 6 3" xfId="1256" xr:uid="{4E130E4A-84A7-45AF-9BF7-F05E24F7EBB5}"/>
    <cellStyle name="Normal 3 6 3 2" xfId="1591" xr:uid="{771F633A-E3F0-48E8-80DF-EFD7412B2CA2}"/>
    <cellStyle name="Normal 3 6 4" xfId="1588" xr:uid="{D80E6868-2475-43B7-B0D1-D76997C660FE}"/>
    <cellStyle name="Normal 3 7" xfId="1257" xr:uid="{44AF4269-50BC-4D4F-A63B-4360F5F4CAD6}"/>
    <cellStyle name="Normal 3 7 2" xfId="1592" xr:uid="{F897485D-DB1A-48EC-A246-457FF6585AA8}"/>
    <cellStyle name="Normal 3 8" xfId="1243" xr:uid="{3CBFE75A-5055-4D41-8BF8-FA11E6ED34C7}"/>
    <cellStyle name="Normal 3 9" xfId="1427" xr:uid="{E308D3AB-C05B-40A0-80EC-C4AE8441FB7C}"/>
    <cellStyle name="Normal 30" xfId="547" xr:uid="{3729D13E-5DF5-4DA9-B8DF-E9364597F182}"/>
    <cellStyle name="Normal 30 2" xfId="966" xr:uid="{271CDE22-49A3-4035-BEEB-0C05615D9F7C}"/>
    <cellStyle name="Normal 30 2 2" xfId="2083" xr:uid="{33B06DCE-1F99-4137-86B3-18A606A03502}"/>
    <cellStyle name="Normal 30 2 3" xfId="1430" xr:uid="{C051F60B-F329-435A-958B-6D05E0064818}"/>
    <cellStyle name="Normal 30 3" xfId="1977" xr:uid="{21266249-244A-49AC-93BF-0B84A9ABB737}"/>
    <cellStyle name="Normal 30 4" xfId="986" xr:uid="{3DA9C5C8-61DE-4DA4-8CA5-D8B5F7CAA8E1}"/>
    <cellStyle name="Normal 31" xfId="548" xr:uid="{FE980903-9148-43B5-B592-681B10D8F279}"/>
    <cellStyle name="Normal 31 2" xfId="549" xr:uid="{45498987-94F9-406A-BF57-2EFB1684932B}"/>
    <cellStyle name="Normal 31 2 2" xfId="1979" xr:uid="{6F962E16-8490-47E0-8164-D4EBAF95E9A6}"/>
    <cellStyle name="Normal 31 2 3" xfId="1431" xr:uid="{43D2E626-1777-4C42-AC2A-0458DB034B2C}"/>
    <cellStyle name="Normal 31 3" xfId="967" xr:uid="{F7657A51-DBBB-44CB-B9A4-1F2E0239326A}"/>
    <cellStyle name="Normal 31 4" xfId="1978" xr:uid="{550F8535-2C4F-4467-B1E6-4EF282FD8962}"/>
    <cellStyle name="Normal 32" xfId="550" xr:uid="{F571D8EB-D8D9-4CE3-95D5-43FB6975911D}"/>
    <cellStyle name="Normal 32 2" xfId="968" xr:uid="{05500B4D-4C1C-40B3-A5AB-03B979647518}"/>
    <cellStyle name="Normal 32 2 2" xfId="2084" xr:uid="{B12DFE67-EB1A-4D69-8A83-795F4C113AF9}"/>
    <cellStyle name="Normal 32 2 3" xfId="1712" xr:uid="{A58DFF9D-764E-4495-8780-5A3A9C3EE65E}"/>
    <cellStyle name="Normal 32 3" xfId="1980" xr:uid="{7A026E4C-EFE8-47EA-8361-69B0AF8A2006}"/>
    <cellStyle name="Normal 32 4" xfId="1407" xr:uid="{9A0C2EE0-4E26-47F7-9FCD-641F5E789AE8}"/>
    <cellStyle name="Normal 33" xfId="551" xr:uid="{B9BA2ADF-943D-401D-8B67-1588FC553748}"/>
    <cellStyle name="Normal 33 2" xfId="969" xr:uid="{9DEF9975-01E6-4A02-8981-DE62D055E4B3}"/>
    <cellStyle name="Normal 33 2 2" xfId="2085" xr:uid="{5EF49B90-5E82-4DC5-95AB-FE81018DB8C5}"/>
    <cellStyle name="Normal 33 2 3" xfId="1716" xr:uid="{A19428D4-51B0-4677-8335-80D9F3A3646A}"/>
    <cellStyle name="Normal 33 3" xfId="1981" xr:uid="{2765783E-A7F3-4509-A133-91E215F6399D}"/>
    <cellStyle name="Normal 33 4" xfId="1411" xr:uid="{05C9EA80-A708-4A9B-8CC4-D7F0F314B1FE}"/>
    <cellStyle name="Normal 34" xfId="552" xr:uid="{283ED326-C343-4C4B-8592-30DD7DE86034}"/>
    <cellStyle name="Normal 34 2" xfId="970" xr:uid="{43B0A14B-2E15-48B4-BFF9-BCE5E522807D}"/>
    <cellStyle name="Normal 34 3" xfId="1982" xr:uid="{CEF09FD0-E3B6-4C49-93F5-724C1F7A3F81}"/>
    <cellStyle name="Normal 34 4" xfId="1414" xr:uid="{28D8F8C7-CE4E-4884-AA4D-A9D2F9ACA6B8}"/>
    <cellStyle name="Normal 35" xfId="553" xr:uid="{5F204D9B-00D6-4E94-B863-9566D67E16B9}"/>
    <cellStyle name="Normal 35 2" xfId="971" xr:uid="{7E326B51-9ACD-4C6F-A0DF-27A67571D9E3}"/>
    <cellStyle name="Normal 35 3" xfId="1983" xr:uid="{AF416FB6-6D22-497B-A44B-AB24EDB93B4B}"/>
    <cellStyle name="Normal 35 4" xfId="1418" xr:uid="{69527ECC-62DD-4512-8F33-011FBEB1FC5C}"/>
    <cellStyle name="Normal 36" xfId="554" xr:uid="{A21B7992-3021-4588-9F1F-85250C2D6ABA}"/>
    <cellStyle name="Normal 36 2" xfId="972" xr:uid="{7586F0FE-73F4-4730-897D-CA638328AF1F}"/>
    <cellStyle name="Normal 36 3" xfId="1984" xr:uid="{4D0D1C47-5113-4257-A0DA-A81D6CC5EC01}"/>
    <cellStyle name="Normal 36 4" xfId="1421" xr:uid="{540C392D-5394-4949-8F5D-8B7F4E809509}"/>
    <cellStyle name="Normal 37" xfId="555" xr:uid="{E241617E-2E3F-4B35-857D-540875ABEBBA}"/>
    <cellStyle name="Normal 37 2" xfId="973" xr:uid="{FFB55629-A120-42B7-949C-298116B54471}"/>
    <cellStyle name="Normal 37 3" xfId="1985" xr:uid="{B385C4E7-548C-4F37-9BFE-18D2E4313D3D}"/>
    <cellStyle name="Normal 37 4" xfId="1423" xr:uid="{D80BB37A-81F4-482B-AB91-E43D4D0B84FD}"/>
    <cellStyle name="Normal 374" xfId="3090" xr:uid="{6DF5F6CC-7DAA-421A-920A-E31D2303D1D7}"/>
    <cellStyle name="Normal 376" xfId="33" xr:uid="{584A13C8-0D75-48FE-8E7F-E5EF8A87B8CD}"/>
    <cellStyle name="Normal 377" xfId="23" xr:uid="{6D378647-B88C-4DEB-BEC0-821A9F243AD3}"/>
    <cellStyle name="Normal 377 2" xfId="28" xr:uid="{C60CA6F3-7ABF-416C-A0B8-6615063C6218}"/>
    <cellStyle name="Normal 377 3" xfId="2284" xr:uid="{62EE5B24-935A-4BF6-BE0A-FAB09A885414}"/>
    <cellStyle name="Normal 38" xfId="556" xr:uid="{A01CD58E-6DDB-4310-A227-D1ED90AF82A0}"/>
    <cellStyle name="Normal 38 2" xfId="974" xr:uid="{544F95E8-1418-4F47-9BB1-2E30D135B55E}"/>
    <cellStyle name="Normal 38 3" xfId="1986" xr:uid="{9BBBB9B8-748D-4F62-A1FD-E3755504A708}"/>
    <cellStyle name="Normal 38 4" xfId="1719" xr:uid="{481BB47C-14C7-41EF-BC5B-8E840234ADC1}"/>
    <cellStyle name="Normal 381" xfId="52" xr:uid="{428A8F91-D843-4012-8810-7A874CDA3E76}"/>
    <cellStyle name="Normal 39" xfId="557" xr:uid="{1409B263-ABCE-45A6-87A8-9B5A45F1F68E}"/>
    <cellStyle name="Normal 39 2" xfId="975" xr:uid="{270C0670-4C05-46A4-B48A-120942E475EB}"/>
    <cellStyle name="Normal 39 3" xfId="1987" xr:uid="{95AD0450-2EB2-4C37-A827-8F590FAF5BA6}"/>
    <cellStyle name="Normal 39 4" xfId="1722" xr:uid="{FF71496F-0621-488D-BBDB-EAE93D4CD0D5}"/>
    <cellStyle name="Normal 4" xfId="12" xr:uid="{8DB738C3-4EFE-4CFF-823A-C0336B246172}"/>
    <cellStyle name="Normal 4 10" xfId="1258" xr:uid="{DC6A3388-16AE-4077-958A-7068A1EACC49}"/>
    <cellStyle name="Normal 4 10 2" xfId="2587" xr:uid="{B3D04BC8-A79A-4955-AF82-21AF84E1DCA9}"/>
    <cellStyle name="Normal 4 11" xfId="3086" xr:uid="{1EE0AEB1-1653-405C-9D12-0E53ED0D02FE}"/>
    <cellStyle name="Normal 4 13 2" xfId="3100" xr:uid="{2FEE5D31-A85A-4023-85BB-C0C69F06A975}"/>
    <cellStyle name="Normal 4 2" xfId="11" xr:uid="{003E3AB2-6490-411A-8F79-43DE8986173E}"/>
    <cellStyle name="Normal 4 2 10" xfId="3088" xr:uid="{951EB990-990E-4657-ABF8-457D45EDEA48}"/>
    <cellStyle name="Normal 4 2 2" xfId="71" xr:uid="{324B8C06-A037-4EF7-8669-29F4FAFEEB10}"/>
    <cellStyle name="Normal 4 2 3" xfId="1813" xr:uid="{04990024-A6DA-4A63-A595-66160803AA0F}"/>
    <cellStyle name="Normal 4 2 4" xfId="1259" xr:uid="{EF1333F7-BC88-4BFF-B62C-AAF921CB16E0}"/>
    <cellStyle name="Normal 4 2 8" xfId="115" xr:uid="{FB516FA1-7A20-4CDA-A348-EDA2C6281DE1}"/>
    <cellStyle name="Normal 4 3" xfId="558" xr:uid="{A4A7097B-CEA0-4D26-9CF5-3019E42D97A0}"/>
    <cellStyle name="Normal 4 3 2" xfId="559" xr:uid="{BDE0E93D-1680-4C62-B2D6-F230CD2DB764}"/>
    <cellStyle name="Normal 4 3 3" xfId="1988" xr:uid="{766CA9D2-8538-468F-AA8D-1899B87E9BE3}"/>
    <cellStyle name="Normal 4 3 4" xfId="1260" xr:uid="{F73AEB3C-4CF6-47CD-9A59-A2824E727002}"/>
    <cellStyle name="Normal 4 3 4 2" xfId="2588" xr:uid="{402788FF-8F31-4F98-A895-D1D0EE1D5A74}"/>
    <cellStyle name="Normal 4 4" xfId="560" xr:uid="{355D5B55-3FCC-4145-A801-6EE625AA9E28}"/>
    <cellStyle name="Normal 4 4 2" xfId="1989" xr:uid="{52F30787-7868-455B-9F2B-A006840B0506}"/>
    <cellStyle name="Normal 4 4 3" xfId="1261" xr:uid="{BECDC81D-C731-4464-ACA5-CAB5ACAAA5E8}"/>
    <cellStyle name="Normal 4 4 3 2" xfId="2589" xr:uid="{6D665D82-5903-4370-9B6B-77C0E91AF3A6}"/>
    <cellStyle name="Normal 4 5" xfId="561" xr:uid="{5105080C-3DCD-4F41-BCC8-8C50CDAA2F1C}"/>
    <cellStyle name="Normal 4 5 2" xfId="562" xr:uid="{FD43073E-D63D-48C1-BAEB-786BE171E89D}"/>
    <cellStyle name="Normal 4 5 2 2" xfId="1990" xr:uid="{8A030F69-4D29-4FE6-A96A-F4BE34B75E77}"/>
    <cellStyle name="Normal 4 5 2 2 2" xfId="2961" xr:uid="{D41A2A13-5676-44F6-9624-998B1B3A8FF0}"/>
    <cellStyle name="Normal 4 5 2 3" xfId="2163" xr:uid="{0C07AD1E-63CA-450A-876E-632B288A4934}"/>
    <cellStyle name="Normal 4 5 2 3 2" xfId="3036" xr:uid="{043DEDA5-4145-4992-A55D-A932D3DDEAB6}"/>
    <cellStyle name="Normal 4 5 2 4" xfId="2454" xr:uid="{9093FC0A-8B8B-4F3E-849B-3DE5CDAA35D4}"/>
    <cellStyle name="Normal 4 5 3" xfId="1262" xr:uid="{6ECD6351-A94A-43E4-B741-D3D0076C70B1}"/>
    <cellStyle name="Normal 4 5 3 2" xfId="2590" xr:uid="{96126245-F18E-46BD-9E30-4BC0219F6999}"/>
    <cellStyle name="Normal 4 5 4" xfId="2162" xr:uid="{F5379E9C-6A5A-41D9-A5DF-D4205D22FD27}"/>
    <cellStyle name="Normal 4 5 4 2" xfId="3035" xr:uid="{7FF251B1-60BF-4AF3-95EF-F56CA00FC520}"/>
    <cellStyle name="Normal 4 5 5" xfId="2453" xr:uid="{8FB7D5CA-7D96-4274-B2AC-A9B67839C27E}"/>
    <cellStyle name="Normal 4 6" xfId="563" xr:uid="{5CB4D1A0-BE8A-4CEF-92D8-5BB117F60450}"/>
    <cellStyle name="Normal 4 6 2 2" xfId="41" xr:uid="{733A93B7-0A12-4436-BDE0-6089F567776F}"/>
    <cellStyle name="Normal 4 7" xfId="564" xr:uid="{D7D4845C-C8E2-40EA-8AC0-38085158DE11}"/>
    <cellStyle name="Normal 4 8" xfId="934" xr:uid="{0D967262-E40E-48F0-B923-EECECCB3C503}"/>
    <cellStyle name="Normal 4 9" xfId="1814" xr:uid="{4F71E329-BF66-4FAE-8F79-D50EAA3A8924}"/>
    <cellStyle name="Normal 40" xfId="565" xr:uid="{4855C4D4-C786-4E62-B2AB-6E8784F1D58B}"/>
    <cellStyle name="Normal 40 2" xfId="976" xr:uid="{1202617A-5E64-49BA-9324-C2651EF2E22C}"/>
    <cellStyle name="Normal 40 3" xfId="1991" xr:uid="{D0B94337-00F9-48AF-AB29-0C6A43C5190E}"/>
    <cellStyle name="Normal 40 4" xfId="1726" xr:uid="{C2A79E62-C313-40DF-B7FA-145E9A51743F}"/>
    <cellStyle name="Normal 41" xfId="166" xr:uid="{075CC0B6-0963-4D99-A397-130720BC64EF}"/>
    <cellStyle name="Normal 41 2" xfId="566" xr:uid="{60676FBB-F7E6-403D-9ABD-C5594F4D6D69}"/>
    <cellStyle name="Normal 41 3" xfId="1824" xr:uid="{D873A49E-B467-458F-8926-B939FE17F001}"/>
    <cellStyle name="Normal 41 4" xfId="1729" xr:uid="{BA9D1850-589B-4F4C-8F25-5D60307451AC}"/>
    <cellStyle name="Normal 41 5" xfId="2231" xr:uid="{7D551E7D-9C5D-4142-B419-C0976372426F}"/>
    <cellStyle name="Normal 41 5 2" xfId="3073" xr:uid="{545C8BF7-CF2D-4ABA-8C14-D43C747FE573}"/>
    <cellStyle name="Normal 42" xfId="567" xr:uid="{613874B7-B9FB-4172-8A81-1CD009AA858C}"/>
    <cellStyle name="Normal 42 2" xfId="1992" xr:uid="{6A1BCD77-6DD2-4050-BF76-F6E32D6A393D}"/>
    <cellStyle name="Normal 42 3" xfId="1731" xr:uid="{68D05AA6-C4C9-490B-AC0B-63EB31F7B855}"/>
    <cellStyle name="Normal 42 4" xfId="2235" xr:uid="{943C56FD-DFF8-44F4-97FA-A958092D39A5}"/>
    <cellStyle name="Normal 43" xfId="568" xr:uid="{D0E3D742-BF20-4FE8-BED0-A8DA8C539BE3}"/>
    <cellStyle name="Normal 43 2" xfId="1993" xr:uid="{5F010DAF-F1E0-4AEE-983B-75DE47925906}"/>
    <cellStyle name="Normal 43 3" xfId="1732" xr:uid="{350C29C6-FE99-420C-9AB9-7C9269DA12D3}"/>
    <cellStyle name="Normal 43 4" xfId="2236" xr:uid="{C11DCC10-35D1-4D10-93F3-A3C812E69F9F}"/>
    <cellStyle name="Normal 44" xfId="569" xr:uid="{E51D45BC-DD7D-482D-B95F-5326667BAD7D}"/>
    <cellStyle name="Normal 44 2" xfId="1994" xr:uid="{13A57031-F530-40E5-A3A9-1925D12CA495}"/>
    <cellStyle name="Normal 44 3" xfId="1735" xr:uid="{E145E54D-A4BF-4097-A56A-F5B4B9F544D6}"/>
    <cellStyle name="Normal 44 4" xfId="2238" xr:uid="{361A92F9-56E6-4699-9DC2-2C7A13460943}"/>
    <cellStyle name="Normal 45" xfId="570" xr:uid="{A3AE1700-7F6C-41CA-AD06-AB69382914DB}"/>
    <cellStyle name="Normal 45 2" xfId="1995" xr:uid="{D2984A81-FAC2-46AB-BB87-2F0EEE1DC3E7}"/>
    <cellStyle name="Normal 45 3" xfId="1740" xr:uid="{5BDC565A-F6AD-43B1-A098-A7B866A40725}"/>
    <cellStyle name="Normal 45 4" xfId="2239" xr:uid="{74A2B199-4044-45E2-9773-0782C8044830}"/>
    <cellStyle name="Normal 46" xfId="571" xr:uid="{9EDAE0ED-CE91-46FF-B25C-6396D6E3C13B}"/>
    <cellStyle name="Normal 46 2" xfId="1996" xr:uid="{712A1762-C8F0-4E3C-816B-9512C8B73E7E}"/>
    <cellStyle name="Normal 46 3" xfId="1741" xr:uid="{9F559503-1A38-439F-87D9-3E660610D029}"/>
    <cellStyle name="Normal 46 4" xfId="2240" xr:uid="{572CCE7C-D813-4859-97D9-224C143A4AC1}"/>
    <cellStyle name="Normal 47" xfId="572" xr:uid="{ECD7B26A-597C-4686-AD17-066F974E78B3}"/>
    <cellStyle name="Normal 47 2" xfId="1997" xr:uid="{74FB65F9-995A-42F7-A565-BB897494A6EE}"/>
    <cellStyle name="Normal 47 3" xfId="1745" xr:uid="{AD915669-71C4-46F9-867A-F0FD9550BFFE}"/>
    <cellStyle name="Normal 47 4" xfId="2242" xr:uid="{5677C9A9-A6F4-45CC-BF1F-34DF2AD0D7D1}"/>
    <cellStyle name="Normal 48" xfId="573" xr:uid="{4B668996-10FF-4A32-B539-AECE087D5166}"/>
    <cellStyle name="Normal 48 2" xfId="1998" xr:uid="{9EB9CEDF-A659-4AEC-B3A3-1D6263CAD7FC}"/>
    <cellStyle name="Normal 48 3" xfId="1749" xr:uid="{364054B3-21AC-4487-A4B0-8D155AD0A6F3}"/>
    <cellStyle name="Normal 48 4" xfId="2243" xr:uid="{D269C3A5-609D-494F-AF1A-E3ED0EB9096A}"/>
    <cellStyle name="Normal 49" xfId="574" xr:uid="{BAE3B6F7-7538-4FC0-95A9-CB4C9733CF4A}"/>
    <cellStyle name="Normal 49 2" xfId="1999" xr:uid="{A4824E49-49ED-420D-9B93-6F3C6EFE6A43}"/>
    <cellStyle name="Normal 49 3" xfId="1753" xr:uid="{CF2FE537-44FD-4087-AC13-E5E43E59A939}"/>
    <cellStyle name="Normal 49 4" xfId="2244" xr:uid="{5E89A93C-B980-484E-BD21-2743F293A7D4}"/>
    <cellStyle name="Normal 5" xfId="108" xr:uid="{8285AC69-62D1-470C-9A4A-D698837B97F4}"/>
    <cellStyle name="Normal 5 14" xfId="32" xr:uid="{E6863BBF-FAC6-44F1-A6EA-4D48661D629C}"/>
    <cellStyle name="Normal 5 2" xfId="196" xr:uid="{A6D59C14-8911-4B5A-9CE5-322C105DCDE1}"/>
    <cellStyle name="Normal 5 2 2" xfId="577" xr:uid="{188779B2-0C79-4B7D-9256-101D66024892}"/>
    <cellStyle name="Normal 5 2 3" xfId="576" xr:uid="{E76DEFE7-D660-427F-AD12-9962E697C7A9}"/>
    <cellStyle name="Normal 5 2 4" xfId="1846" xr:uid="{051812A8-6EAA-4E6E-8D99-BEB8452E94D0}"/>
    <cellStyle name="Normal 5 2 5" xfId="1263" xr:uid="{E8A84542-FF9E-4391-95FA-145B3BE295D0}"/>
    <cellStyle name="Normal 5 3" xfId="575" xr:uid="{736CF37B-2791-499B-AB73-CE01860FC17A}"/>
    <cellStyle name="Normal 5 4" xfId="1264" xr:uid="{94404100-3A41-4ADA-B2B1-2CF39842E6BE}"/>
    <cellStyle name="Normal 5 5" xfId="1265" xr:uid="{966D0709-94AE-4026-8257-ADE9B69C8DD4}"/>
    <cellStyle name="Normal 5 6" xfId="1817" xr:uid="{25E37C7A-94EE-43DC-B9FF-CADA87D737AA}"/>
    <cellStyle name="Normal 5 7" xfId="2046" xr:uid="{4113985C-74AF-4190-8A97-AD3E829C928D}"/>
    <cellStyle name="Normal 5 7 2" xfId="2972" xr:uid="{5A1C2D2E-3793-4159-9E92-B2CA7E0D6F3B}"/>
    <cellStyle name="Normal 5 8" xfId="156" xr:uid="{48F4C3F1-1D31-4CFA-92ED-E521EA708A7D}"/>
    <cellStyle name="Normal 5 9" xfId="2336" xr:uid="{8378853A-C9C0-452C-B52F-4FDF8A3027B1}"/>
    <cellStyle name="Normal 50" xfId="578" xr:uid="{A51CF751-AD4F-49B3-B382-91CDBFFCD6FA}"/>
    <cellStyle name="Normal 50 2" xfId="2000" xr:uid="{01BC6D9E-6D3A-4FB0-83C8-9C93BD4E864D}"/>
    <cellStyle name="Normal 50 3" xfId="1756" xr:uid="{59CABF69-9925-4611-BC0D-78165A9A1E77}"/>
    <cellStyle name="Normal 50 4" xfId="2245" xr:uid="{55BEC105-A1FD-4400-833D-8ECD7F355474}"/>
    <cellStyle name="Normal 51" xfId="579" xr:uid="{ECF2B657-BB27-42B5-A9FA-8175F53CF6E2}"/>
    <cellStyle name="Normal 51 2" xfId="2001" xr:uid="{1040A1B2-EFA5-408D-8AA3-26933E39A562}"/>
    <cellStyle name="Normal 51 3" xfId="1760" xr:uid="{7956E5C5-3AA5-44B5-8DB1-2A839B2ECAFC}"/>
    <cellStyle name="Normal 51 4" xfId="2246" xr:uid="{18C0C2B3-A5F6-40BE-9808-0B98535C3F63}"/>
    <cellStyle name="Normal 52" xfId="580" xr:uid="{E9AA2674-5DED-47D5-80BF-7AEE660CE73D}"/>
    <cellStyle name="Normal 52 2" xfId="2002" xr:uid="{F4493F27-BF52-4DE2-8DD9-78F1233E2184}"/>
    <cellStyle name="Normal 52 3" xfId="1764" xr:uid="{0F643B7F-3661-462C-BEB8-3EC1D22924CC}"/>
    <cellStyle name="Normal 52 4" xfId="2247" xr:uid="{709CE063-242D-4487-B635-6E4E7D726BD1}"/>
    <cellStyle name="Normal 53" xfId="581" xr:uid="{8875EC02-19B2-45F7-B7B7-4AF7A6248E4B}"/>
    <cellStyle name="Normal 53 2" xfId="2003" xr:uid="{7EE1DDD8-ED6B-4084-ACA8-9B5363673287}"/>
    <cellStyle name="Normal 53 3" xfId="1768" xr:uid="{C29CF2F9-0A9F-4CD3-B155-936CE2001DF4}"/>
    <cellStyle name="Normal 53 4" xfId="2248" xr:uid="{960CF989-4A0C-4271-8A5C-2B148172E7E3}"/>
    <cellStyle name="Normal 54" xfId="582" xr:uid="{08567156-64AE-410F-8864-BAE9B19D41C4}"/>
    <cellStyle name="Normal 54 2" xfId="2004" xr:uid="{E4C27B35-7279-4197-AD9D-AD3A3EA69050}"/>
    <cellStyle name="Normal 54 3" xfId="1774" xr:uid="{9E5A5620-ED67-49B2-B903-7256AF1B8F2A}"/>
    <cellStyle name="Normal 54 4" xfId="2249" xr:uid="{A5143236-F94D-4A25-8D21-A1B731CAEC3C}"/>
    <cellStyle name="Normal 55" xfId="583" xr:uid="{F2DFA825-7523-42D4-8CC2-036B4CF417CF}"/>
    <cellStyle name="Normal 55 2" xfId="2005" xr:uid="{C3E6331A-7FEF-4B05-AA62-C8761FF5E66D}"/>
    <cellStyle name="Normal 55 3" xfId="1778" xr:uid="{9E9E5ABE-5C77-4B8B-BE20-4DB192A9A182}"/>
    <cellStyle name="Normal 55 4" xfId="2250" xr:uid="{CEFFDBC4-F603-4DA8-8E7C-95D0E54365A6}"/>
    <cellStyle name="Normal 56" xfId="584" xr:uid="{A82FD5ED-5B2F-47C0-B523-80C9F92A4F74}"/>
    <cellStyle name="Normal 56 2" xfId="2006" xr:uid="{D689B89D-7FAE-4D75-83F9-6FDA3259EE0E}"/>
    <cellStyle name="Normal 56 3" xfId="1782" xr:uid="{48595785-A02B-46CD-99CC-3F78C87136C3}"/>
    <cellStyle name="Normal 56 4" xfId="2251" xr:uid="{A8E9CAD1-7E5F-4773-8C0F-2B28D2A4FEA0}"/>
    <cellStyle name="Normal 57" xfId="585" xr:uid="{B5846047-6398-4A37-A05C-B5BFD6CAA7EB}"/>
    <cellStyle name="Normal 57 2" xfId="2007" xr:uid="{1AA82547-8695-4373-998C-FC6B4D6FCA18}"/>
    <cellStyle name="Normal 57 3" xfId="1787" xr:uid="{6E930B73-4F51-498B-958F-5F3C523F30C3}"/>
    <cellStyle name="Normal 57 4" xfId="2252" xr:uid="{0BDD906A-33CC-44D0-A179-4CE38E323E94}"/>
    <cellStyle name="Normal 58" xfId="586" xr:uid="{0A8C37A9-4BF5-4335-A5F6-873DBD36B738}"/>
    <cellStyle name="Normal 58 2" xfId="2008" xr:uid="{5518A3BE-22AB-4049-AE9A-35884089D93D}"/>
    <cellStyle name="Normal 58 3" xfId="1790" xr:uid="{AEA21862-060F-4E8E-9F31-451F16951062}"/>
    <cellStyle name="Normal 58 4" xfId="2253" xr:uid="{B218FF5A-E72B-49BD-BA73-23D895C88FF4}"/>
    <cellStyle name="Normal 59" xfId="587" xr:uid="{B9492B2E-BEE8-4990-A041-CFDB5C867F19}"/>
    <cellStyle name="Normal 59 2" xfId="2009" xr:uid="{0B635CD6-1833-42E2-9077-DD68F0EC6CBD}"/>
    <cellStyle name="Normal 59 3" xfId="1794" xr:uid="{0D8E0E2F-F0B2-4461-8052-BE67A33C14B8}"/>
    <cellStyle name="Normal 59 4" xfId="2254" xr:uid="{746B9C2D-88EF-48C7-8113-3E4823323C93}"/>
    <cellStyle name="Normal 6" xfId="159" xr:uid="{FAEEF4BA-4278-451D-9178-21F25641F56C}"/>
    <cellStyle name="Normal 6 2" xfId="589" xr:uid="{FBBFCF64-B1F8-4C75-8560-B4E7624539F4}"/>
    <cellStyle name="Normal 6 2 2" xfId="1266" xr:uid="{78C19E75-759F-443A-B69C-61CADCBD36EB}"/>
    <cellStyle name="Normal 6 2 2 2" xfId="1594" xr:uid="{7B659271-3BBC-4893-9863-1EEDF2EF61F2}"/>
    <cellStyle name="Normal 6 2 3" xfId="1593" xr:uid="{E1E48DFF-5B85-4105-9070-FF1F0A53C1FB}"/>
    <cellStyle name="Normal 6 2 4" xfId="2011" xr:uid="{5BEBFE06-249D-4E0C-9D97-35CE70B00C55}"/>
    <cellStyle name="Normal 6 3" xfId="590" xr:uid="{DA542C9E-F84B-45D5-A18F-02313AB7C39B}"/>
    <cellStyle name="Normal 6 3 2" xfId="1267" xr:uid="{AC59810A-CA97-4B52-9930-07DAE0A80E0D}"/>
    <cellStyle name="Normal 6 3 2 2" xfId="1596" xr:uid="{DE6F8F7A-4A89-4E34-AA29-7DB3DAC42C01}"/>
    <cellStyle name="Normal 6 3 3" xfId="1595" xr:uid="{0159BDF4-F462-4B1A-9645-6F9DB3B2725D}"/>
    <cellStyle name="Normal 6 3 4" xfId="2012" xr:uid="{77DCE83E-159E-43C8-B4F6-0A69EF9C7EC1}"/>
    <cellStyle name="Normal 6 4" xfId="588" xr:uid="{1C5378A3-9E12-4BD2-AE75-7878B9729DC1}"/>
    <cellStyle name="Normal 6 4 2" xfId="2010" xr:uid="{AF9ED8FC-5849-4324-A6EA-FFC5AA0A213F}"/>
    <cellStyle name="Normal 6 4 3" xfId="1268" xr:uid="{8AB56983-4C34-461D-A99E-6D02AF712178}"/>
    <cellStyle name="Normal 6 5" xfId="935" xr:uid="{B85BA9ED-F870-4A4B-953B-A2A6C4AF4063}"/>
    <cellStyle name="Normal 6 6" xfId="1818" xr:uid="{3D9DC1E0-5AFA-4CB3-8239-C9CBBBC6BBE5}"/>
    <cellStyle name="Normal 60" xfId="591" xr:uid="{893329D4-3136-4835-A854-CCBACE770572}"/>
    <cellStyle name="Normal 60 2" xfId="2013" xr:uid="{EE5F030A-8561-46A7-85C6-224133452800}"/>
    <cellStyle name="Normal 60 3" xfId="1797" xr:uid="{452A1D5D-401D-49FD-BE44-F3DA3827E670}"/>
    <cellStyle name="Normal 60 4" xfId="2255" xr:uid="{F95E6B17-96CD-43BC-9AB9-4E2FA3048FAA}"/>
    <cellStyle name="Normal 61" xfId="592" xr:uid="{165D0AD6-B636-40F2-BE4B-36D8B3139D25}"/>
    <cellStyle name="Normal 61 2" xfId="2014" xr:uid="{ECA2EE2E-C2C4-4897-A622-EA7FCCB8C346}"/>
    <cellStyle name="Normal 61 3" xfId="1800" xr:uid="{5732D498-8526-4893-AF97-5556ABD9C67A}"/>
    <cellStyle name="Normal 61 4" xfId="2256" xr:uid="{960DDA1A-FDB6-4C17-83C0-777184275DAF}"/>
    <cellStyle name="Normal 62" xfId="593" xr:uid="{672A47DC-5012-4811-8DBF-0D05AAF7458E}"/>
    <cellStyle name="Normal 62 2" xfId="2257" xr:uid="{9EA205CF-DCA8-460A-9BD6-9D60EB0D6D5B}"/>
    <cellStyle name="Normal 63" xfId="594" xr:uid="{1BDB04C6-CB24-40EF-AACF-4D1F88838945}"/>
    <cellStyle name="Normal 64" xfId="595" xr:uid="{7E55DE3F-7D9F-4B04-B8AC-43EC5648D6CF}"/>
    <cellStyle name="Normal 65" xfId="596" xr:uid="{6147C920-18D9-4ADA-8EFF-E79D728B07CB}"/>
    <cellStyle name="Normal 66" xfId="597" xr:uid="{019F4496-F844-4B26-922F-993419370A1F}"/>
    <cellStyle name="Normal 67" xfId="598" xr:uid="{BB5C8DAB-445B-46B6-B596-42D1D1F352A9}"/>
    <cellStyle name="Normal 68" xfId="599" xr:uid="{C5DE3657-2717-4CB8-8018-E8153378DD8A}"/>
    <cellStyle name="Normal 69" xfId="126" xr:uid="{62C4C2E8-5F5F-4FE4-9CF1-A1369E159817}"/>
    <cellStyle name="Normal 69 2" xfId="600" xr:uid="{AB62E6D6-A078-4C85-93E2-256B8D04C136}"/>
    <cellStyle name="Normal 7" xfId="148" xr:uid="{E9CE7E6D-1072-454A-8EC8-01DC1515F4BA}"/>
    <cellStyle name="Normal 7 2" xfId="601" xr:uid="{CCCBE5B2-491A-4B5A-8945-C0ED380E09BC}"/>
    <cellStyle name="Normal 7 2 2" xfId="1269" xr:uid="{80D3565C-270E-4398-BD1A-296DE8292759}"/>
    <cellStyle name="Normal 7 2 2 2" xfId="1599" xr:uid="{BABAAEFD-338E-47C5-990D-EA120B02A327}"/>
    <cellStyle name="Normal 7 2 3" xfId="1598" xr:uid="{5508BD66-D0D7-4AA6-8025-DC0DD2D66356}"/>
    <cellStyle name="Normal 7 2 4" xfId="2015" xr:uid="{83CF7BD2-AF50-45DF-A62A-6E74CA0292B4}"/>
    <cellStyle name="Normal 7 3" xfId="936" xr:uid="{1B868036-D341-4F03-A678-C6C54A6DC8BA}"/>
    <cellStyle name="Normal 7 3 2" xfId="1271" xr:uid="{1F0A1A26-E7A9-4CCD-B23D-77999D0AD5A3}"/>
    <cellStyle name="Normal 7 3 2 2" xfId="1272" xr:uid="{014ED1B5-EECE-454F-BC49-A892E3883A53}"/>
    <cellStyle name="Normal 7 3 2 2 2" xfId="1602" xr:uid="{11933748-81E9-4A87-A9A0-6E7322A9E860}"/>
    <cellStyle name="Normal 7 3 2 3" xfId="1601" xr:uid="{52B0C2B6-E580-44C0-94C5-F3EEBFB17EB1}"/>
    <cellStyle name="Normal 7 3 3" xfId="1273" xr:uid="{2F1843C3-85D2-4128-84F0-836223F077CE}"/>
    <cellStyle name="Normal 7 3 3 2" xfId="1603" xr:uid="{F6E41155-42B6-4AE0-812B-8CA398C3B337}"/>
    <cellStyle name="Normal 7 3 4" xfId="1274" xr:uid="{B0C0AEF3-45D5-44FA-9FE5-C63FFD6F6F8B}"/>
    <cellStyle name="Normal 7 3 4 2" xfId="1604" xr:uid="{CA5B982B-1F96-483C-9FA6-8C434D8BE96E}"/>
    <cellStyle name="Normal 7 3 5" xfId="1600" xr:uid="{A17CFAAD-11AF-4963-8CBB-697C51247249}"/>
    <cellStyle name="Normal 7 3 6" xfId="2063" xr:uid="{62FE12A8-7080-4CD1-BF23-DCE4C913D320}"/>
    <cellStyle name="Normal 7 3 7" xfId="1270" xr:uid="{6E9BCB74-172E-4B32-8C6A-ABAE4657FBFA}"/>
    <cellStyle name="Normal 7 4" xfId="1275" xr:uid="{FB3A3716-550A-44C5-B766-7B43C206BA36}"/>
    <cellStyle name="Normal 7 4 2" xfId="1276" xr:uid="{65330159-F3E2-4E21-9F1F-3C392399F370}"/>
    <cellStyle name="Normal 7 4 2 2" xfId="1606" xr:uid="{27165E74-037C-42BF-A9A0-09E76CDD9DEF}"/>
    <cellStyle name="Normal 7 4 3" xfId="1605" xr:uid="{659F85D5-F878-44F7-842F-2C20B4117B28}"/>
    <cellStyle name="Normal 7 5" xfId="1277" xr:uid="{B2438692-55D5-4302-8387-57E9FFE0CDCB}"/>
    <cellStyle name="Normal 7 5 2" xfId="1607" xr:uid="{11775CC8-2410-4747-8B3D-534BCEE431FF}"/>
    <cellStyle name="Normal 7 6" xfId="1597" xr:uid="{99E70B5C-BECB-412B-8E43-0E75188B92ED}"/>
    <cellStyle name="Normal 7 7" xfId="1812" xr:uid="{7BFEA942-F41C-4E26-92C5-2C334F42294C}"/>
    <cellStyle name="Normal 7 7 2" xfId="2887" xr:uid="{9AC1CF63-5672-48DF-BF64-EF916315736A}"/>
    <cellStyle name="Normal 7 8" xfId="2364" xr:uid="{1E2C7D1F-80FC-4E95-9AB9-EB135F39A704}"/>
    <cellStyle name="Normal 70" xfId="602" xr:uid="{37230C4D-733C-4126-8D05-2FD1166D2692}"/>
    <cellStyle name="Normal 71" xfId="603" xr:uid="{5466046A-DB53-47D6-A8C6-0D1A058C44EE}"/>
    <cellStyle name="Normal 72" xfId="604" xr:uid="{5C1B4FFF-9986-46C8-89C2-93A79858B900}"/>
    <cellStyle name="Normal 73" xfId="605" xr:uid="{8A963D5F-B6F7-4A8C-A15F-F7D567DE52DF}"/>
    <cellStyle name="Normal 74" xfId="606" xr:uid="{1638E078-C6BB-4323-A00B-74D2A0F55E5F}"/>
    <cellStyle name="Normal 75" xfId="607" xr:uid="{7331B649-AB8A-4A44-A97E-36CC7D6E1C8B}"/>
    <cellStyle name="Normal 76" xfId="608" xr:uid="{3242524C-0AB8-44B1-BF84-1CE35AC53C77}"/>
    <cellStyle name="Normal 77" xfId="609" xr:uid="{69AB21A5-BFCF-4F54-B4C9-F637BB4BB82B}"/>
    <cellStyle name="Normal 78" xfId="610" xr:uid="{EAE7579D-EC56-4408-8F04-5DF4A83FC5EA}"/>
    <cellStyle name="Normal 79" xfId="611" xr:uid="{2272EA3C-3446-498E-90A6-45AFC75313F6}"/>
    <cellStyle name="Normal 8" xfId="161" xr:uid="{59EC1FD5-402D-4064-88BC-6CDCC8F718DC}"/>
    <cellStyle name="Normal 8 2" xfId="612" xr:uid="{37D21BF2-46DC-40BF-91E3-C40C1B8C0281}"/>
    <cellStyle name="Normal 8 2 2" xfId="2016" xr:uid="{D24F9FAA-0B9C-4E89-907C-0025C0914F5B}"/>
    <cellStyle name="Normal 8 2 3" xfId="1278" xr:uid="{A4A40939-9D58-4751-84E8-036CEC8F0EC7}"/>
    <cellStyle name="Normal 8 26" xfId="3092" xr:uid="{DB575F5A-32C4-497C-999F-3BC37B7E45A6}"/>
    <cellStyle name="Normal 8 3" xfId="937" xr:uid="{4DE0F8B3-A15E-4BBA-99E6-EADE9B51382E}"/>
    <cellStyle name="Normal 8 3 2" xfId="1608" xr:uid="{614DF1DD-888E-4D25-8B85-B58E11E17D89}"/>
    <cellStyle name="Normal 8 3 3" xfId="2064" xr:uid="{39397A13-1BF6-4706-8ECC-392DC1007617}"/>
    <cellStyle name="Normal 8 3 4" xfId="1279" xr:uid="{7FEB3F6C-280B-426F-9A37-0DCA562380E8}"/>
    <cellStyle name="Normal 8 4" xfId="1819" xr:uid="{95278EB3-9140-4D49-AE1C-36713E821B8D}"/>
    <cellStyle name="Normal 80" xfId="613" xr:uid="{8BE69833-4C9D-411B-940C-545B2844070F}"/>
    <cellStyle name="Normal 81" xfId="614" xr:uid="{A85DFFB8-DBEC-4E4C-892C-8593E1246399}"/>
    <cellStyle name="Normal 82" xfId="615" xr:uid="{F0B52213-4C25-4DB4-A270-5A5DE6105161}"/>
    <cellStyle name="Normal 83" xfId="616" xr:uid="{165517E3-87F9-426B-A6CD-FEA76F735B50}"/>
    <cellStyle name="Normal 84" xfId="617" xr:uid="{944F706C-EA09-4423-84DF-AEDCB9110FEC}"/>
    <cellStyle name="Normal 85" xfId="618" xr:uid="{1ABA0065-71DF-47B4-BD3E-B72DA466249C}"/>
    <cellStyle name="Normal 86" xfId="619" xr:uid="{43108020-7640-4DBD-82F5-EAD0BEA60F3A}"/>
    <cellStyle name="Normal 87" xfId="620" xr:uid="{69A9A76F-64F5-4890-A244-C98FFCE93C04}"/>
    <cellStyle name="Normal 88" xfId="621" xr:uid="{907C203C-238D-4683-8C36-0ECF802DB4B6}"/>
    <cellStyle name="Normal 89" xfId="622" xr:uid="{E215E793-26F8-4A25-AECE-CBCF50B3206B}"/>
    <cellStyle name="Normal 9" xfId="170" xr:uid="{1152EF41-7675-4C45-8040-2E12851F0569}"/>
    <cellStyle name="Normal 9 2" xfId="623" xr:uid="{1D354710-E362-4252-83FF-B22B10C8D5F2}"/>
    <cellStyle name="Normal 9 2 2" xfId="1610" xr:uid="{EB99DC3C-EF3E-46B2-92DF-6A2C939EA024}"/>
    <cellStyle name="Normal 9 2 3" xfId="2017" xr:uid="{047872F9-3BB7-4A5C-8C16-5F8FD24ECD77}"/>
    <cellStyle name="Normal 9 2 4" xfId="1281" xr:uid="{4434EA14-C3BF-4869-8AAD-4CE5BFCAFDAB}"/>
    <cellStyle name="Normal 9 3" xfId="938" xr:uid="{3C5346D8-946E-4CF5-B58A-4EE8B03F2207}"/>
    <cellStyle name="Normal 9 3 2" xfId="2065" xr:uid="{4ACD3390-08C6-413B-8EF9-C8808CBE6FB7}"/>
    <cellStyle name="Normal 9 3 3" xfId="1609" xr:uid="{A1AD7997-817E-46CA-848F-5AC7CBACE9E4}"/>
    <cellStyle name="Normal 9 4" xfId="1827" xr:uid="{2214C3C6-54A4-41A2-A842-66B94DDB31FD}"/>
    <cellStyle name="Normal 9 4 2" xfId="2891" xr:uid="{DF4BFC25-AF21-45AF-9D63-7277AD8DE68C}"/>
    <cellStyle name="Normal 9 5" xfId="1280" xr:uid="{421D84EC-0BEB-4AF4-A658-CB8C0D2D2398}"/>
    <cellStyle name="Normal 9 6" xfId="2375" xr:uid="{C444548B-1026-490B-8802-3C9F5009D0D5}"/>
    <cellStyle name="Normal 90" xfId="624" xr:uid="{F164330B-56EA-45E7-9688-8A1020DB956C}"/>
    <cellStyle name="Normal 91" xfId="625" xr:uid="{185BCC82-0BC5-4559-8328-220A0DE97C05}"/>
    <cellStyle name="Normal 92" xfId="626" xr:uid="{EC90BC40-FD55-42C5-BDFB-A0B9905848CF}"/>
    <cellStyle name="Normal 93" xfId="627" xr:uid="{D4F6D7EC-1925-4D80-ACC8-B61763125D55}"/>
    <cellStyle name="Normal 94" xfId="628" xr:uid="{24775B90-94D9-43E3-8FD1-70C7703FCA7C}"/>
    <cellStyle name="Normal 95" xfId="629" xr:uid="{62E745C6-DDA2-4412-B334-469FDB31633D}"/>
    <cellStyle name="Normal 96" xfId="630" xr:uid="{C100A074-010C-4F53-ACF9-B64C6B4DB7A0}"/>
    <cellStyle name="Normal 97" xfId="631" xr:uid="{385F82C8-64F7-484C-9BB8-348B72607744}"/>
    <cellStyle name="Normal 98" xfId="632" xr:uid="{B91CBB57-8990-4F45-AB00-402C8D9391B6}"/>
    <cellStyle name="Normal 99" xfId="633" xr:uid="{FE670312-AC3A-4718-89FE-9EF57CAB0871}"/>
    <cellStyle name="Normal M" xfId="634" xr:uid="{B85B737C-6C8E-45D3-A7C2-DF9845D947AB}"/>
    <cellStyle name="Normal T" xfId="635" xr:uid="{88383359-B54D-4BC7-ACD0-70A89454995B}"/>
    <cellStyle name="Normal W" xfId="636" xr:uid="{0FA941AF-2415-4F8F-89F1-2E7E11FAD350}"/>
    <cellStyle name="Normal_Noble-47t" xfId="1" xr:uid="{515B9133-F332-460D-92A2-6DE535F3EDFD}"/>
    <cellStyle name="NormalGB" xfId="637" xr:uid="{5A82D3DF-9F5A-4B1D-9F66-C152C0850D96}"/>
    <cellStyle name="Note 10" xfId="638" xr:uid="{E9A54918-1B44-467A-8585-8ACCE83684EB}"/>
    <cellStyle name="Note 100" xfId="639" xr:uid="{335D7466-573E-4A29-B912-63E13D41069B}"/>
    <cellStyle name="Note 101" xfId="640" xr:uid="{E87B204C-34D6-4E96-86B3-AD5603BE0EAC}"/>
    <cellStyle name="Note 102" xfId="641" xr:uid="{189DE8BB-947C-4173-850B-72BF638CD9A2}"/>
    <cellStyle name="Note 103" xfId="642" xr:uid="{6A233EC1-D201-414A-ADF2-851F3BFB9880}"/>
    <cellStyle name="Note 104" xfId="643" xr:uid="{7878F103-16CB-41C3-A2EC-7EF39F9AF91D}"/>
    <cellStyle name="Note 105" xfId="644" xr:uid="{8C484105-8B04-4D7B-8D5D-E20006F32B68}"/>
    <cellStyle name="Note 106" xfId="645" xr:uid="{A86FF57D-0010-446F-A526-F28B12778B4D}"/>
    <cellStyle name="Note 107" xfId="646" xr:uid="{B7FCA695-9DF7-4776-A784-84A54B2B1C9B}"/>
    <cellStyle name="Note 108" xfId="647" xr:uid="{3ACCDC19-F5D3-492A-9093-F83DBB78C107}"/>
    <cellStyle name="Note 109" xfId="648" xr:uid="{4D08140D-41AE-4A43-839D-6955F85FDCD4}"/>
    <cellStyle name="Note 11" xfId="649" xr:uid="{D079319C-FAB6-4537-854F-958BA17B89B5}"/>
    <cellStyle name="Note 110" xfId="650" xr:uid="{B7285C06-4203-47A1-B6E6-3F01E17BD4FF}"/>
    <cellStyle name="Note 111" xfId="651" xr:uid="{BA9511CE-FF96-4D7B-91BA-C5CE6ED36689}"/>
    <cellStyle name="Note 112" xfId="652" xr:uid="{81AB4935-3943-4897-A8A9-F26A2D8DC1B0}"/>
    <cellStyle name="Note 113" xfId="653" xr:uid="{731ED0B2-612E-46A1-8058-D3B282F98316}"/>
    <cellStyle name="Note 114" xfId="654" xr:uid="{8ACD08C1-CA34-44AF-B27A-57D8EC1C5873}"/>
    <cellStyle name="Note 115" xfId="655" xr:uid="{39B84591-C944-41E7-A30A-1C8D6420066A}"/>
    <cellStyle name="Note 116" xfId="656" xr:uid="{C8984316-05A6-4F48-A54C-2B9FD4395114}"/>
    <cellStyle name="Note 117" xfId="657" xr:uid="{5DC71724-53F3-4BD6-86D5-28A901259988}"/>
    <cellStyle name="Note 118" xfId="658" xr:uid="{A626C041-A1C4-42F4-9589-1784664E441A}"/>
    <cellStyle name="Note 119" xfId="659" xr:uid="{4DABC964-7459-4B1D-AA7F-36EB75A6E8B7}"/>
    <cellStyle name="Note 12" xfId="660" xr:uid="{96E19D27-BED7-4115-9EF7-C141A1FA4E39}"/>
    <cellStyle name="Note 120" xfId="661" xr:uid="{1A06C2A6-8073-4903-87F2-0C555C4097BE}"/>
    <cellStyle name="Note 121" xfId="662" xr:uid="{372BEC3D-1DB0-4BE8-B977-6A250135260B}"/>
    <cellStyle name="Note 122" xfId="663" xr:uid="{8F7E52EF-E293-4E51-97FA-49147485F2D8}"/>
    <cellStyle name="Note 123" xfId="664" xr:uid="{FCAFA4D0-4F48-4634-B248-B89820231C89}"/>
    <cellStyle name="Note 124" xfId="665" xr:uid="{3D4B3A38-73AA-44EB-9BF8-2C7AFC3000A0}"/>
    <cellStyle name="Note 125" xfId="666" xr:uid="{1C5C8DFA-4AD5-4757-89A6-7C3B3820230A}"/>
    <cellStyle name="Note 126" xfId="667" xr:uid="{CE98CDBF-C995-4972-830A-4DC55EC68A0C}"/>
    <cellStyle name="Note 127" xfId="668" xr:uid="{5AA71B3F-58D7-453C-ADB9-8AA73EAC1AA6}"/>
    <cellStyle name="Note 128" xfId="669" xr:uid="{DA1147F8-292D-46BB-8275-4299959CCCEC}"/>
    <cellStyle name="Note 129" xfId="670" xr:uid="{32399C3A-B102-464F-978E-144A44F61541}"/>
    <cellStyle name="Note 13" xfId="671" xr:uid="{95590F52-4667-4B66-A49C-E7B509532D37}"/>
    <cellStyle name="Note 130" xfId="672" xr:uid="{210FBCBF-73F4-4B05-B837-F650498807CF}"/>
    <cellStyle name="Note 14" xfId="673" xr:uid="{E7F8E757-2083-49B9-B384-56E34C242266}"/>
    <cellStyle name="Note 15" xfId="674" xr:uid="{96DC405A-9020-43CF-B911-7594F41915A6}"/>
    <cellStyle name="Note 16" xfId="675" xr:uid="{E29C872B-275F-49CF-9A5C-232FCED29345}"/>
    <cellStyle name="Note 17" xfId="676" xr:uid="{D1BC5285-7ADB-4CFC-9B20-8676EF2D429E}"/>
    <cellStyle name="Note 18" xfId="677" xr:uid="{9F21ABA3-7A15-4E7C-AAE6-C08C55C9CCC3}"/>
    <cellStyle name="Note 19" xfId="678" xr:uid="{953341A3-CAA7-458E-A569-8C379410FF06}"/>
    <cellStyle name="Note 2" xfId="679" xr:uid="{C0FFD7A2-8FFC-41AA-A16D-C0C30C2D05DA}"/>
    <cellStyle name="Note 2 2" xfId="1283" xr:uid="{4CFAB337-37DD-4A32-82B8-68B0E881BD65}"/>
    <cellStyle name="Note 2 2 2" xfId="2592" xr:uid="{AB6304C5-99EC-4988-AD6D-3573C335EA4F}"/>
    <cellStyle name="Note 2 3" xfId="2018" xr:uid="{EDD5C091-D986-4DCD-971E-E0BD59882E9F}"/>
    <cellStyle name="Note 2 4" xfId="1282" xr:uid="{94CF67CA-C5BF-4647-9A1B-A3A4DD18B97E}"/>
    <cellStyle name="Note 2 4 2" xfId="2591" xr:uid="{360700CE-56D7-4688-868E-43F4BF7D90B6}"/>
    <cellStyle name="Note 20" xfId="680" xr:uid="{452AB329-25D5-4479-A279-1DC9263349F1}"/>
    <cellStyle name="Note 21" xfId="681" xr:uid="{32E1BC6C-C7AE-4D7D-9CF3-EDF6EA70FF1F}"/>
    <cellStyle name="Note 22" xfId="682" xr:uid="{190DE5E0-21F3-4828-8ADF-B18AD4C6FA82}"/>
    <cellStyle name="Note 23" xfId="683" xr:uid="{66B1A56E-FD5B-48A5-A71C-91B5D5398189}"/>
    <cellStyle name="Note 24" xfId="684" xr:uid="{D68A5629-9D5C-4754-AD11-772A35948C4B}"/>
    <cellStyle name="Note 25" xfId="685" xr:uid="{D94B8C9D-2C02-44D7-80FE-678199423A58}"/>
    <cellStyle name="Note 26" xfId="686" xr:uid="{9ABED711-915F-4E39-A806-859925D4CDB3}"/>
    <cellStyle name="Note 27" xfId="687" xr:uid="{844E6121-9302-4027-9653-01E4A1096AA3}"/>
    <cellStyle name="Note 28" xfId="688" xr:uid="{AC00F345-0727-4C01-B324-72F3D24AA67C}"/>
    <cellStyle name="Note 29" xfId="689" xr:uid="{5E53FFCA-5BD2-457E-ACE8-55D95C602509}"/>
    <cellStyle name="Note 3" xfId="690" xr:uid="{03114165-2837-40D6-A03F-6E31FFEAD53C}"/>
    <cellStyle name="Note 3 2" xfId="1285" xr:uid="{2766D2C7-3FD2-4B21-9B97-2C56CCAD3D8F}"/>
    <cellStyle name="Note 3 2 2" xfId="1612" xr:uid="{D529B74B-725A-4942-A69F-8FFBA6B02EA8}"/>
    <cellStyle name="Note 3 3" xfId="1611" xr:uid="{CE361379-B657-4886-B470-47E8ECC9DD4D}"/>
    <cellStyle name="Note 3 4" xfId="2019" xr:uid="{EC4AD66B-46B1-4017-9526-2F28019F6C1E}"/>
    <cellStyle name="Note 3 5" xfId="1284" xr:uid="{1B1FCE9E-1257-4561-A0BE-E7EA67AB2CFF}"/>
    <cellStyle name="Note 30" xfId="691" xr:uid="{EE134436-3188-41AE-A300-120FF6774B8F}"/>
    <cellStyle name="Note 31" xfId="692" xr:uid="{8EABFF15-5916-4C81-B6EB-E54B12327332}"/>
    <cellStyle name="Note 32" xfId="693" xr:uid="{184C560D-ACE5-4E41-B2E6-CF9C99FBE21F}"/>
    <cellStyle name="Note 33" xfId="694" xr:uid="{5A900D95-6964-46FF-A2B4-C1D0B3DD4D00}"/>
    <cellStyle name="Note 34" xfId="695" xr:uid="{A00EF0C0-1433-43F8-816E-E6EAB3A53008}"/>
    <cellStyle name="Note 35" xfId="696" xr:uid="{7F961018-C04F-4597-AAD4-693A52C2AC43}"/>
    <cellStyle name="Note 36" xfId="697" xr:uid="{88E08E21-6B97-46B3-919D-308118E8769D}"/>
    <cellStyle name="Note 37" xfId="698" xr:uid="{EB2AFE1A-02AC-44E0-A05F-22D12082B997}"/>
    <cellStyle name="Note 38" xfId="699" xr:uid="{E25B3006-445F-41E0-9367-2FAADE6BDE07}"/>
    <cellStyle name="Note 39" xfId="700" xr:uid="{2E5FDD21-F4BD-4379-8203-4A17E7040984}"/>
    <cellStyle name="Note 4" xfId="701" xr:uid="{2DD1195E-A45E-4AA8-A6E5-44E944D1BBEE}"/>
    <cellStyle name="Note 40" xfId="702" xr:uid="{769249F6-3B33-4804-9587-110EFCBC0D15}"/>
    <cellStyle name="Note 41" xfId="703" xr:uid="{24EAFD82-7522-4747-A3F7-8AA2E48E4D70}"/>
    <cellStyle name="Note 42" xfId="704" xr:uid="{E743CB01-8C22-4562-A59D-C4A8B25C07C5}"/>
    <cellStyle name="Note 43" xfId="705" xr:uid="{84EA09F3-CFCA-40F4-A47D-F6243F61C963}"/>
    <cellStyle name="Note 44" xfId="706" xr:uid="{036A3A84-C230-4822-B9B0-42FE2727CF22}"/>
    <cellStyle name="Note 45" xfId="707" xr:uid="{775F3E41-6FC8-4848-B35D-BD25A40D3503}"/>
    <cellStyle name="Note 46" xfId="708" xr:uid="{8B36E82A-E274-4D89-B455-10C09BC51134}"/>
    <cellStyle name="Note 47" xfId="709" xr:uid="{47D92BEA-58C5-4FD6-A06D-CCC5EB08A3F5}"/>
    <cellStyle name="Note 48" xfId="710" xr:uid="{4B5B01DC-B78F-40C6-AB87-7595F3CC8959}"/>
    <cellStyle name="Note 49" xfId="711" xr:uid="{E5F33D7E-5982-4B0A-91C4-F61A40127A34}"/>
    <cellStyle name="Note 5" xfId="712" xr:uid="{9C86C213-9621-47E7-95EC-5A7BE9A7493C}"/>
    <cellStyle name="Note 50" xfId="713" xr:uid="{661D3F63-5C36-4BCA-9C74-647A19226816}"/>
    <cellStyle name="Note 51" xfId="714" xr:uid="{6062866D-5D12-4C82-BAEB-7BE109BC38E7}"/>
    <cellStyle name="Note 52" xfId="715" xr:uid="{CBE3BEE0-2AA3-441F-8D6A-52BEC6E19965}"/>
    <cellStyle name="Note 53" xfId="716" xr:uid="{8A8D36DB-6C54-4A33-B44D-C263718AA30D}"/>
    <cellStyle name="Note 54" xfId="717" xr:uid="{E90E6BB3-BC3A-4992-9523-C24A1682F481}"/>
    <cellStyle name="Note 55" xfId="718" xr:uid="{702216A1-6F50-4D4B-A3D7-C1FA4A29329E}"/>
    <cellStyle name="Note 56" xfId="719" xr:uid="{6692A83C-750B-421E-84A6-5C6C28E13B6E}"/>
    <cellStyle name="Note 57" xfId="720" xr:uid="{16A99EAD-AB39-4C5A-B37B-2290E5539674}"/>
    <cellStyle name="Note 58" xfId="721" xr:uid="{829949EC-40F0-4979-A35D-B07065D92E7A}"/>
    <cellStyle name="Note 59" xfId="722" xr:uid="{CB28C4A2-F5A1-4877-93C3-38F89E78F67A}"/>
    <cellStyle name="Note 6" xfId="723" xr:uid="{F24935CA-46F3-4B89-B973-76B058FAE8D2}"/>
    <cellStyle name="Note 60" xfId="724" xr:uid="{C1E6DCAD-A181-4C26-801C-4DE0B35323E1}"/>
    <cellStyle name="Note 61" xfId="725" xr:uid="{22120D81-1D0E-4F49-BE2A-1328CA3B0B3A}"/>
    <cellStyle name="Note 62" xfId="726" xr:uid="{046DBD46-D804-4644-BD05-2C344736F234}"/>
    <cellStyle name="Note 63" xfId="727" xr:uid="{05783B01-8716-4DC3-B63E-DB34D9894E30}"/>
    <cellStyle name="Note 64" xfId="728" xr:uid="{67208D12-CA89-4077-9646-91DFC01D2812}"/>
    <cellStyle name="Note 65" xfId="729" xr:uid="{FA01A9F5-8ACF-4457-A317-84EE471635D6}"/>
    <cellStyle name="Note 66" xfId="730" xr:uid="{034C4030-BBC3-4229-9402-8DD3B2A819B9}"/>
    <cellStyle name="Note 67" xfId="731" xr:uid="{3282AC28-F519-440C-BFDB-6CEBF4782871}"/>
    <cellStyle name="Note 68" xfId="732" xr:uid="{753C4CE7-0414-4F4A-AE64-FF06786B8F70}"/>
    <cellStyle name="Note 69" xfId="733" xr:uid="{2E0E2CFE-E565-4B98-8358-FB5B9FAC1F29}"/>
    <cellStyle name="Note 7" xfId="734" xr:uid="{01DAEC7D-AE70-49DF-87F3-72111C150FA8}"/>
    <cellStyle name="Note 70" xfId="735" xr:uid="{189C7BD3-078D-48B8-8A99-C6AC3B3D63D3}"/>
    <cellStyle name="Note 71" xfId="736" xr:uid="{6CB6B390-4040-46F8-ACD4-C377DE813260}"/>
    <cellStyle name="Note 72" xfId="737" xr:uid="{5A83F4C6-A3FB-4A84-934D-2C10584A5993}"/>
    <cellStyle name="Note 73" xfId="738" xr:uid="{14C59BCD-3510-4D99-9703-8B865E0C7895}"/>
    <cellStyle name="Note 74" xfId="739" xr:uid="{E341A68C-EE09-4A3D-BFC9-F22705454C7A}"/>
    <cellStyle name="Note 75" xfId="740" xr:uid="{AF57E2A3-E897-4A5B-89B4-7983557066EC}"/>
    <cellStyle name="Note 76" xfId="741" xr:uid="{2434F263-AB09-4F04-AAE8-7A9E5E07846C}"/>
    <cellStyle name="Note 77" xfId="742" xr:uid="{27B54769-9FA6-4906-84DF-3DF08E5CFA17}"/>
    <cellStyle name="Note 78" xfId="743" xr:uid="{3B21F34E-7208-419D-80AA-C9A2232E918C}"/>
    <cellStyle name="Note 79" xfId="744" xr:uid="{456C7F0C-A216-417E-875E-AB3ACAFF7773}"/>
    <cellStyle name="Note 8" xfId="745" xr:uid="{AF668702-3709-4B49-A94C-B0758A217C7D}"/>
    <cellStyle name="Note 80" xfId="746" xr:uid="{AFE6D589-8035-4E53-B453-DC480F376EB8}"/>
    <cellStyle name="Note 81" xfId="747" xr:uid="{D3A53BBD-FDF8-4A47-876D-07E8B559F28B}"/>
    <cellStyle name="Note 82" xfId="748" xr:uid="{D14BCBD4-3FDE-4304-9A13-956F44371F0B}"/>
    <cellStyle name="Note 83" xfId="749" xr:uid="{01000F86-8219-4D4A-9FA6-FF31E9BEC983}"/>
    <cellStyle name="Note 84" xfId="750" xr:uid="{255B7C98-DDA0-4A71-91EB-96C0DBBB13A5}"/>
    <cellStyle name="Note 85" xfId="751" xr:uid="{B610BF32-ABFE-4FF7-BB5E-17D1282B11C4}"/>
    <cellStyle name="Note 86" xfId="752" xr:uid="{311BEEB3-21C4-421C-9085-95493F6CF802}"/>
    <cellStyle name="Note 87" xfId="753" xr:uid="{51E0973E-5DE2-4379-BB98-77D17A3AB4FE}"/>
    <cellStyle name="Note 88" xfId="754" xr:uid="{5146BCAB-5D22-415C-B332-CC39F8FE63FC}"/>
    <cellStyle name="Note 89" xfId="755" xr:uid="{65F819B8-DFBA-46F8-9EA0-FD65CE4DA437}"/>
    <cellStyle name="Note 9" xfId="756" xr:uid="{85A44B0B-9C64-4850-A569-6496A0B56D43}"/>
    <cellStyle name="Note 90" xfId="757" xr:uid="{6D50519B-3848-460B-822A-5C1FCD1FB1A5}"/>
    <cellStyle name="Note 91" xfId="758" xr:uid="{AAAED525-73D7-4771-8267-AD8FD6A901F5}"/>
    <cellStyle name="Note 92" xfId="759" xr:uid="{5CC2FD64-EBDD-4EFC-9FE3-C2E3F9D11EA9}"/>
    <cellStyle name="Note 93" xfId="760" xr:uid="{D107FB5F-70A8-48D7-A727-A70112B91022}"/>
    <cellStyle name="Note 94" xfId="761" xr:uid="{EE0BF7FA-F5FE-4578-9C6D-AEEF9E296D63}"/>
    <cellStyle name="Note 95" xfId="762" xr:uid="{C7C4197F-E74A-40A2-855F-E0A86F3CA63F}"/>
    <cellStyle name="Note 96" xfId="763" xr:uid="{5C70BB99-10F2-4836-8941-AF48F159F446}"/>
    <cellStyle name="Note 97" xfId="764" xr:uid="{C86AFA32-7B3E-4F38-B24C-0EA2DE917EBD}"/>
    <cellStyle name="Note 98" xfId="765" xr:uid="{5E7A87E3-AB44-43D2-9E0F-7D17B86364FF}"/>
    <cellStyle name="Note 99" xfId="766" xr:uid="{D935ED53-8E83-4CC6-9D3E-11C352489F29}"/>
    <cellStyle name="Output 2" xfId="767" xr:uid="{8A786DB7-DE2A-4D40-85D3-D2C16A2DC248}"/>
    <cellStyle name="Output 2 2" xfId="1287" xr:uid="{0D3E5651-6932-44DA-9FEF-07AB91487E37}"/>
    <cellStyle name="Output 2 3" xfId="2020" xr:uid="{DFEAFC77-81D4-44E4-A069-877AB2449138}"/>
    <cellStyle name="Output 2 4" xfId="1286" xr:uid="{2474FF2F-AF3E-48D9-8239-AE9B846B47D7}"/>
    <cellStyle name="Output 3" xfId="1288" xr:uid="{70A2C38B-1AD0-44A8-B52D-3932BBEDF602}"/>
    <cellStyle name="Page Number" xfId="768" xr:uid="{3E40C369-9E5E-4E17-B668-319EDC51EDC3}"/>
    <cellStyle name="Percent (0%)" xfId="770" xr:uid="{A0FDD745-DE6C-414C-A1C2-DF34E437875E}"/>
    <cellStyle name="Percent (0.0%)" xfId="771" xr:uid="{60FAA831-7BF5-4CCC-80B2-AF10F1F7E837}"/>
    <cellStyle name="Percent (0.00%)" xfId="772" xr:uid="{203DFBF5-5D00-4C7E-8402-8FC4DB3F3B4D}"/>
    <cellStyle name="Percent [0]" xfId="773" xr:uid="{ED25EAEE-EA1E-4B76-8EB6-D0090DAA18E2}"/>
    <cellStyle name="Percent [00]" xfId="774" xr:uid="{C8DF4549-EBA3-447B-820C-C7D8E7FCE7C2}"/>
    <cellStyle name="Percent [2]" xfId="775" xr:uid="{02471BFA-01A3-4190-8498-01AC5DA7F1E3}"/>
    <cellStyle name="Percent [2] 2" xfId="1289" xr:uid="{070A6EA7-5A13-450D-94DC-8544CA360094}"/>
    <cellStyle name="Percent 10" xfId="165" xr:uid="{91B51908-EC09-4CAC-A279-38D6E8ED38E4}"/>
    <cellStyle name="Percent 10 2" xfId="1823" xr:uid="{755CD2F5-19F6-48B0-AC22-193D5B0243BE}"/>
    <cellStyle name="Percent 10 2 2" xfId="98" xr:uid="{11ADB123-3579-444C-959F-87F437B05016}"/>
    <cellStyle name="Percent 10 4" xfId="122" xr:uid="{8489835B-B185-41E9-9598-E2F0C213F97E}"/>
    <cellStyle name="Percent 11" xfId="64" xr:uid="{4062B714-84AD-46D4-AD78-DB79DE671988}"/>
    <cellStyle name="Percent 11 2" xfId="2056" xr:uid="{1F844B5B-5036-43BD-B16C-CD1A186A7680}"/>
    <cellStyle name="Percent 11 3" xfId="1422" xr:uid="{DD01A54A-3E00-4129-BED1-748E41FE5F7F}"/>
    <cellStyle name="Percent 12" xfId="1720" xr:uid="{C093721E-CD72-449A-A9B9-F3BA43CAF6AB}"/>
    <cellStyle name="Percent 13" xfId="1723" xr:uid="{76891739-9215-46BC-80B0-8F62A9950E2A}"/>
    <cellStyle name="Percent 14" xfId="168" xr:uid="{2CBE15DE-8994-4F5A-9413-FF52716AEA65}"/>
    <cellStyle name="Percent 14 2" xfId="1825" xr:uid="{0F1ED20B-4BB1-4877-B248-A902074388D3}"/>
    <cellStyle name="Percent 15" xfId="1730" xr:uid="{9471BF65-FFCC-4769-AFA2-8B1D0F85F71A}"/>
    <cellStyle name="Percent 16" xfId="1733" xr:uid="{0991E545-F0F4-400D-919D-577C37054D8F}"/>
    <cellStyle name="Percent 17" xfId="1736" xr:uid="{E6B5A39C-AA8E-4E02-86CC-B0F4EACE03F9}"/>
    <cellStyle name="Percent 18" xfId="1739" xr:uid="{26448C0A-2A1D-43A9-B95C-B0DCF09717DD}"/>
    <cellStyle name="Percent 18 2" xfId="77" xr:uid="{ED8FD791-F4D9-470B-97D1-BFD1B149E6F4}"/>
    <cellStyle name="Percent 19" xfId="1742" xr:uid="{8F551697-2EE4-4AF3-BF1A-D24B7A4867F1}"/>
    <cellStyle name="Percent 2" xfId="34" xr:uid="{7C6F69AE-F695-4307-80C6-2237A563F06A}"/>
    <cellStyle name="Percent 2 10" xfId="2165" xr:uid="{C580F37B-A910-407E-A0AB-40A476A6CF41}"/>
    <cellStyle name="Percent 2 10 2" xfId="3037" xr:uid="{23E59B18-D201-43E0-9376-02819882BE83}"/>
    <cellStyle name="Percent 2 11" xfId="154" xr:uid="{4B08B4F0-0F30-4A5A-82DE-72BB95B8DEC6}"/>
    <cellStyle name="Percent 2 12" xfId="2290" xr:uid="{AF9FB00A-5B30-4924-9EA3-54BED9051F4E}"/>
    <cellStyle name="Percent 2 2" xfId="85" xr:uid="{D303E952-546F-43FE-AF32-92DB2D54BD4F}"/>
    <cellStyle name="Percent 2 2 2" xfId="777" xr:uid="{EF406158-70AB-411C-94B4-62D027D68BA7}"/>
    <cellStyle name="Percent 2 2 2 3" xfId="76" xr:uid="{8C2E8E22-2ADF-4371-9495-0E111586180B}"/>
    <cellStyle name="Percent 2 2 2 3 2" xfId="2318" xr:uid="{D7430B7E-1F30-4485-96CD-BE1205A43034}"/>
    <cellStyle name="Percent 2 2 3" xfId="2323" xr:uid="{B5F4D1FE-C2C5-40A9-9B94-6D1ED0FAAA8F}"/>
    <cellStyle name="Percent 2 2 4" xfId="3107" xr:uid="{4DF43D46-7207-48F5-B9D7-616CD13E0407}"/>
    <cellStyle name="Percent 2 3" xfId="778" xr:uid="{65EECF4B-3832-4B45-BA76-A2B30ED13D19}"/>
    <cellStyle name="Percent 2 3 2" xfId="2023" xr:uid="{CB6C0B84-83BA-421B-BC6E-8CD076D3CACA}"/>
    <cellStyle name="Percent 2 3 3" xfId="1291" xr:uid="{1AA21FAF-7CD4-4A5A-9C53-A2BF8A4DE8C4}"/>
    <cellStyle name="Percent 2 4" xfId="779" xr:uid="{F20F5F78-7E11-4C52-BD58-9240CD002C4C}"/>
    <cellStyle name="Percent 2 4 2" xfId="2024" xr:uid="{F5C45479-9902-400F-81E9-030526AB4B77}"/>
    <cellStyle name="Percent 2 4 2 2" xfId="2963" xr:uid="{0A7139AC-15FF-490C-9254-180C25B3D15C}"/>
    <cellStyle name="Percent 2 4 3" xfId="1292" xr:uid="{5E12FD4A-4CD4-428B-9F95-753C58E64E7D}"/>
    <cellStyle name="Percent 2 4 4" xfId="2166" xr:uid="{E2C6F1BA-DE6E-4706-84CF-D5313940957C}"/>
    <cellStyle name="Percent 2 4 4 2" xfId="3038" xr:uid="{F30C6A57-F6F0-4427-A007-55B3AE7032CF}"/>
    <cellStyle name="Percent 2 4 5" xfId="2456" xr:uid="{0BB1F9F1-EE3A-4E6D-90FE-129D64464643}"/>
    <cellStyle name="Percent 2 5" xfId="776" xr:uid="{80BCE67F-0E08-451B-B73B-122F8A30F9FD}"/>
    <cellStyle name="Percent 2 5 2" xfId="2022" xr:uid="{71EE7AA1-EE53-4E60-BB84-80F3A6382D69}"/>
    <cellStyle name="Percent 2 5 2 2" xfId="2962" xr:uid="{3D1B9169-A8CE-46E5-B261-BBC253FC386F}"/>
    <cellStyle name="Percent 2 5 3" xfId="1293" xr:uid="{06306CB3-19E7-4FA6-845C-BC912051617A}"/>
    <cellStyle name="Percent 2 5 4" xfId="2455" xr:uid="{3D6849EB-DEEE-41C2-913B-44767C10FE41}"/>
    <cellStyle name="Percent 2 6" xfId="1290" xr:uid="{C02E05D7-B1F2-4C30-B8B1-F621ADE1388E}"/>
    <cellStyle name="Percent 2 7" xfId="1428" xr:uid="{83666DDD-9F72-445D-AB0F-34F640CF81CA}"/>
    <cellStyle name="Percent 2 8" xfId="1815" xr:uid="{35EA8864-6A95-431B-9956-3D7D4ADD144C}"/>
    <cellStyle name="Percent 2 9" xfId="984" xr:uid="{AC03CAD8-1A3D-4591-8846-82C75175F0FD}"/>
    <cellStyle name="Percent 20" xfId="1746" xr:uid="{75B90E40-AFA8-4302-B4E2-114201FEDCC9}"/>
    <cellStyle name="Percent 21" xfId="1750" xr:uid="{6F2D32DA-A705-4C11-BAE3-B2AD61B63B17}"/>
    <cellStyle name="Percent 22" xfId="1754" xr:uid="{B5527280-E986-4DE8-ADE0-1CE8BADDFE06}"/>
    <cellStyle name="Percent 23" xfId="1757" xr:uid="{DDAEBA1A-104E-4DAF-A281-B8072EE63E72}"/>
    <cellStyle name="Percent 24" xfId="1761" xr:uid="{FCF9B893-9196-475D-A2CC-B8750FEB2A5C}"/>
    <cellStyle name="Percent 25" xfId="1765" xr:uid="{4079CBA7-F75A-4209-813B-D6004C6F3A7A}"/>
    <cellStyle name="Percent 26" xfId="1769" xr:uid="{36574DF1-E8DE-4523-A170-54F67A4FF7FA}"/>
    <cellStyle name="Percent 27" xfId="1775" xr:uid="{0D79DDC7-6F26-4247-A48A-7F9B7621EDD5}"/>
    <cellStyle name="Percent 28" xfId="1779" xr:uid="{4185A58C-5060-4A5B-9E60-6CF1CAC88271}"/>
    <cellStyle name="Percent 29" xfId="1783" xr:uid="{88CBD506-A889-41E8-A4CF-3361AD873C7C}"/>
    <cellStyle name="Percent 3" xfId="13" xr:uid="{23A8021B-D128-4C0A-AB8F-35ED328AF40D}"/>
    <cellStyle name="Percent 3 10" xfId="2275" xr:uid="{6CD41102-DB10-4459-87B1-E8654D6B7B90}"/>
    <cellStyle name="Percent 3 2" xfId="781" xr:uid="{8CAA8170-3A5D-446E-98CB-3F5864BC04A4}"/>
    <cellStyle name="Percent 3 3" xfId="782" xr:uid="{9148B446-908C-41B4-84F6-F902F46C61CA}"/>
    <cellStyle name="Percent 3 4" xfId="783" xr:uid="{A6E289A2-CD99-4C4C-AEE8-6F9054CC141F}"/>
    <cellStyle name="Percent 3 5" xfId="780" xr:uid="{6EA87F21-1E4D-4E02-A0D7-A8D36A38620F}"/>
    <cellStyle name="Percent 3 6" xfId="1816" xr:uid="{D06C25AE-27CC-4CFB-A97E-0B0D09B45F17}"/>
    <cellStyle name="Percent 3 7" xfId="1294" xr:uid="{B3A1BCD4-A970-4E89-92EF-B9ECC2796B3F}"/>
    <cellStyle name="Percent 3 8" xfId="155" xr:uid="{A356CEBB-F722-4773-915E-DA352FB65457}"/>
    <cellStyle name="Percent 3 9" xfId="110" xr:uid="{C790908F-7523-4BFC-A41F-EE0071A8E5E6}"/>
    <cellStyle name="Percent 3 9 2" xfId="3099" xr:uid="{9B498BE1-40E4-4DCA-AB0B-B60B27BC7D3A}"/>
    <cellStyle name="Percent 30" xfId="1788" xr:uid="{15FC8A2F-00DD-4FD3-A70F-0015BF33687D}"/>
    <cellStyle name="Percent 31" xfId="1791" xr:uid="{B373EC92-3681-470A-BA88-33E496FC0DFF}"/>
    <cellStyle name="Percent 32" xfId="1795" xr:uid="{53EEFA17-C744-4FD9-AC40-91733D9A9497}"/>
    <cellStyle name="Percent 33" xfId="1798" xr:uid="{38E5D02D-951C-49A5-8DEE-D968D3284D72}"/>
    <cellStyle name="Percent 34" xfId="1801" xr:uid="{E9ADDE5E-BC32-4DF1-A8D7-D3A1FD34680D}"/>
    <cellStyle name="Percent 35" xfId="1829" xr:uid="{462A4150-E568-4034-ADD1-3C94E6A391CC}"/>
    <cellStyle name="Percent 36" xfId="2091" xr:uid="{AB581381-8BE2-4EAF-936E-141B263F6E83}"/>
    <cellStyle name="Percent 37" xfId="2096" xr:uid="{6644920D-4208-4E5D-B2BA-2E5F554375FD}"/>
    <cellStyle name="Percent 38" xfId="2115" xr:uid="{83D94BB8-995E-48AD-8C91-086DC3175061}"/>
    <cellStyle name="Percent 39" xfId="2114" xr:uid="{6549BB9B-4D41-4B44-99A7-DA1BAA952BFC}"/>
    <cellStyle name="Percent 4" xfId="784" xr:uid="{74B5F7F3-45E2-4BD4-94DE-0E5781DD3354}"/>
    <cellStyle name="Percent 4 2" xfId="785" xr:uid="{CC5A6ABE-F2F5-41D1-B9A0-B0602370900C}"/>
    <cellStyle name="Percent 4 3" xfId="786" xr:uid="{C5AB4468-A69E-4E58-BBF2-7A60B884546D}"/>
    <cellStyle name="Percent 4 4" xfId="787" xr:uid="{106D5DA8-0F79-43C5-B87E-FCDA276C2AD6}"/>
    <cellStyle name="Percent 4 5" xfId="2025" xr:uid="{B5E7F8EF-2F28-4ABF-91D9-5887A90DB67D}"/>
    <cellStyle name="Percent 4 6" xfId="1295" xr:uid="{C54D973F-1491-4287-87B1-9C1F220A05C9}"/>
    <cellStyle name="Percent 40" xfId="2121" xr:uid="{30561F94-0DA9-4115-B915-A9DB4C1590ED}"/>
    <cellStyle name="Percent 41" xfId="2124" xr:uid="{C6E01630-57AC-44BD-B174-E78CA3635188}"/>
    <cellStyle name="Percent 42" xfId="2127" xr:uid="{59473800-ACA1-4A88-8CCF-AB417DA09D56}"/>
    <cellStyle name="Percent 43" xfId="2130" xr:uid="{6768D95B-1871-449C-9DF5-CF53088D83A1}"/>
    <cellStyle name="Percent 44" xfId="2133" xr:uid="{551059F7-115B-418A-87AB-9613B5156043}"/>
    <cellStyle name="Percent 45" xfId="2136" xr:uid="{D4D3553C-F219-4853-9C97-E4686B6882F5}"/>
    <cellStyle name="Percent 46" xfId="2138" xr:uid="{6FEC21AE-10EC-4AE0-8B58-4FD46F350DEC}"/>
    <cellStyle name="Percent 47" xfId="2164" xr:uid="{1E7C826C-AA42-4560-800D-02D3188B1DEF}"/>
    <cellStyle name="Percent 48" xfId="2173" xr:uid="{17F03915-AAC8-4190-95C0-63E7C8815D23}"/>
    <cellStyle name="Percent 49" xfId="2187" xr:uid="{38F23838-9300-4F7B-B0E0-4C670D4173B6}"/>
    <cellStyle name="Percent 5" xfId="788" xr:uid="{09EE2D4C-727B-4E58-B378-86708FF258ED}"/>
    <cellStyle name="Percent 5 2" xfId="1620" xr:uid="{14F76385-6E2B-4651-81CF-21D09A9376C3}"/>
    <cellStyle name="Percent 5 3" xfId="2026" xr:uid="{A43D5401-3172-4937-A4A2-230C0C04D795}"/>
    <cellStyle name="Percent 50" xfId="2182" xr:uid="{C96491EF-2856-4DE7-9CAD-40CD5C693456}"/>
    <cellStyle name="Percent 51" xfId="2176" xr:uid="{6327A49C-EAFD-4B4D-A6A4-9E8B7F8211D2}"/>
    <cellStyle name="Percent 52" xfId="2199" xr:uid="{44083E45-83A2-4BA1-855A-9179214E8BA1}"/>
    <cellStyle name="Percent 53" xfId="2208" xr:uid="{84FDF63D-2FD1-4F8A-B351-B4F6138EA169}"/>
    <cellStyle name="Percent 54" xfId="2207" xr:uid="{0BFC133E-4F98-4FBE-960F-7DA5D6911DCA}"/>
    <cellStyle name="Percent 55" xfId="2202" xr:uid="{7A7DB409-E763-4AF9-B19A-15F49F01981D}"/>
    <cellStyle name="Percent 56" xfId="2210" xr:uid="{0D4A2A81-A87E-4804-8372-D06DFBDD25F9}"/>
    <cellStyle name="Percent 57" xfId="2184" xr:uid="{21EE3955-440A-4D47-B3A5-655BB1AC4D20}"/>
    <cellStyle name="Percent 58" xfId="2174" xr:uid="{A761410A-EA46-41CB-A307-397BC93E5EAE}"/>
    <cellStyle name="Percent 59" xfId="2223" xr:uid="{26BFEECE-3691-4EEF-B329-00087C1A2AB9}"/>
    <cellStyle name="Percent 6" xfId="789" xr:uid="{5129807D-6999-47FD-ACD4-80187637950B}"/>
    <cellStyle name="Percent 6 2" xfId="1713" xr:uid="{B21CD549-3EF7-436E-8454-8DB83AFEB3DF}"/>
    <cellStyle name="Percent 6 3" xfId="2027" xr:uid="{1FEEC198-B95A-4D5D-AE6E-0803AEC492BB}"/>
    <cellStyle name="Percent 6 4" xfId="1408" xr:uid="{918C41AB-AA81-4E46-AFE2-AE651FAB3FFF}"/>
    <cellStyle name="Percent 60" xfId="2221" xr:uid="{BFA4654F-C376-48E3-BA93-506045CA75A2}"/>
    <cellStyle name="Percent 61" xfId="2218" xr:uid="{B0D7BB55-A054-40EE-AFE9-03195CB7CCF5}"/>
    <cellStyle name="Percent 62" xfId="172" xr:uid="{21A32DA4-C5C0-41D7-83E3-8D165B19093B}"/>
    <cellStyle name="Percent 63" xfId="81" xr:uid="{29D8DFCF-97A3-4D60-BC43-6E1B73EE3E92}"/>
    <cellStyle name="Percent 64" xfId="2261" xr:uid="{0434690B-D10C-4ADB-9135-B0B7D889B887}"/>
    <cellStyle name="Percent 65" xfId="2266" xr:uid="{95581DCA-B509-47C2-96CD-64A2954CF604}"/>
    <cellStyle name="Percent 66" xfId="2259" xr:uid="{E474FC6C-6B02-412E-B27B-1D52D6862417}"/>
    <cellStyle name="Percent 7" xfId="790" xr:uid="{501F376B-9191-4196-86D1-F1C6E5528189}"/>
    <cellStyle name="Percent 7 2" xfId="1715" xr:uid="{69BB594F-58B4-4BB2-B367-4D14749BA1BF}"/>
    <cellStyle name="Percent 7 3" xfId="2028" xr:uid="{481AEA7E-6D29-4A89-B89F-C8FDF68C3089}"/>
    <cellStyle name="Percent 7 4" xfId="1410" xr:uid="{4D90CFAE-B693-4E1B-91C8-C23F084DF62A}"/>
    <cellStyle name="Percent 8" xfId="769" xr:uid="{361478EE-B72A-4609-8978-F0674EDEED43}"/>
    <cellStyle name="Percent 8 2" xfId="2021" xr:uid="{6EF6211B-352A-4E4E-8F2B-84F97DB209D6}"/>
    <cellStyle name="Percent 8 3" xfId="1415" xr:uid="{6F731CE8-EFAF-4476-9D1E-B9A09F2BD915}"/>
    <cellStyle name="Percent 9" xfId="916" xr:uid="{8C312B32-BBBD-4314-9A85-6C8AACB0F579}"/>
    <cellStyle name="Percent 9 2" xfId="2052" xr:uid="{D1DAED29-4F42-470F-A7F1-7234C70BD9C0}"/>
    <cellStyle name="Percent 9 3" xfId="1419" xr:uid="{AE19D050-30C5-44C5-83BA-2999FB0D31A2}"/>
    <cellStyle name="PrePop Currency (0)" xfId="791" xr:uid="{80008F17-3DCF-41A0-BB52-EA376FFFA6F6}"/>
    <cellStyle name="PrePop Currency (2)" xfId="792" xr:uid="{B3C71FC2-3E7C-4B8F-8D29-B0747F80DE6A}"/>
    <cellStyle name="PrePop Units (0)" xfId="793" xr:uid="{4ED8F619-665A-4B87-82B4-0327E68A3FDC}"/>
    <cellStyle name="PrePop Units (1)" xfId="794" xr:uid="{4823AC64-01C2-4A66-A557-B92440256BC2}"/>
    <cellStyle name="PrePop Units (2)" xfId="795" xr:uid="{20DF1D49-F4DB-42DF-B6ED-B86ACBAF6C94}"/>
    <cellStyle name="pwstyle" xfId="796" xr:uid="{2E759900-BE97-4A40-9680-1A028F1B9BD3}"/>
    <cellStyle name="Quantity" xfId="797" xr:uid="{5007B13A-DF7E-4950-91A9-34625D4BE9C2}"/>
    <cellStyle name="Quantity 2" xfId="1296" xr:uid="{C2C73BBB-4744-4C88-B9DA-E6FB7684AEDD}"/>
    <cellStyle name="Salomon Logo" xfId="798" xr:uid="{2E9B8063-2DAB-4FF3-A109-082F4AC471A6}"/>
    <cellStyle name="Salomon Logo 2" xfId="917" xr:uid="{38A38F5C-89E2-4018-94D5-CFFE7DD641AB}"/>
    <cellStyle name="Salomon Logo 2 2" xfId="2053" xr:uid="{0CA6BCD9-FE9B-44C4-B3E8-7D123FF1EC45}"/>
    <cellStyle name="Salomon Logo 3" xfId="2029" xr:uid="{E782D998-AE72-4338-88F5-AE5A26EB662E}"/>
    <cellStyle name="SAPBEXaggData" xfId="799" xr:uid="{005EF998-D4DD-4570-8B80-FC0A49F12EFF}"/>
    <cellStyle name="SAPBEXaggDataEmph" xfId="800" xr:uid="{1445EDC3-6FA3-492D-9A33-13991DFB9295}"/>
    <cellStyle name="SAPBEXaggItem" xfId="801" xr:uid="{FD527DA5-546A-4708-A2D4-B2F31447124C}"/>
    <cellStyle name="SAPBEXaggItemX" xfId="802" xr:uid="{81235134-1483-4921-A008-DDFF741B9F11}"/>
    <cellStyle name="SAPBEXchaText" xfId="803" xr:uid="{F4257C53-757B-4022-89BF-0553E3D82F75}"/>
    <cellStyle name="SAPBEXexcBad7" xfId="804" xr:uid="{A9B070DA-591A-4342-9DAD-4ABC6372DBD5}"/>
    <cellStyle name="SAPBEXexcBad8" xfId="805" xr:uid="{D7519FCB-0D4B-4FAE-922B-880B16D1DA06}"/>
    <cellStyle name="SAPBEXexcBad9" xfId="806" xr:uid="{BC9BF79D-78D0-4958-A254-DF69875C5393}"/>
    <cellStyle name="SAPBEXexcCritical4" xfId="807" xr:uid="{EA271F79-5FFD-41AE-9943-AA058AC29A78}"/>
    <cellStyle name="SAPBEXexcCritical5" xfId="808" xr:uid="{423B79CA-E209-4137-988A-3A6FBCEB6612}"/>
    <cellStyle name="SAPBEXexcCritical6" xfId="809" xr:uid="{15691BD6-7131-422F-AF01-2B5EC7F9DF21}"/>
    <cellStyle name="SAPBEXexcGood1" xfId="810" xr:uid="{4DC21C04-DFDA-433A-83A1-6CE638917A1C}"/>
    <cellStyle name="SAPBEXexcGood2" xfId="811" xr:uid="{E140697E-30D5-4D8B-87FE-A3051E9A2894}"/>
    <cellStyle name="SAPBEXexcGood3" xfId="812" xr:uid="{B0A41E50-F621-4E6D-8A5C-2A53D0450A89}"/>
    <cellStyle name="SAPBEXfilterDrill" xfId="813" xr:uid="{FD8F31B6-1AD2-46C4-ADA6-D352A2A1A8D4}"/>
    <cellStyle name="SAPBEXfilterDrill 2" xfId="918" xr:uid="{644B4E80-3CDE-4B28-8660-053CBF92B1F8}"/>
    <cellStyle name="SAPBEXfilterDrill 2 2" xfId="2054" xr:uid="{42F1BCCA-4DE8-46EC-B364-009AF5EC4A1E}"/>
    <cellStyle name="SAPBEXfilterDrill 3" xfId="2030" xr:uid="{0AABD45A-FAF9-47C1-86C5-ADF6DA6AE3A8}"/>
    <cellStyle name="SAPBEXfilterItem" xfId="814" xr:uid="{8F62DDE6-35A4-4D4B-9AE5-EF07725EC10C}"/>
    <cellStyle name="SAPBEXfilterText" xfId="815" xr:uid="{CD41AEBF-F776-4CFC-A90E-C6ABE94B9B24}"/>
    <cellStyle name="SAPBEXformats" xfId="816" xr:uid="{18E75505-5D9E-45AE-88C5-EB6B5E39C145}"/>
    <cellStyle name="SAPBEXheaderItem" xfId="817" xr:uid="{39392BBC-DE0E-47F6-AB47-0B56ACAAC135}"/>
    <cellStyle name="SAPBEXheaderText" xfId="818" xr:uid="{4E735958-BA11-47FA-B4C3-86D74E40ACF2}"/>
    <cellStyle name="SAPBEXHLevel0" xfId="819" xr:uid="{5F3C6A55-15DE-499E-B4C9-7FCEEE48A550}"/>
    <cellStyle name="SAPBEXHLevel0X" xfId="820" xr:uid="{C2650E38-A388-4181-A303-33BF235CA86C}"/>
    <cellStyle name="SAPBEXHLevel1" xfId="821" xr:uid="{F70AAF84-E9B0-4052-A3AA-6522A9970B61}"/>
    <cellStyle name="SAPBEXHLevel1X" xfId="822" xr:uid="{BC236973-3D9E-4B3A-B6D8-BC56670AD310}"/>
    <cellStyle name="SAPBEXHLevel2" xfId="823" xr:uid="{6DDCD64D-2BD5-4A4E-90C7-D1529DCF33BC}"/>
    <cellStyle name="SAPBEXHLevel2X" xfId="824" xr:uid="{B44418FD-0FF8-475D-837C-68AEFC6CE99E}"/>
    <cellStyle name="SAPBEXHLevel3" xfId="825" xr:uid="{C20E7021-2540-41B7-AB7D-FEAF89F0129B}"/>
    <cellStyle name="SAPBEXHLevel3X" xfId="826" xr:uid="{B803D3F4-9B4F-4CC9-85C5-6E9195207387}"/>
    <cellStyle name="SAPBEXresData" xfId="827" xr:uid="{32114EAD-2F31-4FC7-9C9A-7C8B0E012F0F}"/>
    <cellStyle name="SAPBEXresDataEmph" xfId="828" xr:uid="{9258E536-16B3-4826-9333-F3A462B149B9}"/>
    <cellStyle name="SAPBEXresItem" xfId="829" xr:uid="{A5B25213-7031-480F-9C8F-AC481B8B6A6D}"/>
    <cellStyle name="SAPBEXresItemX" xfId="830" xr:uid="{CC6C4A87-22D7-448A-A9ED-6BAB4515BFAE}"/>
    <cellStyle name="SAPBEXstdData" xfId="831" xr:uid="{6AF03D8D-BED8-4005-B48B-24D369F704F2}"/>
    <cellStyle name="SAPBEXstdDataEmph" xfId="832" xr:uid="{44E914B0-CD12-4753-9FC3-3230318CD2BD}"/>
    <cellStyle name="SAPBEXstdItem" xfId="833" xr:uid="{71C3E312-3CF9-4356-A65F-DB149DF42E06}"/>
    <cellStyle name="SAPBEXstdItemX" xfId="834" xr:uid="{D4C782D2-D0E9-45C1-9240-CCB43664B568}"/>
    <cellStyle name="SAPBEXtitle" xfId="835" xr:uid="{08E7DB5E-38D8-4B79-B6FD-0D0EB05E69B8}"/>
    <cellStyle name="SAPBEXundefined" xfId="836" xr:uid="{0CFB0A24-E547-4CDD-B3F7-AB07DEF3957B}"/>
    <cellStyle name="section head" xfId="837" xr:uid="{7733E466-BAC8-42C5-BC88-44A96409E388}"/>
    <cellStyle name="Standaard_ATL and  BTL budget 2005" xfId="838" xr:uid="{9553563E-95D8-4A4F-9036-2ABFE2059348}"/>
    <cellStyle name="StandardInput" xfId="839" xr:uid="{CB1C7EAC-A4E9-4A6E-8CD5-323938E58FD0}"/>
    <cellStyle name="Style 1" xfId="840" xr:uid="{7A9124EF-B42D-4EBF-8A95-C5A4256EE87B}"/>
    <cellStyle name="Table Head" xfId="841" xr:uid="{9CAB8D9B-838A-4164-971C-01F2118F8414}"/>
    <cellStyle name="Table Source" xfId="842" xr:uid="{25C3D785-D3E9-4098-BC6F-E64D9987F60A}"/>
    <cellStyle name="Table Text" xfId="843" xr:uid="{BDCD77C5-D016-4D29-B925-896F3DD981A8}"/>
    <cellStyle name="Table Title" xfId="844" xr:uid="{18894F7A-BC34-40B3-8CEA-4D194F91C28C}"/>
    <cellStyle name="Table Units" xfId="845" xr:uid="{FCF56FBF-A4DB-473D-BB46-460FF96D4171}"/>
    <cellStyle name="Text" xfId="846" xr:uid="{8CCA01F4-1DF9-4041-BE5F-6511C211FF7A}"/>
    <cellStyle name="Text 1" xfId="847" xr:uid="{252E9A16-D45D-47E0-8361-1A58D9E4A24E}"/>
    <cellStyle name="Text 2" xfId="848" xr:uid="{6398DABF-EB7C-4CEF-8A5B-9AC9A5D1D6F9}"/>
    <cellStyle name="Text Head 1" xfId="849" xr:uid="{E9887FC4-0057-4438-BAD7-F68D03DE4EC5}"/>
    <cellStyle name="Text Head 2" xfId="850" xr:uid="{7C677D5A-6028-45B5-8E1E-ED48D2AC0379}"/>
    <cellStyle name="Text Indent 1" xfId="851" xr:uid="{22A7BD3C-5FE0-4FD9-89A5-98ED05196BFA}"/>
    <cellStyle name="Text Indent 2" xfId="852" xr:uid="{8D8B9DF8-6E22-4A84-B887-70D19732400B}"/>
    <cellStyle name="Text Indent A" xfId="853" xr:uid="{A17ECA25-8CA0-4802-9B8F-CF2F7CE0B9B8}"/>
    <cellStyle name="Text Indent B" xfId="854" xr:uid="{4FB706F8-E512-4272-988E-E632C5E7BD5F}"/>
    <cellStyle name="Text Indent C" xfId="855" xr:uid="{CBE0C7BF-6B95-490E-8675-741778F51791}"/>
    <cellStyle name="Text_C294_2007_Q2_Lead" xfId="856" xr:uid="{B7575E1D-15E5-4937-992C-196027698E6F}"/>
    <cellStyle name="Tickmark" xfId="857" xr:uid="{1152F668-F4CA-444E-BCDD-755A7BED7015}"/>
    <cellStyle name="Times New Roman" xfId="858" xr:uid="{81CD9A18-7764-4E55-B248-9A35AD58068B}"/>
    <cellStyle name="Title 2" xfId="859" xr:uid="{1FABE0BA-B17B-4110-ADDD-7D64B60C1E96}"/>
    <cellStyle name="Title 2 2" xfId="1298" xr:uid="{E99A4348-F514-4593-9B53-C40E5E08E85E}"/>
    <cellStyle name="Title 2 3" xfId="2031" xr:uid="{821ED800-AC12-4217-881C-E7BEC1E16DBF}"/>
    <cellStyle name="Title 2 4" xfId="1297" xr:uid="{DE9A60C6-C221-44C6-B95F-A7B079C8CBBE}"/>
    <cellStyle name="Title 3" xfId="1299" xr:uid="{8CE0DA8E-B457-4C39-84F9-F23A01E8F8D4}"/>
    <cellStyle name="TOC 1" xfId="860" xr:uid="{C7BB1B0E-5A90-4FC5-915F-75FAB2A9AF75}"/>
    <cellStyle name="TOC 2" xfId="861" xr:uid="{1D8DC482-C23E-44D0-9F43-09BE2A2F85AE}"/>
    <cellStyle name="Total 2" xfId="862" xr:uid="{BBE8CD42-85C5-410B-B259-1D1D6A51B057}"/>
    <cellStyle name="Total 2 2" xfId="1301" xr:uid="{58BDE8C5-2179-463A-B172-3A2345D5202F}"/>
    <cellStyle name="Total 2 3" xfId="2032" xr:uid="{32B75F03-11E2-4804-B12F-D37462F8706B}"/>
    <cellStyle name="Total 2 4" xfId="1300" xr:uid="{E13BD94E-4049-48E1-9FB8-42B607DDC63C}"/>
    <cellStyle name="Total 3" xfId="1302" xr:uid="{FA58E12F-38D1-4A6C-AC87-4242E10A25B4}"/>
    <cellStyle name="Valuta_ATL and  BTL budget 2005" xfId="863" xr:uid="{AE9AF8F6-4DBB-4BE8-AA50-B9CF31228ED2}"/>
    <cellStyle name="Warning Text 2" xfId="864" xr:uid="{481B7D57-9AAB-446D-9742-DAE4DDF9FAE2}"/>
    <cellStyle name="Warning Text 2 2" xfId="1304" xr:uid="{A31D13A2-139A-4CEE-8428-1918644EB2D1}"/>
    <cellStyle name="Warning Text 2 3" xfId="2033" xr:uid="{71C1BD1F-F5E6-4E28-99A9-5CEAEC489BD6}"/>
    <cellStyle name="Warning Text 2 4" xfId="1303" xr:uid="{9141576F-DE0E-4220-ACC8-F836886A3854}"/>
    <cellStyle name="Warning Text 3" xfId="1305" xr:uid="{2264EF19-F955-407D-B021-5E47917283EC}"/>
    <cellStyle name="เครื่องหมายจุลภาค [0]_Circular" xfId="865" xr:uid="{79ED22DB-CE85-4240-9A9D-F3A78BF92254}"/>
    <cellStyle name="เครื่องหมายจุลภาค 2" xfId="866" xr:uid="{042BD5BC-19CC-4C37-8363-036584BC9C90}"/>
    <cellStyle name="เครื่องหมายจุลภาค 2 2" xfId="158" xr:uid="{0BA1A5AF-210B-4D08-B204-30EA9C2B44C0}"/>
    <cellStyle name="เครื่องหมายจุลภาค 2 2 2" xfId="867" xr:uid="{88D6D352-81B7-4987-9925-6913F1516633}"/>
    <cellStyle name="เครื่องหมายจุลภาค 2 2 2 2" xfId="1622" xr:uid="{71A2472B-4F48-4740-9AFE-F116EBDD4990}"/>
    <cellStyle name="เครื่องหมายจุลภาค 2 2 2 2 2" xfId="2777" xr:uid="{A2C5406E-2539-43D3-9E7C-8EFDEE864A49}"/>
    <cellStyle name="เครื่องหมายจุลภาค 2 2 2 3" xfId="2035" xr:uid="{AF8A73C2-4242-434B-A54F-86336F08BCDB}"/>
    <cellStyle name="เครื่องหมายจุลภาค 2 2 2 3 2" xfId="2965" xr:uid="{A2DA3B66-B6F0-402C-B893-09A7B4CCDBC7}"/>
    <cellStyle name="เครื่องหมายจุลภาค 2 2 2 4" xfId="1318" xr:uid="{FC75B70D-1C54-4892-A78A-E9689B50C362}"/>
    <cellStyle name="เครื่องหมายจุลภาค 2 2 2 4 2" xfId="2597" xr:uid="{43E97FA8-F80C-4FB4-B6B3-727F9B8BB913}"/>
    <cellStyle name="เครื่องหมายจุลภาค 2 2 2 5" xfId="2458" xr:uid="{E5095C9A-9637-49C1-8E2A-1FCDFBF6DB75}"/>
    <cellStyle name="เครื่องหมายจุลภาค 2 2 21" xfId="123" xr:uid="{B0CA395F-088F-4406-935F-9C8B2D5E4CE9}"/>
    <cellStyle name="เครื่องหมายจุลภาค 2 2 21 2" xfId="135" xr:uid="{3CB8D000-EF97-4F09-A772-52C6B27F9A7F}"/>
    <cellStyle name="เครื่องหมายจุลภาค 2 2 21 2 2" xfId="2354" xr:uid="{E96373DF-B8E8-4BDE-B331-FA925D85D75E}"/>
    <cellStyle name="เครื่องหมายจุลภาค 2 2 21 3" xfId="2345" xr:uid="{6C09B2DC-C0ED-4E9C-A889-461EEE6B143F}"/>
    <cellStyle name="เครื่องหมายจุลภาค 2 2 3" xfId="989" xr:uid="{CDCFC20B-E189-432F-9A85-2A7776F2C806}"/>
    <cellStyle name="เครื่องหมายจุลภาค 2 2 3 2" xfId="1434" xr:uid="{98A54F7A-972C-4A01-9B32-25C9BDD643E6}"/>
    <cellStyle name="เครื่องหมายจุลภาค 2 2 3 2 2" xfId="2688" xr:uid="{C867199E-2866-4643-A5E9-C5C4284CE307}"/>
    <cellStyle name="เครื่องหมายจุลภาค 2 2 3 3" xfId="2494" xr:uid="{51F6A9A6-52E9-4332-A9C2-EDF2E8B54A0C}"/>
    <cellStyle name="เครื่องหมายจุลภาค 2 2 4" xfId="1426" xr:uid="{2009F9EA-636E-4546-9738-CB6DE6B21ED8}"/>
    <cellStyle name="เครื่องหมายจุลภาค 2 2 4 2" xfId="2686" xr:uid="{CF201940-E960-45BA-BC4F-8945A83E704E}"/>
    <cellStyle name="เครื่องหมายจุลภาค 2 2 5" xfId="2369" xr:uid="{3A0C4FBA-A657-40A9-9C9D-BE93E40840B5}"/>
    <cellStyle name="เครื่องหมายจุลภาค 2 3" xfId="1405" xr:uid="{ED8E8D7E-8358-4A25-9740-FC3B11B3602B}"/>
    <cellStyle name="เครื่องหมายจุลภาค 2 3 2" xfId="1710" xr:uid="{CADB166B-4FA5-4BE9-A54C-0F143AFF3688}"/>
    <cellStyle name="เครื่องหมายจุลภาค 2 3 2 2" xfId="2862" xr:uid="{35632FA2-53A5-419B-899F-5AF88BCE19FF}"/>
    <cellStyle name="เครื่องหมายจุลภาค 2 3 3" xfId="2681" xr:uid="{42797942-8621-4F2D-AD9D-1517F4564040}"/>
    <cellStyle name="เครื่องหมายจุลภาค 2 4" xfId="1613" xr:uid="{87FEEE45-33E1-4A29-A153-480BF52BC01C}"/>
    <cellStyle name="เครื่องหมายจุลภาค 2 4 2" xfId="2774" xr:uid="{EC32BFD7-A004-4A2E-A3ED-CF338CC35DEC}"/>
    <cellStyle name="เครื่องหมายจุลภาค 2 5" xfId="2034" xr:uid="{B979EF30-9BEB-4351-B5B2-7E479FC951D6}"/>
    <cellStyle name="เครื่องหมายจุลภาค 2 5 2" xfId="2964" xr:uid="{DFDAC1CB-4220-4F96-ADE2-12AA7AF31BBF}"/>
    <cellStyle name="เครื่องหมายจุลภาค 2 6" xfId="1306" xr:uid="{D32A8CFE-7152-4E66-ACB1-DEC7E018E7E5}"/>
    <cellStyle name="เครื่องหมายจุลภาค 2 6 2" xfId="2593" xr:uid="{C23D2E62-5AC0-4AD5-922E-F55005659588}"/>
    <cellStyle name="เครื่องหมายจุลภาค 2 7" xfId="2457" xr:uid="{97F6F01D-D10D-4835-B658-5BCE8FE92E13}"/>
    <cellStyle name="เครื่องหมายจุลภาค 3" xfId="868" xr:uid="{9B886428-E43B-4240-BD39-7E1A6BEF8C8B}"/>
    <cellStyle name="เครื่องหมายจุลภาค 3 2" xfId="869" xr:uid="{22596A40-4D86-4CDB-B393-0BE832A46A03}"/>
    <cellStyle name="เครื่องหมายจุลภาค 3 2 2" xfId="1711" xr:uid="{CE318481-63B3-49B4-A5D6-3196044217CD}"/>
    <cellStyle name="เครื่องหมายจุลภาค 3 2 2 2" xfId="2863" xr:uid="{05668BB9-EF22-4763-BA31-1F7CA6ECFE23}"/>
    <cellStyle name="เครื่องหมายจุลภาค 3 2 3" xfId="2037" xr:uid="{142042DE-C9C5-40EB-8BA0-77415764D167}"/>
    <cellStyle name="เครื่องหมายจุลภาค 3 2 3 2" xfId="2967" xr:uid="{7CCE82E9-FF30-4C6F-9C2D-1922B476D3EF}"/>
    <cellStyle name="เครื่องหมายจุลภาค 3 2 4" xfId="1406" xr:uid="{69531E39-6346-4809-8AA7-9990C7DFBF81}"/>
    <cellStyle name="เครื่องหมายจุลภาค 3 2 4 2" xfId="2682" xr:uid="{A75C3536-03F9-4C65-9CEE-5F8B4BFBA105}"/>
    <cellStyle name="เครื่องหมายจุลภาค 3 2 5" xfId="2460" xr:uid="{61DD9050-EFC6-47D2-84C3-FE28D31FEEC9}"/>
    <cellStyle name="เครื่องหมายจุลภาค 3 3" xfId="1614" xr:uid="{E6FBAC8F-1D8C-4921-AC31-942C3363C93E}"/>
    <cellStyle name="เครื่องหมายจุลภาค 3 3 2" xfId="2775" xr:uid="{0320624F-29DF-4292-9895-854E21B9294E}"/>
    <cellStyle name="เครื่องหมายจุลภาค 3 4" xfId="1773" xr:uid="{046FA88E-07D8-4B5B-A5D7-A4AAFF2105B1}"/>
    <cellStyle name="เครื่องหมายจุลภาค 3 4 2" xfId="2875" xr:uid="{171D94A4-AB59-4790-B51A-E5978EB71929}"/>
    <cellStyle name="เครื่องหมายจุลภาค 3 5" xfId="2036" xr:uid="{C3F30711-025C-4335-8183-A306B6777997}"/>
    <cellStyle name="เครื่องหมายจุลภาค 3 5 2" xfId="2966" xr:uid="{4B7FFA75-E167-4474-9318-35620ABCDA19}"/>
    <cellStyle name="เครื่องหมายจุลภาค 3 6" xfId="1307" xr:uid="{FA599706-70A4-463C-8E69-8D8F25E8D8E9}"/>
    <cellStyle name="เครื่องหมายจุลภาค 3 6 2" xfId="2594" xr:uid="{4DBC5231-3BA7-40C9-81BF-A8467400786B}"/>
    <cellStyle name="เครื่องหมายจุลภาค 3 7" xfId="2098" xr:uid="{F9E85BD0-EA23-442B-A06C-CF1DF0215C12}"/>
    <cellStyle name="เครื่องหมายจุลภาค 3 7 2" xfId="2998" xr:uid="{C868FCCF-0A78-41FA-A6D3-0AB3E49F8A4A}"/>
    <cellStyle name="เครื่องหมายจุลภาค 3 8" xfId="2459" xr:uid="{921B59D3-1E92-4DAE-B240-63ACE890B347}"/>
    <cellStyle name="เครื่องหมายจุลภาค 4" xfId="870" xr:uid="{3A612CC9-5E73-4932-B17D-5DB1993F3793}"/>
    <cellStyle name="เครื่องหมายจุลภาค 4 2" xfId="871" xr:uid="{27A58266-C576-4D4B-9E52-BC281CA69D7C}"/>
    <cellStyle name="เครื่องหมายจุลภาค 4 2 2" xfId="2462" xr:uid="{FAE215CE-22B2-407F-8334-3D0AF9C98D2C}"/>
    <cellStyle name="เครื่องหมายจุลภาค 4 3" xfId="2461" xr:uid="{71A62680-92DE-45DD-8B45-339CE06C386C}"/>
    <cellStyle name="เครื่องหมายจุลภาค 5" xfId="872" xr:uid="{9CD9E9D2-D4B2-4176-B0E4-4AF18575E22B}"/>
    <cellStyle name="เครื่องหมายจุลภาค 5 2" xfId="873" xr:uid="{A3132003-7100-42F4-9E2A-9BD7C26E2296}"/>
    <cellStyle name="เครื่องหมายจุลภาค 5 2 2" xfId="2464" xr:uid="{0707AB96-6672-4FBA-A0B9-668C1C2FB85F}"/>
    <cellStyle name="เครื่องหมายจุลภาค 5 3" xfId="874" xr:uid="{5F478A4D-BC32-4DB3-A7EB-BF3AC19B1248}"/>
    <cellStyle name="เครื่องหมายจุลภาค 5 3 2" xfId="2465" xr:uid="{E555CAAA-D70B-41BC-B311-7119B734F154}"/>
    <cellStyle name="เครื่องหมายจุลภาค 5 4" xfId="2463" xr:uid="{AF77FD09-58D3-41BB-8FDD-25E63CBCD185}"/>
    <cellStyle name="เครื่องหมายจุลภาค 6" xfId="875" xr:uid="{AF79D97B-ED0B-47E7-A344-3D16DF950852}"/>
    <cellStyle name="เครื่องหมายจุลภาค 6 2" xfId="876" xr:uid="{651064C5-8D09-4F4E-A470-4629FF263C13}"/>
    <cellStyle name="เครื่องหมายจุลภาค 6 2 2" xfId="2467" xr:uid="{C8D87C17-03B9-4AB0-80CF-8AC87C252FBA}"/>
    <cellStyle name="เครื่องหมายจุลภาค 6 3" xfId="877" xr:uid="{6D077F90-46FD-4E11-8728-51C9A2F81916}"/>
    <cellStyle name="เครื่องหมายจุลภาค 6 3 2" xfId="2468" xr:uid="{2BABDFEC-7DF7-40BA-B796-8FE6887CB936}"/>
    <cellStyle name="เครื่องหมายจุลภาค 6 4" xfId="2466" xr:uid="{888254B2-0155-42B7-82C2-F678DC8D828B}"/>
    <cellStyle name="เครื่องหมายจุลภาค_001K-1,2,3" xfId="878" xr:uid="{8A409B0F-D30A-4309-B0F6-DCFD955E69AB}"/>
    <cellStyle name="เครื่องหมายสกุลเงิน [0]_Circular" xfId="879" xr:uid="{DB309756-EC1E-4629-9D2B-395774EF372E}"/>
    <cellStyle name="เครื่องหมายสกุลเงิน_Circular" xfId="880" xr:uid="{783B5951-03A4-4A0A-91A8-C94542870656}"/>
    <cellStyle name="เชื่อมโยงหลายมิติ" xfId="881" xr:uid="{3092FF24-4302-4587-8F7F-30CC56EB7A40}"/>
    <cellStyle name="เปอร์เซ็นต์ 2" xfId="1313" xr:uid="{73A8692B-091E-4CC2-95B5-CA6545E3A4EF}"/>
    <cellStyle name="เปอร์เซ็นต์ 2 2" xfId="1314" xr:uid="{84E24860-3B4D-4975-A264-6C658736ACE3}"/>
    <cellStyle name="เปอร์เซ็นต์ 2 3" xfId="1315" xr:uid="{E0BA6BD9-D44B-4805-B79D-13FE68E9A290}"/>
    <cellStyle name="เปอร์เซ็นต์ 2 3 2" xfId="2595" xr:uid="{FC1D1218-ECBB-427E-9050-67CC98FA9503}"/>
    <cellStyle name="ค@ฏ๋_1111D2111DQ2" xfId="882" xr:uid="{E20DAA13-1B44-48A9-90F1-AF6E6B3F25A6}"/>
    <cellStyle name="คdคภฆ์[0]_1111D2111DQ2" xfId="883" xr:uid="{ED458D50-35C4-40B3-80B7-19AD3C630788}"/>
    <cellStyle name="คdคภฆ์_1111D2111DQ1" xfId="884" xr:uid="{1FAA9E47-711F-417B-9065-DE1DBE0931F0}"/>
    <cellStyle name="ณfน๔ [0]_Book1" xfId="885" xr:uid="{991A1CA1-20FC-4E23-93AA-CA63EBB7FF54}"/>
    <cellStyle name="ณfน๔_Book1" xfId="886" xr:uid="{EB02B6E6-70B4-4DEA-8BA7-40933870BDCC}"/>
    <cellStyle name="ตามการเชื่อมโยงหลายมิติ" xfId="887" xr:uid="{60F310EA-24A5-449C-BC29-46EC691D0AD6}"/>
    <cellStyle name="น้บะภฒ_95" xfId="888" xr:uid="{85191A62-0409-4F29-9EC3-52116B191771}"/>
    <cellStyle name="ปกติ 2" xfId="157" xr:uid="{B83ED4E3-03DA-4F9D-8AB8-4CBD87572E7E}"/>
    <cellStyle name="ปกติ 2 10" xfId="1420" xr:uid="{EB0BB9AD-807F-45D7-929B-717102201B14}"/>
    <cellStyle name="ปกติ 2 11" xfId="1424" xr:uid="{D442F92E-328D-454D-B3E1-AFA9B6D089D1}"/>
    <cellStyle name="ปกติ 2 12" xfId="1721" xr:uid="{E37AF364-4D7D-4DBF-A713-C84BED4ECB53}"/>
    <cellStyle name="ปกติ 2 13" xfId="1725" xr:uid="{9B29065B-FB2E-4844-99A5-5EEDD323ABC7}"/>
    <cellStyle name="ปกติ 2 14" xfId="1728" xr:uid="{4A39DA96-FD25-46DE-BDCC-E322307323C5}"/>
    <cellStyle name="ปกติ 2 15" xfId="1734" xr:uid="{0BB02E0F-D242-48BF-B9C5-DACA77FCEF18}"/>
    <cellStyle name="ปกติ 2 16" xfId="1738" xr:uid="{11EE4160-C9F1-4DCD-9516-1D253D96D62B}"/>
    <cellStyle name="ปกติ 2 17" xfId="1744" xr:uid="{F35C4434-3888-45F8-A12D-8022C7A9A6C8}"/>
    <cellStyle name="ปกติ 2 18" xfId="1748" xr:uid="{36E89BBF-6391-4287-A947-F883675A23AE}"/>
    <cellStyle name="ปกติ 2 19" xfId="1751" xr:uid="{8350CD81-C87A-4E27-922D-AE2060FAA0B1}"/>
    <cellStyle name="ปกติ 2 2" xfId="121" xr:uid="{D08D7324-B87C-4012-A16F-FD13C342CCE0}"/>
    <cellStyle name="ปกติ 2 2 2" xfId="890" xr:uid="{D4D068BC-4401-491C-90C3-028D71577E6F}"/>
    <cellStyle name="ปกติ 2 2 3" xfId="982" xr:uid="{C2592F35-7530-47F8-ADCC-63BE4611CE52}"/>
    <cellStyle name="ปกติ 2 2 3 2" xfId="2491" xr:uid="{50449266-0879-41FE-B488-5F037482878A}"/>
    <cellStyle name="ปกติ 2 2 4" xfId="2234" xr:uid="{F6607C87-0A48-4731-A3DC-102234FE36B0}"/>
    <cellStyle name="ปกติ 2 2 4 2" xfId="3076" xr:uid="{650F4473-2CB7-489D-9BE6-0A3DD3505AD8}"/>
    <cellStyle name="ปกติ 2 2 5" xfId="151" xr:uid="{6F95F329-1F95-4BEE-A8D3-30E0A31C15AD}"/>
    <cellStyle name="ปกติ 2 2 5 2" xfId="2366" xr:uid="{3053BCA9-C0C3-4FE5-A664-A0EDD8AC27E2}"/>
    <cellStyle name="ปกติ 2 2 6" xfId="117" xr:uid="{24DD6832-74F7-4D8D-8866-BD6027D2C592}"/>
    <cellStyle name="ปกติ 2 2 6 2" xfId="2342" xr:uid="{102DDF59-5354-428D-AE3A-B3387BF55037}"/>
    <cellStyle name="ปกติ 2 20" xfId="1755" xr:uid="{D6383A46-25E6-4ED8-8130-D30F3F039B06}"/>
    <cellStyle name="ปกติ 2 21" xfId="1759" xr:uid="{AEAA197F-0463-4F3E-B928-CEDA3BA0C50F}"/>
    <cellStyle name="ปกติ 2 22" xfId="1763" xr:uid="{2822C022-C4D3-45E6-B9B5-C3BF7B1C9999}"/>
    <cellStyle name="ปกติ 2 23" xfId="1766" xr:uid="{0A06D01D-562C-4820-A118-5182170C2C29}"/>
    <cellStyle name="ปกติ 2 24" xfId="1770" xr:uid="{F6E1837F-753E-48F5-9BD1-8A6E4A8D8BE7}"/>
    <cellStyle name="ปกติ 2 25" xfId="1777" xr:uid="{C7CAA5DF-2A3A-4680-834B-CB95F184F066}"/>
    <cellStyle name="ปกติ 2 26" xfId="1780" xr:uid="{28A28ABE-A22E-4191-9C06-B801BF43AC5C}"/>
    <cellStyle name="ปกติ 2 27" xfId="1784" xr:uid="{0493CFDF-FEA9-46DF-9109-A9F1D37A2D74}"/>
    <cellStyle name="ปกติ 2 28" xfId="1789" xr:uid="{5DD241F6-C5E9-46F7-97DA-6C7ECACEF5CE}"/>
    <cellStyle name="ปกติ 2 29" xfId="1792" xr:uid="{734B799B-9179-4944-81E7-48754FE5BC65}"/>
    <cellStyle name="ปกติ 2 3" xfId="889" xr:uid="{4CED0451-10FC-4263-A397-F6628EC0005A}"/>
    <cellStyle name="ปกติ 2 3 2" xfId="1309" xr:uid="{12EF55AB-326B-43A0-9056-13D57DE87ABD}"/>
    <cellStyle name="ปกติ 2 3 2 2" xfId="1616" xr:uid="{F748A804-5126-4801-94CA-11F780C4089C}"/>
    <cellStyle name="ปกติ 2 3 3" xfId="1308" xr:uid="{A411EC15-4B13-40C9-9C8E-65AAB1FC3E74}"/>
    <cellStyle name="ปกติ 2 3 3 2" xfId="1615" xr:uid="{C3A00656-6889-4DE2-91C0-FC31535F3A21}"/>
    <cellStyle name="ปกติ 2 3 4" xfId="1429" xr:uid="{805B0945-1885-409C-A2C5-5AD4550BFEF7}"/>
    <cellStyle name="ปกติ 2 3 5" xfId="2041" xr:uid="{6AF0B47A-B0B9-44FD-A0CD-58A486F888F1}"/>
    <cellStyle name="ปกติ 2 3 6" xfId="985" xr:uid="{9AA59AE9-E2E5-40A7-9891-1A479C70F1FD}"/>
    <cellStyle name="ปกติ 2 30" xfId="1796" xr:uid="{E6889BD3-18BB-42A9-A7AC-E30D0EA008A1}"/>
    <cellStyle name="ปกติ 2 31" xfId="1799" xr:uid="{1C01F532-7E74-492A-AA5C-E3235B7B9B73}"/>
    <cellStyle name="ปกติ 2 32" xfId="1802" xr:uid="{6BB94775-E6F0-4B86-ABB7-8581046B6297}"/>
    <cellStyle name="ปกติ 2 33" xfId="981" xr:uid="{A7A34C38-02C9-4CD8-A263-874B3131A518}"/>
    <cellStyle name="ปกติ 2 34" xfId="2099" xr:uid="{64682B58-72F0-4510-85C6-7A52101AF6E8}"/>
    <cellStyle name="ปกติ 2 4" xfId="1310" xr:uid="{6F0E475B-FAE6-44BB-A6B3-48F8467FA3FC}"/>
    <cellStyle name="ปกติ 2 4 2" xfId="1311" xr:uid="{F3EA990E-13EF-45D5-9382-DB2966B393C9}"/>
    <cellStyle name="ปกติ 2 4 2 2" xfId="1618" xr:uid="{D3D65DC7-1FCD-4085-B88A-D0683C695605}"/>
    <cellStyle name="ปกติ 2 4 3" xfId="1617" xr:uid="{A7229CD3-4911-4AE1-9EB8-9EB5E24E28F2}"/>
    <cellStyle name="ปกติ 2 5" xfId="1312" xr:uid="{17E7ABC7-8968-447D-A40B-E991F575F9BA}"/>
    <cellStyle name="ปกติ 2 5 2" xfId="1619" xr:uid="{5E41D686-77F4-4B18-A8E8-0EB48416519C}"/>
    <cellStyle name="ปกติ 2 6" xfId="987" xr:uid="{D34652B1-C7FF-4D1A-99BB-A353A109E8FE}"/>
    <cellStyle name="ปกติ 2 6 2" xfId="1432" xr:uid="{B411790B-3CB0-40DB-9CD4-1A17AF784769}"/>
    <cellStyle name="ปกติ 2 7" xfId="1409" xr:uid="{02056443-2E4F-4942-B3A9-21AB60EEE48A}"/>
    <cellStyle name="ปกติ 2 7 2" xfId="1714" xr:uid="{D049124F-B5DE-45A3-AA35-6EE195B9D080}"/>
    <cellStyle name="ปกติ 2 8" xfId="1413" xr:uid="{F11B4595-1226-4370-84A0-4AB1266EF0B5}"/>
    <cellStyle name="ปกติ 2 8 2" xfId="1718" xr:uid="{3C606FD1-5D24-479A-A0B7-5B419D279869}"/>
    <cellStyle name="ปกติ 2 9" xfId="1417" xr:uid="{BA59B32F-05A7-4B71-A3C6-388F1798CB26}"/>
    <cellStyle name="ปกติ 3" xfId="150" xr:uid="{FADB0A84-64BD-4EAB-945F-C6C9205E2C2C}"/>
    <cellStyle name="ปกติ 3 2" xfId="892" xr:uid="{7A5C5B59-61E8-4EA7-A08F-84A4010C45B4}"/>
    <cellStyle name="ปกติ 3 3" xfId="893" xr:uid="{E3F9D664-F4DD-48EC-BF18-0723B46320E5}"/>
    <cellStyle name="ปกติ 3 4" xfId="891" xr:uid="{DCDB3231-40C0-40CF-8479-96ABA1C8A7E0}"/>
    <cellStyle name="ปกติ 3 5" xfId="116" xr:uid="{E66D1C1A-AA6D-41C4-ADD7-A1092B90F1D7}"/>
    <cellStyle name="ปกติ 3 5 2" xfId="2100" xr:uid="{84EA321C-12E9-4B32-92DB-FB0CF7D07D4B}"/>
    <cellStyle name="ปกติ 4" xfId="894" xr:uid="{14E08977-C11D-4533-B060-9AAB7792E264}"/>
    <cellStyle name="ปกติ 4 2" xfId="2042" xr:uid="{93FD1B44-66E1-4A80-9DBC-6C22C4BECFAC}"/>
    <cellStyle name="ปกติ 4 3" xfId="1772" xr:uid="{315A0E50-76DE-494C-9284-8AC640E568DB}"/>
    <cellStyle name="ปกติ 4 4" xfId="2101" xr:uid="{604E1D41-9B30-496E-8DD6-A9B32BF8948E}"/>
    <cellStyle name="ปกติ 5" xfId="895" xr:uid="{31BF8F2A-D02B-4D97-9B42-268B42284097}"/>
    <cellStyle name="ปกติ 5 2" xfId="2102" xr:uid="{4C7A3BE7-38F1-4717-844D-71F9F14E7333}"/>
    <cellStyle name="ปกติ_115310" xfId="896" xr:uid="{F88587F4-3981-4649-BE13-224907F5CB5E}"/>
    <cellStyle name="ฤธถ [0]_95" xfId="898" xr:uid="{F4CB61AC-2AE6-4AC2-BA48-D3D7073F3891}"/>
    <cellStyle name="ฤธถ_95" xfId="899" xr:uid="{7F7C2AF3-8D3E-4B16-A722-F7F24B007352}"/>
    <cellStyle name="ล_x000b_ศญ_ฝลฐๆฟตม๖วฅ" xfId="900" xr:uid="{357D6428-2D2E-491E-AD01-5E3D937F95B6}"/>
    <cellStyle name="ล๋ศญ [0]_95" xfId="901" xr:uid="{D45AD8FB-D3BD-4145-8C2C-0B65975CAF5E}"/>
    <cellStyle name="ล๋ศญ_95" xfId="902" xr:uid="{D1B3C930-1EDF-4337-9FFF-2FA7A28EBDF2}"/>
    <cellStyle name="ลักษณะ 1" xfId="1316" xr:uid="{740EF1A4-F89F-418F-8B49-EB576EDCC199}"/>
    <cellStyle name="วฅมุ_4ฟ๙ฝวภ๛" xfId="903" xr:uid="{2F71FBDD-4F0E-42FE-9B47-987852F3A899}"/>
    <cellStyle name="ྰomma_RQSTFRM_97ศธบ๑" xfId="904" xr:uid="{AC25FC68-A7F2-4DF2-A40A-DAC6A3B1C180}"/>
    <cellStyle name="_x001d_๐9_x000c_$_x0009__x000d__x0017_U_x0001_๘_x0004_–_x0006__x0007__x0001__x0001_" xfId="905" xr:uid="{EE10283B-FC5A-4718-B612-AB4A2E35B6B8}"/>
    <cellStyle name="_x001d_๐9_x000c_$_x0009__x000d__x0017_U_x0001_๘_x0004_–_x0006__x0007__x0001__x0001_ 2" xfId="2469" xr:uid="{CDD8F3CD-6FEE-46ED-94A9-41A6F5C42F4C}"/>
    <cellStyle name="통화_Revised TTB (030805)" xfId="906" xr:uid="{DDEE6946-6A7C-43B5-83D3-444389B61E72}"/>
    <cellStyle name="표준_Market Coverage Map" xfId="907" xr:uid="{4E22D032-D1E7-434C-A7FF-5201D5A0DAE8}"/>
    <cellStyle name="一般_Below The Line Activities for 2004_HKG_Rev Jan 15" xfId="908" xr:uid="{78ACAEFD-8B49-428C-9D0F-02B551DE718D}"/>
    <cellStyle name="千分位_2005 Budget Control Sheet" xfId="909" xr:uid="{7C599C05-E10D-4751-9626-087A3089C79F}"/>
    <cellStyle name="常规_BOD Shanghai - 040804 R" xfId="910" xr:uid="{F331D443-78FD-4B35-A5B9-D9449A196BEB}"/>
    <cellStyle name="未定義" xfId="911" xr:uid="{E270397E-D692-4500-B669-D344BFB841C1}"/>
    <cellStyle name="標準_損益" xfId="912" xr:uid="{C7BCD803-DD51-4B75-949D-A44F434C04E6}"/>
    <cellStyle name="貨幣_Business report_Jan 2004" xfId="913" xr:uid="{3C6FC8DA-6A77-4A8C-B3A6-6C9E92F1F04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879C9-9353-4563-870A-DB724874CA44}">
  <dimension ref="A1:K135"/>
  <sheetViews>
    <sheetView showWhiteSpace="0" zoomScaleNormal="100" zoomScaleSheetLayoutView="85" workbookViewId="0">
      <selection activeCell="B7" sqref="B7"/>
    </sheetView>
  </sheetViews>
  <sheetFormatPr defaultColWidth="9.140625" defaultRowHeight="14.85" customHeight="1"/>
  <cols>
    <col min="1" max="1" width="1.85546875" style="8" customWidth="1"/>
    <col min="2" max="2" width="29" style="8" customWidth="1"/>
    <col min="3" max="3" width="7.42578125" style="8" customWidth="1"/>
    <col min="4" max="4" width="0.85546875" style="8" customWidth="1"/>
    <col min="5" max="5" width="14.28515625" style="8" customWidth="1"/>
    <col min="6" max="6" width="0.85546875" style="8" customWidth="1"/>
    <col min="7" max="7" width="12" style="8" customWidth="1"/>
    <col min="8" max="8" width="0.85546875" style="8" customWidth="1"/>
    <col min="9" max="9" width="14.28515625" style="8" customWidth="1"/>
    <col min="10" max="10" width="0.85546875" style="8" customWidth="1"/>
    <col min="11" max="11" width="12" style="8" customWidth="1"/>
    <col min="12" max="16384" width="9.140625" style="8"/>
  </cols>
  <sheetData>
    <row r="1" spans="1:11" ht="21" customHeight="1">
      <c r="A1" s="1" t="s">
        <v>0</v>
      </c>
      <c r="B1" s="113"/>
      <c r="C1" s="86"/>
      <c r="D1" s="76"/>
      <c r="E1" s="93"/>
      <c r="F1" s="93"/>
      <c r="G1" s="93"/>
      <c r="H1" s="93"/>
      <c r="I1" s="93"/>
      <c r="J1" s="93"/>
      <c r="K1" s="93"/>
    </row>
    <row r="2" spans="1:11" ht="21" customHeight="1">
      <c r="A2" s="1" t="s">
        <v>1</v>
      </c>
      <c r="B2" s="113"/>
      <c r="C2" s="86"/>
      <c r="D2" s="76"/>
      <c r="E2" s="93"/>
      <c r="F2" s="93"/>
      <c r="G2" s="93"/>
      <c r="H2" s="93"/>
      <c r="I2" s="93"/>
      <c r="J2" s="93"/>
      <c r="K2" s="93"/>
    </row>
    <row r="3" spans="1:11" ht="21" customHeight="1">
      <c r="A3" s="89" t="s">
        <v>158</v>
      </c>
      <c r="B3" s="112"/>
      <c r="C3" s="110"/>
      <c r="D3" s="72"/>
      <c r="E3" s="92"/>
      <c r="F3" s="92"/>
      <c r="G3" s="92"/>
      <c r="H3" s="92"/>
      <c r="I3" s="92"/>
      <c r="J3" s="92"/>
      <c r="K3" s="92"/>
    </row>
    <row r="4" spans="1:11" ht="21" customHeight="1">
      <c r="A4" s="118"/>
      <c r="B4" s="118"/>
      <c r="C4" s="86"/>
      <c r="D4" s="76"/>
      <c r="E4" s="93"/>
      <c r="F4" s="93"/>
      <c r="G4" s="93"/>
      <c r="H4" s="93"/>
      <c r="I4" s="93"/>
      <c r="J4" s="93"/>
      <c r="K4" s="93"/>
    </row>
    <row r="5" spans="1:11" ht="21" customHeight="1">
      <c r="A5" s="118"/>
      <c r="B5" s="118"/>
      <c r="C5" s="86"/>
      <c r="D5" s="76"/>
      <c r="E5" s="151" t="s">
        <v>2</v>
      </c>
      <c r="F5" s="151"/>
      <c r="G5" s="151"/>
      <c r="H5" s="97"/>
      <c r="I5" s="151" t="s">
        <v>3</v>
      </c>
      <c r="J5" s="151"/>
      <c r="K5" s="151"/>
    </row>
    <row r="6" spans="1:11" ht="21" customHeight="1">
      <c r="A6" s="118"/>
      <c r="B6" s="118"/>
      <c r="C6" s="86"/>
      <c r="D6" s="76"/>
      <c r="E6" s="76" t="s">
        <v>4</v>
      </c>
      <c r="F6" s="76"/>
      <c r="G6" s="76" t="s">
        <v>5</v>
      </c>
      <c r="H6" s="97"/>
      <c r="I6" s="76" t="s">
        <v>4</v>
      </c>
      <c r="J6" s="76"/>
      <c r="K6" s="76" t="s">
        <v>5</v>
      </c>
    </row>
    <row r="7" spans="1:11" ht="21" customHeight="1">
      <c r="A7" s="118"/>
      <c r="B7" s="118"/>
      <c r="C7" s="86"/>
      <c r="D7" s="76"/>
      <c r="E7" s="76" t="s">
        <v>159</v>
      </c>
      <c r="F7" s="76"/>
      <c r="G7" s="2" t="s">
        <v>6</v>
      </c>
      <c r="H7" s="97"/>
      <c r="I7" s="76" t="s">
        <v>159</v>
      </c>
      <c r="J7" s="76"/>
      <c r="K7" s="2" t="s">
        <v>6</v>
      </c>
    </row>
    <row r="8" spans="1:11" ht="21" customHeight="1">
      <c r="A8" s="118"/>
      <c r="B8" s="118"/>
      <c r="C8" s="86"/>
      <c r="D8" s="76"/>
      <c r="E8" s="76" t="s">
        <v>155</v>
      </c>
      <c r="G8" s="76" t="s">
        <v>7</v>
      </c>
      <c r="H8" s="76"/>
      <c r="I8" s="76" t="s">
        <v>155</v>
      </c>
      <c r="K8" s="76" t="s">
        <v>7</v>
      </c>
    </row>
    <row r="9" spans="1:11" ht="21" customHeight="1">
      <c r="A9" s="118"/>
      <c r="B9" s="118"/>
      <c r="C9" s="110" t="s">
        <v>8</v>
      </c>
      <c r="D9" s="76"/>
      <c r="E9" s="3" t="s">
        <v>9</v>
      </c>
      <c r="F9" s="80"/>
      <c r="G9" s="3" t="s">
        <v>9</v>
      </c>
      <c r="H9" s="80"/>
      <c r="I9" s="3" t="s">
        <v>9</v>
      </c>
      <c r="J9" s="2"/>
      <c r="K9" s="3" t="s">
        <v>9</v>
      </c>
    </row>
    <row r="10" spans="1:11" ht="6" customHeight="1">
      <c r="A10" s="77"/>
      <c r="B10" s="77"/>
      <c r="C10" s="17"/>
      <c r="D10" s="123"/>
      <c r="E10" s="79"/>
      <c r="F10" s="79"/>
      <c r="G10" s="79"/>
      <c r="H10" s="79"/>
      <c r="I10" s="79"/>
      <c r="J10" s="79"/>
      <c r="K10" s="79"/>
    </row>
    <row r="11" spans="1:11" s="16" customFormat="1" ht="21" customHeight="1">
      <c r="A11" s="117" t="s">
        <v>10</v>
      </c>
      <c r="B11" s="117"/>
      <c r="C11" s="82"/>
      <c r="D11" s="124"/>
      <c r="E11" s="85"/>
      <c r="F11" s="85"/>
      <c r="G11" s="85"/>
      <c r="H11" s="85"/>
      <c r="I11" s="85"/>
      <c r="J11" s="85"/>
      <c r="K11" s="85"/>
    </row>
    <row r="12" spans="1:11" s="16" customFormat="1" ht="6" customHeight="1">
      <c r="A12" s="77"/>
      <c r="B12" s="77"/>
      <c r="C12" s="17"/>
      <c r="D12" s="123"/>
      <c r="E12" s="79"/>
      <c r="F12" s="79"/>
      <c r="G12" s="79"/>
      <c r="H12" s="79"/>
      <c r="I12" s="79"/>
      <c r="J12" s="79"/>
      <c r="K12" s="79"/>
    </row>
    <row r="13" spans="1:11" s="16" customFormat="1" ht="21" customHeight="1">
      <c r="A13" s="117" t="s">
        <v>11</v>
      </c>
      <c r="B13" s="117"/>
      <c r="C13" s="17"/>
      <c r="D13" s="123"/>
      <c r="E13" s="79"/>
      <c r="F13" s="79"/>
      <c r="G13" s="79"/>
      <c r="H13" s="79"/>
      <c r="I13" s="79"/>
      <c r="J13" s="79"/>
      <c r="K13" s="79"/>
    </row>
    <row r="14" spans="1:11" s="16" customFormat="1" ht="6" customHeight="1">
      <c r="A14" s="77"/>
      <c r="B14" s="77"/>
      <c r="C14" s="17"/>
      <c r="D14" s="123"/>
      <c r="E14" s="79"/>
      <c r="F14" s="79"/>
      <c r="G14" s="79"/>
      <c r="H14" s="79"/>
      <c r="I14" s="79"/>
      <c r="J14" s="79"/>
      <c r="K14" s="79"/>
    </row>
    <row r="15" spans="1:11" s="16" customFormat="1" ht="21" customHeight="1">
      <c r="A15" s="109" t="s">
        <v>12</v>
      </c>
      <c r="B15" s="109"/>
      <c r="C15" s="17"/>
      <c r="D15" s="123"/>
      <c r="E15" s="102">
        <v>63133194</v>
      </c>
      <c r="F15" s="10"/>
      <c r="G15" s="102">
        <v>70074338</v>
      </c>
      <c r="H15" s="10"/>
      <c r="I15" s="102">
        <v>44690711</v>
      </c>
      <c r="J15" s="10"/>
      <c r="K15" s="102">
        <v>56712232</v>
      </c>
    </row>
    <row r="16" spans="1:11" s="16" customFormat="1" ht="21" customHeight="1">
      <c r="A16" s="109" t="s">
        <v>169</v>
      </c>
      <c r="B16" s="109"/>
      <c r="C16" s="17"/>
      <c r="D16" s="123"/>
      <c r="E16" s="102">
        <v>14993267</v>
      </c>
      <c r="F16" s="10"/>
      <c r="G16" s="102">
        <v>13184152</v>
      </c>
      <c r="H16" s="10"/>
      <c r="I16" s="102">
        <v>15260123</v>
      </c>
      <c r="J16" s="10"/>
      <c r="K16" s="102">
        <v>13797521</v>
      </c>
    </row>
    <row r="17" spans="1:11" s="16" customFormat="1" ht="21" customHeight="1">
      <c r="A17" s="77" t="s">
        <v>13</v>
      </c>
      <c r="B17" s="109"/>
      <c r="C17" s="17"/>
      <c r="D17" s="123"/>
      <c r="E17" s="11"/>
      <c r="F17" s="10"/>
      <c r="G17" s="11"/>
      <c r="H17" s="10"/>
      <c r="I17" s="11"/>
      <c r="J17" s="10"/>
      <c r="K17" s="11"/>
    </row>
    <row r="18" spans="1:11" s="16" customFormat="1" ht="21" customHeight="1">
      <c r="A18" s="77"/>
      <c r="B18" s="109" t="s">
        <v>14</v>
      </c>
      <c r="C18" s="17" t="s">
        <v>186</v>
      </c>
      <c r="D18" s="123"/>
      <c r="E18" s="11">
        <v>0</v>
      </c>
      <c r="F18" s="11"/>
      <c r="G18" s="20">
        <v>0</v>
      </c>
      <c r="H18" s="11"/>
      <c r="I18" s="11">
        <v>1651226</v>
      </c>
      <c r="J18" s="10"/>
      <c r="K18" s="20">
        <v>825665</v>
      </c>
    </row>
    <row r="19" spans="1:11" s="16" customFormat="1" ht="21" customHeight="1">
      <c r="A19" s="16" t="s">
        <v>15</v>
      </c>
      <c r="B19" s="109"/>
      <c r="C19" s="17">
        <v>6</v>
      </c>
      <c r="D19" s="123"/>
      <c r="E19" s="4">
        <v>2347621098</v>
      </c>
      <c r="F19" s="74"/>
      <c r="G19" s="21">
        <v>2306481803</v>
      </c>
      <c r="H19" s="74"/>
      <c r="I19" s="4">
        <v>2164968548</v>
      </c>
      <c r="J19" s="74"/>
      <c r="K19" s="21">
        <v>2126507709</v>
      </c>
    </row>
    <row r="20" spans="1:11" s="16" customFormat="1" ht="21" customHeight="1">
      <c r="A20" s="109" t="s">
        <v>16</v>
      </c>
      <c r="B20" s="109"/>
      <c r="C20" s="17"/>
      <c r="D20" s="123"/>
      <c r="E20" s="95">
        <v>1535010</v>
      </c>
      <c r="F20" s="10"/>
      <c r="G20" s="95">
        <v>435080</v>
      </c>
      <c r="H20" s="10"/>
      <c r="I20" s="95">
        <v>1135907</v>
      </c>
      <c r="J20" s="10"/>
      <c r="K20" s="95">
        <v>48577</v>
      </c>
    </row>
    <row r="21" spans="1:11" s="16" customFormat="1" ht="6" customHeight="1">
      <c r="A21" s="127"/>
      <c r="B21" s="127"/>
      <c r="C21" s="17"/>
      <c r="D21" s="123"/>
      <c r="E21" s="5"/>
      <c r="F21" s="12"/>
      <c r="G21" s="5"/>
      <c r="H21" s="12"/>
      <c r="I21" s="5"/>
      <c r="J21" s="12"/>
      <c r="K21" s="5"/>
    </row>
    <row r="22" spans="1:11" s="16" customFormat="1" ht="21" customHeight="1">
      <c r="A22" s="117" t="s">
        <v>17</v>
      </c>
      <c r="C22" s="17"/>
      <c r="D22" s="123"/>
      <c r="E22" s="13">
        <f>SUM(E15:E20)</f>
        <v>2427282569</v>
      </c>
      <c r="F22" s="74"/>
      <c r="G22" s="13">
        <f>SUM(G15:G20)</f>
        <v>2390175373</v>
      </c>
      <c r="H22" s="74"/>
      <c r="I22" s="13">
        <f>SUM(I15:I20)</f>
        <v>2227706515</v>
      </c>
      <c r="J22" s="74"/>
      <c r="K22" s="13">
        <f>SUM(K15:K20)</f>
        <v>2197891704</v>
      </c>
    </row>
    <row r="23" spans="1:11" s="16" customFormat="1" ht="15.95" customHeight="1">
      <c r="A23" s="127"/>
      <c r="B23" s="127"/>
      <c r="C23" s="17"/>
      <c r="D23" s="123"/>
      <c r="E23" s="74"/>
      <c r="F23" s="74"/>
      <c r="G23" s="74"/>
      <c r="H23" s="74"/>
      <c r="I23" s="74"/>
      <c r="J23" s="74"/>
      <c r="K23" s="74"/>
    </row>
    <row r="24" spans="1:11" s="16" customFormat="1" ht="21" customHeight="1">
      <c r="A24" s="117" t="s">
        <v>18</v>
      </c>
      <c r="B24" s="117"/>
      <c r="C24" s="17"/>
      <c r="D24" s="123"/>
      <c r="E24" s="74"/>
      <c r="F24" s="74"/>
      <c r="G24" s="74"/>
      <c r="H24" s="74"/>
      <c r="I24" s="74"/>
      <c r="J24" s="74"/>
      <c r="K24" s="74"/>
    </row>
    <row r="25" spans="1:11" s="16" customFormat="1" ht="6" customHeight="1">
      <c r="A25" s="117"/>
      <c r="B25" s="117"/>
      <c r="C25" s="17"/>
      <c r="D25" s="123"/>
      <c r="E25" s="74"/>
      <c r="F25" s="74"/>
      <c r="G25" s="74"/>
      <c r="H25" s="74"/>
      <c r="I25" s="74"/>
      <c r="J25" s="74"/>
      <c r="K25" s="74"/>
    </row>
    <row r="26" spans="1:11" s="16" customFormat="1" ht="21" customHeight="1">
      <c r="A26" s="77" t="s">
        <v>19</v>
      </c>
      <c r="B26" s="77"/>
      <c r="C26" s="17"/>
      <c r="D26" s="123"/>
      <c r="E26" s="4">
        <v>1000000</v>
      </c>
      <c r="F26" s="14"/>
      <c r="G26" s="21">
        <v>5781375</v>
      </c>
      <c r="H26" s="14"/>
      <c r="I26" s="4">
        <v>1000000</v>
      </c>
      <c r="J26" s="14"/>
      <c r="K26" s="21">
        <v>5781375</v>
      </c>
    </row>
    <row r="27" spans="1:11" s="16" customFormat="1" ht="21" customHeight="1">
      <c r="A27" s="109" t="s">
        <v>20</v>
      </c>
      <c r="B27" s="77"/>
      <c r="C27" s="17"/>
      <c r="D27" s="123"/>
      <c r="E27" s="4">
        <v>0</v>
      </c>
      <c r="F27" s="14"/>
      <c r="G27" s="21">
        <v>0</v>
      </c>
      <c r="H27" s="14"/>
      <c r="I27" s="4">
        <v>80760000</v>
      </c>
      <c r="J27" s="14"/>
      <c r="K27" s="21">
        <v>80760000</v>
      </c>
    </row>
    <row r="28" spans="1:11" s="16" customFormat="1" ht="21" customHeight="1">
      <c r="A28" s="109" t="s">
        <v>173</v>
      </c>
      <c r="B28" s="117"/>
      <c r="C28" s="17" t="s">
        <v>186</v>
      </c>
      <c r="D28" s="123"/>
      <c r="E28" s="4">
        <v>0</v>
      </c>
      <c r="F28" s="14"/>
      <c r="G28" s="21">
        <v>0</v>
      </c>
      <c r="H28" s="14"/>
      <c r="I28" s="4">
        <v>70742134</v>
      </c>
      <c r="J28" s="14"/>
      <c r="K28" s="21">
        <v>65086157</v>
      </c>
    </row>
    <row r="29" spans="1:11" s="16" customFormat="1" ht="21" customHeight="1">
      <c r="A29" s="109" t="s">
        <v>21</v>
      </c>
      <c r="B29" s="109"/>
      <c r="C29" s="17"/>
      <c r="D29" s="123"/>
      <c r="E29" s="4">
        <v>245578497</v>
      </c>
      <c r="F29" s="14"/>
      <c r="G29" s="21">
        <v>244298664</v>
      </c>
      <c r="H29" s="14"/>
      <c r="I29" s="4">
        <v>172204705</v>
      </c>
      <c r="J29" s="14"/>
      <c r="K29" s="21">
        <v>171151761</v>
      </c>
    </row>
    <row r="30" spans="1:11" s="16" customFormat="1" ht="21" customHeight="1">
      <c r="A30" s="109" t="s">
        <v>22</v>
      </c>
      <c r="B30" s="109"/>
      <c r="C30" s="17"/>
      <c r="D30" s="123"/>
      <c r="E30" s="4">
        <v>27871237</v>
      </c>
      <c r="F30" s="14"/>
      <c r="G30" s="21">
        <v>28286322</v>
      </c>
      <c r="H30" s="14"/>
      <c r="I30" s="4">
        <v>27871237</v>
      </c>
      <c r="J30" s="14"/>
      <c r="K30" s="21">
        <v>28286322</v>
      </c>
    </row>
    <row r="31" spans="1:11" s="16" customFormat="1" ht="21" customHeight="1">
      <c r="A31" s="109" t="s">
        <v>23</v>
      </c>
      <c r="B31" s="109"/>
      <c r="C31" s="17">
        <v>7</v>
      </c>
      <c r="D31" s="123"/>
      <c r="E31" s="4">
        <v>155400519</v>
      </c>
      <c r="F31" s="14"/>
      <c r="G31" s="21">
        <v>165622458</v>
      </c>
      <c r="H31" s="14"/>
      <c r="I31" s="4">
        <v>147045377</v>
      </c>
      <c r="J31" s="14"/>
      <c r="K31" s="21">
        <v>160600069</v>
      </c>
    </row>
    <row r="32" spans="1:11" s="16" customFormat="1" ht="21" customHeight="1">
      <c r="A32" s="109" t="s">
        <v>24</v>
      </c>
      <c r="B32" s="117"/>
      <c r="C32" s="17">
        <v>7</v>
      </c>
      <c r="D32" s="123"/>
      <c r="E32" s="4">
        <v>1039403</v>
      </c>
      <c r="F32" s="14"/>
      <c r="G32" s="21">
        <v>1025765</v>
      </c>
      <c r="H32" s="14"/>
      <c r="I32" s="4">
        <v>1053131</v>
      </c>
      <c r="J32" s="14"/>
      <c r="K32" s="21">
        <v>1039493</v>
      </c>
    </row>
    <row r="33" spans="1:11" s="16" customFormat="1" ht="21" customHeight="1">
      <c r="A33" s="109" t="s">
        <v>25</v>
      </c>
      <c r="B33" s="109"/>
      <c r="C33" s="17"/>
      <c r="D33" s="123"/>
      <c r="E33" s="4">
        <v>133891</v>
      </c>
      <c r="F33" s="14"/>
      <c r="G33" s="21">
        <v>195003</v>
      </c>
      <c r="H33" s="14"/>
      <c r="I33" s="4">
        <v>133891</v>
      </c>
      <c r="J33" s="14"/>
      <c r="K33" s="21">
        <v>195003</v>
      </c>
    </row>
    <row r="34" spans="1:11" s="16" customFormat="1" ht="21" customHeight="1">
      <c r="A34" s="109" t="s">
        <v>26</v>
      </c>
      <c r="B34" s="109"/>
      <c r="C34" s="17"/>
      <c r="D34" s="123"/>
      <c r="E34" s="4">
        <v>4440223</v>
      </c>
      <c r="F34" s="14"/>
      <c r="G34" s="21">
        <v>4050933</v>
      </c>
      <c r="H34" s="14"/>
      <c r="I34" s="4">
        <v>2236052</v>
      </c>
      <c r="J34" s="14"/>
      <c r="K34" s="21">
        <v>2114339</v>
      </c>
    </row>
    <row r="35" spans="1:11" s="16" customFormat="1" ht="21" customHeight="1">
      <c r="A35" s="109" t="s">
        <v>27</v>
      </c>
      <c r="B35" s="109"/>
      <c r="C35" s="17"/>
      <c r="D35" s="123"/>
      <c r="E35" s="13">
        <v>44707240</v>
      </c>
      <c r="F35" s="14"/>
      <c r="G35" s="22">
        <v>44524647</v>
      </c>
      <c r="H35" s="14"/>
      <c r="I35" s="13">
        <v>44479420</v>
      </c>
      <c r="J35" s="14"/>
      <c r="K35" s="22">
        <v>44269434</v>
      </c>
    </row>
    <row r="36" spans="1:11" s="16" customFormat="1" ht="6" customHeight="1">
      <c r="A36" s="77"/>
      <c r="B36" s="109"/>
      <c r="C36" s="17"/>
      <c r="D36" s="123"/>
      <c r="E36" s="4"/>
      <c r="F36" s="9"/>
      <c r="G36" s="4"/>
      <c r="H36" s="9"/>
      <c r="I36" s="4"/>
      <c r="J36" s="14"/>
      <c r="K36" s="4"/>
    </row>
    <row r="37" spans="1:11" s="16" customFormat="1" ht="21" customHeight="1">
      <c r="A37" s="117" t="s">
        <v>28</v>
      </c>
      <c r="C37" s="17"/>
      <c r="D37" s="123"/>
      <c r="E37" s="13">
        <f>SUM(E26:E36)</f>
        <v>480171010</v>
      </c>
      <c r="F37" s="9"/>
      <c r="G37" s="13">
        <f>SUM(G26:G36)</f>
        <v>493785167</v>
      </c>
      <c r="H37" s="9"/>
      <c r="I37" s="13">
        <f>SUM(I26:I36)</f>
        <v>547525947</v>
      </c>
      <c r="J37" s="14"/>
      <c r="K37" s="13">
        <f>SUM(K26:K36)</f>
        <v>559283953</v>
      </c>
    </row>
    <row r="38" spans="1:11" s="16" customFormat="1" ht="6" customHeight="1">
      <c r="A38" s="127"/>
      <c r="B38" s="127"/>
      <c r="C38" s="17"/>
      <c r="D38" s="123"/>
      <c r="E38" s="12"/>
      <c r="F38" s="12"/>
      <c r="G38" s="12"/>
      <c r="H38" s="12"/>
      <c r="I38" s="12"/>
      <c r="J38" s="74"/>
      <c r="K38" s="12"/>
    </row>
    <row r="39" spans="1:11" s="16" customFormat="1" ht="21" customHeight="1" thickBot="1">
      <c r="A39" s="117" t="s">
        <v>29</v>
      </c>
      <c r="B39" s="117"/>
      <c r="C39" s="17"/>
      <c r="D39" s="123"/>
      <c r="E39" s="15">
        <f>SUM(E22+E37)</f>
        <v>2907453579</v>
      </c>
      <c r="F39" s="14"/>
      <c r="G39" s="15">
        <f>SUM(G22+G37)</f>
        <v>2883960540</v>
      </c>
      <c r="H39" s="14"/>
      <c r="I39" s="15">
        <f>SUM(I22+I37)</f>
        <v>2775232462</v>
      </c>
      <c r="J39" s="14"/>
      <c r="K39" s="15">
        <f>SUM(K22+K37)</f>
        <v>2757175657</v>
      </c>
    </row>
    <row r="40" spans="1:11" ht="20.100000000000001" customHeight="1" thickTop="1">
      <c r="A40" s="117"/>
      <c r="B40" s="117"/>
      <c r="C40" s="17"/>
      <c r="D40" s="123"/>
      <c r="E40" s="6"/>
      <c r="F40" s="6"/>
      <c r="G40" s="6"/>
      <c r="H40" s="6"/>
      <c r="I40" s="6"/>
      <c r="J40" s="6"/>
      <c r="K40" s="6"/>
    </row>
    <row r="41" spans="1:11" ht="20.100000000000001" customHeight="1">
      <c r="A41" s="117"/>
      <c r="B41" s="117"/>
      <c r="C41" s="17"/>
      <c r="D41" s="123"/>
      <c r="E41" s="7"/>
      <c r="F41" s="7"/>
      <c r="G41" s="7"/>
      <c r="H41" s="7"/>
      <c r="I41" s="7"/>
      <c r="J41" s="7"/>
      <c r="K41" s="7"/>
    </row>
    <row r="42" spans="1:11" ht="20.100000000000001" customHeight="1">
      <c r="A42" s="152" t="s">
        <v>30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</row>
    <row r="43" spans="1:11" ht="20.100000000000001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</row>
    <row r="44" spans="1:11" ht="17.2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</row>
    <row r="45" spans="1:11" ht="9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</row>
    <row r="46" spans="1:11" ht="22.35" customHeight="1">
      <c r="A46" s="73" t="s">
        <v>31</v>
      </c>
      <c r="B46" s="73"/>
      <c r="C46" s="96"/>
      <c r="D46" s="91"/>
      <c r="E46" s="105"/>
      <c r="F46" s="105"/>
      <c r="G46" s="105"/>
      <c r="H46" s="105"/>
      <c r="I46" s="105"/>
      <c r="J46" s="105"/>
      <c r="K46" s="105"/>
    </row>
    <row r="47" spans="1:11" ht="21" customHeight="1">
      <c r="A47" s="1" t="str">
        <f>A1</f>
        <v>บริษัท วิลล่า คุณาลัย จำกัด (มหาชน)</v>
      </c>
      <c r="B47" s="113"/>
      <c r="C47" s="86"/>
      <c r="D47" s="76"/>
      <c r="E47" s="93"/>
      <c r="F47" s="93"/>
      <c r="G47" s="93"/>
      <c r="H47" s="93"/>
      <c r="I47" s="93"/>
      <c r="J47" s="93"/>
      <c r="K47" s="93"/>
    </row>
    <row r="48" spans="1:11" ht="21" customHeight="1">
      <c r="A48" s="1" t="s">
        <v>32</v>
      </c>
      <c r="B48" s="113"/>
      <c r="C48" s="86"/>
      <c r="D48" s="76"/>
      <c r="E48" s="93"/>
      <c r="F48" s="93"/>
      <c r="G48" s="93"/>
      <c r="H48" s="93"/>
      <c r="I48" s="93"/>
      <c r="J48" s="93"/>
      <c r="K48" s="93"/>
    </row>
    <row r="49" spans="1:11" ht="21" customHeight="1">
      <c r="A49" s="89" t="str">
        <f>A3</f>
        <v>ณ วันที่ 31 มีนาคม พ.ศ. 2568</v>
      </c>
      <c r="B49" s="112"/>
      <c r="C49" s="110"/>
      <c r="D49" s="72"/>
      <c r="E49" s="92"/>
      <c r="F49" s="92"/>
      <c r="G49" s="92"/>
      <c r="H49" s="92"/>
      <c r="I49" s="92"/>
      <c r="J49" s="92"/>
      <c r="K49" s="92"/>
    </row>
    <row r="50" spans="1:11" ht="21" customHeight="1">
      <c r="A50" s="118"/>
      <c r="B50" s="118"/>
      <c r="C50" s="86"/>
      <c r="D50" s="76"/>
      <c r="E50" s="93"/>
      <c r="F50" s="93"/>
      <c r="G50" s="93"/>
      <c r="H50" s="93"/>
      <c r="I50" s="93"/>
      <c r="J50" s="93"/>
      <c r="K50" s="93"/>
    </row>
    <row r="51" spans="1:11" ht="21" customHeight="1">
      <c r="A51" s="118"/>
      <c r="B51" s="118"/>
      <c r="C51" s="86"/>
      <c r="D51" s="76"/>
      <c r="E51" s="151" t="s">
        <v>2</v>
      </c>
      <c r="F51" s="151"/>
      <c r="G51" s="151"/>
      <c r="H51" s="97"/>
      <c r="I51" s="151" t="s">
        <v>3</v>
      </c>
      <c r="J51" s="151"/>
      <c r="K51" s="151"/>
    </row>
    <row r="52" spans="1:11" ht="21" customHeight="1">
      <c r="A52" s="118"/>
      <c r="B52" s="118"/>
      <c r="C52" s="86"/>
      <c r="D52" s="76"/>
      <c r="E52" s="76" t="s">
        <v>4</v>
      </c>
      <c r="F52" s="76"/>
      <c r="G52" s="76" t="s">
        <v>5</v>
      </c>
      <c r="H52" s="97"/>
      <c r="I52" s="76" t="s">
        <v>4</v>
      </c>
      <c r="J52" s="76"/>
      <c r="K52" s="76" t="s">
        <v>5</v>
      </c>
    </row>
    <row r="53" spans="1:11" ht="21" customHeight="1">
      <c r="A53" s="118"/>
      <c r="B53" s="118"/>
      <c r="C53" s="86"/>
      <c r="D53" s="76"/>
      <c r="E53" s="76" t="s">
        <v>159</v>
      </c>
      <c r="F53" s="76"/>
      <c r="G53" s="2" t="s">
        <v>6</v>
      </c>
      <c r="H53" s="97"/>
      <c r="I53" s="76" t="s">
        <v>159</v>
      </c>
      <c r="J53" s="76"/>
      <c r="K53" s="2" t="s">
        <v>6</v>
      </c>
    </row>
    <row r="54" spans="1:11" ht="21" customHeight="1">
      <c r="A54" s="118"/>
      <c r="B54" s="118"/>
      <c r="C54" s="86"/>
      <c r="D54" s="76"/>
      <c r="E54" s="76" t="s">
        <v>155</v>
      </c>
      <c r="G54" s="76" t="s">
        <v>7</v>
      </c>
      <c r="H54" s="76"/>
      <c r="I54" s="76" t="s">
        <v>155</v>
      </c>
      <c r="K54" s="76" t="s">
        <v>7</v>
      </c>
    </row>
    <row r="55" spans="1:11" ht="21" customHeight="1">
      <c r="A55" s="118"/>
      <c r="B55" s="118"/>
      <c r="C55" s="110" t="s">
        <v>8</v>
      </c>
      <c r="D55" s="76"/>
      <c r="E55" s="3" t="s">
        <v>9</v>
      </c>
      <c r="F55" s="80"/>
      <c r="G55" s="3" t="s">
        <v>9</v>
      </c>
      <c r="H55" s="80"/>
      <c r="I55" s="3" t="s">
        <v>9</v>
      </c>
      <c r="J55" s="2"/>
      <c r="K55" s="3" t="s">
        <v>9</v>
      </c>
    </row>
    <row r="56" spans="1:11" ht="8.1" customHeight="1">
      <c r="A56" s="77"/>
      <c r="B56" s="77"/>
      <c r="C56" s="17"/>
      <c r="D56" s="123"/>
      <c r="E56" s="79"/>
      <c r="F56" s="79"/>
      <c r="G56" s="79"/>
      <c r="H56" s="79"/>
      <c r="I56" s="79"/>
      <c r="J56" s="79"/>
      <c r="K56" s="79"/>
    </row>
    <row r="57" spans="1:11" s="16" customFormat="1" ht="21" customHeight="1">
      <c r="A57" s="117" t="s">
        <v>33</v>
      </c>
      <c r="B57" s="117"/>
      <c r="C57" s="82"/>
      <c r="D57" s="124"/>
      <c r="E57" s="85"/>
      <c r="F57" s="85"/>
      <c r="G57" s="85"/>
      <c r="H57" s="85"/>
      <c r="I57" s="85"/>
      <c r="J57" s="85"/>
      <c r="K57" s="85"/>
    </row>
    <row r="58" spans="1:11" s="16" customFormat="1" ht="7.5" customHeight="1">
      <c r="A58" s="77"/>
      <c r="B58" s="77"/>
      <c r="C58" s="17"/>
      <c r="D58" s="123"/>
      <c r="E58" s="79"/>
      <c r="F58" s="79"/>
      <c r="G58" s="79"/>
      <c r="H58" s="79"/>
      <c r="I58" s="79"/>
      <c r="J58" s="79"/>
      <c r="K58" s="79"/>
    </row>
    <row r="59" spans="1:11" s="16" customFormat="1" ht="21" customHeight="1">
      <c r="A59" s="117" t="s">
        <v>34</v>
      </c>
      <c r="B59" s="117"/>
      <c r="C59" s="17"/>
      <c r="D59" s="123"/>
      <c r="E59" s="79"/>
      <c r="F59" s="79"/>
      <c r="G59" s="79"/>
      <c r="H59" s="79"/>
      <c r="I59" s="79"/>
      <c r="J59" s="79"/>
      <c r="K59" s="79"/>
    </row>
    <row r="60" spans="1:11" s="16" customFormat="1" ht="5.85" customHeight="1">
      <c r="A60" s="117"/>
      <c r="B60" s="117"/>
      <c r="C60" s="17"/>
      <c r="D60" s="123"/>
      <c r="E60" s="79"/>
      <c r="F60" s="79"/>
      <c r="G60" s="79"/>
      <c r="H60" s="79"/>
      <c r="I60" s="79"/>
      <c r="J60" s="79"/>
      <c r="K60" s="79"/>
    </row>
    <row r="61" spans="1:11" s="16" customFormat="1" ht="21" customHeight="1">
      <c r="A61" s="109" t="s">
        <v>35</v>
      </c>
      <c r="B61" s="109"/>
      <c r="C61" s="17">
        <v>8</v>
      </c>
      <c r="D61" s="123"/>
      <c r="E61" s="102">
        <v>95871264</v>
      </c>
      <c r="F61" s="9"/>
      <c r="G61" s="102">
        <v>106080838</v>
      </c>
      <c r="H61" s="9"/>
      <c r="I61" s="102">
        <v>83740505</v>
      </c>
      <c r="J61" s="9"/>
      <c r="K61" s="102">
        <v>93949466</v>
      </c>
    </row>
    <row r="62" spans="1:11" s="16" customFormat="1" ht="21" customHeight="1">
      <c r="A62" s="109" t="s">
        <v>36</v>
      </c>
      <c r="B62" s="109"/>
      <c r="C62" s="17"/>
      <c r="D62" s="123"/>
      <c r="E62" s="102">
        <v>40000000</v>
      </c>
      <c r="F62" s="9"/>
      <c r="G62" s="102">
        <v>40000000</v>
      </c>
      <c r="H62" s="9"/>
      <c r="I62" s="102">
        <v>40000000</v>
      </c>
      <c r="J62" s="9"/>
      <c r="K62" s="102">
        <v>40000000</v>
      </c>
    </row>
    <row r="63" spans="1:11" s="16" customFormat="1" ht="21" customHeight="1">
      <c r="A63" s="109" t="s">
        <v>37</v>
      </c>
      <c r="B63" s="109"/>
      <c r="C63" s="17"/>
      <c r="D63" s="123"/>
      <c r="E63" s="102">
        <v>31062997</v>
      </c>
      <c r="F63" s="9"/>
      <c r="G63" s="102">
        <v>29982440</v>
      </c>
      <c r="H63" s="9"/>
      <c r="I63" s="102">
        <v>31048521</v>
      </c>
      <c r="J63" s="9"/>
      <c r="K63" s="102">
        <v>29967964</v>
      </c>
    </row>
    <row r="64" spans="1:11" s="16" customFormat="1" ht="21" customHeight="1">
      <c r="A64" s="109" t="s">
        <v>38</v>
      </c>
      <c r="B64" s="109"/>
      <c r="C64" s="17"/>
      <c r="D64" s="123"/>
      <c r="E64" s="102">
        <v>7500000</v>
      </c>
      <c r="F64" s="9"/>
      <c r="G64" s="102">
        <v>7500000</v>
      </c>
      <c r="H64" s="9"/>
      <c r="I64" s="102">
        <v>7500000</v>
      </c>
      <c r="J64" s="9"/>
      <c r="K64" s="102">
        <v>7500000</v>
      </c>
    </row>
    <row r="65" spans="1:11" s="16" customFormat="1" ht="21" customHeight="1">
      <c r="A65" s="109" t="s">
        <v>39</v>
      </c>
      <c r="B65" s="109"/>
      <c r="C65" s="17"/>
    </row>
    <row r="66" spans="1:11" s="16" customFormat="1" ht="21" customHeight="1">
      <c r="A66" s="109"/>
      <c r="B66" s="109" t="s">
        <v>40</v>
      </c>
      <c r="C66" s="17"/>
      <c r="D66" s="123"/>
      <c r="E66" s="102">
        <v>748797</v>
      </c>
      <c r="F66" s="9"/>
      <c r="G66" s="102">
        <v>692793</v>
      </c>
      <c r="H66" s="9"/>
      <c r="I66" s="102">
        <v>748797</v>
      </c>
      <c r="J66" s="9"/>
      <c r="K66" s="102">
        <v>692793</v>
      </c>
    </row>
    <row r="67" spans="1:11" s="16" customFormat="1" ht="21" customHeight="1">
      <c r="A67" s="109" t="s">
        <v>41</v>
      </c>
      <c r="B67" s="109"/>
      <c r="C67" s="17">
        <v>9</v>
      </c>
      <c r="D67" s="123"/>
      <c r="E67" s="102">
        <v>449628427</v>
      </c>
      <c r="F67" s="9"/>
      <c r="G67" s="102">
        <v>449958246</v>
      </c>
      <c r="H67" s="9"/>
      <c r="I67" s="102">
        <v>449628427</v>
      </c>
      <c r="J67" s="9"/>
      <c r="K67" s="102">
        <v>449958246</v>
      </c>
    </row>
    <row r="68" spans="1:11" s="16" customFormat="1" ht="21" customHeight="1">
      <c r="A68" s="109" t="s">
        <v>160</v>
      </c>
      <c r="B68" s="109"/>
      <c r="C68" s="17"/>
      <c r="D68" s="123"/>
      <c r="E68" s="102"/>
      <c r="F68" s="9"/>
      <c r="G68" s="102"/>
      <c r="H68" s="9"/>
      <c r="I68" s="102"/>
      <c r="J68" s="9"/>
      <c r="K68" s="102"/>
    </row>
    <row r="69" spans="1:11" s="16" customFormat="1" ht="21" customHeight="1">
      <c r="A69" s="77"/>
      <c r="B69" s="109" t="s">
        <v>161</v>
      </c>
      <c r="C69" s="17">
        <v>9</v>
      </c>
      <c r="D69" s="123"/>
      <c r="E69" s="102">
        <v>519792</v>
      </c>
      <c r="F69" s="9"/>
      <c r="G69" s="102">
        <v>0</v>
      </c>
      <c r="H69" s="9"/>
      <c r="I69" s="102">
        <v>519792</v>
      </c>
      <c r="J69" s="9"/>
      <c r="K69" s="102">
        <v>0</v>
      </c>
    </row>
    <row r="70" spans="1:11" s="16" customFormat="1" ht="21" customHeight="1">
      <c r="A70" s="109" t="s">
        <v>42</v>
      </c>
      <c r="B70" s="109"/>
      <c r="C70" s="17"/>
      <c r="D70" s="123"/>
      <c r="E70" s="102"/>
      <c r="F70" s="9"/>
      <c r="G70" s="102"/>
      <c r="H70" s="9"/>
      <c r="I70" s="102"/>
      <c r="J70" s="9"/>
      <c r="K70" s="102"/>
    </row>
    <row r="71" spans="1:11" s="16" customFormat="1" ht="21" customHeight="1">
      <c r="A71" s="77"/>
      <c r="B71" s="109" t="s">
        <v>40</v>
      </c>
      <c r="C71" s="17">
        <v>9</v>
      </c>
      <c r="D71" s="123"/>
      <c r="E71" s="102">
        <v>669260007</v>
      </c>
      <c r="F71" s="9"/>
      <c r="G71" s="102">
        <v>622864488</v>
      </c>
      <c r="H71" s="9"/>
      <c r="I71" s="102">
        <v>623088646</v>
      </c>
      <c r="J71" s="9"/>
      <c r="K71" s="102">
        <v>584828068</v>
      </c>
    </row>
    <row r="72" spans="1:11" s="16" customFormat="1" ht="21" customHeight="1">
      <c r="A72" s="109" t="s">
        <v>43</v>
      </c>
      <c r="B72" s="109"/>
      <c r="C72" s="17"/>
      <c r="D72" s="123"/>
      <c r="E72" s="102">
        <v>781434</v>
      </c>
      <c r="F72" s="9"/>
      <c r="G72" s="102">
        <v>781434</v>
      </c>
      <c r="H72" s="9"/>
      <c r="I72" s="102">
        <v>781434</v>
      </c>
      <c r="J72" s="9"/>
      <c r="K72" s="102">
        <v>781434</v>
      </c>
    </row>
    <row r="73" spans="1:11" s="16" customFormat="1" ht="21" customHeight="1">
      <c r="A73" s="109" t="s">
        <v>44</v>
      </c>
      <c r="B73" s="109"/>
      <c r="C73" s="17"/>
      <c r="D73" s="123"/>
      <c r="E73" s="95">
        <v>39375</v>
      </c>
      <c r="F73" s="9"/>
      <c r="G73" s="95">
        <v>35000</v>
      </c>
      <c r="H73" s="9"/>
      <c r="I73" s="95">
        <v>39375</v>
      </c>
      <c r="J73" s="9"/>
      <c r="K73" s="95">
        <v>35000</v>
      </c>
    </row>
    <row r="74" spans="1:11" s="16" customFormat="1" ht="8.1" customHeight="1">
      <c r="A74" s="117"/>
      <c r="B74" s="117"/>
      <c r="C74" s="17"/>
      <c r="D74" s="123"/>
      <c r="E74" s="74"/>
      <c r="F74" s="74"/>
      <c r="G74" s="74"/>
      <c r="H74" s="74"/>
      <c r="I74" s="74"/>
      <c r="J74" s="74"/>
      <c r="K74" s="74"/>
    </row>
    <row r="75" spans="1:11" s="16" customFormat="1" ht="21" customHeight="1">
      <c r="A75" s="117" t="s">
        <v>45</v>
      </c>
      <c r="C75" s="17"/>
      <c r="D75" s="123"/>
      <c r="E75" s="13">
        <f>SUM(E61:E73)</f>
        <v>1295412093</v>
      </c>
      <c r="F75" s="14"/>
      <c r="G75" s="13">
        <f>SUM(G61:G73)</f>
        <v>1257895239</v>
      </c>
      <c r="H75" s="14"/>
      <c r="I75" s="13">
        <f>SUM(I61:I73)</f>
        <v>1237095497</v>
      </c>
      <c r="J75" s="14"/>
      <c r="K75" s="13">
        <f>SUM(K61:K73)</f>
        <v>1207712971</v>
      </c>
    </row>
    <row r="76" spans="1:11" s="16" customFormat="1" ht="18.75">
      <c r="A76" s="77"/>
      <c r="B76" s="77"/>
      <c r="C76" s="17"/>
      <c r="D76" s="123"/>
      <c r="E76" s="74"/>
      <c r="F76" s="74"/>
      <c r="G76" s="74"/>
      <c r="H76" s="74"/>
      <c r="I76" s="74"/>
      <c r="J76" s="74"/>
      <c r="K76" s="74"/>
    </row>
    <row r="77" spans="1:11" s="16" customFormat="1" ht="21" customHeight="1">
      <c r="A77" s="117" t="s">
        <v>46</v>
      </c>
      <c r="B77" s="117"/>
      <c r="C77" s="17"/>
      <c r="D77" s="123"/>
      <c r="E77" s="74"/>
      <c r="F77" s="74"/>
      <c r="G77" s="74"/>
      <c r="H77" s="74"/>
      <c r="I77" s="74"/>
      <c r="J77" s="74"/>
      <c r="K77" s="74"/>
    </row>
    <row r="78" spans="1:11" s="16" customFormat="1" ht="8.1" customHeight="1">
      <c r="A78" s="77"/>
      <c r="B78" s="77"/>
      <c r="C78" s="17"/>
      <c r="D78" s="123"/>
      <c r="E78" s="74"/>
      <c r="F78" s="74"/>
      <c r="G78" s="74"/>
      <c r="H78" s="74"/>
      <c r="I78" s="74"/>
      <c r="J78" s="74"/>
      <c r="K78" s="74"/>
    </row>
    <row r="79" spans="1:11" s="16" customFormat="1" ht="21" customHeight="1">
      <c r="A79" s="109" t="s">
        <v>47</v>
      </c>
      <c r="B79" s="109"/>
      <c r="C79" s="17"/>
      <c r="D79" s="123"/>
      <c r="E79" s="102">
        <v>339235</v>
      </c>
      <c r="F79" s="9"/>
      <c r="G79" s="102">
        <v>402679</v>
      </c>
      <c r="H79" s="9"/>
      <c r="I79" s="102">
        <v>339235</v>
      </c>
      <c r="J79" s="9"/>
      <c r="K79" s="102">
        <v>402679</v>
      </c>
    </row>
    <row r="80" spans="1:11" s="16" customFormat="1" ht="21" customHeight="1">
      <c r="A80" s="109" t="s">
        <v>48</v>
      </c>
      <c r="B80" s="109"/>
      <c r="C80" s="17">
        <v>9</v>
      </c>
      <c r="D80" s="123"/>
      <c r="E80" s="102">
        <v>401749610</v>
      </c>
      <c r="F80" s="9"/>
      <c r="G80" s="102">
        <v>400152194</v>
      </c>
      <c r="H80" s="9"/>
      <c r="I80" s="102">
        <v>401749610</v>
      </c>
      <c r="J80" s="9"/>
      <c r="K80" s="102">
        <v>400152194</v>
      </c>
    </row>
    <row r="81" spans="1:11" s="16" customFormat="1" ht="21" customHeight="1">
      <c r="A81" s="109" t="s">
        <v>162</v>
      </c>
      <c r="B81" s="109"/>
      <c r="C81" s="17">
        <v>9</v>
      </c>
      <c r="D81" s="123"/>
      <c r="E81" s="102">
        <v>67182078</v>
      </c>
      <c r="F81" s="9"/>
      <c r="G81" s="102">
        <v>0</v>
      </c>
      <c r="H81" s="9"/>
      <c r="I81" s="102">
        <v>67182078</v>
      </c>
      <c r="J81" s="9"/>
      <c r="K81" s="102">
        <v>0</v>
      </c>
    </row>
    <row r="82" spans="1:11" s="16" customFormat="1" ht="21" customHeight="1">
      <c r="A82" s="109" t="s">
        <v>49</v>
      </c>
      <c r="B82" s="109"/>
      <c r="C82" s="17">
        <v>9</v>
      </c>
      <c r="D82" s="123"/>
      <c r="E82" s="102">
        <v>283633463</v>
      </c>
      <c r="F82" s="9"/>
      <c r="G82" s="102">
        <v>358101477</v>
      </c>
      <c r="H82" s="9"/>
      <c r="I82" s="102">
        <v>228138865</v>
      </c>
      <c r="J82" s="9"/>
      <c r="K82" s="102">
        <v>300860646</v>
      </c>
    </row>
    <row r="83" spans="1:11" s="16" customFormat="1" ht="21" customHeight="1">
      <c r="A83" s="109" t="s">
        <v>50</v>
      </c>
      <c r="B83" s="109"/>
      <c r="C83" s="17"/>
      <c r="D83" s="123"/>
      <c r="E83" s="95">
        <v>9476882</v>
      </c>
      <c r="F83" s="9"/>
      <c r="G83" s="95">
        <v>9145960</v>
      </c>
      <c r="H83" s="9"/>
      <c r="I83" s="95">
        <v>7918994</v>
      </c>
      <c r="J83" s="9"/>
      <c r="K83" s="95">
        <v>7658371</v>
      </c>
    </row>
    <row r="84" spans="1:11" s="16" customFormat="1" ht="8.1" customHeight="1">
      <c r="A84" s="109"/>
      <c r="B84" s="109"/>
      <c r="C84" s="17"/>
      <c r="D84" s="123"/>
      <c r="E84" s="102"/>
      <c r="F84" s="9"/>
      <c r="G84" s="102"/>
      <c r="H84" s="9"/>
      <c r="I84" s="102"/>
      <c r="J84" s="14"/>
      <c r="K84" s="102"/>
    </row>
    <row r="85" spans="1:11" s="16" customFormat="1" ht="21" customHeight="1">
      <c r="A85" s="117" t="s">
        <v>51</v>
      </c>
      <c r="C85" s="17"/>
      <c r="D85" s="123"/>
      <c r="E85" s="13">
        <f>SUM(E79:E83)</f>
        <v>762381268</v>
      </c>
      <c r="F85" s="14"/>
      <c r="G85" s="13">
        <f>SUM(G79:G83)</f>
        <v>767802310</v>
      </c>
      <c r="H85" s="14"/>
      <c r="I85" s="13">
        <f>SUM(I79:I83)</f>
        <v>705328782</v>
      </c>
      <c r="J85" s="14"/>
      <c r="K85" s="13">
        <f>SUM(K79:K83)</f>
        <v>709073890</v>
      </c>
    </row>
    <row r="86" spans="1:11" s="16" customFormat="1" ht="8.1" customHeight="1">
      <c r="A86" s="109"/>
      <c r="B86" s="109"/>
      <c r="C86" s="17"/>
      <c r="D86" s="123"/>
      <c r="E86" s="14"/>
      <c r="F86" s="14"/>
      <c r="G86" s="14"/>
      <c r="H86" s="14"/>
      <c r="I86" s="14"/>
      <c r="J86" s="14"/>
      <c r="K86" s="14"/>
    </row>
    <row r="87" spans="1:11" s="16" customFormat="1" ht="21" customHeight="1">
      <c r="A87" s="117" t="s">
        <v>52</v>
      </c>
      <c r="B87" s="117"/>
      <c r="C87" s="17"/>
      <c r="D87" s="123"/>
      <c r="E87" s="13">
        <f>E75+E85</f>
        <v>2057793361</v>
      </c>
      <c r="F87" s="14"/>
      <c r="G87" s="13">
        <f>G75+G85</f>
        <v>2025697549</v>
      </c>
      <c r="H87" s="14"/>
      <c r="I87" s="13">
        <f>I75+I85</f>
        <v>1942424279</v>
      </c>
      <c r="J87" s="14"/>
      <c r="K87" s="13">
        <f>K75+K85</f>
        <v>1916786861</v>
      </c>
    </row>
    <row r="88" spans="1:11" ht="12.75" customHeight="1">
      <c r="A88" s="117"/>
      <c r="B88" s="117"/>
      <c r="C88" s="17"/>
      <c r="D88" s="123"/>
      <c r="E88" s="79"/>
      <c r="F88" s="7"/>
      <c r="G88" s="79"/>
      <c r="H88" s="7"/>
      <c r="I88" s="79"/>
      <c r="J88" s="7"/>
      <c r="K88" s="79"/>
    </row>
    <row r="89" spans="1:11" ht="18.75" customHeight="1">
      <c r="A89" s="117"/>
      <c r="B89" s="117"/>
      <c r="C89" s="17"/>
      <c r="D89" s="123"/>
      <c r="E89" s="79"/>
      <c r="F89" s="7"/>
      <c r="G89" s="79"/>
      <c r="H89" s="7"/>
      <c r="I89" s="79"/>
      <c r="J89" s="7"/>
      <c r="K89" s="79"/>
    </row>
    <row r="90" spans="1:11" ht="18.75" customHeight="1">
      <c r="A90" s="117"/>
      <c r="B90" s="117"/>
      <c r="C90" s="17"/>
      <c r="D90" s="123"/>
      <c r="E90" s="79"/>
      <c r="F90" s="7"/>
      <c r="G90" s="79"/>
      <c r="H90" s="7"/>
      <c r="I90" s="79"/>
      <c r="J90" s="7"/>
      <c r="K90" s="79"/>
    </row>
    <row r="91" spans="1:11" ht="22.35" customHeight="1">
      <c r="A91" s="73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73"/>
      <c r="C91" s="96"/>
      <c r="D91" s="91"/>
      <c r="E91" s="105"/>
      <c r="F91" s="105"/>
      <c r="G91" s="105"/>
      <c r="H91" s="105"/>
      <c r="I91" s="105"/>
      <c r="J91" s="105"/>
      <c r="K91" s="105"/>
    </row>
    <row r="92" spans="1:11" ht="21.75" customHeight="1">
      <c r="A92" s="1" t="str">
        <f>A47</f>
        <v>บริษัท วิลล่า คุณาลัย จำกัด (มหาชน)</v>
      </c>
      <c r="B92" s="113"/>
      <c r="C92" s="86"/>
      <c r="D92" s="76"/>
      <c r="E92" s="93"/>
      <c r="F92" s="93"/>
      <c r="G92" s="93"/>
      <c r="H92" s="93"/>
      <c r="I92" s="93"/>
      <c r="J92" s="93"/>
      <c r="K92" s="93"/>
    </row>
    <row r="93" spans="1:11" ht="21.75" customHeight="1">
      <c r="A93" s="1" t="s">
        <v>32</v>
      </c>
      <c r="B93" s="113"/>
      <c r="C93" s="86"/>
      <c r="D93" s="76"/>
      <c r="E93" s="93"/>
      <c r="F93" s="93"/>
      <c r="G93" s="93"/>
      <c r="H93" s="93"/>
      <c r="I93" s="93"/>
      <c r="J93" s="93"/>
      <c r="K93" s="93"/>
    </row>
    <row r="94" spans="1:11" ht="21.75" customHeight="1">
      <c r="A94" s="89" t="str">
        <f>A49</f>
        <v>ณ วันที่ 31 มีนาคม พ.ศ. 2568</v>
      </c>
      <c r="B94" s="112"/>
      <c r="C94" s="110"/>
      <c r="D94" s="72"/>
      <c r="E94" s="92"/>
      <c r="F94" s="92"/>
      <c r="G94" s="92"/>
      <c r="H94" s="92"/>
      <c r="I94" s="92"/>
      <c r="J94" s="92"/>
      <c r="K94" s="92"/>
    </row>
    <row r="95" spans="1:11" ht="21.75" customHeight="1">
      <c r="A95" s="118"/>
      <c r="B95" s="118"/>
      <c r="C95" s="86"/>
      <c r="D95" s="76"/>
      <c r="E95" s="93"/>
      <c r="F95" s="93"/>
      <c r="G95" s="93"/>
      <c r="H95" s="93"/>
      <c r="I95" s="93"/>
      <c r="J95" s="93"/>
      <c r="K95" s="93"/>
    </row>
    <row r="96" spans="1:11" ht="21.75" customHeight="1">
      <c r="A96" s="118"/>
      <c r="B96" s="118"/>
      <c r="C96" s="86"/>
      <c r="D96" s="76"/>
      <c r="E96" s="151" t="s">
        <v>2</v>
      </c>
      <c r="F96" s="151"/>
      <c r="G96" s="151"/>
      <c r="H96" s="97"/>
      <c r="I96" s="151" t="s">
        <v>3</v>
      </c>
      <c r="J96" s="151"/>
      <c r="K96" s="151"/>
    </row>
    <row r="97" spans="1:11" ht="21.75" customHeight="1">
      <c r="A97" s="118"/>
      <c r="B97" s="118"/>
      <c r="C97" s="86"/>
      <c r="D97" s="76"/>
      <c r="E97" s="76" t="s">
        <v>4</v>
      </c>
      <c r="F97" s="76"/>
      <c r="G97" s="76" t="s">
        <v>5</v>
      </c>
      <c r="H97" s="97"/>
      <c r="I97" s="76" t="s">
        <v>4</v>
      </c>
      <c r="J97" s="76"/>
      <c r="K97" s="76" t="s">
        <v>5</v>
      </c>
    </row>
    <row r="98" spans="1:11" ht="21.75" customHeight="1">
      <c r="A98" s="118"/>
      <c r="B98" s="118"/>
      <c r="C98" s="86"/>
      <c r="D98" s="76"/>
      <c r="E98" s="76" t="s">
        <v>159</v>
      </c>
      <c r="F98" s="76"/>
      <c r="G98" s="2" t="s">
        <v>6</v>
      </c>
      <c r="H98" s="97"/>
      <c r="I98" s="76" t="s">
        <v>159</v>
      </c>
      <c r="J98" s="76"/>
      <c r="K98" s="2" t="s">
        <v>6</v>
      </c>
    </row>
    <row r="99" spans="1:11" ht="21.75" customHeight="1">
      <c r="A99" s="118"/>
      <c r="B99" s="118"/>
      <c r="C99" s="86"/>
      <c r="D99" s="76"/>
      <c r="E99" s="76" t="s">
        <v>155</v>
      </c>
      <c r="G99" s="76" t="s">
        <v>7</v>
      </c>
      <c r="H99" s="76"/>
      <c r="I99" s="76" t="s">
        <v>155</v>
      </c>
      <c r="K99" s="76" t="s">
        <v>7</v>
      </c>
    </row>
    <row r="100" spans="1:11" ht="21.75" customHeight="1">
      <c r="A100" s="118"/>
      <c r="B100" s="118"/>
      <c r="C100" s="86"/>
      <c r="D100" s="76"/>
      <c r="E100" s="19" t="s">
        <v>9</v>
      </c>
      <c r="F100" s="103"/>
      <c r="G100" s="19" t="s">
        <v>9</v>
      </c>
      <c r="H100" s="103"/>
      <c r="I100" s="19" t="s">
        <v>9</v>
      </c>
      <c r="J100" s="18"/>
      <c r="K100" s="19" t="s">
        <v>9</v>
      </c>
    </row>
    <row r="101" spans="1:11" ht="8.1" customHeight="1">
      <c r="A101" s="77"/>
      <c r="B101" s="77"/>
      <c r="C101" s="17"/>
      <c r="D101" s="123"/>
      <c r="E101" s="79"/>
      <c r="F101" s="79"/>
      <c r="G101" s="79"/>
      <c r="H101" s="79"/>
      <c r="I101" s="79"/>
      <c r="J101" s="79"/>
      <c r="K101" s="79"/>
    </row>
    <row r="102" spans="1:11" s="16" customFormat="1" ht="21.75" customHeight="1">
      <c r="A102" s="117" t="s">
        <v>53</v>
      </c>
      <c r="B102" s="117"/>
      <c r="C102" s="82"/>
      <c r="D102" s="124"/>
      <c r="E102" s="85"/>
      <c r="F102" s="85"/>
      <c r="G102" s="85"/>
      <c r="H102" s="85"/>
      <c r="I102" s="85"/>
      <c r="J102" s="85"/>
      <c r="K102" s="85"/>
    </row>
    <row r="103" spans="1:11" s="16" customFormat="1" ht="8.1" customHeight="1">
      <c r="A103" s="117"/>
      <c r="B103" s="117"/>
      <c r="C103" s="17"/>
      <c r="D103" s="123"/>
      <c r="E103" s="79"/>
      <c r="F103" s="79"/>
      <c r="G103" s="79"/>
      <c r="H103" s="79"/>
      <c r="I103" s="79"/>
      <c r="J103" s="79"/>
      <c r="K103" s="79"/>
    </row>
    <row r="104" spans="1:11" s="16" customFormat="1" ht="21.75" customHeight="1">
      <c r="A104" s="117" t="s">
        <v>54</v>
      </c>
      <c r="B104" s="117"/>
      <c r="C104" s="17"/>
      <c r="D104" s="123"/>
      <c r="E104" s="79"/>
      <c r="F104" s="79"/>
      <c r="G104" s="79"/>
      <c r="H104" s="79"/>
      <c r="I104" s="79"/>
      <c r="J104" s="79"/>
      <c r="K104" s="79"/>
    </row>
    <row r="105" spans="1:11" s="16" customFormat="1" ht="8.1" customHeight="1">
      <c r="A105" s="117"/>
      <c r="B105" s="117"/>
      <c r="C105" s="17"/>
      <c r="D105" s="123"/>
      <c r="E105" s="79"/>
      <c r="F105" s="79"/>
      <c r="G105" s="79"/>
      <c r="H105" s="79"/>
      <c r="I105" s="79"/>
      <c r="J105" s="79"/>
      <c r="K105" s="79"/>
    </row>
    <row r="106" spans="1:11" s="16" customFormat="1" ht="21.75" customHeight="1">
      <c r="A106" s="109" t="s">
        <v>55</v>
      </c>
      <c r="B106" s="109"/>
      <c r="C106" s="111"/>
      <c r="D106" s="78"/>
      <c r="E106" s="78"/>
      <c r="F106" s="78"/>
      <c r="G106" s="78"/>
      <c r="H106" s="78"/>
      <c r="I106" s="78"/>
      <c r="J106" s="78"/>
      <c r="K106" s="78"/>
    </row>
    <row r="107" spans="1:11" s="16" customFormat="1" ht="21.75" customHeight="1">
      <c r="A107" s="109"/>
      <c r="B107" s="109" t="s">
        <v>56</v>
      </c>
      <c r="C107" s="111"/>
      <c r="D107" s="78"/>
      <c r="E107" s="78"/>
      <c r="F107" s="78"/>
      <c r="G107" s="78"/>
      <c r="H107" s="78"/>
      <c r="I107" s="78"/>
      <c r="J107" s="78"/>
      <c r="K107" s="78"/>
    </row>
    <row r="108" spans="1:11" s="16" customFormat="1" ht="21.75" customHeight="1">
      <c r="A108" s="117"/>
      <c r="B108" s="109" t="s">
        <v>164</v>
      </c>
      <c r="C108" s="17"/>
      <c r="D108" s="123"/>
      <c r="E108" s="79"/>
      <c r="F108" s="79"/>
      <c r="G108" s="79"/>
      <c r="H108" s="79"/>
      <c r="I108" s="79"/>
      <c r="J108" s="79"/>
      <c r="K108" s="79"/>
    </row>
    <row r="109" spans="1:11" s="16" customFormat="1" ht="21.75" customHeight="1" thickBot="1">
      <c r="A109" s="117"/>
      <c r="B109" s="109" t="s">
        <v>57</v>
      </c>
      <c r="C109" s="17"/>
      <c r="D109" s="123"/>
      <c r="E109" s="116">
        <v>589786559</v>
      </c>
      <c r="F109" s="78"/>
      <c r="G109" s="116">
        <v>0</v>
      </c>
      <c r="H109" s="78"/>
      <c r="I109" s="116">
        <v>589786559</v>
      </c>
      <c r="J109" s="78"/>
      <c r="K109" s="15">
        <v>0</v>
      </c>
    </row>
    <row r="110" spans="1:11" s="16" customFormat="1" ht="21.75" customHeight="1" thickTop="1">
      <c r="A110" s="117"/>
      <c r="B110" s="109" t="s">
        <v>163</v>
      </c>
      <c r="C110" s="17"/>
      <c r="D110" s="123"/>
      <c r="E110" s="79"/>
      <c r="F110" s="79"/>
      <c r="G110" s="79"/>
      <c r="H110" s="79"/>
      <c r="I110" s="79"/>
      <c r="J110" s="79"/>
      <c r="K110" s="79"/>
    </row>
    <row r="111" spans="1:11" s="16" customFormat="1" ht="21.75" customHeight="1" thickBot="1">
      <c r="A111" s="117"/>
      <c r="B111" s="109" t="s">
        <v>57</v>
      </c>
      <c r="C111" s="17"/>
      <c r="D111" s="123"/>
      <c r="E111" s="90">
        <v>0</v>
      </c>
      <c r="F111" s="78"/>
      <c r="G111" s="67">
        <v>596862212</v>
      </c>
      <c r="H111" s="78"/>
      <c r="I111" s="90">
        <v>0</v>
      </c>
      <c r="J111" s="78"/>
      <c r="K111" s="15">
        <v>596862212</v>
      </c>
    </row>
    <row r="112" spans="1:11" s="16" customFormat="1" ht="5.85" customHeight="1" thickTop="1">
      <c r="A112" s="117"/>
      <c r="B112" s="117"/>
      <c r="C112" s="17"/>
      <c r="D112" s="123"/>
      <c r="E112" s="79"/>
      <c r="F112" s="79"/>
      <c r="G112" s="79"/>
      <c r="H112" s="79"/>
      <c r="I112" s="79"/>
      <c r="J112" s="79"/>
      <c r="K112" s="79"/>
    </row>
    <row r="113" spans="1:11" s="16" customFormat="1" ht="21.75" customHeight="1">
      <c r="A113" s="117"/>
      <c r="B113" s="120" t="s">
        <v>58</v>
      </c>
      <c r="C113" s="17"/>
      <c r="D113" s="123"/>
      <c r="E113" s="79"/>
      <c r="F113" s="79"/>
      <c r="G113" s="79"/>
      <c r="H113" s="79"/>
      <c r="I113" s="79"/>
      <c r="J113" s="79"/>
      <c r="K113" s="79"/>
    </row>
    <row r="114" spans="1:11" s="16" customFormat="1" ht="21.75" customHeight="1">
      <c r="A114" s="117"/>
      <c r="B114" s="120" t="s">
        <v>174</v>
      </c>
      <c r="C114" s="17"/>
      <c r="D114" s="123"/>
      <c r="E114" s="79"/>
      <c r="F114" s="79"/>
      <c r="G114" s="79"/>
      <c r="H114" s="79"/>
      <c r="I114" s="79"/>
      <c r="J114" s="79"/>
      <c r="K114" s="79"/>
    </row>
    <row r="115" spans="1:11" s="16" customFormat="1" ht="21.75" customHeight="1">
      <c r="A115" s="117"/>
      <c r="B115" s="120" t="s">
        <v>59</v>
      </c>
      <c r="C115" s="17"/>
      <c r="D115" s="123"/>
      <c r="E115" s="23">
        <v>393934882</v>
      </c>
      <c r="F115" s="79"/>
      <c r="G115" s="23">
        <v>393934882</v>
      </c>
      <c r="H115" s="79"/>
      <c r="I115" s="23">
        <v>393934882</v>
      </c>
      <c r="J115" s="79"/>
      <c r="K115" s="23">
        <v>393934882</v>
      </c>
    </row>
    <row r="116" spans="1:11" s="16" customFormat="1" ht="21.75" customHeight="1">
      <c r="A116" s="16" t="s">
        <v>60</v>
      </c>
      <c r="C116" s="111"/>
      <c r="D116" s="126"/>
      <c r="E116" s="4">
        <v>254503083.40000001</v>
      </c>
      <c r="F116" s="14"/>
      <c r="G116" s="21">
        <v>254503083</v>
      </c>
      <c r="H116" s="14"/>
      <c r="I116" s="4">
        <v>254503083</v>
      </c>
      <c r="J116" s="14"/>
      <c r="K116" s="21">
        <v>254503083</v>
      </c>
    </row>
    <row r="117" spans="1:11" s="16" customFormat="1" ht="21.75" customHeight="1">
      <c r="A117" s="16" t="s">
        <v>61</v>
      </c>
      <c r="C117" s="111"/>
      <c r="D117" s="126"/>
      <c r="E117" s="4">
        <v>6794219</v>
      </c>
      <c r="F117" s="14"/>
      <c r="G117" s="21">
        <v>6794219</v>
      </c>
      <c r="H117" s="14"/>
      <c r="I117" s="4">
        <v>6794219</v>
      </c>
      <c r="J117" s="14"/>
      <c r="K117" s="21">
        <v>6794219</v>
      </c>
    </row>
    <row r="118" spans="1:11" s="16" customFormat="1" ht="21.75" customHeight="1">
      <c r="A118" s="109" t="s">
        <v>62</v>
      </c>
      <c r="B118" s="109"/>
      <c r="C118" s="17"/>
      <c r="D118" s="123"/>
      <c r="E118" s="4"/>
      <c r="F118" s="14"/>
      <c r="G118" s="4"/>
      <c r="H118" s="14"/>
      <c r="I118" s="4"/>
      <c r="J118" s="14"/>
      <c r="K118" s="4"/>
    </row>
    <row r="119" spans="1:11" s="16" customFormat="1" ht="21.75" customHeight="1">
      <c r="A119" s="77"/>
      <c r="B119" s="109" t="s">
        <v>63</v>
      </c>
      <c r="C119" s="17"/>
      <c r="D119" s="123"/>
      <c r="E119" s="4">
        <v>29394008</v>
      </c>
      <c r="F119" s="14"/>
      <c r="G119" s="21">
        <v>29394008</v>
      </c>
      <c r="H119" s="14"/>
      <c r="I119" s="4">
        <v>29394008</v>
      </c>
      <c r="J119" s="14"/>
      <c r="K119" s="21">
        <v>29394008</v>
      </c>
    </row>
    <row r="120" spans="1:11" s="16" customFormat="1" ht="21.75" customHeight="1">
      <c r="A120" s="77"/>
      <c r="B120" s="109" t="s">
        <v>64</v>
      </c>
      <c r="C120" s="17"/>
      <c r="D120" s="123"/>
      <c r="E120" s="4">
        <v>177223572.05000001</v>
      </c>
      <c r="F120" s="14"/>
      <c r="G120" s="21">
        <v>185808589</v>
      </c>
      <c r="H120" s="14"/>
      <c r="I120" s="4">
        <v>148181991</v>
      </c>
      <c r="J120" s="14"/>
      <c r="K120" s="21">
        <v>155762604</v>
      </c>
    </row>
    <row r="121" spans="1:11" s="16" customFormat="1" ht="21.75" customHeight="1">
      <c r="A121" s="77" t="s">
        <v>65</v>
      </c>
      <c r="B121" s="109"/>
      <c r="C121" s="17"/>
      <c r="D121" s="123"/>
      <c r="E121" s="13">
        <v>-13671990</v>
      </c>
      <c r="F121" s="14"/>
      <c r="G121" s="22">
        <v>-13671990</v>
      </c>
      <c r="H121" s="14"/>
      <c r="I121" s="13">
        <v>0</v>
      </c>
      <c r="J121" s="14"/>
      <c r="K121" s="22">
        <v>0</v>
      </c>
    </row>
    <row r="122" spans="1:11" s="16" customFormat="1" ht="8.1" customHeight="1">
      <c r="A122" s="117"/>
      <c r="B122" s="117"/>
      <c r="C122" s="17"/>
      <c r="D122" s="123"/>
      <c r="E122" s="79"/>
      <c r="F122" s="79"/>
      <c r="G122" s="79"/>
      <c r="H122" s="79"/>
      <c r="I122" s="79"/>
      <c r="J122" s="79"/>
      <c r="K122" s="79"/>
    </row>
    <row r="123" spans="1:11" s="16" customFormat="1" ht="21.75" customHeight="1">
      <c r="A123" s="109" t="s">
        <v>66</v>
      </c>
      <c r="B123" s="78"/>
      <c r="C123" s="17"/>
      <c r="D123" s="123"/>
      <c r="E123" s="14">
        <f>SUM(E115:E121)</f>
        <v>848177774.45000005</v>
      </c>
      <c r="F123" s="14"/>
      <c r="G123" s="14">
        <f>SUM(G115:G121)</f>
        <v>856762791</v>
      </c>
      <c r="H123" s="14"/>
      <c r="I123" s="14">
        <f>SUM(I115:I121)</f>
        <v>832808183</v>
      </c>
      <c r="J123" s="14"/>
      <c r="K123" s="14">
        <f>SUM(K115:K121)</f>
        <v>840388796</v>
      </c>
    </row>
    <row r="124" spans="1:11" s="16" customFormat="1" ht="21.75" customHeight="1">
      <c r="A124" s="109" t="s">
        <v>67</v>
      </c>
      <c r="B124" s="117"/>
      <c r="C124" s="17"/>
      <c r="D124" s="123"/>
      <c r="E124" s="13">
        <v>1482444</v>
      </c>
      <c r="F124" s="14"/>
      <c r="G124" s="22">
        <v>1500200</v>
      </c>
      <c r="H124" s="14"/>
      <c r="I124" s="48">
        <v>0</v>
      </c>
      <c r="J124" s="14"/>
      <c r="K124" s="22">
        <v>0</v>
      </c>
    </row>
    <row r="125" spans="1:11" s="16" customFormat="1" ht="8.1" customHeight="1">
      <c r="A125" s="117"/>
      <c r="B125" s="117"/>
      <c r="C125" s="17"/>
      <c r="D125" s="123"/>
      <c r="E125" s="79"/>
      <c r="F125" s="79"/>
      <c r="G125" s="79"/>
      <c r="H125" s="79"/>
      <c r="I125" s="79"/>
      <c r="J125" s="79"/>
      <c r="K125" s="79"/>
    </row>
    <row r="126" spans="1:11" s="16" customFormat="1" ht="21.75" customHeight="1">
      <c r="A126" s="117" t="s">
        <v>68</v>
      </c>
      <c r="B126" s="117"/>
      <c r="C126" s="17"/>
      <c r="D126" s="123"/>
      <c r="E126" s="13">
        <f>SUM(E123:E124)</f>
        <v>849660218.45000005</v>
      </c>
      <c r="F126" s="79"/>
      <c r="G126" s="13">
        <f>SUM(G123:G124)</f>
        <v>858262991</v>
      </c>
      <c r="H126" s="79"/>
      <c r="I126" s="13">
        <f>SUM(I123:I124)</f>
        <v>832808183</v>
      </c>
      <c r="J126" s="79"/>
      <c r="K126" s="13">
        <f>SUM(K123:K124)</f>
        <v>840388796</v>
      </c>
    </row>
    <row r="127" spans="1:11" s="16" customFormat="1" ht="8.85" customHeight="1">
      <c r="A127" s="117"/>
      <c r="B127" s="117"/>
      <c r="C127" s="17"/>
      <c r="D127" s="123"/>
      <c r="E127" s="79"/>
      <c r="F127" s="79"/>
      <c r="G127" s="79"/>
      <c r="H127" s="79"/>
      <c r="I127" s="79"/>
      <c r="J127" s="79"/>
      <c r="K127" s="79"/>
    </row>
    <row r="128" spans="1:11" s="16" customFormat="1" ht="21.75" customHeight="1" thickBot="1">
      <c r="A128" s="117" t="s">
        <v>69</v>
      </c>
      <c r="B128" s="117"/>
      <c r="C128" s="17"/>
      <c r="D128" s="123"/>
      <c r="E128" s="15">
        <f>SUM(E126,E87)</f>
        <v>2907453579.4499998</v>
      </c>
      <c r="F128" s="14"/>
      <c r="G128" s="15">
        <f>SUM(G87+G126)</f>
        <v>2883960540</v>
      </c>
      <c r="H128" s="14"/>
      <c r="I128" s="15">
        <f>SUM(I126,I87)</f>
        <v>2775232462</v>
      </c>
      <c r="J128" s="14"/>
      <c r="K128" s="15">
        <f>SUM(K87+K126)</f>
        <v>2757175657</v>
      </c>
    </row>
    <row r="129" spans="1:11" ht="19.5" customHeight="1" thickTop="1">
      <c r="A129" s="109"/>
      <c r="B129" s="109"/>
      <c r="C129" s="17"/>
      <c r="D129" s="123"/>
      <c r="E129" s="79"/>
      <c r="F129" s="7"/>
      <c r="G129" s="79"/>
      <c r="H129" s="7"/>
      <c r="I129" s="79"/>
      <c r="J129" s="79"/>
      <c r="K129" s="79"/>
    </row>
    <row r="130" spans="1:11" ht="19.5" customHeight="1">
      <c r="A130" s="109"/>
      <c r="B130" s="109"/>
      <c r="C130" s="17"/>
      <c r="D130" s="123"/>
      <c r="E130" s="79"/>
      <c r="F130" s="7"/>
      <c r="G130" s="79"/>
      <c r="H130" s="7"/>
      <c r="I130" s="79"/>
      <c r="J130" s="79"/>
      <c r="K130" s="79"/>
    </row>
    <row r="131" spans="1:11" ht="19.5" customHeight="1">
      <c r="A131" s="109"/>
      <c r="B131" s="109"/>
      <c r="C131" s="17"/>
      <c r="D131" s="123"/>
      <c r="E131" s="79"/>
      <c r="F131" s="7"/>
      <c r="G131" s="79"/>
      <c r="H131" s="7"/>
      <c r="I131" s="79"/>
      <c r="J131" s="79"/>
      <c r="K131" s="79"/>
    </row>
    <row r="132" spans="1:11" ht="20.25" customHeight="1">
      <c r="A132" s="109"/>
      <c r="B132" s="109"/>
      <c r="C132" s="17"/>
      <c r="D132" s="123"/>
      <c r="E132" s="79"/>
      <c r="F132" s="7"/>
      <c r="G132" s="79"/>
      <c r="H132" s="7"/>
      <c r="I132" s="79"/>
      <c r="J132" s="79"/>
      <c r="K132" s="79"/>
    </row>
    <row r="133" spans="1:11" ht="14.25" customHeight="1">
      <c r="A133" s="109"/>
      <c r="B133" s="109"/>
      <c r="C133" s="17"/>
      <c r="D133" s="123"/>
      <c r="E133" s="79"/>
      <c r="F133" s="7"/>
      <c r="G133" s="79"/>
      <c r="H133" s="7"/>
      <c r="I133" s="79"/>
      <c r="J133" s="79"/>
      <c r="K133" s="79"/>
    </row>
    <row r="134" spans="1:11" ht="13.5" customHeight="1">
      <c r="A134" s="109"/>
      <c r="B134" s="109"/>
      <c r="C134" s="17"/>
      <c r="D134" s="123"/>
      <c r="E134" s="79"/>
      <c r="F134" s="7"/>
      <c r="G134" s="79"/>
      <c r="H134" s="7"/>
      <c r="I134" s="79"/>
      <c r="J134" s="79"/>
      <c r="K134" s="79"/>
    </row>
    <row r="135" spans="1:11" ht="22.35" customHeight="1">
      <c r="A135" s="73" t="str">
        <f>+A91</f>
        <v>หมายเหตุประกอบข้อมูลทางการเงินเป็นส่วนหนึ่งของข้อมูลทางการเงินระหว่างกาลนี้</v>
      </c>
      <c r="B135" s="73"/>
      <c r="C135" s="96"/>
      <c r="D135" s="91"/>
      <c r="E135" s="105"/>
      <c r="F135" s="105"/>
      <c r="G135" s="105"/>
      <c r="H135" s="105"/>
      <c r="I135" s="105"/>
      <c r="J135" s="105"/>
      <c r="K135" s="105"/>
    </row>
  </sheetData>
  <mergeCells count="7">
    <mergeCell ref="E96:G96"/>
    <mergeCell ref="I96:K96"/>
    <mergeCell ref="E5:G5"/>
    <mergeCell ref="I5:K5"/>
    <mergeCell ref="A42:K42"/>
    <mergeCell ref="E51:G51"/>
    <mergeCell ref="I51:K51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BA0BF-4445-4B1A-8581-51181B33A7EF}">
  <dimension ref="A1:L47"/>
  <sheetViews>
    <sheetView zoomScale="90" zoomScaleNormal="90" zoomScaleSheetLayoutView="100" zoomScalePageLayoutView="110" workbookViewId="0">
      <selection activeCell="K1" sqref="K1"/>
    </sheetView>
  </sheetViews>
  <sheetFormatPr defaultColWidth="9.140625" defaultRowHeight="21.75" customHeight="1"/>
  <cols>
    <col min="1" max="2" width="1.42578125" style="8" customWidth="1"/>
    <col min="3" max="3" width="24.7109375" style="8" customWidth="1"/>
    <col min="4" max="4" width="7.85546875" style="8" customWidth="1"/>
    <col min="5" max="5" width="0.85546875" style="8" customWidth="1"/>
    <col min="6" max="6" width="13.85546875" style="8" customWidth="1"/>
    <col min="7" max="7" width="0.85546875" style="8" customWidth="1"/>
    <col min="8" max="8" width="13.85546875" style="8" customWidth="1"/>
    <col min="9" max="9" width="0.85546875" style="8" customWidth="1"/>
    <col min="10" max="10" width="13.85546875" style="8" customWidth="1"/>
    <col min="11" max="11" width="0.85546875" style="8" customWidth="1"/>
    <col min="12" max="12" width="13.85546875" style="8" customWidth="1"/>
    <col min="13" max="16384" width="9.140625" style="8"/>
  </cols>
  <sheetData>
    <row r="1" spans="1:12" ht="21.75" customHeight="1">
      <c r="A1" s="1" t="s">
        <v>0</v>
      </c>
      <c r="B1" s="43"/>
      <c r="C1" s="43"/>
      <c r="D1" s="56"/>
      <c r="E1" s="44"/>
      <c r="F1" s="24"/>
      <c r="G1" s="104"/>
      <c r="H1" s="24"/>
      <c r="I1" s="104"/>
      <c r="J1" s="45"/>
      <c r="K1" s="104"/>
      <c r="L1" s="45"/>
    </row>
    <row r="2" spans="1:12" ht="21.75" customHeight="1">
      <c r="A2" s="43" t="s">
        <v>70</v>
      </c>
      <c r="B2" s="43"/>
      <c r="C2" s="43"/>
      <c r="D2" s="56"/>
      <c r="E2" s="44"/>
      <c r="F2" s="9"/>
      <c r="G2" s="104"/>
      <c r="H2" s="9"/>
      <c r="I2" s="104"/>
      <c r="J2" s="45"/>
      <c r="K2" s="104"/>
      <c r="L2" s="45"/>
    </row>
    <row r="3" spans="1:12" ht="21.75" customHeight="1">
      <c r="A3" s="46" t="s">
        <v>154</v>
      </c>
      <c r="B3" s="47"/>
      <c r="C3" s="47"/>
      <c r="D3" s="125"/>
      <c r="E3" s="47"/>
      <c r="F3" s="25"/>
      <c r="G3" s="100"/>
      <c r="H3" s="25"/>
      <c r="I3" s="100"/>
      <c r="J3" s="48"/>
      <c r="K3" s="100"/>
      <c r="L3" s="48"/>
    </row>
    <row r="4" spans="1:12" ht="20.45" customHeight="1">
      <c r="A4" s="43"/>
      <c r="B4" s="44"/>
      <c r="C4" s="44"/>
      <c r="D4" s="56"/>
      <c r="E4" s="44"/>
      <c r="F4" s="26"/>
      <c r="G4" s="88"/>
      <c r="H4" s="26"/>
      <c r="I4" s="88"/>
      <c r="J4" s="101"/>
      <c r="K4" s="88"/>
      <c r="L4" s="101"/>
    </row>
    <row r="5" spans="1:12" ht="20.45" customHeight="1">
      <c r="A5" s="43"/>
      <c r="B5" s="44"/>
      <c r="C5" s="44"/>
      <c r="D5" s="56"/>
      <c r="E5" s="44"/>
      <c r="F5" s="153" t="s">
        <v>2</v>
      </c>
      <c r="G5" s="153"/>
      <c r="H5" s="153"/>
      <c r="I5" s="104"/>
      <c r="J5" s="154" t="s">
        <v>3</v>
      </c>
      <c r="K5" s="154"/>
      <c r="L5" s="154"/>
    </row>
    <row r="6" spans="1:12" ht="20.45" customHeight="1">
      <c r="A6" s="44"/>
      <c r="B6" s="44"/>
      <c r="C6" s="44"/>
      <c r="D6" s="98"/>
      <c r="E6" s="43"/>
      <c r="F6" s="108" t="s">
        <v>71</v>
      </c>
      <c r="G6" s="107"/>
      <c r="H6" s="108" t="s">
        <v>71</v>
      </c>
      <c r="I6" s="50"/>
      <c r="J6" s="108" t="s">
        <v>71</v>
      </c>
      <c r="K6" s="107"/>
      <c r="L6" s="108" t="s">
        <v>71</v>
      </c>
    </row>
    <row r="7" spans="1:12" ht="20.45" customHeight="1">
      <c r="A7" s="44"/>
      <c r="B7" s="44"/>
      <c r="C7" s="44"/>
      <c r="D7" s="98"/>
      <c r="E7" s="43"/>
      <c r="F7" s="27" t="s">
        <v>155</v>
      </c>
      <c r="G7" s="71"/>
      <c r="H7" s="27" t="s">
        <v>7</v>
      </c>
      <c r="I7" s="71"/>
      <c r="J7" s="27" t="s">
        <v>155</v>
      </c>
      <c r="K7" s="71"/>
      <c r="L7" s="27" t="s">
        <v>7</v>
      </c>
    </row>
    <row r="8" spans="1:12" ht="20.45" customHeight="1">
      <c r="A8" s="44"/>
      <c r="B8" s="44"/>
      <c r="C8" s="44"/>
      <c r="D8" s="110" t="s">
        <v>8</v>
      </c>
      <c r="E8" s="43"/>
      <c r="F8" s="28" t="s">
        <v>9</v>
      </c>
      <c r="G8" s="69"/>
      <c r="H8" s="28" t="s">
        <v>9</v>
      </c>
      <c r="I8" s="69"/>
      <c r="J8" s="28" t="s">
        <v>9</v>
      </c>
      <c r="K8" s="69"/>
      <c r="L8" s="28" t="s">
        <v>9</v>
      </c>
    </row>
    <row r="9" spans="1:12" ht="6" customHeight="1">
      <c r="A9" s="87"/>
      <c r="B9" s="87"/>
      <c r="C9" s="44"/>
      <c r="D9" s="56"/>
      <c r="E9" s="44"/>
      <c r="F9" s="45"/>
      <c r="G9" s="45"/>
      <c r="H9" s="45"/>
      <c r="I9" s="45"/>
      <c r="J9" s="45"/>
      <c r="K9" s="45"/>
      <c r="L9" s="45"/>
    </row>
    <row r="10" spans="1:12" ht="20.45" customHeight="1">
      <c r="A10" s="70" t="s">
        <v>72</v>
      </c>
      <c r="B10" s="70"/>
      <c r="C10" s="44"/>
      <c r="D10" s="56">
        <v>4</v>
      </c>
      <c r="E10" s="44"/>
      <c r="F10" s="102">
        <v>80058829</v>
      </c>
      <c r="H10" s="102">
        <v>149732015</v>
      </c>
      <c r="I10" s="5"/>
      <c r="J10" s="102">
        <v>80058829</v>
      </c>
      <c r="K10" s="5"/>
      <c r="L10" s="102">
        <v>149732015</v>
      </c>
    </row>
    <row r="11" spans="1:12" ht="20.45" customHeight="1">
      <c r="A11" s="70" t="s">
        <v>73</v>
      </c>
      <c r="B11" s="87"/>
      <c r="C11" s="44"/>
      <c r="D11" s="56"/>
      <c r="E11" s="44"/>
      <c r="F11" s="95">
        <v>-60496734</v>
      </c>
      <c r="H11" s="95">
        <v>-119764246</v>
      </c>
      <c r="I11" s="5"/>
      <c r="J11" s="95">
        <v>-60603137</v>
      </c>
      <c r="K11" s="5"/>
      <c r="L11" s="95">
        <v>-120073861</v>
      </c>
    </row>
    <row r="12" spans="1:12" ht="6" customHeight="1">
      <c r="A12" s="87"/>
      <c r="B12" s="87"/>
      <c r="C12" s="44"/>
      <c r="D12" s="56"/>
      <c r="E12" s="44"/>
      <c r="F12" s="45"/>
      <c r="G12" s="45"/>
      <c r="H12" s="45"/>
      <c r="I12" s="45"/>
      <c r="J12" s="45"/>
      <c r="K12" s="45"/>
      <c r="L12" s="45"/>
    </row>
    <row r="13" spans="1:12" ht="20.45" customHeight="1">
      <c r="A13" s="87" t="s">
        <v>74</v>
      </c>
      <c r="B13" s="87"/>
      <c r="C13" s="44"/>
      <c r="D13" s="56"/>
      <c r="E13" s="44"/>
      <c r="F13" s="45">
        <f>SUM(F10:F11)</f>
        <v>19562095</v>
      </c>
      <c r="G13" s="45"/>
      <c r="H13" s="45">
        <f>SUM(H10:H11)</f>
        <v>29967769</v>
      </c>
      <c r="I13" s="45"/>
      <c r="J13" s="45">
        <f>SUM(J10:J11)</f>
        <v>19455692</v>
      </c>
      <c r="K13" s="45"/>
      <c r="L13" s="45">
        <f>SUM(L10:L11)</f>
        <v>29658154</v>
      </c>
    </row>
    <row r="14" spans="1:12" ht="20.45" customHeight="1">
      <c r="A14" s="70" t="s">
        <v>75</v>
      </c>
      <c r="B14" s="70"/>
      <c r="C14" s="44"/>
      <c r="D14" s="56"/>
      <c r="E14" s="44"/>
      <c r="F14" s="102">
        <v>592906</v>
      </c>
      <c r="G14" s="45"/>
      <c r="H14" s="102">
        <v>855418</v>
      </c>
      <c r="I14" s="45"/>
      <c r="J14" s="102">
        <v>1967870</v>
      </c>
      <c r="K14" s="45"/>
      <c r="L14" s="102">
        <v>1480397</v>
      </c>
    </row>
    <row r="15" spans="1:12" ht="20.45" customHeight="1">
      <c r="A15" s="70" t="s">
        <v>76</v>
      </c>
      <c r="B15" s="87"/>
      <c r="C15" s="44"/>
      <c r="D15" s="56"/>
      <c r="E15" s="44"/>
      <c r="F15" s="102">
        <v>-10138761</v>
      </c>
      <c r="G15" s="45"/>
      <c r="H15" s="102">
        <v>-13833240</v>
      </c>
      <c r="I15" s="45"/>
      <c r="J15" s="102">
        <v>-10084994</v>
      </c>
      <c r="K15" s="45"/>
      <c r="L15" s="102">
        <v>-13762736</v>
      </c>
    </row>
    <row r="16" spans="1:12" ht="20.45" customHeight="1">
      <c r="A16" s="70" t="s">
        <v>77</v>
      </c>
      <c r="B16" s="70"/>
      <c r="C16" s="44"/>
      <c r="D16" s="56"/>
      <c r="E16" s="44"/>
      <c r="F16" s="102">
        <v>-17035648</v>
      </c>
      <c r="G16" s="45"/>
      <c r="H16" s="102">
        <v>-14476981</v>
      </c>
      <c r="I16" s="45"/>
      <c r="J16" s="102">
        <v>-16081543</v>
      </c>
      <c r="K16" s="45"/>
      <c r="L16" s="102">
        <v>-13229679</v>
      </c>
    </row>
    <row r="17" spans="1:12" ht="20.45" customHeight="1">
      <c r="A17" s="70" t="s">
        <v>78</v>
      </c>
      <c r="B17" s="70"/>
      <c r="C17" s="44"/>
      <c r="D17" s="56"/>
      <c r="E17" s="44"/>
      <c r="F17" s="95">
        <v>-1972655</v>
      </c>
      <c r="G17" s="9"/>
      <c r="H17" s="95">
        <v>-762711</v>
      </c>
      <c r="I17" s="9"/>
      <c r="J17" s="95">
        <v>-2959352</v>
      </c>
      <c r="K17" s="9"/>
      <c r="L17" s="95">
        <v>-1154267</v>
      </c>
    </row>
    <row r="18" spans="1:12" ht="6" customHeight="1">
      <c r="A18" s="70"/>
      <c r="B18" s="70"/>
      <c r="C18" s="44"/>
      <c r="D18" s="56"/>
      <c r="E18" s="44"/>
      <c r="F18" s="45"/>
      <c r="G18" s="45"/>
      <c r="H18" s="45"/>
      <c r="I18" s="45"/>
      <c r="J18" s="45"/>
      <c r="K18" s="45"/>
      <c r="L18" s="45"/>
    </row>
    <row r="19" spans="1:12" ht="20.45" customHeight="1">
      <c r="A19" s="87" t="s">
        <v>175</v>
      </c>
      <c r="B19" s="87"/>
      <c r="C19" s="44"/>
      <c r="D19" s="56"/>
      <c r="E19" s="44"/>
      <c r="F19" s="45">
        <f>SUM(F13:F17)</f>
        <v>-8992063</v>
      </c>
      <c r="G19" s="29"/>
      <c r="H19" s="45">
        <f>SUM(H13:H17)</f>
        <v>1750255</v>
      </c>
      <c r="I19" s="29"/>
      <c r="J19" s="45">
        <f>SUM(J13:J17)</f>
        <v>-7702327</v>
      </c>
      <c r="K19" s="29"/>
      <c r="L19" s="45">
        <f>SUM(L13:L17)</f>
        <v>2991869</v>
      </c>
    </row>
    <row r="20" spans="1:12" ht="20.45" customHeight="1">
      <c r="A20" s="70" t="s">
        <v>176</v>
      </c>
      <c r="B20" s="70"/>
      <c r="C20" s="44"/>
      <c r="D20" s="56"/>
      <c r="E20" s="44"/>
      <c r="F20" s="95">
        <v>389290</v>
      </c>
      <c r="G20" s="9"/>
      <c r="H20" s="95">
        <v>-692145</v>
      </c>
      <c r="I20" s="9"/>
      <c r="J20" s="95">
        <v>121714</v>
      </c>
      <c r="K20" s="9"/>
      <c r="L20" s="95">
        <v>-657633</v>
      </c>
    </row>
    <row r="21" spans="1:12" ht="6" customHeight="1">
      <c r="A21" s="44"/>
      <c r="B21" s="44"/>
      <c r="C21" s="44"/>
      <c r="D21" s="56"/>
      <c r="E21" s="44"/>
      <c r="F21" s="45"/>
      <c r="G21" s="30"/>
      <c r="H21" s="45"/>
      <c r="I21" s="30"/>
      <c r="J21" s="45"/>
      <c r="K21" s="30"/>
      <c r="L21" s="45"/>
    </row>
    <row r="22" spans="1:12" ht="20.45" customHeight="1" thickBot="1">
      <c r="A22" s="87" t="s">
        <v>177</v>
      </c>
      <c r="B22" s="87"/>
      <c r="C22" s="44"/>
      <c r="D22" s="56"/>
      <c r="E22" s="44"/>
      <c r="F22" s="65">
        <f>SUM(F19:F21)</f>
        <v>-8602773</v>
      </c>
      <c r="G22" s="31"/>
      <c r="H22" s="65">
        <f>SUM(H19:H21)</f>
        <v>1058110</v>
      </c>
      <c r="I22" s="31"/>
      <c r="J22" s="65">
        <f>SUM(J19:J21)</f>
        <v>-7580613</v>
      </c>
      <c r="K22" s="31"/>
      <c r="L22" s="65">
        <f>SUM(L19:L21)</f>
        <v>2334236</v>
      </c>
    </row>
    <row r="23" spans="1:12" ht="6" customHeight="1" thickTop="1">
      <c r="A23" s="44"/>
      <c r="B23" s="44"/>
      <c r="C23" s="44"/>
      <c r="D23" s="56"/>
      <c r="E23" s="44"/>
      <c r="F23" s="45"/>
      <c r="G23" s="30"/>
      <c r="H23" s="45"/>
      <c r="I23" s="30"/>
      <c r="J23" s="45"/>
      <c r="K23" s="30"/>
      <c r="L23" s="45"/>
    </row>
    <row r="24" spans="1:12" s="150" customFormat="1" ht="20.45" customHeight="1">
      <c r="A24" s="43" t="s">
        <v>190</v>
      </c>
      <c r="B24" s="43"/>
      <c r="C24" s="43"/>
      <c r="D24" s="98"/>
      <c r="E24" s="43"/>
      <c r="F24" s="50"/>
      <c r="G24" s="31"/>
      <c r="H24" s="50"/>
      <c r="I24" s="31"/>
      <c r="J24" s="50"/>
      <c r="K24" s="31"/>
      <c r="L24" s="50"/>
    </row>
    <row r="25" spans="1:12" ht="20.45" customHeight="1" thickBot="1">
      <c r="B25" s="87" t="s">
        <v>110</v>
      </c>
      <c r="C25" s="43"/>
      <c r="D25" s="56"/>
      <c r="E25" s="44"/>
      <c r="F25" s="65">
        <f>SUM(F22:F23)</f>
        <v>-8602773</v>
      </c>
      <c r="G25" s="30"/>
      <c r="H25" s="65">
        <f>SUM(H22:H23)</f>
        <v>1058110</v>
      </c>
      <c r="I25" s="30"/>
      <c r="J25" s="65">
        <f>SUM(J22:J23)</f>
        <v>-7580613</v>
      </c>
      <c r="K25" s="30"/>
      <c r="L25" s="65">
        <f>SUM(L22:L23)</f>
        <v>2334236</v>
      </c>
    </row>
    <row r="26" spans="1:12" ht="20.45" customHeight="1" thickTop="1">
      <c r="A26" s="87"/>
      <c r="B26" s="43"/>
      <c r="C26" s="43"/>
      <c r="D26" s="56"/>
      <c r="E26" s="44"/>
      <c r="F26" s="45"/>
      <c r="G26" s="30"/>
      <c r="H26" s="45"/>
      <c r="I26" s="30"/>
      <c r="J26" s="45"/>
      <c r="K26" s="30"/>
      <c r="L26" s="45"/>
    </row>
    <row r="27" spans="1:12" ht="20.45" customHeight="1">
      <c r="A27" s="106" t="s">
        <v>178</v>
      </c>
      <c r="B27" s="99"/>
      <c r="C27" s="99"/>
      <c r="D27" s="99"/>
      <c r="E27" s="99"/>
      <c r="F27" s="45"/>
      <c r="G27" s="32"/>
      <c r="H27" s="45"/>
      <c r="I27" s="32"/>
      <c r="J27" s="45"/>
      <c r="K27" s="32"/>
      <c r="L27" s="45"/>
    </row>
    <row r="28" spans="1:12" ht="20.45" customHeight="1">
      <c r="A28" s="99" t="s">
        <v>80</v>
      </c>
      <c r="B28" s="99"/>
      <c r="C28" s="99"/>
      <c r="D28" s="99"/>
      <c r="E28" s="122"/>
      <c r="F28" s="122">
        <v>-8585017</v>
      </c>
      <c r="G28" s="122"/>
      <c r="H28" s="122">
        <v>1079994</v>
      </c>
      <c r="I28" s="122"/>
      <c r="J28" s="122">
        <v>-7580613</v>
      </c>
      <c r="K28" s="122"/>
      <c r="L28" s="122">
        <v>2334236</v>
      </c>
    </row>
    <row r="29" spans="1:12" ht="20.45" customHeight="1">
      <c r="A29" s="99" t="s">
        <v>81</v>
      </c>
      <c r="B29" s="99"/>
      <c r="C29" s="99"/>
      <c r="D29" s="99"/>
      <c r="E29" s="102"/>
      <c r="F29" s="95">
        <v>-17756</v>
      </c>
      <c r="G29" s="102"/>
      <c r="H29" s="95">
        <v>-21884</v>
      </c>
      <c r="I29" s="102"/>
      <c r="J29" s="95">
        <v>0</v>
      </c>
      <c r="K29" s="102"/>
      <c r="L29" s="95">
        <v>0</v>
      </c>
    </row>
    <row r="30" spans="1:12" ht="6" customHeight="1">
      <c r="A30" s="99"/>
      <c r="B30" s="99"/>
      <c r="C30" s="99"/>
      <c r="D30" s="99"/>
      <c r="E30" s="75"/>
      <c r="F30" s="45"/>
      <c r="G30" s="75"/>
      <c r="H30" s="45"/>
      <c r="I30" s="75"/>
      <c r="J30" s="45"/>
      <c r="K30" s="75"/>
      <c r="L30" s="45"/>
    </row>
    <row r="31" spans="1:12" ht="20.45" customHeight="1" thickBot="1">
      <c r="A31" s="99"/>
      <c r="B31" s="99"/>
      <c r="C31" s="99"/>
      <c r="D31" s="99"/>
      <c r="E31" s="122"/>
      <c r="F31" s="65">
        <f>F22</f>
        <v>-8602773</v>
      </c>
      <c r="G31" s="122"/>
      <c r="H31" s="65">
        <f>H22</f>
        <v>1058110</v>
      </c>
      <c r="I31" s="122"/>
      <c r="J31" s="65">
        <f>SUM(J28:J30)</f>
        <v>-7580613</v>
      </c>
      <c r="K31" s="122"/>
      <c r="L31" s="65">
        <f>SUM(L28:L30)</f>
        <v>2334236</v>
      </c>
    </row>
    <row r="32" spans="1:12" ht="20.45" customHeight="1" thickTop="1">
      <c r="A32" s="99"/>
      <c r="B32" s="99"/>
      <c r="C32" s="99"/>
      <c r="D32" s="99"/>
      <c r="E32" s="75"/>
      <c r="F32" s="45"/>
      <c r="G32" s="75"/>
      <c r="H32" s="45"/>
      <c r="I32" s="75"/>
      <c r="J32" s="45"/>
      <c r="K32" s="75"/>
      <c r="L32" s="45"/>
    </row>
    <row r="33" spans="1:12" ht="20.45" customHeight="1">
      <c r="A33" s="106" t="s">
        <v>179</v>
      </c>
      <c r="B33" s="99"/>
      <c r="C33" s="99"/>
      <c r="D33" s="99"/>
      <c r="E33" s="75"/>
      <c r="F33" s="45"/>
      <c r="G33" s="75"/>
      <c r="H33" s="45"/>
      <c r="I33" s="75"/>
      <c r="J33" s="45"/>
      <c r="K33" s="75"/>
      <c r="L33" s="45"/>
    </row>
    <row r="34" spans="1:12" ht="20.45" customHeight="1">
      <c r="A34" s="99" t="s">
        <v>80</v>
      </c>
      <c r="B34" s="99"/>
      <c r="C34" s="99"/>
      <c r="D34" s="99"/>
      <c r="E34" s="122"/>
      <c r="F34" s="122">
        <v>-8585017</v>
      </c>
      <c r="G34" s="122"/>
      <c r="H34" s="122">
        <v>1079994</v>
      </c>
      <c r="I34" s="122"/>
      <c r="J34" s="122">
        <v>-7580613</v>
      </c>
      <c r="K34" s="122"/>
      <c r="L34" s="122">
        <v>2334236</v>
      </c>
    </row>
    <row r="35" spans="1:12" ht="20.45" customHeight="1">
      <c r="A35" s="99" t="s">
        <v>81</v>
      </c>
      <c r="B35" s="99"/>
      <c r="C35" s="99"/>
      <c r="D35" s="99"/>
      <c r="E35" s="102"/>
      <c r="F35" s="95">
        <v>-17756</v>
      </c>
      <c r="G35" s="102"/>
      <c r="H35" s="95">
        <v>-21884</v>
      </c>
      <c r="I35" s="102"/>
      <c r="J35" s="95">
        <v>0</v>
      </c>
      <c r="K35" s="102"/>
      <c r="L35" s="95">
        <v>0</v>
      </c>
    </row>
    <row r="36" spans="1:12" ht="6" customHeight="1">
      <c r="A36" s="99"/>
      <c r="B36" s="99"/>
      <c r="C36" s="99"/>
      <c r="D36" s="99"/>
      <c r="E36" s="75"/>
      <c r="F36" s="45"/>
      <c r="G36" s="75"/>
      <c r="H36" s="45"/>
      <c r="I36" s="75"/>
      <c r="J36" s="45"/>
      <c r="K36" s="75"/>
      <c r="L36" s="45"/>
    </row>
    <row r="37" spans="1:12" ht="20.45" customHeight="1" thickBot="1">
      <c r="A37" s="99"/>
      <c r="B37" s="99"/>
      <c r="C37" s="99"/>
      <c r="D37" s="99"/>
      <c r="E37" s="122"/>
      <c r="F37" s="65">
        <f>F25</f>
        <v>-8602773</v>
      </c>
      <c r="G37" s="122"/>
      <c r="H37" s="65">
        <f>H25</f>
        <v>1058110</v>
      </c>
      <c r="I37" s="122"/>
      <c r="J37" s="65">
        <f>SUM(J34:J36)</f>
        <v>-7580613</v>
      </c>
      <c r="K37" s="122"/>
      <c r="L37" s="65">
        <f>SUM(L34:L36)</f>
        <v>2334236</v>
      </c>
    </row>
    <row r="38" spans="1:12" ht="20.45" customHeight="1" thickTop="1">
      <c r="A38" s="70"/>
      <c r="B38" s="70"/>
      <c r="C38" s="44"/>
      <c r="D38" s="44"/>
      <c r="E38" s="44"/>
      <c r="F38" s="45"/>
      <c r="G38" s="30"/>
      <c r="H38" s="45"/>
      <c r="I38" s="30"/>
      <c r="J38" s="45"/>
      <c r="K38" s="30"/>
      <c r="L38" s="45"/>
    </row>
    <row r="39" spans="1:12" ht="20.45" customHeight="1">
      <c r="A39" s="87" t="s">
        <v>180</v>
      </c>
      <c r="B39" s="87"/>
      <c r="C39" s="44"/>
      <c r="D39" s="44"/>
      <c r="E39" s="44"/>
      <c r="F39" s="45"/>
      <c r="G39" s="30"/>
      <c r="H39" s="45"/>
      <c r="I39" s="30"/>
      <c r="J39" s="45"/>
      <c r="K39" s="30"/>
      <c r="L39" s="45"/>
    </row>
    <row r="40" spans="1:12" ht="20.45" customHeight="1">
      <c r="A40" s="87"/>
      <c r="B40" s="87" t="s">
        <v>82</v>
      </c>
      <c r="C40" s="44"/>
      <c r="D40" s="44"/>
      <c r="E40" s="44"/>
      <c r="F40" s="45"/>
      <c r="G40" s="30"/>
      <c r="H40" s="45"/>
      <c r="I40" s="30"/>
      <c r="J40" s="45"/>
      <c r="K40" s="30"/>
      <c r="L40" s="45"/>
    </row>
    <row r="41" spans="1:12" ht="20.45" customHeight="1" thickBot="1">
      <c r="A41" s="70" t="s">
        <v>181</v>
      </c>
      <c r="B41" s="87"/>
      <c r="C41" s="43"/>
      <c r="D41" s="56">
        <v>11</v>
      </c>
      <c r="E41" s="44"/>
      <c r="F41" s="115">
        <v>-1.09E-2</v>
      </c>
      <c r="G41" s="121"/>
      <c r="H41" s="115">
        <v>1.4E-3</v>
      </c>
      <c r="I41" s="121"/>
      <c r="J41" s="84">
        <v>-9.5999999999999992E-3</v>
      </c>
      <c r="K41" s="121"/>
      <c r="L41" s="84">
        <v>3.0999999999999999E-3</v>
      </c>
    </row>
    <row r="42" spans="1:12" ht="6" customHeight="1" thickTop="1">
      <c r="A42" s="70"/>
      <c r="B42" s="87"/>
      <c r="C42" s="43"/>
      <c r="D42" s="56"/>
      <c r="E42" s="44"/>
      <c r="F42" s="119"/>
      <c r="G42" s="33"/>
      <c r="H42" s="119"/>
      <c r="I42" s="33"/>
      <c r="J42" s="119"/>
      <c r="K42" s="33"/>
      <c r="L42" s="119"/>
    </row>
    <row r="43" spans="1:12" ht="20.45" customHeight="1" thickBot="1">
      <c r="A43" s="70" t="s">
        <v>182</v>
      </c>
      <c r="B43" s="87"/>
      <c r="C43" s="43"/>
      <c r="D43" s="56">
        <v>11</v>
      </c>
      <c r="E43" s="44"/>
      <c r="F43" s="115">
        <v>-1.09E-2</v>
      </c>
      <c r="G43" s="121"/>
      <c r="H43" s="115">
        <v>1.4E-3</v>
      </c>
      <c r="I43" s="121"/>
      <c r="J43" s="84">
        <v>-9.5999999999999992E-3</v>
      </c>
      <c r="K43" s="121"/>
      <c r="L43" s="84">
        <v>3.0999999999999999E-3</v>
      </c>
    </row>
    <row r="44" spans="1:12" ht="20.45" customHeight="1" thickTop="1">
      <c r="A44" s="87"/>
      <c r="B44" s="87"/>
      <c r="C44" s="43"/>
      <c r="D44" s="56"/>
      <c r="E44" s="44"/>
      <c r="F44" s="68"/>
      <c r="G44" s="128"/>
      <c r="H44" s="68"/>
      <c r="I44" s="128"/>
      <c r="J44" s="68"/>
      <c r="K44" s="104"/>
      <c r="L44" s="68"/>
    </row>
    <row r="45" spans="1:12" ht="9" customHeight="1">
      <c r="A45" s="87"/>
      <c r="B45" s="87"/>
      <c r="C45" s="43"/>
      <c r="D45" s="56"/>
      <c r="E45" s="44"/>
      <c r="F45" s="68"/>
      <c r="G45" s="128"/>
      <c r="H45" s="68"/>
      <c r="I45" s="128"/>
      <c r="J45" s="68"/>
      <c r="K45" s="104"/>
      <c r="L45" s="68"/>
    </row>
    <row r="46" spans="1:12" ht="15.75" customHeight="1">
      <c r="A46" s="87"/>
      <c r="B46" s="87"/>
      <c r="C46" s="43"/>
      <c r="D46" s="56"/>
      <c r="E46" s="44"/>
      <c r="F46" s="68"/>
      <c r="G46" s="128"/>
      <c r="H46" s="68"/>
      <c r="I46" s="128"/>
      <c r="J46" s="68"/>
      <c r="K46" s="104"/>
      <c r="L46" s="68"/>
    </row>
    <row r="47" spans="1:12" ht="21.95" customHeight="1">
      <c r="A47" s="47" t="s">
        <v>31</v>
      </c>
      <c r="B47" s="47"/>
      <c r="C47" s="47"/>
      <c r="D47" s="125"/>
      <c r="E47" s="47"/>
      <c r="F47" s="25"/>
      <c r="G47" s="100"/>
      <c r="H47" s="25"/>
      <c r="I47" s="48"/>
      <c r="J47" s="48"/>
      <c r="K47" s="48"/>
      <c r="L47" s="48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EE0FD-22BC-4DD5-81BF-E8F80B52E89A}">
  <dimension ref="A1:Y34"/>
  <sheetViews>
    <sheetView zoomScaleNormal="100" zoomScaleSheetLayoutView="100" zoomScalePageLayoutView="110" workbookViewId="0">
      <selection activeCell="X1" sqref="X1"/>
    </sheetView>
  </sheetViews>
  <sheetFormatPr defaultColWidth="9.140625" defaultRowHeight="21.75" customHeight="1"/>
  <cols>
    <col min="1" max="1" width="1.5703125" style="8" customWidth="1"/>
    <col min="2" max="2" width="26" style="8" customWidth="1"/>
    <col min="3" max="3" width="6.85546875" style="8" customWidth="1"/>
    <col min="4" max="4" width="5" style="8" customWidth="1"/>
    <col min="5" max="5" width="10.85546875" style="8" customWidth="1"/>
    <col min="6" max="6" width="0.85546875" style="8" customWidth="1"/>
    <col min="7" max="7" width="10.85546875" style="8" customWidth="1"/>
    <col min="8" max="8" width="0.85546875" style="8" customWidth="1"/>
    <col min="9" max="9" width="9.5703125" style="8" bestFit="1" customWidth="1"/>
    <col min="10" max="10" width="0.85546875" style="8" customWidth="1"/>
    <col min="11" max="11" width="9.5703125" style="8" bestFit="1" customWidth="1"/>
    <col min="12" max="12" width="0.85546875" style="8" customWidth="1"/>
    <col min="13" max="13" width="10.85546875" style="8" bestFit="1" customWidth="1"/>
    <col min="14" max="14" width="0.85546875" style="8" customWidth="1"/>
    <col min="15" max="15" width="10.140625" style="8" bestFit="1" customWidth="1"/>
    <col min="16" max="16" width="0.85546875" style="8" customWidth="1"/>
    <col min="17" max="17" width="15.140625" style="8" customWidth="1"/>
    <col min="18" max="18" width="0.85546875" style="8" customWidth="1"/>
    <col min="19" max="19" width="12.85546875" style="8" customWidth="1"/>
    <col min="20" max="20" width="0.85546875" style="8" customWidth="1"/>
    <col min="21" max="21" width="10.5703125" style="8" bestFit="1" customWidth="1"/>
    <col min="22" max="22" width="0.85546875" style="8" customWidth="1"/>
    <col min="23" max="23" width="10.140625" style="8" bestFit="1" customWidth="1"/>
    <col min="24" max="24" width="0.85546875" style="8" customWidth="1"/>
    <col min="25" max="25" width="10.42578125" style="8" bestFit="1" customWidth="1"/>
    <col min="26" max="16384" width="9.140625" style="8"/>
  </cols>
  <sheetData>
    <row r="1" spans="1:25" ht="21.75" customHeight="1">
      <c r="A1" s="155" t="s">
        <v>0</v>
      </c>
      <c r="B1" s="155"/>
      <c r="C1" s="155"/>
      <c r="D1" s="1"/>
      <c r="E1" s="129"/>
      <c r="F1" s="129"/>
      <c r="G1" s="129"/>
      <c r="H1" s="129"/>
      <c r="I1" s="129"/>
      <c r="J1" s="129"/>
      <c r="K1" s="129"/>
      <c r="L1" s="129"/>
      <c r="M1" s="130"/>
      <c r="N1" s="130"/>
      <c r="O1" s="44"/>
      <c r="P1" s="130"/>
      <c r="Q1" s="130"/>
      <c r="R1" s="130"/>
      <c r="S1" s="130"/>
      <c r="T1" s="130"/>
      <c r="U1" s="130"/>
      <c r="V1" s="130"/>
      <c r="W1" s="44"/>
      <c r="X1" s="130"/>
      <c r="Y1" s="44"/>
    </row>
    <row r="2" spans="1:25" ht="21.75" customHeight="1">
      <c r="A2" s="52" t="s">
        <v>83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130"/>
      <c r="N2" s="130"/>
      <c r="O2" s="44"/>
      <c r="P2" s="130"/>
      <c r="Q2" s="130"/>
      <c r="R2" s="130"/>
      <c r="S2" s="130"/>
      <c r="T2" s="130"/>
      <c r="U2" s="130"/>
      <c r="V2" s="130"/>
      <c r="W2" s="44"/>
      <c r="X2" s="130"/>
      <c r="Y2" s="44"/>
    </row>
    <row r="3" spans="1:25" ht="21.75" customHeight="1">
      <c r="A3" s="131" t="s">
        <v>154</v>
      </c>
      <c r="B3" s="131"/>
      <c r="C3" s="131"/>
      <c r="D3" s="131"/>
      <c r="E3" s="132"/>
      <c r="F3" s="132"/>
      <c r="G3" s="132"/>
      <c r="H3" s="132"/>
      <c r="I3" s="132"/>
      <c r="J3" s="132"/>
      <c r="K3" s="132"/>
      <c r="L3" s="132"/>
      <c r="M3" s="133"/>
      <c r="N3" s="133"/>
      <c r="O3" s="47"/>
      <c r="P3" s="133"/>
      <c r="Q3" s="133"/>
      <c r="R3" s="133"/>
      <c r="S3" s="133"/>
      <c r="T3" s="133"/>
      <c r="U3" s="133"/>
      <c r="V3" s="133"/>
      <c r="W3" s="47"/>
      <c r="X3" s="133"/>
      <c r="Y3" s="47"/>
    </row>
    <row r="4" spans="1:25" ht="21.75" customHeight="1">
      <c r="A4" s="52"/>
      <c r="B4" s="52"/>
      <c r="C4" s="52"/>
      <c r="D4" s="52"/>
      <c r="E4" s="129"/>
      <c r="F4" s="129"/>
      <c r="G4" s="129"/>
      <c r="H4" s="129"/>
      <c r="I4" s="129"/>
      <c r="J4" s="129"/>
      <c r="K4" s="129"/>
      <c r="L4" s="129"/>
      <c r="M4" s="130"/>
      <c r="N4" s="130"/>
      <c r="O4" s="44"/>
      <c r="P4" s="130"/>
      <c r="Q4" s="130"/>
      <c r="R4" s="130"/>
      <c r="S4" s="130"/>
      <c r="T4" s="130"/>
      <c r="U4" s="130"/>
      <c r="V4" s="130"/>
      <c r="W4" s="44"/>
      <c r="X4" s="130"/>
      <c r="Y4" s="44"/>
    </row>
    <row r="5" spans="1:25" ht="21.75" customHeight="1">
      <c r="A5" s="52"/>
      <c r="B5" s="52"/>
      <c r="C5" s="52"/>
      <c r="D5" s="52"/>
      <c r="E5" s="156" t="s">
        <v>84</v>
      </c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</row>
    <row r="6" spans="1:25" ht="21.75" customHeight="1">
      <c r="A6" s="52"/>
      <c r="B6" s="52"/>
      <c r="C6" s="52"/>
      <c r="D6" s="52"/>
      <c r="E6" s="156" t="s">
        <v>80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34"/>
      <c r="W6" s="129"/>
      <c r="X6" s="135"/>
      <c r="Y6" s="135"/>
    </row>
    <row r="7" spans="1:25" ht="21.75" customHeight="1">
      <c r="A7" s="44"/>
      <c r="B7" s="44"/>
      <c r="C7" s="44"/>
      <c r="D7" s="44"/>
      <c r="E7" s="157" t="s">
        <v>85</v>
      </c>
      <c r="F7" s="157"/>
      <c r="G7" s="157"/>
      <c r="H7" s="157"/>
      <c r="I7" s="157"/>
      <c r="J7" s="157"/>
      <c r="K7" s="157"/>
      <c r="L7" s="136"/>
      <c r="M7" s="156" t="s">
        <v>62</v>
      </c>
      <c r="N7" s="156"/>
      <c r="O7" s="156"/>
      <c r="P7" s="136"/>
      <c r="Q7" s="156" t="s">
        <v>65</v>
      </c>
      <c r="R7" s="156"/>
      <c r="S7" s="156"/>
      <c r="T7" s="130"/>
      <c r="U7" s="130"/>
      <c r="V7" s="130"/>
      <c r="W7" s="44"/>
      <c r="X7" s="136"/>
      <c r="Y7" s="136"/>
    </row>
    <row r="8" spans="1:25" ht="21.75" customHeight="1">
      <c r="A8" s="44"/>
      <c r="B8" s="44"/>
      <c r="C8" s="44"/>
      <c r="D8" s="44"/>
      <c r="I8" s="137"/>
      <c r="J8" s="137"/>
      <c r="K8" s="137"/>
      <c r="L8" s="136"/>
      <c r="N8" s="34"/>
      <c r="O8" s="34"/>
      <c r="P8" s="34"/>
      <c r="Q8" s="138"/>
      <c r="R8" s="138"/>
      <c r="S8" s="138" t="s">
        <v>87</v>
      </c>
      <c r="T8" s="136"/>
      <c r="V8" s="136"/>
    </row>
    <row r="9" spans="1:25" ht="21.75" customHeight="1">
      <c r="A9" s="44"/>
      <c r="B9" s="44"/>
      <c r="C9" s="44"/>
      <c r="D9" s="44"/>
      <c r="E9" s="34"/>
      <c r="F9" s="34"/>
      <c r="G9" s="34"/>
      <c r="H9" s="34"/>
      <c r="I9" s="137" t="s">
        <v>88</v>
      </c>
      <c r="J9" s="137"/>
      <c r="K9" s="137" t="s">
        <v>88</v>
      </c>
      <c r="L9" s="136"/>
      <c r="M9" s="34" t="s">
        <v>89</v>
      </c>
      <c r="N9" s="34"/>
      <c r="O9" s="34"/>
      <c r="P9" s="34"/>
      <c r="Q9" s="138" t="s">
        <v>86</v>
      </c>
      <c r="R9" s="138"/>
      <c r="S9" s="138" t="s">
        <v>90</v>
      </c>
      <c r="T9" s="136"/>
      <c r="U9" s="139" t="s">
        <v>91</v>
      </c>
      <c r="V9" s="136"/>
      <c r="W9" s="138" t="s">
        <v>90</v>
      </c>
    </row>
    <row r="10" spans="1:25" ht="21.75" customHeight="1">
      <c r="A10" s="44"/>
      <c r="B10" s="44"/>
      <c r="C10" s="44"/>
      <c r="D10" s="44"/>
      <c r="E10" s="34" t="s">
        <v>92</v>
      </c>
      <c r="F10" s="34"/>
      <c r="G10" s="140" t="s">
        <v>93</v>
      </c>
      <c r="H10" s="34"/>
      <c r="I10" s="140" t="s">
        <v>94</v>
      </c>
      <c r="J10" s="136"/>
      <c r="K10" s="140" t="s">
        <v>94</v>
      </c>
      <c r="L10" s="136"/>
      <c r="M10" s="34" t="s">
        <v>95</v>
      </c>
      <c r="N10" s="34"/>
      <c r="O10" s="34" t="s">
        <v>96</v>
      </c>
      <c r="P10" s="34"/>
      <c r="Q10" s="138" t="s">
        <v>147</v>
      </c>
      <c r="R10" s="138"/>
      <c r="S10" s="138" t="s">
        <v>97</v>
      </c>
      <c r="T10" s="34"/>
      <c r="U10" s="139" t="s">
        <v>98</v>
      </c>
      <c r="V10" s="34"/>
      <c r="W10" s="139" t="s">
        <v>99</v>
      </c>
      <c r="X10" s="34"/>
      <c r="Y10" s="34" t="s">
        <v>91</v>
      </c>
    </row>
    <row r="11" spans="1:25" ht="21.75" customHeight="1">
      <c r="A11" s="44"/>
      <c r="B11" s="44"/>
      <c r="C11" s="44"/>
      <c r="D11" s="44"/>
      <c r="E11" s="34" t="s">
        <v>100</v>
      </c>
      <c r="F11" s="34"/>
      <c r="G11" s="140" t="s">
        <v>101</v>
      </c>
      <c r="H11" s="34"/>
      <c r="I11" s="140" t="s">
        <v>102</v>
      </c>
      <c r="J11" s="136"/>
      <c r="K11" s="140" t="s">
        <v>170</v>
      </c>
      <c r="L11" s="136"/>
      <c r="M11" s="34" t="s">
        <v>103</v>
      </c>
      <c r="N11" s="34"/>
      <c r="O11" s="34" t="s">
        <v>104</v>
      </c>
      <c r="P11" s="34"/>
      <c r="Q11" s="138" t="s">
        <v>148</v>
      </c>
      <c r="R11" s="138"/>
      <c r="S11" s="34" t="s">
        <v>105</v>
      </c>
      <c r="T11" s="34"/>
      <c r="U11" s="139" t="s">
        <v>106</v>
      </c>
      <c r="V11" s="34"/>
      <c r="W11" s="139" t="s">
        <v>107</v>
      </c>
      <c r="X11" s="34"/>
      <c r="Y11" s="34" t="s">
        <v>108</v>
      </c>
    </row>
    <row r="12" spans="1:25" ht="21.75" customHeight="1">
      <c r="A12" s="44"/>
      <c r="B12" s="44"/>
      <c r="C12" s="135"/>
      <c r="D12" s="44"/>
      <c r="E12" s="42" t="s">
        <v>9</v>
      </c>
      <c r="F12" s="34"/>
      <c r="G12" s="42" t="s">
        <v>9</v>
      </c>
      <c r="H12" s="34"/>
      <c r="I12" s="42" t="s">
        <v>9</v>
      </c>
      <c r="J12" s="136"/>
      <c r="K12" s="42" t="s">
        <v>9</v>
      </c>
      <c r="L12" s="136"/>
      <c r="M12" s="42" t="s">
        <v>9</v>
      </c>
      <c r="N12" s="34"/>
      <c r="O12" s="42" t="s">
        <v>9</v>
      </c>
      <c r="P12" s="34"/>
      <c r="Q12" s="42" t="s">
        <v>9</v>
      </c>
      <c r="R12" s="138"/>
      <c r="S12" s="42" t="s">
        <v>9</v>
      </c>
      <c r="T12" s="34"/>
      <c r="U12" s="42" t="s">
        <v>9</v>
      </c>
      <c r="V12" s="34"/>
      <c r="W12" s="42" t="s">
        <v>9</v>
      </c>
      <c r="X12" s="34"/>
      <c r="Y12" s="42" t="s">
        <v>9</v>
      </c>
    </row>
    <row r="13" spans="1:25" ht="21.75" customHeight="1">
      <c r="A13" s="44"/>
      <c r="B13" s="44"/>
      <c r="C13" s="44"/>
      <c r="D13" s="44"/>
      <c r="E13" s="129"/>
      <c r="F13" s="129"/>
      <c r="G13" s="130"/>
      <c r="H13" s="129"/>
      <c r="I13" s="130"/>
      <c r="J13" s="130"/>
      <c r="K13" s="130"/>
      <c r="L13" s="130"/>
      <c r="M13" s="130"/>
      <c r="N13" s="129"/>
      <c r="O13" s="129"/>
      <c r="P13" s="129"/>
      <c r="Q13" s="129"/>
      <c r="R13" s="129"/>
      <c r="S13" s="129"/>
      <c r="T13" s="129"/>
      <c r="U13" s="129"/>
      <c r="V13" s="129"/>
      <c r="W13" s="130"/>
      <c r="X13" s="129"/>
      <c r="Y13" s="130"/>
    </row>
    <row r="14" spans="1:25" ht="21.75" customHeight="1">
      <c r="A14" s="43" t="s">
        <v>111</v>
      </c>
      <c r="B14" s="43"/>
      <c r="C14" s="56"/>
      <c r="D14" s="43"/>
      <c r="E14" s="141">
        <v>374555032</v>
      </c>
      <c r="F14" s="141"/>
      <c r="G14" s="141">
        <v>223882902</v>
      </c>
      <c r="H14" s="141"/>
      <c r="I14" s="141">
        <v>6794219</v>
      </c>
      <c r="J14" s="9"/>
      <c r="K14" s="141">
        <v>0</v>
      </c>
      <c r="L14" s="9"/>
      <c r="M14" s="141">
        <v>27804316</v>
      </c>
      <c r="N14" s="9"/>
      <c r="O14" s="141">
        <v>157678007</v>
      </c>
      <c r="P14" s="9"/>
      <c r="Q14" s="141">
        <v>-13570353</v>
      </c>
      <c r="R14" s="9"/>
      <c r="S14" s="141">
        <v>-101637</v>
      </c>
      <c r="T14" s="9"/>
      <c r="U14" s="141">
        <f>SUM(E14:S14)</f>
        <v>777042486</v>
      </c>
      <c r="V14" s="9"/>
      <c r="W14" s="141">
        <v>1563852</v>
      </c>
      <c r="X14" s="130"/>
      <c r="Y14" s="141">
        <f>SUM(U14:W14)</f>
        <v>778606338</v>
      </c>
    </row>
    <row r="15" spans="1:25" ht="6" customHeight="1">
      <c r="A15" s="43"/>
      <c r="B15" s="43"/>
      <c r="C15" s="56"/>
      <c r="D15" s="43"/>
      <c r="E15" s="141"/>
      <c r="F15" s="141"/>
      <c r="G15" s="141"/>
      <c r="H15" s="141"/>
      <c r="I15" s="141"/>
      <c r="J15" s="9"/>
      <c r="K15" s="141"/>
      <c r="L15" s="9"/>
      <c r="M15" s="141"/>
      <c r="N15" s="9"/>
      <c r="O15" s="141"/>
      <c r="P15" s="9"/>
      <c r="Q15" s="141"/>
      <c r="R15" s="9"/>
      <c r="S15" s="141"/>
      <c r="T15" s="9"/>
      <c r="U15" s="141"/>
      <c r="V15" s="9"/>
      <c r="W15" s="141"/>
      <c r="X15" s="130"/>
      <c r="Y15" s="141"/>
    </row>
    <row r="16" spans="1:25" ht="21.75" customHeight="1">
      <c r="A16" s="43" t="s">
        <v>109</v>
      </c>
      <c r="B16" s="43"/>
      <c r="C16" s="56"/>
      <c r="D16" s="43"/>
      <c r="E16" s="74"/>
      <c r="F16" s="141"/>
      <c r="G16" s="74"/>
      <c r="H16" s="141"/>
      <c r="I16" s="74"/>
      <c r="J16" s="9"/>
      <c r="K16" s="74"/>
      <c r="L16" s="9"/>
      <c r="M16" s="74"/>
      <c r="N16" s="9"/>
      <c r="O16" s="74"/>
      <c r="P16" s="9"/>
      <c r="Q16" s="74"/>
      <c r="R16" s="9"/>
      <c r="S16" s="74"/>
      <c r="T16" s="9"/>
      <c r="U16" s="74"/>
      <c r="V16" s="9"/>
      <c r="W16" s="74"/>
      <c r="X16" s="130"/>
      <c r="Y16" s="74"/>
    </row>
    <row r="17" spans="1:25" ht="21.75" customHeight="1">
      <c r="A17" s="43"/>
      <c r="B17" s="43" t="s">
        <v>110</v>
      </c>
      <c r="C17" s="56"/>
      <c r="D17" s="43"/>
      <c r="E17" s="74"/>
      <c r="F17" s="141"/>
      <c r="G17" s="74"/>
      <c r="H17" s="141"/>
      <c r="I17" s="74"/>
      <c r="J17" s="9"/>
      <c r="K17" s="74"/>
      <c r="L17" s="9"/>
      <c r="M17" s="74"/>
      <c r="N17" s="9"/>
      <c r="O17" s="74"/>
      <c r="P17" s="9"/>
      <c r="Q17" s="74"/>
      <c r="R17" s="9"/>
      <c r="S17" s="74"/>
      <c r="T17" s="9"/>
      <c r="U17" s="74"/>
      <c r="V17" s="9"/>
      <c r="W17" s="74"/>
      <c r="X17" s="130"/>
      <c r="Y17" s="74"/>
    </row>
    <row r="18" spans="1:25" ht="21.75" customHeight="1">
      <c r="A18" s="44" t="s">
        <v>171</v>
      </c>
      <c r="B18" s="44"/>
      <c r="C18" s="56"/>
      <c r="D18" s="44"/>
      <c r="E18" s="74">
        <v>0</v>
      </c>
      <c r="F18" s="141"/>
      <c r="G18" s="74">
        <v>0</v>
      </c>
      <c r="H18" s="141"/>
      <c r="I18" s="74">
        <v>-6794219</v>
      </c>
      <c r="J18" s="9"/>
      <c r="K18" s="74">
        <v>6794219</v>
      </c>
      <c r="L18" s="9"/>
      <c r="M18" s="74">
        <v>0</v>
      </c>
      <c r="N18" s="9"/>
      <c r="O18" s="74">
        <v>0</v>
      </c>
      <c r="P18" s="9"/>
      <c r="Q18" s="74">
        <v>0</v>
      </c>
      <c r="R18" s="9"/>
      <c r="S18" s="74">
        <v>0</v>
      </c>
      <c r="T18" s="9"/>
      <c r="U18" s="141">
        <f>SUM(E18:S18)</f>
        <v>0</v>
      </c>
      <c r="V18" s="9"/>
      <c r="W18" s="74">
        <v>0</v>
      </c>
      <c r="X18" s="130"/>
      <c r="Y18" s="141">
        <f>SUM(U18:W18)</f>
        <v>0</v>
      </c>
    </row>
    <row r="19" spans="1:25" ht="21.75" customHeight="1">
      <c r="A19" s="44" t="s">
        <v>79</v>
      </c>
      <c r="B19" s="44"/>
      <c r="C19" s="56"/>
      <c r="D19" s="44"/>
      <c r="E19" s="142">
        <v>0</v>
      </c>
      <c r="F19" s="141"/>
      <c r="G19" s="142">
        <v>0</v>
      </c>
      <c r="H19" s="141"/>
      <c r="I19" s="142">
        <v>0</v>
      </c>
      <c r="J19" s="9"/>
      <c r="K19" s="142">
        <v>0</v>
      </c>
      <c r="L19" s="9"/>
      <c r="M19" s="142">
        <v>0</v>
      </c>
      <c r="N19" s="9"/>
      <c r="O19" s="142">
        <v>1079994</v>
      </c>
      <c r="P19" s="9"/>
      <c r="Q19" s="142">
        <v>0</v>
      </c>
      <c r="R19" s="9"/>
      <c r="S19" s="142">
        <v>0</v>
      </c>
      <c r="T19" s="9"/>
      <c r="U19" s="143">
        <f>SUM(E19:S19)</f>
        <v>1079994</v>
      </c>
      <c r="V19" s="9"/>
      <c r="W19" s="142">
        <v>-21884</v>
      </c>
      <c r="X19" s="130"/>
      <c r="Y19" s="143">
        <f>SUM(U19:W19)</f>
        <v>1058110</v>
      </c>
    </row>
    <row r="20" spans="1:25" ht="6" customHeight="1">
      <c r="A20" s="44"/>
      <c r="B20" s="44"/>
      <c r="C20" s="56"/>
      <c r="D20" s="44"/>
      <c r="E20" s="141"/>
      <c r="F20" s="141"/>
      <c r="G20" s="141"/>
      <c r="H20" s="141"/>
      <c r="I20" s="141"/>
      <c r="J20" s="130"/>
      <c r="K20" s="141"/>
      <c r="L20" s="130"/>
      <c r="M20" s="141"/>
      <c r="N20" s="129"/>
      <c r="O20" s="141"/>
      <c r="P20" s="129"/>
      <c r="Q20" s="141"/>
      <c r="R20" s="129"/>
      <c r="S20" s="141"/>
      <c r="T20" s="129"/>
      <c r="U20" s="141"/>
      <c r="V20" s="129"/>
      <c r="W20" s="141"/>
      <c r="X20" s="129"/>
      <c r="Y20" s="141"/>
    </row>
    <row r="21" spans="1:25" ht="21.75" customHeight="1" thickBot="1">
      <c r="A21" s="43" t="s">
        <v>149</v>
      </c>
      <c r="B21" s="43"/>
      <c r="C21" s="43"/>
      <c r="D21" s="43"/>
      <c r="E21" s="144">
        <f>SUM(E14:E19)</f>
        <v>374555032</v>
      </c>
      <c r="F21" s="141"/>
      <c r="G21" s="144">
        <f>SUM(G14:G19)</f>
        <v>223882902</v>
      </c>
      <c r="H21" s="141"/>
      <c r="I21" s="144">
        <f>SUM(I14:I19)</f>
        <v>0</v>
      </c>
      <c r="J21" s="9"/>
      <c r="K21" s="144">
        <f>SUM(K14:K19)</f>
        <v>6794219</v>
      </c>
      <c r="L21" s="9"/>
      <c r="M21" s="144">
        <f>SUM(M14:M19)</f>
        <v>27804316</v>
      </c>
      <c r="N21" s="9"/>
      <c r="O21" s="144">
        <f>SUM(O14:O19)</f>
        <v>158758001</v>
      </c>
      <c r="P21" s="9"/>
      <c r="Q21" s="144">
        <f>SUM(Q14:Q19)</f>
        <v>-13570353</v>
      </c>
      <c r="R21" s="9"/>
      <c r="S21" s="144">
        <f>SUM(S14:S19)</f>
        <v>-101637</v>
      </c>
      <c r="T21" s="9"/>
      <c r="U21" s="144">
        <f>SUM(U14:U19)</f>
        <v>778122480</v>
      </c>
      <c r="V21" s="9"/>
      <c r="W21" s="144">
        <f>SUM(W14:W19)</f>
        <v>1541968</v>
      </c>
      <c r="X21" s="130"/>
      <c r="Y21" s="144">
        <f>SUM(Y14:Y19)</f>
        <v>779664448</v>
      </c>
    </row>
    <row r="22" spans="1:25" ht="21.75" customHeight="1" thickTop="1">
      <c r="A22" s="43"/>
      <c r="B22" s="43"/>
      <c r="C22" s="56"/>
      <c r="D22" s="43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130"/>
      <c r="Y22" s="9"/>
    </row>
    <row r="23" spans="1:25" ht="21.75" customHeight="1">
      <c r="A23" s="43" t="s">
        <v>156</v>
      </c>
      <c r="B23" s="43"/>
      <c r="C23" s="56"/>
      <c r="D23" s="43"/>
      <c r="E23" s="45">
        <v>393934882</v>
      </c>
      <c r="F23" s="45"/>
      <c r="G23" s="45">
        <v>254503083.40000001</v>
      </c>
      <c r="H23" s="141"/>
      <c r="I23" s="141">
        <v>0</v>
      </c>
      <c r="J23" s="9"/>
      <c r="K23" s="141">
        <v>6794219</v>
      </c>
      <c r="L23" s="9"/>
      <c r="M23" s="45">
        <v>29394008</v>
      </c>
      <c r="N23" s="9"/>
      <c r="O23" s="45">
        <v>185808589.05000001</v>
      </c>
      <c r="P23" s="9"/>
      <c r="Q23" s="45">
        <v>-13570353</v>
      </c>
      <c r="R23" s="9"/>
      <c r="S23" s="45">
        <v>-101637</v>
      </c>
      <c r="T23" s="9"/>
      <c r="U23" s="141">
        <f>SUM(E23:S23)</f>
        <v>856762791.45000005</v>
      </c>
      <c r="V23" s="9"/>
      <c r="W23" s="45">
        <v>1500200</v>
      </c>
      <c r="X23" s="130"/>
      <c r="Y23" s="45">
        <f>SUM(U23:W23)</f>
        <v>858262991.45000005</v>
      </c>
    </row>
    <row r="24" spans="1:25" ht="6" customHeight="1">
      <c r="A24" s="43"/>
      <c r="B24" s="43"/>
      <c r="C24" s="56"/>
      <c r="D24" s="43"/>
      <c r="E24" s="141"/>
      <c r="F24" s="141"/>
      <c r="G24" s="141"/>
      <c r="H24" s="141"/>
      <c r="I24" s="141"/>
      <c r="J24" s="9"/>
      <c r="K24" s="141"/>
      <c r="L24" s="9"/>
      <c r="M24" s="141"/>
      <c r="N24" s="9"/>
      <c r="O24" s="141"/>
      <c r="P24" s="9"/>
      <c r="Q24" s="141"/>
      <c r="R24" s="9"/>
      <c r="S24" s="141"/>
      <c r="T24" s="9"/>
      <c r="U24" s="141"/>
      <c r="V24" s="9"/>
      <c r="W24" s="141"/>
      <c r="X24" s="130"/>
      <c r="Y24" s="141"/>
    </row>
    <row r="25" spans="1:25" ht="21.75" customHeight="1">
      <c r="A25" s="43" t="s">
        <v>109</v>
      </c>
      <c r="B25" s="43"/>
      <c r="C25" s="56"/>
      <c r="D25" s="43"/>
      <c r="E25" s="74"/>
      <c r="F25" s="141"/>
      <c r="G25" s="74"/>
      <c r="H25" s="141"/>
      <c r="I25" s="74"/>
      <c r="J25" s="9"/>
      <c r="K25" s="74"/>
      <c r="L25" s="9"/>
      <c r="M25" s="74"/>
      <c r="N25" s="9"/>
      <c r="O25" s="74"/>
      <c r="P25" s="9"/>
      <c r="Q25" s="74"/>
      <c r="R25" s="9"/>
      <c r="S25" s="74"/>
      <c r="T25" s="9"/>
      <c r="U25" s="74"/>
      <c r="V25" s="9"/>
      <c r="W25" s="74"/>
      <c r="X25" s="130"/>
      <c r="Y25" s="74"/>
    </row>
    <row r="26" spans="1:25" ht="21.75" customHeight="1">
      <c r="A26" s="43"/>
      <c r="B26" s="43" t="s">
        <v>110</v>
      </c>
      <c r="C26" s="56"/>
      <c r="D26" s="43"/>
      <c r="E26" s="74"/>
      <c r="F26" s="141"/>
      <c r="G26" s="74"/>
      <c r="H26" s="141"/>
      <c r="I26" s="74"/>
      <c r="J26" s="9"/>
      <c r="K26" s="74"/>
      <c r="L26" s="9"/>
      <c r="M26" s="74"/>
      <c r="N26" s="9"/>
      <c r="O26" s="74"/>
      <c r="P26" s="9"/>
      <c r="Q26" s="74"/>
      <c r="R26" s="9"/>
      <c r="S26" s="74"/>
      <c r="T26" s="9"/>
      <c r="U26" s="74"/>
      <c r="V26" s="9"/>
      <c r="W26" s="74"/>
      <c r="X26" s="130"/>
      <c r="Y26" s="74"/>
    </row>
    <row r="27" spans="1:25" ht="21.75" customHeight="1">
      <c r="A27" s="44" t="s">
        <v>183</v>
      </c>
      <c r="B27" s="44"/>
      <c r="C27" s="56"/>
      <c r="D27" s="44"/>
      <c r="E27" s="142">
        <v>0</v>
      </c>
      <c r="F27" s="141"/>
      <c r="G27" s="142">
        <v>0</v>
      </c>
      <c r="H27" s="141"/>
      <c r="I27" s="142">
        <v>0</v>
      </c>
      <c r="J27" s="9"/>
      <c r="K27" s="142">
        <v>0</v>
      </c>
      <c r="L27" s="9"/>
      <c r="M27" s="142">
        <v>0</v>
      </c>
      <c r="N27" s="9"/>
      <c r="O27" s="142">
        <v>-8585017</v>
      </c>
      <c r="P27" s="9"/>
      <c r="Q27" s="142">
        <v>0</v>
      </c>
      <c r="R27" s="9"/>
      <c r="S27" s="142">
        <v>0</v>
      </c>
      <c r="T27" s="9"/>
      <c r="U27" s="143">
        <f>SUM(E27:S27)</f>
        <v>-8585017</v>
      </c>
      <c r="V27" s="9"/>
      <c r="W27" s="142">
        <v>-17756</v>
      </c>
      <c r="X27" s="130"/>
      <c r="Y27" s="143">
        <f>SUM(U27:W27)</f>
        <v>-8602773</v>
      </c>
    </row>
    <row r="28" spans="1:25" ht="6" customHeight="1">
      <c r="A28" s="44"/>
      <c r="B28" s="44"/>
      <c r="C28" s="56"/>
      <c r="D28" s="44"/>
      <c r="E28" s="141"/>
      <c r="F28" s="141"/>
      <c r="G28" s="141"/>
      <c r="H28" s="141"/>
      <c r="I28" s="141"/>
      <c r="J28" s="130"/>
      <c r="K28" s="141"/>
      <c r="L28" s="130"/>
      <c r="M28" s="141"/>
      <c r="N28" s="129"/>
      <c r="O28" s="141"/>
      <c r="P28" s="129"/>
      <c r="Q28" s="141"/>
      <c r="R28" s="129"/>
      <c r="S28" s="141"/>
      <c r="T28" s="129"/>
      <c r="U28" s="141"/>
      <c r="V28" s="129"/>
      <c r="W28" s="141"/>
      <c r="X28" s="129"/>
      <c r="Y28" s="141"/>
    </row>
    <row r="29" spans="1:25" ht="21.75" customHeight="1" thickBot="1">
      <c r="A29" s="43" t="s">
        <v>157</v>
      </c>
      <c r="B29" s="43"/>
      <c r="C29" s="43"/>
      <c r="D29" s="43"/>
      <c r="E29" s="144">
        <f>SUM(E23:E27)</f>
        <v>393934882</v>
      </c>
      <c r="F29" s="141"/>
      <c r="G29" s="144">
        <f>SUM(G23:G27)</f>
        <v>254503083.40000001</v>
      </c>
      <c r="H29" s="141"/>
      <c r="I29" s="144">
        <f>SUM(I23:I27)</f>
        <v>0</v>
      </c>
      <c r="J29" s="9"/>
      <c r="K29" s="144">
        <f>SUM(K23:K27)</f>
        <v>6794219</v>
      </c>
      <c r="L29" s="9"/>
      <c r="M29" s="144">
        <f>SUM(M23:M27)</f>
        <v>29394008</v>
      </c>
      <c r="N29" s="9"/>
      <c r="O29" s="144">
        <f>SUM(O23:O27)</f>
        <v>177223572.05000001</v>
      </c>
      <c r="P29" s="9"/>
      <c r="Q29" s="144">
        <f>SUM(Q23:Q27)</f>
        <v>-13570353</v>
      </c>
      <c r="R29" s="9"/>
      <c r="S29" s="144">
        <f>SUM(S23:S27)</f>
        <v>-101637</v>
      </c>
      <c r="T29" s="9"/>
      <c r="U29" s="144">
        <f>SUM(U23:U27)</f>
        <v>848177774.45000005</v>
      </c>
      <c r="V29" s="9"/>
      <c r="W29" s="144">
        <f>SUM(W23:W27)</f>
        <v>1482444</v>
      </c>
      <c r="X29" s="130"/>
      <c r="Y29" s="144">
        <f>SUM(Y23:Y27)</f>
        <v>849660218.45000005</v>
      </c>
    </row>
    <row r="30" spans="1:25" ht="21.75" customHeight="1" thickTop="1">
      <c r="A30" s="43"/>
      <c r="B30" s="43"/>
      <c r="C30" s="43"/>
      <c r="D30" s="43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130"/>
      <c r="Y30" s="9"/>
    </row>
    <row r="31" spans="1:25" ht="21.75" customHeight="1">
      <c r="A31" s="43"/>
      <c r="B31" s="43"/>
      <c r="C31" s="43"/>
      <c r="D31" s="43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130"/>
      <c r="Y31" s="9"/>
    </row>
    <row r="32" spans="1:25" ht="21" customHeight="1">
      <c r="A32" s="43"/>
      <c r="B32" s="43"/>
      <c r="C32" s="43"/>
      <c r="D32" s="43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130"/>
      <c r="Y32" s="9"/>
    </row>
    <row r="33" spans="1:25" ht="16.5" customHeight="1">
      <c r="A33" s="43"/>
      <c r="B33" s="43"/>
      <c r="D33" s="43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130"/>
      <c r="Y33" s="9"/>
    </row>
    <row r="34" spans="1:25" ht="21.95" customHeight="1">
      <c r="A34" s="47" t="s">
        <v>31</v>
      </c>
      <c r="B34" s="47"/>
      <c r="C34" s="47"/>
      <c r="D34" s="47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47"/>
      <c r="P34" s="133"/>
      <c r="Q34" s="133"/>
      <c r="R34" s="133"/>
      <c r="S34" s="133"/>
      <c r="T34" s="133"/>
      <c r="U34" s="133"/>
      <c r="V34" s="133"/>
      <c r="W34" s="47"/>
      <c r="X34" s="133"/>
      <c r="Y34" s="47"/>
    </row>
  </sheetData>
  <mergeCells count="6">
    <mergeCell ref="A1:C1"/>
    <mergeCell ref="E5:Y5"/>
    <mergeCell ref="E6:U6"/>
    <mergeCell ref="M7:O7"/>
    <mergeCell ref="Q7:S7"/>
    <mergeCell ref="E7:K7"/>
  </mergeCells>
  <pageMargins left="0.6" right="0.6" top="0.5" bottom="0.6" header="0.49" footer="0.4"/>
  <pageSetup paperSize="9" scale="8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DE64C-5091-442B-9BE7-95BB75BA4209}">
  <dimension ref="A1:Q29"/>
  <sheetViews>
    <sheetView zoomScaleNormal="100" zoomScaleSheetLayoutView="100" zoomScalePageLayoutView="110" workbookViewId="0">
      <selection activeCell="B9" sqref="B9"/>
    </sheetView>
  </sheetViews>
  <sheetFormatPr defaultColWidth="9.140625" defaultRowHeight="21.75" customHeight="1"/>
  <cols>
    <col min="1" max="1" width="1.85546875" style="8" customWidth="1"/>
    <col min="2" max="2" width="29.85546875" style="8" customWidth="1"/>
    <col min="3" max="3" width="9.140625" style="8" customWidth="1"/>
    <col min="4" max="4" width="1.7109375" style="8" customWidth="1"/>
    <col min="5" max="5" width="12.85546875" style="8" customWidth="1"/>
    <col min="6" max="6" width="0.85546875" style="8" customWidth="1"/>
    <col min="7" max="7" width="12.85546875" style="8" customWidth="1"/>
    <col min="8" max="8" width="0.85546875" style="8" customWidth="1"/>
    <col min="9" max="9" width="12.85546875" style="8" customWidth="1"/>
    <col min="10" max="10" width="0.85546875" style="8" customWidth="1"/>
    <col min="11" max="11" width="12.85546875" style="8" customWidth="1"/>
    <col min="12" max="12" width="0.85546875" style="8" customWidth="1"/>
    <col min="13" max="13" width="12.85546875" style="8" customWidth="1"/>
    <col min="14" max="14" width="0.85546875" style="8" customWidth="1"/>
    <col min="15" max="15" width="12.85546875" style="8" customWidth="1"/>
    <col min="16" max="16" width="0.85546875" style="8" customWidth="1"/>
    <col min="17" max="17" width="12.85546875" style="8" customWidth="1"/>
    <col min="18" max="16384" width="9.140625" style="8"/>
  </cols>
  <sheetData>
    <row r="1" spans="1:17" ht="21.75" customHeight="1">
      <c r="A1" s="1" t="s">
        <v>0</v>
      </c>
      <c r="B1" s="1"/>
      <c r="C1" s="1"/>
      <c r="D1" s="1"/>
      <c r="E1" s="45"/>
      <c r="F1" s="45"/>
      <c r="G1" s="45"/>
      <c r="H1" s="45"/>
      <c r="I1" s="104"/>
      <c r="J1" s="45"/>
      <c r="K1" s="104"/>
      <c r="L1" s="104"/>
      <c r="M1" s="104"/>
      <c r="N1" s="104"/>
      <c r="O1" s="104"/>
    </row>
    <row r="2" spans="1:17" ht="21.75" customHeight="1">
      <c r="A2" s="43" t="s">
        <v>112</v>
      </c>
      <c r="B2" s="43"/>
      <c r="C2" s="52"/>
      <c r="D2" s="43"/>
      <c r="E2" s="43"/>
      <c r="F2" s="43"/>
      <c r="G2" s="43"/>
      <c r="H2" s="43"/>
      <c r="I2" s="104"/>
      <c r="J2" s="43"/>
      <c r="K2" s="104"/>
      <c r="L2" s="104"/>
      <c r="M2" s="104"/>
      <c r="N2" s="104"/>
      <c r="O2" s="104"/>
    </row>
    <row r="3" spans="1:17" ht="21.75" customHeight="1">
      <c r="A3" s="131" t="s">
        <v>154</v>
      </c>
      <c r="B3" s="131"/>
      <c r="C3" s="131"/>
      <c r="D3" s="131"/>
      <c r="E3" s="132"/>
      <c r="F3" s="132"/>
      <c r="G3" s="132"/>
      <c r="H3" s="132"/>
      <c r="I3" s="132"/>
      <c r="J3" s="132"/>
      <c r="K3" s="132"/>
      <c r="L3" s="132"/>
      <c r="M3" s="133"/>
      <c r="N3" s="133"/>
      <c r="O3" s="47"/>
      <c r="P3" s="133"/>
      <c r="Q3" s="47"/>
    </row>
    <row r="4" spans="1:17" ht="20.45" customHeight="1">
      <c r="A4" s="52"/>
      <c r="B4" s="52"/>
      <c r="C4" s="52"/>
      <c r="D4" s="52"/>
      <c r="E4" s="45"/>
      <c r="F4" s="45"/>
      <c r="G4" s="45"/>
      <c r="H4" s="45"/>
      <c r="I4" s="104"/>
      <c r="J4" s="45"/>
      <c r="K4" s="104"/>
      <c r="L4" s="104"/>
      <c r="M4" s="104"/>
      <c r="N4" s="104"/>
      <c r="O4" s="104"/>
    </row>
    <row r="5" spans="1:17" ht="20.45" customHeight="1">
      <c r="A5" s="52"/>
      <c r="B5" s="52"/>
      <c r="C5" s="52"/>
      <c r="D5" s="52"/>
      <c r="E5" s="154" t="s">
        <v>113</v>
      </c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</row>
    <row r="6" spans="1:17" ht="20.45" customHeight="1">
      <c r="A6" s="44"/>
      <c r="B6" s="44"/>
      <c r="C6" s="52"/>
      <c r="D6" s="44"/>
      <c r="E6" s="158" t="s">
        <v>85</v>
      </c>
      <c r="F6" s="158"/>
      <c r="G6" s="158"/>
      <c r="H6" s="158"/>
      <c r="I6" s="159"/>
      <c r="J6" s="158"/>
      <c r="K6" s="158"/>
      <c r="M6" s="158" t="s">
        <v>62</v>
      </c>
      <c r="N6" s="158"/>
      <c r="O6" s="158"/>
      <c r="Q6" s="50"/>
    </row>
    <row r="7" spans="1:17" ht="20.45" customHeight="1">
      <c r="A7" s="44"/>
      <c r="B7" s="44"/>
      <c r="C7" s="44"/>
      <c r="D7" s="44"/>
      <c r="E7" s="50"/>
      <c r="F7" s="50"/>
      <c r="G7" s="50"/>
      <c r="H7" s="50"/>
      <c r="I7" s="50" t="s">
        <v>88</v>
      </c>
      <c r="J7" s="50"/>
      <c r="K7" s="50" t="s">
        <v>88</v>
      </c>
      <c r="M7" s="34" t="s">
        <v>114</v>
      </c>
      <c r="N7" s="50"/>
      <c r="O7" s="50"/>
    </row>
    <row r="8" spans="1:17" ht="20.45" customHeight="1">
      <c r="A8" s="44"/>
      <c r="B8" s="44"/>
      <c r="C8" s="44"/>
      <c r="D8" s="44"/>
      <c r="E8" s="50" t="s">
        <v>92</v>
      </c>
      <c r="F8" s="50"/>
      <c r="G8" s="140" t="s">
        <v>93</v>
      </c>
      <c r="H8" s="50"/>
      <c r="I8" s="140" t="s">
        <v>94</v>
      </c>
      <c r="J8" s="50"/>
      <c r="K8" s="140" t="s">
        <v>94</v>
      </c>
      <c r="M8" s="34" t="s">
        <v>95</v>
      </c>
      <c r="N8" s="50"/>
      <c r="O8" s="50"/>
      <c r="Q8" s="50" t="s">
        <v>91</v>
      </c>
    </row>
    <row r="9" spans="1:17" ht="20.45" customHeight="1">
      <c r="A9" s="44"/>
      <c r="B9" s="44"/>
      <c r="C9" s="44"/>
      <c r="D9" s="44"/>
      <c r="E9" s="50" t="s">
        <v>100</v>
      </c>
      <c r="F9" s="50"/>
      <c r="G9" s="140" t="s">
        <v>101</v>
      </c>
      <c r="H9" s="50"/>
      <c r="I9" s="140" t="s">
        <v>102</v>
      </c>
      <c r="J9" s="50"/>
      <c r="K9" s="140" t="s">
        <v>170</v>
      </c>
      <c r="M9" s="34" t="s">
        <v>103</v>
      </c>
      <c r="N9" s="50"/>
      <c r="O9" s="50" t="s">
        <v>64</v>
      </c>
      <c r="Q9" s="50" t="s">
        <v>108</v>
      </c>
    </row>
    <row r="10" spans="1:17" ht="20.45" customHeight="1">
      <c r="A10" s="44"/>
      <c r="B10" s="44"/>
      <c r="C10" s="44"/>
      <c r="D10" s="44"/>
      <c r="E10" s="66" t="s">
        <v>9</v>
      </c>
      <c r="F10" s="50"/>
      <c r="G10" s="66" t="s">
        <v>9</v>
      </c>
      <c r="H10" s="50"/>
      <c r="I10" s="66" t="s">
        <v>9</v>
      </c>
      <c r="J10" s="50"/>
      <c r="K10" s="66" t="s">
        <v>9</v>
      </c>
      <c r="M10" s="66" t="s">
        <v>9</v>
      </c>
      <c r="N10" s="50"/>
      <c r="O10" s="66" t="s">
        <v>9</v>
      </c>
      <c r="Q10" s="66" t="s">
        <v>9</v>
      </c>
    </row>
    <row r="11" spans="1:17" ht="20.45" customHeight="1">
      <c r="A11" s="44"/>
      <c r="B11" s="44"/>
      <c r="C11" s="44"/>
      <c r="D11" s="44"/>
      <c r="E11" s="45"/>
      <c r="F11" s="45"/>
      <c r="G11" s="104"/>
      <c r="H11" s="45"/>
      <c r="I11" s="104"/>
      <c r="J11" s="104"/>
      <c r="K11" s="104"/>
      <c r="L11" s="45"/>
      <c r="M11" s="45"/>
      <c r="N11" s="45"/>
      <c r="O11" s="104"/>
    </row>
    <row r="12" spans="1:17" ht="20.45" customHeight="1">
      <c r="A12" s="43" t="s">
        <v>111</v>
      </c>
      <c r="B12" s="43"/>
      <c r="C12" s="145"/>
      <c r="D12" s="43"/>
      <c r="E12" s="9">
        <v>374555032</v>
      </c>
      <c r="F12" s="9"/>
      <c r="G12" s="9">
        <v>223882902</v>
      </c>
      <c r="H12" s="9"/>
      <c r="I12" s="9">
        <v>6794219</v>
      </c>
      <c r="J12" s="58"/>
      <c r="K12" s="9">
        <v>0</v>
      </c>
      <c r="L12" s="58"/>
      <c r="M12" s="9">
        <v>27804316</v>
      </c>
      <c r="N12" s="45"/>
      <c r="O12" s="9">
        <v>125558455</v>
      </c>
      <c r="Q12" s="9">
        <f>SUM(E12:O12)</f>
        <v>758594924</v>
      </c>
    </row>
    <row r="13" spans="1:17" ht="6" customHeight="1">
      <c r="A13" s="43"/>
      <c r="B13" s="43"/>
      <c r="C13" s="56"/>
      <c r="D13" s="43"/>
      <c r="E13" s="9"/>
      <c r="F13" s="9"/>
      <c r="G13" s="9"/>
      <c r="H13" s="9"/>
      <c r="I13" s="9"/>
      <c r="J13" s="58"/>
      <c r="K13" s="9"/>
      <c r="L13" s="58"/>
      <c r="M13" s="9"/>
      <c r="N13" s="45"/>
      <c r="O13" s="9"/>
      <c r="Q13" s="9"/>
    </row>
    <row r="14" spans="1:17" ht="20.45" customHeight="1">
      <c r="A14" s="43" t="s">
        <v>109</v>
      </c>
      <c r="B14" s="43"/>
      <c r="C14" s="56"/>
      <c r="D14" s="43"/>
      <c r="E14" s="146"/>
      <c r="F14" s="9"/>
      <c r="G14" s="146"/>
      <c r="H14" s="9"/>
      <c r="I14" s="146"/>
      <c r="J14" s="58"/>
      <c r="K14" s="146"/>
      <c r="L14" s="58"/>
      <c r="M14" s="146"/>
      <c r="N14" s="45"/>
      <c r="O14" s="146"/>
      <c r="Q14" s="146"/>
    </row>
    <row r="15" spans="1:17" ht="20.45" customHeight="1">
      <c r="A15" s="43"/>
      <c r="B15" s="43" t="s">
        <v>110</v>
      </c>
      <c r="C15" s="56"/>
      <c r="D15" s="43"/>
      <c r="E15" s="146"/>
      <c r="F15" s="9"/>
      <c r="G15" s="146"/>
      <c r="H15" s="9"/>
      <c r="I15" s="146"/>
      <c r="J15" s="58"/>
      <c r="K15" s="146"/>
      <c r="L15" s="58"/>
      <c r="M15" s="146"/>
      <c r="N15" s="45"/>
      <c r="O15" s="146"/>
      <c r="Q15" s="146"/>
    </row>
    <row r="16" spans="1:17" ht="20.45" customHeight="1">
      <c r="A16" s="44" t="s">
        <v>171</v>
      </c>
      <c r="B16" s="44"/>
      <c r="C16" s="56"/>
      <c r="D16" s="44"/>
      <c r="E16" s="146">
        <v>0</v>
      </c>
      <c r="F16" s="9"/>
      <c r="G16" s="146">
        <v>0</v>
      </c>
      <c r="H16" s="9"/>
      <c r="I16" s="146">
        <v>-6794219</v>
      </c>
      <c r="J16" s="58"/>
      <c r="K16" s="146">
        <v>6794219</v>
      </c>
      <c r="L16" s="45"/>
      <c r="M16" s="146">
        <v>0</v>
      </c>
      <c r="N16" s="45"/>
      <c r="O16" s="146">
        <v>0</v>
      </c>
      <c r="Q16" s="9">
        <v>0</v>
      </c>
    </row>
    <row r="17" spans="1:17" ht="20.45" customHeight="1">
      <c r="A17" s="44" t="s">
        <v>79</v>
      </c>
      <c r="B17" s="44"/>
      <c r="C17" s="56"/>
      <c r="D17" s="44"/>
      <c r="E17" s="147">
        <v>0</v>
      </c>
      <c r="F17" s="9"/>
      <c r="G17" s="147">
        <v>0</v>
      </c>
      <c r="H17" s="9"/>
      <c r="I17" s="147">
        <v>0</v>
      </c>
      <c r="J17" s="58"/>
      <c r="K17" s="147">
        <v>0</v>
      </c>
      <c r="L17" s="45"/>
      <c r="M17" s="147">
        <v>0</v>
      </c>
      <c r="N17" s="45"/>
      <c r="O17" s="147">
        <v>2334236</v>
      </c>
      <c r="Q17" s="25">
        <f>SUM(E17:O17)</f>
        <v>2334236</v>
      </c>
    </row>
    <row r="18" spans="1:17" ht="6" customHeight="1">
      <c r="A18" s="44"/>
      <c r="B18" s="44"/>
      <c r="C18" s="43"/>
      <c r="D18" s="44"/>
      <c r="E18" s="9"/>
      <c r="F18" s="9"/>
      <c r="G18" s="9"/>
      <c r="H18" s="9"/>
      <c r="I18" s="9"/>
      <c r="J18" s="45"/>
      <c r="K18" s="9"/>
      <c r="L18" s="9"/>
      <c r="M18" s="9"/>
      <c r="N18" s="45"/>
      <c r="O18" s="9"/>
      <c r="Q18" s="9"/>
    </row>
    <row r="19" spans="1:17" ht="20.45" customHeight="1" thickBot="1">
      <c r="A19" s="43" t="s">
        <v>149</v>
      </c>
      <c r="B19" s="43"/>
      <c r="D19" s="43"/>
      <c r="E19" s="35">
        <f>SUM(E12:E17)</f>
        <v>374555032</v>
      </c>
      <c r="F19" s="9"/>
      <c r="G19" s="35">
        <f>SUM(G12:G17)</f>
        <v>223882902</v>
      </c>
      <c r="H19" s="9"/>
      <c r="I19" s="35">
        <f>SUM(I12:I17)</f>
        <v>0</v>
      </c>
      <c r="J19" s="45"/>
      <c r="K19" s="35">
        <f>SUM(K12:K17)</f>
        <v>6794219</v>
      </c>
      <c r="L19" s="45"/>
      <c r="M19" s="35">
        <f>SUM(M12:M17)</f>
        <v>27804316</v>
      </c>
      <c r="N19" s="45"/>
      <c r="O19" s="35">
        <f>SUM(O12:O17)</f>
        <v>127892691</v>
      </c>
      <c r="Q19" s="35">
        <f>SUM(Q12:Q17)</f>
        <v>760929160</v>
      </c>
    </row>
    <row r="20" spans="1:17" ht="15.95" customHeight="1" thickTop="1">
      <c r="A20" s="43"/>
      <c r="B20" s="43"/>
      <c r="C20" s="56"/>
      <c r="D20" s="43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</row>
    <row r="21" spans="1:17" ht="20.45" customHeight="1">
      <c r="A21" s="43" t="s">
        <v>156</v>
      </c>
      <c r="B21" s="43"/>
      <c r="C21" s="145"/>
      <c r="D21" s="43"/>
      <c r="E21" s="9">
        <v>393934882</v>
      </c>
      <c r="F21" s="9"/>
      <c r="G21" s="9">
        <v>254503083</v>
      </c>
      <c r="H21" s="9"/>
      <c r="I21" s="9">
        <v>0</v>
      </c>
      <c r="J21" s="58"/>
      <c r="K21" s="9">
        <v>6794219</v>
      </c>
      <c r="L21" s="58"/>
      <c r="M21" s="9">
        <v>29394008</v>
      </c>
      <c r="N21" s="45"/>
      <c r="O21" s="9">
        <v>155762604</v>
      </c>
      <c r="Q21" s="9">
        <f>SUM(E21:O21)</f>
        <v>840388796</v>
      </c>
    </row>
    <row r="22" spans="1:17" ht="6" customHeight="1">
      <c r="A22" s="43"/>
      <c r="B22" s="43"/>
      <c r="C22" s="56"/>
      <c r="D22" s="43"/>
      <c r="E22" s="9"/>
      <c r="F22" s="9"/>
      <c r="G22" s="9"/>
      <c r="H22" s="9"/>
      <c r="I22" s="9"/>
      <c r="J22" s="58"/>
      <c r="K22" s="9"/>
      <c r="L22" s="58"/>
      <c r="M22" s="9"/>
      <c r="N22" s="45"/>
      <c r="O22" s="9"/>
      <c r="Q22" s="9"/>
    </row>
    <row r="23" spans="1:17" ht="20.45" customHeight="1">
      <c r="A23" s="43" t="s">
        <v>109</v>
      </c>
      <c r="B23" s="43"/>
      <c r="C23" s="56"/>
      <c r="D23" s="43"/>
      <c r="E23" s="146"/>
      <c r="F23" s="9"/>
      <c r="G23" s="146"/>
      <c r="H23" s="9"/>
      <c r="I23" s="146"/>
      <c r="J23" s="58"/>
      <c r="K23" s="146"/>
      <c r="L23" s="58"/>
      <c r="M23" s="146"/>
      <c r="N23" s="45"/>
      <c r="O23" s="146"/>
      <c r="Q23" s="146"/>
    </row>
    <row r="24" spans="1:17" ht="20.45" customHeight="1">
      <c r="A24" s="43"/>
      <c r="B24" s="43" t="s">
        <v>110</v>
      </c>
      <c r="C24" s="56"/>
      <c r="D24" s="43"/>
      <c r="E24" s="146"/>
      <c r="F24" s="9"/>
      <c r="G24" s="146"/>
      <c r="H24" s="9"/>
      <c r="I24" s="146"/>
      <c r="J24" s="58"/>
      <c r="K24" s="146"/>
      <c r="L24" s="58"/>
      <c r="M24" s="146"/>
      <c r="N24" s="45"/>
      <c r="O24" s="146"/>
      <c r="Q24" s="146"/>
    </row>
    <row r="25" spans="1:17" ht="20.45" customHeight="1">
      <c r="A25" s="44" t="s">
        <v>183</v>
      </c>
      <c r="B25" s="44"/>
      <c r="C25" s="56"/>
      <c r="D25" s="44"/>
      <c r="E25" s="147">
        <v>0</v>
      </c>
      <c r="F25" s="9"/>
      <c r="G25" s="147">
        <v>0</v>
      </c>
      <c r="H25" s="9"/>
      <c r="I25" s="147">
        <v>0</v>
      </c>
      <c r="J25" s="58"/>
      <c r="K25" s="147">
        <v>0</v>
      </c>
      <c r="L25" s="45"/>
      <c r="M25" s="147">
        <v>0</v>
      </c>
      <c r="N25" s="45"/>
      <c r="O25" s="147">
        <v>-7580613</v>
      </c>
      <c r="Q25" s="25">
        <f>SUM(E25:O25)</f>
        <v>-7580613</v>
      </c>
    </row>
    <row r="26" spans="1:17" ht="6" customHeight="1">
      <c r="A26" s="44"/>
      <c r="B26" s="44"/>
      <c r="C26" s="43"/>
      <c r="D26" s="44"/>
      <c r="E26" s="9"/>
      <c r="F26" s="9"/>
      <c r="G26" s="9"/>
      <c r="H26" s="9"/>
      <c r="I26" s="9"/>
      <c r="J26" s="45"/>
      <c r="K26" s="9"/>
      <c r="L26" s="9"/>
      <c r="M26" s="9"/>
      <c r="N26" s="45"/>
      <c r="O26" s="9"/>
      <c r="Q26" s="9"/>
    </row>
    <row r="27" spans="1:17" ht="20.45" customHeight="1" thickBot="1">
      <c r="A27" s="43" t="s">
        <v>157</v>
      </c>
      <c r="B27" s="43"/>
      <c r="D27" s="43"/>
      <c r="E27" s="35">
        <f>SUM(E21:E25)</f>
        <v>393934882</v>
      </c>
      <c r="F27" s="9"/>
      <c r="G27" s="35">
        <f>SUM(G21:G25)</f>
        <v>254503083</v>
      </c>
      <c r="H27" s="9"/>
      <c r="I27" s="35">
        <f>SUM(I21:I25)</f>
        <v>0</v>
      </c>
      <c r="J27" s="45"/>
      <c r="K27" s="35">
        <f>SUM(K21:K25)</f>
        <v>6794219</v>
      </c>
      <c r="L27" s="45"/>
      <c r="M27" s="35">
        <f>SUM(M21:M25)</f>
        <v>29394008</v>
      </c>
      <c r="N27" s="45"/>
      <c r="O27" s="35">
        <f>SUM(O21:O25)</f>
        <v>148181991</v>
      </c>
      <c r="Q27" s="35">
        <f>SUM(Q21:Q25)</f>
        <v>832808183</v>
      </c>
    </row>
    <row r="28" spans="1:17" ht="21.75" customHeight="1" thickTop="1">
      <c r="A28" s="43"/>
      <c r="B28" s="43"/>
      <c r="C28" s="44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</row>
    <row r="29" spans="1:17" ht="21.95" customHeight="1">
      <c r="A29" s="47" t="s">
        <v>31</v>
      </c>
      <c r="B29" s="47"/>
      <c r="C29" s="148"/>
      <c r="D29" s="47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48"/>
      <c r="Q29" s="100"/>
    </row>
  </sheetData>
  <mergeCells count="3">
    <mergeCell ref="E5:Q5"/>
    <mergeCell ref="E6:K6"/>
    <mergeCell ref="M6:O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C9BA1-DDB2-476C-880D-9081E492C433}">
  <dimension ref="A1:N90"/>
  <sheetViews>
    <sheetView tabSelected="1" zoomScaleNormal="100" zoomScaleSheetLayoutView="100" zoomScalePageLayoutView="110" workbookViewId="0">
      <selection activeCell="Q13" sqref="Q13"/>
    </sheetView>
  </sheetViews>
  <sheetFormatPr defaultColWidth="9.140625" defaultRowHeight="21.75" customHeight="1"/>
  <cols>
    <col min="1" max="3" width="1.42578125" style="8" customWidth="1"/>
    <col min="4" max="4" width="9.140625" style="8"/>
    <col min="5" max="5" width="19.7109375" style="8" customWidth="1"/>
    <col min="6" max="6" width="7.7109375" style="8" customWidth="1"/>
    <col min="7" max="7" width="0.7109375" style="8" customWidth="1"/>
    <col min="8" max="8" width="14" style="8" customWidth="1"/>
    <col min="9" max="9" width="0.7109375" style="8" customWidth="1"/>
    <col min="10" max="10" width="14" style="8" customWidth="1"/>
    <col min="11" max="11" width="0.7109375" style="8" customWidth="1"/>
    <col min="12" max="12" width="14" style="8" customWidth="1"/>
    <col min="13" max="13" width="0.7109375" style="8" customWidth="1"/>
    <col min="14" max="14" width="14" style="8" customWidth="1"/>
    <col min="15" max="16384" width="9.140625" style="8"/>
  </cols>
  <sheetData>
    <row r="1" spans="1:14" ht="21.75" customHeight="1">
      <c r="A1" s="1" t="s">
        <v>0</v>
      </c>
      <c r="B1" s="43"/>
      <c r="C1" s="43"/>
      <c r="D1" s="43"/>
      <c r="E1" s="44"/>
      <c r="F1" s="44"/>
      <c r="G1" s="44"/>
      <c r="H1" s="45"/>
      <c r="I1" s="45"/>
      <c r="J1" s="45"/>
      <c r="K1" s="45"/>
      <c r="L1" s="45"/>
      <c r="M1" s="45"/>
      <c r="N1" s="45"/>
    </row>
    <row r="2" spans="1:14" ht="21.75" customHeight="1">
      <c r="A2" s="43" t="s">
        <v>115</v>
      </c>
      <c r="B2" s="43"/>
      <c r="C2" s="43"/>
      <c r="D2" s="43"/>
      <c r="E2" s="44"/>
      <c r="F2" s="44"/>
      <c r="G2" s="44"/>
      <c r="H2" s="45"/>
      <c r="I2" s="45"/>
      <c r="J2" s="45"/>
      <c r="K2" s="45"/>
      <c r="L2" s="45"/>
      <c r="M2" s="45"/>
      <c r="N2" s="45"/>
    </row>
    <row r="3" spans="1:14" ht="21.75" customHeight="1">
      <c r="A3" s="46" t="s">
        <v>154</v>
      </c>
      <c r="B3" s="46"/>
      <c r="C3" s="46"/>
      <c r="D3" s="46"/>
      <c r="E3" s="47"/>
      <c r="F3" s="47"/>
      <c r="G3" s="47"/>
      <c r="H3" s="48"/>
      <c r="I3" s="48"/>
      <c r="J3" s="48"/>
      <c r="K3" s="48"/>
      <c r="L3" s="48"/>
      <c r="M3" s="48"/>
      <c r="N3" s="48"/>
    </row>
    <row r="4" spans="1:14" ht="21" customHeight="1">
      <c r="A4" s="44"/>
      <c r="B4" s="44"/>
      <c r="C4" s="44"/>
      <c r="D4" s="44"/>
      <c r="E4" s="44"/>
      <c r="F4" s="44"/>
      <c r="G4" s="44"/>
      <c r="H4" s="45"/>
      <c r="I4" s="45"/>
      <c r="J4" s="45"/>
      <c r="K4" s="45"/>
      <c r="L4" s="45"/>
      <c r="M4" s="45"/>
      <c r="N4" s="45"/>
    </row>
    <row r="5" spans="1:14" ht="21" customHeight="1">
      <c r="A5" s="44"/>
      <c r="B5" s="44"/>
      <c r="C5" s="44"/>
      <c r="D5" s="44"/>
      <c r="E5" s="44"/>
      <c r="F5" s="44"/>
      <c r="G5" s="44"/>
      <c r="H5" s="154" t="s">
        <v>2</v>
      </c>
      <c r="I5" s="154"/>
      <c r="J5" s="154"/>
      <c r="K5" s="49"/>
      <c r="L5" s="154" t="s">
        <v>3</v>
      </c>
      <c r="M5" s="154"/>
      <c r="N5" s="154"/>
    </row>
    <row r="6" spans="1:14" ht="21" customHeight="1">
      <c r="A6" s="44"/>
      <c r="B6" s="44"/>
      <c r="C6" s="44"/>
      <c r="D6" s="44"/>
      <c r="E6" s="44"/>
      <c r="F6" s="44"/>
      <c r="G6" s="44"/>
      <c r="H6" s="36" t="s">
        <v>4</v>
      </c>
      <c r="I6" s="37"/>
      <c r="J6" s="36" t="s">
        <v>4</v>
      </c>
      <c r="K6" s="50"/>
      <c r="L6" s="36" t="s">
        <v>4</v>
      </c>
      <c r="M6" s="37"/>
      <c r="N6" s="36" t="s">
        <v>4</v>
      </c>
    </row>
    <row r="7" spans="1:14" ht="21" customHeight="1">
      <c r="A7" s="44"/>
      <c r="B7" s="44"/>
      <c r="C7" s="44"/>
      <c r="D7" s="44"/>
      <c r="E7" s="44"/>
      <c r="F7" s="44"/>
      <c r="G7" s="44"/>
      <c r="H7" s="38" t="s">
        <v>155</v>
      </c>
      <c r="J7" s="38" t="s">
        <v>7</v>
      </c>
      <c r="K7" s="50"/>
      <c r="L7" s="38" t="s">
        <v>155</v>
      </c>
      <c r="N7" s="38" t="s">
        <v>7</v>
      </c>
    </row>
    <row r="8" spans="1:14" ht="21" customHeight="1">
      <c r="A8" s="44"/>
      <c r="B8" s="44"/>
      <c r="C8" s="44"/>
      <c r="D8" s="44"/>
      <c r="E8" s="44"/>
      <c r="F8" s="39" t="s">
        <v>8</v>
      </c>
      <c r="G8" s="44"/>
      <c r="H8" s="40" t="s">
        <v>9</v>
      </c>
      <c r="I8" s="51"/>
      <c r="J8" s="40" t="s">
        <v>9</v>
      </c>
      <c r="K8" s="51"/>
      <c r="L8" s="40" t="s">
        <v>9</v>
      </c>
      <c r="M8" s="41"/>
      <c r="N8" s="40" t="s">
        <v>9</v>
      </c>
    </row>
    <row r="9" spans="1:14" ht="21" customHeight="1">
      <c r="A9" s="43" t="s">
        <v>116</v>
      </c>
      <c r="B9" s="43"/>
      <c r="C9" s="43"/>
      <c r="D9" s="43"/>
      <c r="E9" s="43"/>
      <c r="F9" s="52"/>
      <c r="G9" s="52"/>
      <c r="H9" s="45"/>
      <c r="I9" s="45"/>
      <c r="J9" s="45"/>
      <c r="K9" s="45"/>
      <c r="L9" s="45"/>
      <c r="M9" s="45"/>
      <c r="N9" s="45"/>
    </row>
    <row r="10" spans="1:14" ht="21" customHeight="1">
      <c r="A10" s="160" t="s">
        <v>175</v>
      </c>
      <c r="B10" s="160"/>
      <c r="C10" s="160"/>
      <c r="D10" s="160"/>
      <c r="E10" s="160"/>
      <c r="F10" s="53"/>
      <c r="G10" s="53"/>
      <c r="H10" s="45">
        <v>-8992063</v>
      </c>
      <c r="I10" s="45"/>
      <c r="J10" s="45">
        <v>1750255</v>
      </c>
      <c r="K10" s="45"/>
      <c r="L10" s="45">
        <v>-7702327</v>
      </c>
      <c r="M10" s="45"/>
      <c r="N10" s="45">
        <v>2991869</v>
      </c>
    </row>
    <row r="11" spans="1:14" ht="21" customHeight="1">
      <c r="A11" s="161" t="s">
        <v>117</v>
      </c>
      <c r="B11" s="161"/>
      <c r="C11" s="161"/>
      <c r="D11" s="161"/>
      <c r="E11" s="161"/>
      <c r="F11" s="54"/>
      <c r="G11" s="54"/>
      <c r="H11" s="45"/>
      <c r="I11" s="55"/>
      <c r="J11" s="45"/>
      <c r="K11" s="55"/>
      <c r="L11" s="45"/>
      <c r="M11" s="55"/>
      <c r="N11" s="45"/>
    </row>
    <row r="12" spans="1:14" ht="21" customHeight="1">
      <c r="A12" s="44"/>
      <c r="B12" s="44" t="s">
        <v>118</v>
      </c>
      <c r="C12" s="44"/>
      <c r="D12" s="44"/>
      <c r="E12" s="44"/>
      <c r="F12" s="56"/>
      <c r="G12" s="44"/>
      <c r="H12" s="45">
        <v>415085</v>
      </c>
      <c r="I12" s="55"/>
      <c r="J12" s="45">
        <v>369076</v>
      </c>
      <c r="K12" s="55"/>
      <c r="L12" s="45">
        <v>415085</v>
      </c>
      <c r="M12" s="55"/>
      <c r="N12" s="45">
        <v>369076</v>
      </c>
    </row>
    <row r="13" spans="1:14" ht="21" customHeight="1">
      <c r="A13" s="44"/>
      <c r="B13" s="44" t="s">
        <v>119</v>
      </c>
      <c r="C13" s="44"/>
      <c r="D13" s="44"/>
      <c r="E13" s="44"/>
      <c r="F13" s="56"/>
      <c r="G13" s="44"/>
      <c r="H13" s="45"/>
      <c r="I13" s="55"/>
      <c r="J13" s="45"/>
      <c r="K13" s="55"/>
      <c r="L13" s="45"/>
      <c r="M13" s="55"/>
      <c r="N13" s="45"/>
    </row>
    <row r="14" spans="1:14" ht="21" customHeight="1">
      <c r="A14" s="44"/>
      <c r="B14" s="44"/>
      <c r="C14" s="57" t="s">
        <v>120</v>
      </c>
      <c r="D14" s="57"/>
      <c r="E14" s="57"/>
      <c r="F14" s="56">
        <v>7</v>
      </c>
      <c r="G14" s="57"/>
      <c r="H14" s="45">
        <v>1206983</v>
      </c>
      <c r="I14" s="55"/>
      <c r="J14" s="45">
        <v>993421</v>
      </c>
      <c r="K14" s="55"/>
      <c r="L14" s="45">
        <v>1203044</v>
      </c>
      <c r="M14" s="55"/>
      <c r="N14" s="45">
        <v>989830</v>
      </c>
    </row>
    <row r="15" spans="1:14" ht="21" customHeight="1">
      <c r="A15" s="44"/>
      <c r="B15" s="44" t="s">
        <v>121</v>
      </c>
      <c r="C15" s="44"/>
      <c r="D15" s="44"/>
      <c r="E15" s="44"/>
      <c r="F15" s="56"/>
      <c r="G15" s="44"/>
      <c r="H15" s="45">
        <v>61112</v>
      </c>
      <c r="I15" s="55"/>
      <c r="J15" s="45">
        <v>69862</v>
      </c>
      <c r="K15" s="55"/>
      <c r="L15" s="45">
        <v>61112</v>
      </c>
      <c r="M15" s="55"/>
      <c r="N15" s="45">
        <v>69862</v>
      </c>
    </row>
    <row r="16" spans="1:14" ht="21" customHeight="1">
      <c r="A16" s="83"/>
      <c r="B16" s="83" t="s">
        <v>165</v>
      </c>
      <c r="C16" s="83"/>
      <c r="D16" s="83"/>
      <c r="E16" s="83"/>
      <c r="F16" s="114"/>
      <c r="G16" s="94"/>
    </row>
    <row r="17" spans="1:14" ht="21" customHeight="1">
      <c r="A17" s="83"/>
      <c r="B17" s="83"/>
      <c r="C17" s="83" t="s">
        <v>166</v>
      </c>
      <c r="D17" s="83"/>
      <c r="E17" s="83"/>
      <c r="F17" s="114" t="s">
        <v>186</v>
      </c>
      <c r="G17" s="94"/>
      <c r="H17" s="94">
        <v>0</v>
      </c>
      <c r="I17" s="94"/>
      <c r="J17" s="94">
        <v>0</v>
      </c>
      <c r="K17" s="94"/>
      <c r="L17" s="94">
        <v>144023</v>
      </c>
      <c r="M17" s="94"/>
      <c r="N17" s="94">
        <v>0</v>
      </c>
    </row>
    <row r="18" spans="1:14" ht="21" customHeight="1">
      <c r="A18" s="44"/>
      <c r="B18" s="44" t="s">
        <v>122</v>
      </c>
      <c r="C18" s="44"/>
      <c r="D18" s="44"/>
      <c r="E18" s="44"/>
      <c r="F18" s="56"/>
      <c r="G18" s="44"/>
      <c r="H18" s="45">
        <v>330922</v>
      </c>
      <c r="I18" s="55"/>
      <c r="J18" s="45">
        <v>311033</v>
      </c>
      <c r="K18" s="55"/>
      <c r="L18" s="45">
        <v>260623</v>
      </c>
      <c r="M18" s="55"/>
      <c r="N18" s="45">
        <v>245137</v>
      </c>
    </row>
    <row r="19" spans="1:14" ht="21" customHeight="1">
      <c r="A19" s="44"/>
      <c r="B19" s="44" t="s">
        <v>123</v>
      </c>
      <c r="C19" s="44"/>
      <c r="D19" s="44"/>
      <c r="E19" s="44"/>
      <c r="F19" s="56"/>
      <c r="G19" s="44"/>
      <c r="H19" s="45"/>
      <c r="I19" s="55"/>
      <c r="J19" s="45"/>
      <c r="K19" s="55"/>
      <c r="L19" s="45"/>
      <c r="M19" s="55"/>
      <c r="N19" s="45"/>
    </row>
    <row r="20" spans="1:14" ht="21" customHeight="1">
      <c r="A20" s="44"/>
      <c r="B20" s="44"/>
      <c r="C20" s="57" t="s">
        <v>120</v>
      </c>
      <c r="D20" s="57"/>
      <c r="E20" s="44"/>
      <c r="F20" s="56">
        <v>7</v>
      </c>
      <c r="G20" s="44"/>
      <c r="H20" s="45">
        <v>27</v>
      </c>
      <c r="I20" s="55"/>
      <c r="J20" s="45">
        <v>1</v>
      </c>
      <c r="K20" s="55"/>
      <c r="L20" s="45">
        <v>27</v>
      </c>
      <c r="M20" s="55"/>
      <c r="N20" s="45">
        <v>1</v>
      </c>
    </row>
    <row r="21" spans="1:14" ht="21" customHeight="1">
      <c r="A21" s="44"/>
      <c r="B21" s="44" t="s">
        <v>124</v>
      </c>
      <c r="C21" s="44"/>
      <c r="D21" s="44"/>
      <c r="E21" s="44"/>
      <c r="F21" s="56"/>
      <c r="G21" s="57"/>
      <c r="H21" s="45">
        <v>0</v>
      </c>
      <c r="I21" s="55"/>
      <c r="J21" s="45">
        <v>-5791</v>
      </c>
      <c r="K21" s="55"/>
      <c r="L21" s="45">
        <f>-1222905</f>
        <v>-1222905</v>
      </c>
      <c r="M21" s="55"/>
      <c r="N21" s="45">
        <v>-490397</v>
      </c>
    </row>
    <row r="22" spans="1:14" ht="21" customHeight="1">
      <c r="A22" s="54"/>
      <c r="B22" s="44" t="s">
        <v>78</v>
      </c>
      <c r="C22" s="44"/>
      <c r="D22" s="44"/>
      <c r="E22" s="44"/>
      <c r="F22" s="57"/>
      <c r="G22" s="57"/>
      <c r="H22" s="48">
        <v>1972655</v>
      </c>
      <c r="I22" s="58"/>
      <c r="J22" s="48">
        <v>762711</v>
      </c>
      <c r="K22" s="58"/>
      <c r="L22" s="48">
        <v>2959352</v>
      </c>
      <c r="M22" s="58"/>
      <c r="N22" s="48">
        <v>1154267</v>
      </c>
    </row>
    <row r="23" spans="1:14" ht="6" customHeight="1">
      <c r="A23" s="54"/>
      <c r="B23" s="54"/>
      <c r="C23" s="54"/>
      <c r="D23" s="54"/>
      <c r="E23" s="54"/>
      <c r="F23" s="54"/>
      <c r="G23" s="54"/>
      <c r="H23" s="45"/>
      <c r="I23" s="45"/>
      <c r="J23" s="45"/>
      <c r="K23" s="45"/>
      <c r="L23" s="45"/>
      <c r="M23" s="45"/>
      <c r="N23" s="45"/>
    </row>
    <row r="24" spans="1:14" ht="21" customHeight="1">
      <c r="A24" s="54"/>
      <c r="B24" s="44"/>
      <c r="C24" s="54"/>
      <c r="D24" s="54"/>
      <c r="E24" s="54"/>
      <c r="F24" s="54"/>
      <c r="G24" s="54"/>
      <c r="H24" s="45">
        <f>SUM(H10:H22)</f>
        <v>-5005279</v>
      </c>
      <c r="I24" s="45"/>
      <c r="J24" s="45">
        <f>SUM(J10:J22)</f>
        <v>4250568</v>
      </c>
      <c r="K24" s="45"/>
      <c r="L24" s="45">
        <f>SUM(L10:L22)</f>
        <v>-3881966</v>
      </c>
      <c r="M24" s="45"/>
      <c r="N24" s="45">
        <f>SUM(N10:N22)</f>
        <v>5329645</v>
      </c>
    </row>
    <row r="25" spans="1:14" ht="21" customHeight="1">
      <c r="A25" s="44" t="s">
        <v>125</v>
      </c>
      <c r="B25" s="44"/>
      <c r="C25" s="44"/>
      <c r="D25" s="44"/>
      <c r="E25" s="44"/>
      <c r="F25" s="54"/>
      <c r="G25" s="54"/>
      <c r="H25" s="45"/>
      <c r="I25" s="45"/>
      <c r="J25" s="45"/>
      <c r="K25" s="45"/>
      <c r="L25" s="45"/>
      <c r="M25" s="45"/>
      <c r="N25" s="45"/>
    </row>
    <row r="26" spans="1:14" ht="21" customHeight="1">
      <c r="A26" s="54"/>
      <c r="B26" s="57" t="s">
        <v>126</v>
      </c>
      <c r="C26" s="54"/>
      <c r="D26" s="54"/>
      <c r="E26" s="54"/>
      <c r="F26" s="54"/>
      <c r="G26" s="54"/>
      <c r="H26" s="45"/>
      <c r="I26" s="45"/>
      <c r="J26" s="45"/>
      <c r="K26" s="45"/>
      <c r="L26" s="45"/>
      <c r="M26" s="45"/>
      <c r="N26" s="45"/>
    </row>
    <row r="27" spans="1:14" ht="21" customHeight="1">
      <c r="A27" s="44"/>
      <c r="B27" s="44"/>
      <c r="C27" s="44" t="s">
        <v>169</v>
      </c>
      <c r="D27" s="44"/>
      <c r="E27" s="44"/>
      <c r="F27" s="44"/>
      <c r="G27" s="44"/>
      <c r="H27" s="45">
        <v>-1777567</v>
      </c>
      <c r="I27" s="58"/>
      <c r="J27" s="45">
        <v>967458</v>
      </c>
      <c r="K27" s="58"/>
      <c r="L27" s="45">
        <v>-1442522</v>
      </c>
      <c r="M27" s="58"/>
      <c r="N27" s="45">
        <v>993456</v>
      </c>
    </row>
    <row r="28" spans="1:14" ht="21" customHeight="1">
      <c r="A28" s="44"/>
      <c r="B28" s="44"/>
      <c r="C28" s="44" t="s">
        <v>15</v>
      </c>
      <c r="D28" s="44"/>
      <c r="E28" s="44"/>
      <c r="F28" s="44"/>
      <c r="G28" s="44"/>
      <c r="H28" s="45">
        <v>-2341899</v>
      </c>
      <c r="I28" s="58"/>
      <c r="J28" s="45">
        <v>-14118337</v>
      </c>
      <c r="K28" s="58"/>
      <c r="L28" s="45">
        <v>1613164</v>
      </c>
      <c r="M28" s="58"/>
      <c r="N28" s="45">
        <v>-2322126</v>
      </c>
    </row>
    <row r="29" spans="1:14" ht="21" customHeight="1">
      <c r="A29" s="44"/>
      <c r="B29" s="44"/>
      <c r="C29" s="44" t="s">
        <v>16</v>
      </c>
      <c r="D29" s="44"/>
      <c r="E29" s="44"/>
      <c r="F29" s="44"/>
      <c r="G29" s="44"/>
      <c r="H29" s="45">
        <v>-18823</v>
      </c>
      <c r="I29" s="58"/>
      <c r="J29" s="45">
        <v>0</v>
      </c>
      <c r="K29" s="58"/>
      <c r="L29" s="45">
        <v>-18823</v>
      </c>
      <c r="M29" s="58"/>
      <c r="N29" s="45">
        <v>0</v>
      </c>
    </row>
    <row r="30" spans="1:14" ht="21" customHeight="1">
      <c r="A30" s="44"/>
      <c r="B30" s="44"/>
      <c r="C30" s="44" t="s">
        <v>21</v>
      </c>
      <c r="D30" s="44"/>
      <c r="E30" s="44"/>
      <c r="F30" s="44"/>
      <c r="G30" s="44"/>
      <c r="H30" s="45">
        <v>0</v>
      </c>
      <c r="I30" s="58"/>
      <c r="J30" s="45">
        <v>-110593</v>
      </c>
      <c r="K30" s="58"/>
      <c r="L30" s="45">
        <v>0</v>
      </c>
      <c r="M30" s="58"/>
      <c r="N30" s="45">
        <v>-110593</v>
      </c>
    </row>
    <row r="31" spans="1:14" ht="21" customHeight="1">
      <c r="A31" s="44"/>
      <c r="B31" s="44"/>
      <c r="C31" s="44" t="s">
        <v>27</v>
      </c>
      <c r="D31" s="44"/>
      <c r="E31" s="44"/>
      <c r="F31" s="44"/>
      <c r="G31" s="44"/>
      <c r="H31" s="45">
        <v>-319449</v>
      </c>
      <c r="I31" s="58"/>
      <c r="J31" s="45">
        <v>76301</v>
      </c>
      <c r="K31" s="58"/>
      <c r="L31" s="45">
        <v>-319449</v>
      </c>
      <c r="M31" s="58"/>
      <c r="N31" s="45">
        <v>70301</v>
      </c>
    </row>
    <row r="32" spans="1:14" ht="21" customHeight="1">
      <c r="A32" s="44"/>
      <c r="B32" s="44" t="s">
        <v>144</v>
      </c>
      <c r="C32" s="44"/>
      <c r="D32" s="44"/>
      <c r="E32" s="44"/>
      <c r="F32" s="44"/>
      <c r="G32" s="44"/>
      <c r="H32" s="45"/>
      <c r="I32" s="58"/>
      <c r="J32" s="45"/>
      <c r="K32" s="58"/>
      <c r="L32" s="45"/>
      <c r="M32" s="58"/>
      <c r="N32" s="45"/>
    </row>
    <row r="33" spans="1:14" ht="21" customHeight="1">
      <c r="A33" s="44"/>
      <c r="B33" s="59"/>
      <c r="C33" s="44" t="s">
        <v>35</v>
      </c>
      <c r="D33" s="44"/>
      <c r="E33" s="44"/>
      <c r="F33" s="44"/>
      <c r="G33" s="44"/>
      <c r="H33" s="45">
        <v>-10308338</v>
      </c>
      <c r="I33" s="58"/>
      <c r="J33" s="45">
        <v>-8418391</v>
      </c>
      <c r="K33" s="58"/>
      <c r="L33" s="45">
        <v>-10322863</v>
      </c>
      <c r="M33" s="58"/>
      <c r="N33" s="45">
        <v>-5440463</v>
      </c>
    </row>
    <row r="34" spans="1:14" ht="21" customHeight="1">
      <c r="A34" s="44"/>
      <c r="B34" s="59"/>
      <c r="C34" s="44" t="s">
        <v>127</v>
      </c>
      <c r="D34" s="44"/>
      <c r="E34" s="44"/>
      <c r="F34" s="44"/>
      <c r="G34" s="44"/>
      <c r="H34" s="45">
        <v>1080557</v>
      </c>
      <c r="I34" s="58"/>
      <c r="J34" s="45">
        <v>-346272</v>
      </c>
      <c r="K34" s="58"/>
      <c r="L34" s="45">
        <v>1080557</v>
      </c>
      <c r="M34" s="58"/>
      <c r="N34" s="45">
        <v>-336272</v>
      </c>
    </row>
    <row r="35" spans="1:14" ht="21" customHeight="1">
      <c r="A35" s="44"/>
      <c r="B35" s="59"/>
      <c r="C35" s="44" t="s">
        <v>44</v>
      </c>
      <c r="D35" s="44"/>
      <c r="E35" s="44"/>
      <c r="F35" s="44"/>
      <c r="G35" s="44"/>
      <c r="H35" s="48">
        <v>4375</v>
      </c>
      <c r="I35" s="58"/>
      <c r="J35" s="48">
        <v>10150</v>
      </c>
      <c r="K35" s="58"/>
      <c r="L35" s="48">
        <v>4375</v>
      </c>
      <c r="M35" s="58"/>
      <c r="N35" s="48">
        <v>10150</v>
      </c>
    </row>
    <row r="36" spans="1:14" ht="6" customHeight="1">
      <c r="A36" s="54"/>
      <c r="B36" s="54"/>
      <c r="C36" s="44"/>
      <c r="D36" s="44"/>
      <c r="E36" s="44"/>
      <c r="F36" s="44"/>
      <c r="G36" s="44"/>
      <c r="H36" s="45"/>
      <c r="I36" s="45"/>
      <c r="J36" s="45"/>
      <c r="K36" s="45"/>
      <c r="L36" s="45"/>
      <c r="M36" s="45"/>
      <c r="N36" s="45"/>
    </row>
    <row r="37" spans="1:14" ht="21" customHeight="1">
      <c r="A37" s="44" t="s">
        <v>187</v>
      </c>
      <c r="B37" s="44"/>
      <c r="C37" s="44"/>
      <c r="D37" s="44"/>
      <c r="E37" s="44"/>
      <c r="F37" s="44"/>
      <c r="G37" s="44"/>
      <c r="H37" s="45">
        <f>SUM(H24:H35)</f>
        <v>-18686423</v>
      </c>
      <c r="I37" s="45"/>
      <c r="J37" s="45">
        <f>SUM(J24:J35)</f>
        <v>-17689116</v>
      </c>
      <c r="K37" s="45"/>
      <c r="L37" s="45">
        <f>SUM(L24:L35)</f>
        <v>-13287527</v>
      </c>
      <c r="M37" s="45"/>
      <c r="N37" s="45">
        <f>SUM(N24:N35)</f>
        <v>-1805902</v>
      </c>
    </row>
    <row r="38" spans="1:14" ht="21" customHeight="1">
      <c r="A38" s="44"/>
      <c r="B38" s="44" t="s">
        <v>128</v>
      </c>
      <c r="C38" s="44"/>
      <c r="D38" s="44"/>
      <c r="E38" s="44"/>
      <c r="F38" s="44"/>
      <c r="G38" s="44"/>
      <c r="H38" s="45">
        <v>26695</v>
      </c>
      <c r="I38" s="58"/>
      <c r="J38" s="45">
        <v>343</v>
      </c>
      <c r="K38" s="58"/>
      <c r="L38" s="45">
        <v>426097</v>
      </c>
      <c r="M38" s="58"/>
      <c r="N38" s="45">
        <v>330514</v>
      </c>
    </row>
    <row r="39" spans="1:14" ht="21" customHeight="1">
      <c r="A39" s="44"/>
      <c r="B39" s="44" t="s">
        <v>129</v>
      </c>
      <c r="C39" s="44"/>
      <c r="D39" s="44"/>
      <c r="E39" s="44"/>
      <c r="F39" s="44"/>
      <c r="G39" s="44"/>
      <c r="H39" s="45">
        <v>-30341056</v>
      </c>
      <c r="I39" s="55"/>
      <c r="J39" s="45">
        <v>-29059881</v>
      </c>
      <c r="K39" s="55"/>
      <c r="L39" s="45">
        <v>-29054462</v>
      </c>
      <c r="M39" s="55"/>
      <c r="N39" s="45">
        <v>-27370938</v>
      </c>
    </row>
    <row r="40" spans="1:14" ht="21" customHeight="1">
      <c r="A40" s="44"/>
      <c r="B40" s="44" t="s">
        <v>130</v>
      </c>
      <c r="C40" s="44"/>
      <c r="D40" s="44"/>
      <c r="E40" s="44"/>
      <c r="F40" s="44"/>
      <c r="G40" s="44"/>
      <c r="H40" s="48">
        <v>-1081107</v>
      </c>
      <c r="I40" s="55"/>
      <c r="J40" s="48">
        <v>-1870179</v>
      </c>
      <c r="K40" s="55"/>
      <c r="L40" s="48">
        <v>-1068507</v>
      </c>
      <c r="M40" s="55"/>
      <c r="N40" s="48">
        <v>-1857579</v>
      </c>
    </row>
    <row r="41" spans="1:14" ht="6" customHeight="1">
      <c r="A41" s="54"/>
      <c r="B41" s="54"/>
      <c r="C41" s="44"/>
      <c r="D41" s="44"/>
      <c r="E41" s="44"/>
      <c r="F41" s="44"/>
      <c r="G41" s="44"/>
      <c r="H41" s="45"/>
      <c r="I41" s="45"/>
      <c r="J41" s="45"/>
      <c r="K41" s="45"/>
      <c r="L41" s="45"/>
      <c r="M41" s="45"/>
      <c r="N41" s="45"/>
    </row>
    <row r="42" spans="1:14" ht="21" customHeight="1">
      <c r="A42" s="43" t="s">
        <v>131</v>
      </c>
      <c r="B42" s="43"/>
      <c r="C42" s="43"/>
      <c r="D42" s="43"/>
      <c r="E42" s="43"/>
      <c r="F42" s="60"/>
      <c r="G42" s="60"/>
      <c r="H42" s="48">
        <f>SUM(H37:H40)</f>
        <v>-50081891</v>
      </c>
      <c r="I42" s="45"/>
      <c r="J42" s="48">
        <f>SUM(J37:J40)</f>
        <v>-48618833</v>
      </c>
      <c r="K42" s="45"/>
      <c r="L42" s="48">
        <f>SUM(L37:L40)</f>
        <v>-42984399</v>
      </c>
      <c r="M42" s="45"/>
      <c r="N42" s="48">
        <f>SUM(N37:N40)</f>
        <v>-30703905</v>
      </c>
    </row>
    <row r="43" spans="1:14" ht="9" customHeight="1">
      <c r="A43" s="60"/>
      <c r="B43" s="60"/>
      <c r="C43" s="60"/>
      <c r="D43" s="60"/>
      <c r="E43" s="60"/>
      <c r="F43" s="60"/>
      <c r="G43" s="60"/>
      <c r="H43" s="45"/>
      <c r="I43" s="45"/>
      <c r="J43" s="45"/>
      <c r="K43" s="45"/>
      <c r="L43" s="45"/>
      <c r="M43" s="45"/>
      <c r="N43" s="45"/>
    </row>
    <row r="44" spans="1:14" ht="13.5" customHeight="1">
      <c r="A44" s="60"/>
      <c r="B44" s="60"/>
      <c r="C44" s="60"/>
      <c r="D44" s="60"/>
      <c r="E44" s="60"/>
      <c r="F44" s="60"/>
      <c r="G44" s="60"/>
      <c r="H44" s="45"/>
      <c r="I44" s="45"/>
      <c r="J44" s="45"/>
      <c r="K44" s="45"/>
      <c r="L44" s="45"/>
      <c r="M44" s="45"/>
      <c r="N44" s="45"/>
    </row>
    <row r="45" spans="1:14" ht="21.95" customHeight="1">
      <c r="A45" s="47" t="s">
        <v>31</v>
      </c>
      <c r="B45" s="47"/>
      <c r="C45" s="47"/>
      <c r="D45" s="47"/>
      <c r="E45" s="47"/>
      <c r="F45" s="47"/>
      <c r="G45" s="47"/>
      <c r="H45" s="48"/>
      <c r="I45" s="48"/>
      <c r="J45" s="48"/>
      <c r="K45" s="48"/>
      <c r="L45" s="48"/>
      <c r="M45" s="48"/>
      <c r="N45" s="48"/>
    </row>
    <row r="46" spans="1:14" ht="21.75" customHeight="1">
      <c r="A46" s="1" t="s">
        <v>0</v>
      </c>
      <c r="B46" s="43"/>
      <c r="C46" s="43"/>
      <c r="D46" s="43"/>
      <c r="E46" s="44"/>
      <c r="F46" s="44"/>
      <c r="G46" s="44"/>
      <c r="H46" s="45"/>
      <c r="I46" s="45"/>
      <c r="J46" s="45"/>
      <c r="K46" s="45"/>
      <c r="L46" s="45"/>
      <c r="M46" s="45"/>
      <c r="N46" s="45"/>
    </row>
    <row r="47" spans="1:14" ht="21.75" customHeight="1">
      <c r="A47" s="43" t="s">
        <v>132</v>
      </c>
      <c r="B47" s="43"/>
      <c r="C47" s="43"/>
      <c r="D47" s="43"/>
      <c r="E47" s="44"/>
      <c r="F47" s="44"/>
      <c r="G47" s="44"/>
      <c r="H47" s="45"/>
      <c r="I47" s="45"/>
      <c r="J47" s="45"/>
      <c r="K47" s="45"/>
      <c r="L47" s="45"/>
      <c r="M47" s="45"/>
      <c r="N47" s="45"/>
    </row>
    <row r="48" spans="1:14" ht="21.75" customHeight="1">
      <c r="A48" s="46" t="s">
        <v>154</v>
      </c>
      <c r="B48" s="46"/>
      <c r="C48" s="46"/>
      <c r="D48" s="46"/>
      <c r="E48" s="47"/>
      <c r="F48" s="47"/>
      <c r="G48" s="47"/>
      <c r="H48" s="48"/>
      <c r="I48" s="48"/>
      <c r="J48" s="48"/>
      <c r="K48" s="48"/>
      <c r="L48" s="48"/>
      <c r="M48" s="48"/>
      <c r="N48" s="48"/>
    </row>
    <row r="49" spans="1:14" ht="20.85" customHeight="1">
      <c r="A49" s="44"/>
      <c r="B49" s="44"/>
      <c r="C49" s="44"/>
      <c r="D49" s="44"/>
      <c r="E49" s="44"/>
      <c r="F49" s="44"/>
      <c r="G49" s="44"/>
      <c r="H49" s="45"/>
      <c r="I49" s="45"/>
      <c r="J49" s="45"/>
      <c r="K49" s="45"/>
      <c r="L49" s="45"/>
      <c r="M49" s="45"/>
      <c r="N49" s="45"/>
    </row>
    <row r="50" spans="1:14" ht="20.85" customHeight="1">
      <c r="A50" s="44"/>
      <c r="B50" s="44"/>
      <c r="C50" s="44"/>
      <c r="D50" s="44"/>
      <c r="E50" s="44"/>
      <c r="F50" s="44"/>
      <c r="G50" s="44"/>
      <c r="H50" s="154" t="s">
        <v>2</v>
      </c>
      <c r="I50" s="154"/>
      <c r="J50" s="154"/>
      <c r="K50" s="49"/>
      <c r="L50" s="154" t="s">
        <v>3</v>
      </c>
      <c r="M50" s="154"/>
      <c r="N50" s="154"/>
    </row>
    <row r="51" spans="1:14" ht="20.85" customHeight="1">
      <c r="A51" s="43"/>
      <c r="B51" s="43"/>
      <c r="C51" s="43"/>
      <c r="D51" s="43"/>
      <c r="E51" s="43"/>
      <c r="F51" s="43"/>
      <c r="G51" s="43"/>
      <c r="H51" s="50" t="s">
        <v>4</v>
      </c>
      <c r="I51" s="61"/>
      <c r="J51" s="50" t="s">
        <v>4</v>
      </c>
      <c r="K51" s="50"/>
      <c r="L51" s="50" t="s">
        <v>4</v>
      </c>
      <c r="M51" s="61"/>
      <c r="N51" s="50" t="s">
        <v>4</v>
      </c>
    </row>
    <row r="52" spans="1:14" ht="20.85" customHeight="1">
      <c r="A52" s="44"/>
      <c r="B52" s="44"/>
      <c r="C52" s="44"/>
      <c r="D52" s="44"/>
      <c r="E52" s="44"/>
      <c r="F52" s="44"/>
      <c r="G52" s="44"/>
      <c r="H52" s="38" t="s">
        <v>155</v>
      </c>
      <c r="J52" s="38" t="s">
        <v>7</v>
      </c>
      <c r="K52" s="50"/>
      <c r="L52" s="38" t="s">
        <v>155</v>
      </c>
      <c r="N52" s="38" t="s">
        <v>7</v>
      </c>
    </row>
    <row r="53" spans="1:14" ht="20.85" customHeight="1">
      <c r="A53" s="44"/>
      <c r="B53" s="44"/>
      <c r="C53" s="44"/>
      <c r="D53" s="44"/>
      <c r="E53" s="44"/>
      <c r="F53" s="39" t="s">
        <v>8</v>
      </c>
      <c r="G53" s="44"/>
      <c r="H53" s="40" t="s">
        <v>9</v>
      </c>
      <c r="I53" s="51"/>
      <c r="J53" s="40" t="s">
        <v>9</v>
      </c>
      <c r="K53" s="51"/>
      <c r="L53" s="40" t="s">
        <v>9</v>
      </c>
      <c r="M53" s="41"/>
      <c r="N53" s="40" t="s">
        <v>9</v>
      </c>
    </row>
    <row r="54" spans="1:14" ht="20.85" customHeight="1">
      <c r="A54" s="62" t="s">
        <v>133</v>
      </c>
      <c r="B54" s="62"/>
      <c r="C54" s="44"/>
      <c r="D54" s="44"/>
      <c r="E54" s="44"/>
      <c r="F54" s="44"/>
      <c r="G54" s="44"/>
      <c r="H54" s="45"/>
      <c r="I54" s="50"/>
      <c r="J54" s="45"/>
      <c r="K54" s="50"/>
      <c r="L54" s="45"/>
      <c r="M54" s="50"/>
      <c r="N54" s="45"/>
    </row>
    <row r="55" spans="1:14" ht="20.85" customHeight="1">
      <c r="A55" s="63" t="s">
        <v>184</v>
      </c>
      <c r="B55" s="63"/>
      <c r="C55" s="44"/>
      <c r="D55" s="44"/>
      <c r="E55" s="44"/>
      <c r="F55" s="44"/>
      <c r="G55" s="44"/>
      <c r="H55" s="45">
        <v>4781375</v>
      </c>
      <c r="I55" s="50"/>
      <c r="J55" s="45">
        <v>0</v>
      </c>
      <c r="K55" s="50"/>
      <c r="L55" s="45">
        <v>4781375</v>
      </c>
      <c r="M55" s="50"/>
      <c r="N55" s="45">
        <v>0</v>
      </c>
    </row>
    <row r="56" spans="1:14" ht="20.85" customHeight="1">
      <c r="A56" s="63" t="s">
        <v>150</v>
      </c>
      <c r="B56" s="63"/>
      <c r="C56" s="44"/>
      <c r="D56" s="44"/>
      <c r="E56" s="44"/>
      <c r="F56" s="44"/>
      <c r="G56" s="44"/>
      <c r="H56" s="45">
        <v>0</v>
      </c>
      <c r="I56" s="50"/>
      <c r="J56" s="45">
        <v>2405</v>
      </c>
      <c r="K56" s="50"/>
      <c r="L56" s="45">
        <v>0</v>
      </c>
      <c r="M56" s="50"/>
      <c r="N56" s="45">
        <v>2405</v>
      </c>
    </row>
    <row r="57" spans="1:14" ht="20.85" customHeight="1">
      <c r="A57" s="44" t="s">
        <v>151</v>
      </c>
      <c r="B57" s="63"/>
      <c r="C57" s="44"/>
      <c r="D57" s="44"/>
      <c r="E57" s="44"/>
      <c r="F57" s="56"/>
      <c r="G57" s="44"/>
      <c r="H57" s="45">
        <v>-77779</v>
      </c>
      <c r="I57" s="50"/>
      <c r="J57" s="45">
        <v>-737867</v>
      </c>
      <c r="K57" s="50"/>
      <c r="L57" s="45">
        <v>-52099</v>
      </c>
      <c r="M57" s="50"/>
      <c r="N57" s="45">
        <v>-737867</v>
      </c>
    </row>
    <row r="58" spans="1:14" ht="20.85" customHeight="1">
      <c r="A58" s="63" t="s">
        <v>134</v>
      </c>
      <c r="B58" s="63"/>
      <c r="C58" s="44"/>
      <c r="D58" s="44"/>
      <c r="E58" s="44"/>
      <c r="F58" s="17" t="s">
        <v>186</v>
      </c>
      <c r="G58" s="44"/>
      <c r="H58" s="48">
        <v>0</v>
      </c>
      <c r="I58" s="50"/>
      <c r="J58" s="48">
        <v>0</v>
      </c>
      <c r="K58" s="50"/>
      <c r="L58" s="48">
        <v>-5800000</v>
      </c>
      <c r="M58" s="50"/>
      <c r="N58" s="48">
        <v>0</v>
      </c>
    </row>
    <row r="59" spans="1:14" ht="6" customHeight="1">
      <c r="A59" s="44"/>
      <c r="B59" s="44"/>
      <c r="C59" s="44"/>
      <c r="D59" s="44"/>
      <c r="E59" s="44"/>
      <c r="F59" s="44"/>
      <c r="G59" s="44"/>
      <c r="H59" s="45"/>
      <c r="I59" s="9"/>
      <c r="J59" s="45"/>
      <c r="K59" s="9"/>
      <c r="L59" s="9"/>
      <c r="M59" s="9"/>
      <c r="N59" s="9"/>
    </row>
    <row r="60" spans="1:14" ht="20.85" customHeight="1">
      <c r="A60" s="62" t="s">
        <v>172</v>
      </c>
      <c r="B60" s="62"/>
      <c r="C60" s="44"/>
      <c r="D60" s="44"/>
      <c r="E60" s="44"/>
      <c r="F60" s="44"/>
      <c r="G60" s="44"/>
      <c r="H60" s="48">
        <f>SUM(H55:H59)</f>
        <v>4703596</v>
      </c>
      <c r="I60" s="45"/>
      <c r="J60" s="48">
        <f>SUM(J55:J59)</f>
        <v>-735462</v>
      </c>
      <c r="K60" s="45"/>
      <c r="L60" s="48">
        <f>SUM(L55:L59)</f>
        <v>-1070724</v>
      </c>
      <c r="M60" s="45"/>
      <c r="N60" s="48">
        <f>SUM(N55:N59)</f>
        <v>-735462</v>
      </c>
    </row>
    <row r="61" spans="1:14" ht="20.85" customHeight="1">
      <c r="A61" s="44"/>
      <c r="B61" s="44"/>
      <c r="C61" s="44"/>
      <c r="D61" s="44"/>
      <c r="E61" s="44"/>
      <c r="F61" s="44"/>
      <c r="G61" s="44"/>
      <c r="H61" s="45"/>
      <c r="I61" s="45"/>
      <c r="J61" s="45"/>
      <c r="K61" s="45"/>
      <c r="L61" s="45"/>
      <c r="M61" s="45"/>
      <c r="N61" s="45"/>
    </row>
    <row r="62" spans="1:14" ht="20.85" customHeight="1">
      <c r="A62" s="62" t="s">
        <v>135</v>
      </c>
      <c r="B62" s="62"/>
      <c r="C62" s="44"/>
      <c r="D62" s="44"/>
      <c r="E62" s="44"/>
      <c r="F62" s="44"/>
      <c r="G62" s="44"/>
      <c r="H62" s="45"/>
      <c r="I62" s="45"/>
      <c r="J62" s="45"/>
      <c r="K62" s="45"/>
      <c r="L62" s="45"/>
      <c r="M62" s="45"/>
      <c r="N62" s="45"/>
    </row>
    <row r="63" spans="1:14" ht="20.85" customHeight="1">
      <c r="A63" s="63" t="s">
        <v>136</v>
      </c>
      <c r="B63" s="62"/>
      <c r="C63" s="44"/>
      <c r="D63" s="44"/>
      <c r="E63" s="44"/>
      <c r="F63" s="56"/>
      <c r="G63" s="44"/>
      <c r="H63" s="45">
        <v>40000000</v>
      </c>
      <c r="I63" s="45"/>
      <c r="J63" s="45">
        <v>40000000</v>
      </c>
      <c r="K63" s="45"/>
      <c r="L63" s="45">
        <v>40000000</v>
      </c>
      <c r="M63" s="45"/>
      <c r="N63" s="45">
        <v>40000000</v>
      </c>
    </row>
    <row r="64" spans="1:14" ht="20.85" customHeight="1">
      <c r="A64" s="63" t="s">
        <v>137</v>
      </c>
      <c r="B64" s="62"/>
      <c r="C64" s="44"/>
      <c r="D64" s="44"/>
      <c r="E64" s="44"/>
      <c r="F64" s="56"/>
      <c r="G64" s="44"/>
      <c r="H64" s="45">
        <v>-40000000</v>
      </c>
      <c r="I64" s="45"/>
      <c r="J64" s="45">
        <v>-40000000</v>
      </c>
      <c r="K64" s="45"/>
      <c r="L64" s="45">
        <v>-40000000</v>
      </c>
      <c r="M64" s="45"/>
      <c r="N64" s="45">
        <v>-40000000</v>
      </c>
    </row>
    <row r="65" spans="1:14" ht="20.85" customHeight="1">
      <c r="A65" s="149" t="s">
        <v>167</v>
      </c>
      <c r="B65" s="44"/>
      <c r="C65" s="44"/>
      <c r="D65" s="44"/>
      <c r="E65" s="44"/>
      <c r="F65" s="56">
        <v>9</v>
      </c>
      <c r="G65" s="44"/>
      <c r="H65" s="45">
        <v>69496000</v>
      </c>
      <c r="I65" s="45"/>
      <c r="J65" s="45">
        <v>0</v>
      </c>
      <c r="K65" s="45"/>
      <c r="L65" s="45">
        <v>69496000</v>
      </c>
      <c r="M65" s="45"/>
      <c r="N65" s="45">
        <v>0</v>
      </c>
    </row>
    <row r="66" spans="1:14" ht="20.85" customHeight="1">
      <c r="A66" s="149" t="s">
        <v>168</v>
      </c>
      <c r="B66" s="44"/>
      <c r="C66" s="44"/>
      <c r="D66" s="44"/>
      <c r="E66" s="44"/>
      <c r="F66" s="56">
        <v>9</v>
      </c>
      <c r="G66" s="44"/>
      <c r="H66" s="45">
        <v>-2313922</v>
      </c>
      <c r="I66" s="45"/>
      <c r="J66" s="45">
        <v>0</v>
      </c>
      <c r="K66" s="45"/>
      <c r="L66" s="45">
        <v>-2313922</v>
      </c>
      <c r="M66" s="45"/>
      <c r="N66" s="45">
        <v>0</v>
      </c>
    </row>
    <row r="67" spans="1:14" ht="20.85" customHeight="1">
      <c r="A67" s="44" t="s">
        <v>138</v>
      </c>
      <c r="B67" s="44"/>
      <c r="C67" s="44"/>
      <c r="D67" s="44"/>
      <c r="E67" s="44"/>
      <c r="F67" s="56">
        <v>9</v>
      </c>
      <c r="G67" s="44"/>
      <c r="H67" s="45">
        <v>46090906</v>
      </c>
      <c r="I67" s="45"/>
      <c r="J67" s="45">
        <v>150762423</v>
      </c>
      <c r="K67" s="45"/>
      <c r="L67" s="45">
        <v>39687357</v>
      </c>
      <c r="M67" s="45"/>
      <c r="N67" s="45">
        <v>140771753</v>
      </c>
    </row>
    <row r="68" spans="1:14" ht="20.85" customHeight="1">
      <c r="A68" s="44" t="s">
        <v>139</v>
      </c>
      <c r="B68" s="44"/>
      <c r="C68" s="44"/>
      <c r="D68" s="44"/>
      <c r="E68" s="44"/>
      <c r="F68" s="56">
        <v>9</v>
      </c>
      <c r="G68" s="44"/>
      <c r="H68" s="45">
        <v>-74627884</v>
      </c>
      <c r="I68" s="45"/>
      <c r="J68" s="45">
        <v>-91998254</v>
      </c>
      <c r="K68" s="45"/>
      <c r="L68" s="45">
        <v>-74627884</v>
      </c>
      <c r="M68" s="45"/>
      <c r="N68" s="45">
        <v>-91998254</v>
      </c>
    </row>
    <row r="69" spans="1:14" ht="20.85" customHeight="1">
      <c r="A69" s="44" t="s">
        <v>140</v>
      </c>
      <c r="B69" s="44"/>
      <c r="C69" s="44"/>
      <c r="D69" s="44"/>
      <c r="E69" s="44"/>
      <c r="F69" s="56"/>
      <c r="G69" s="44"/>
      <c r="H69" s="48">
        <v>-207949</v>
      </c>
      <c r="I69" s="45"/>
      <c r="J69" s="48">
        <v>-397738</v>
      </c>
      <c r="K69" s="45"/>
      <c r="L69" s="48">
        <v>-207949</v>
      </c>
      <c r="M69" s="45"/>
      <c r="N69" s="48">
        <v>-397738</v>
      </c>
    </row>
    <row r="70" spans="1:14" ht="6" customHeight="1">
      <c r="A70" s="63"/>
      <c r="B70" s="63"/>
      <c r="C70" s="44"/>
      <c r="D70" s="44"/>
      <c r="E70" s="44"/>
      <c r="F70" s="44"/>
      <c r="G70" s="44"/>
      <c r="H70" s="45"/>
      <c r="I70" s="45"/>
      <c r="J70" s="45"/>
      <c r="K70" s="45"/>
      <c r="L70" s="9"/>
      <c r="M70" s="45"/>
      <c r="N70" s="9"/>
    </row>
    <row r="71" spans="1:14" ht="20.85" customHeight="1">
      <c r="A71" s="62" t="s">
        <v>141</v>
      </c>
      <c r="B71" s="62"/>
      <c r="C71" s="44"/>
      <c r="D71" s="44"/>
      <c r="E71" s="44"/>
      <c r="F71" s="44"/>
      <c r="G71" s="44"/>
      <c r="H71" s="48">
        <f>SUM(H63:H69)</f>
        <v>38437151</v>
      </c>
      <c r="I71" s="45"/>
      <c r="J71" s="48">
        <f>SUM(J63:J69)</f>
        <v>58366431</v>
      </c>
      <c r="K71" s="45"/>
      <c r="L71" s="48">
        <f>SUM(L63:L69)</f>
        <v>32033602</v>
      </c>
      <c r="M71" s="45"/>
      <c r="N71" s="48">
        <f>SUM(N63:N69)</f>
        <v>48375761</v>
      </c>
    </row>
    <row r="72" spans="1:14" ht="20.85" customHeight="1">
      <c r="A72" s="44"/>
      <c r="B72" s="44"/>
      <c r="C72" s="44"/>
      <c r="D72" s="44"/>
      <c r="E72" s="44"/>
      <c r="F72" s="44"/>
      <c r="G72" s="44"/>
      <c r="H72" s="45"/>
      <c r="I72" s="45"/>
      <c r="J72" s="45"/>
      <c r="K72" s="45"/>
      <c r="L72" s="45"/>
      <c r="M72" s="45"/>
      <c r="N72" s="45"/>
    </row>
    <row r="73" spans="1:14" ht="20.85" customHeight="1">
      <c r="A73" s="62" t="s">
        <v>12</v>
      </c>
      <c r="B73" s="62"/>
      <c r="C73" s="44"/>
      <c r="D73" s="44"/>
      <c r="E73" s="44"/>
      <c r="F73" s="44"/>
      <c r="G73" s="44"/>
      <c r="H73" s="45"/>
      <c r="I73" s="45"/>
      <c r="J73" s="45"/>
      <c r="K73" s="45"/>
      <c r="L73" s="45"/>
      <c r="M73" s="45"/>
      <c r="N73" s="45"/>
    </row>
    <row r="74" spans="1:14" ht="20.85" customHeight="1">
      <c r="A74" s="44"/>
      <c r="B74" s="62" t="s">
        <v>185</v>
      </c>
      <c r="C74" s="44"/>
      <c r="D74" s="44"/>
      <c r="E74" s="44"/>
      <c r="F74" s="44"/>
      <c r="G74" s="44"/>
      <c r="H74" s="45">
        <f>SUM(H42,H60,H71)</f>
        <v>-6941144</v>
      </c>
      <c r="I74" s="45"/>
      <c r="J74" s="45">
        <f>SUM(J42,J60,J71)</f>
        <v>9012136</v>
      </c>
      <c r="K74" s="45"/>
      <c r="L74" s="45">
        <f>SUM(L42,L60,L71)</f>
        <v>-12021521</v>
      </c>
      <c r="M74" s="45"/>
      <c r="N74" s="45">
        <f>SUM(N42,N60,N71)</f>
        <v>16936394</v>
      </c>
    </row>
    <row r="75" spans="1:14" ht="20.85" customHeight="1">
      <c r="A75" s="63" t="s">
        <v>145</v>
      </c>
      <c r="B75" s="63"/>
      <c r="C75" s="44"/>
      <c r="D75" s="44"/>
      <c r="E75" s="44"/>
      <c r="F75" s="44"/>
      <c r="G75" s="44"/>
      <c r="H75" s="48">
        <v>70074338</v>
      </c>
      <c r="I75" s="45"/>
      <c r="J75" s="48">
        <v>71463905</v>
      </c>
      <c r="K75" s="45"/>
      <c r="L75" s="48">
        <v>56712232</v>
      </c>
      <c r="M75" s="45"/>
      <c r="N75" s="48">
        <v>60665072</v>
      </c>
    </row>
    <row r="76" spans="1:14" ht="6" customHeight="1">
      <c r="A76" s="44"/>
      <c r="B76" s="64"/>
      <c r="C76" s="44"/>
      <c r="D76" s="44"/>
      <c r="E76" s="44"/>
      <c r="F76" s="44"/>
      <c r="G76" s="44"/>
      <c r="H76" s="45"/>
      <c r="I76" s="45"/>
      <c r="J76" s="45"/>
      <c r="K76" s="45"/>
      <c r="L76" s="45"/>
      <c r="M76" s="45"/>
      <c r="N76" s="45"/>
    </row>
    <row r="77" spans="1:14" ht="20.85" customHeight="1">
      <c r="A77" s="62" t="s">
        <v>12</v>
      </c>
      <c r="B77" s="62"/>
      <c r="C77" s="43"/>
      <c r="D77" s="43"/>
      <c r="E77" s="44"/>
      <c r="F77" s="44"/>
      <c r="G77" s="44"/>
      <c r="H77" s="45"/>
      <c r="I77" s="45"/>
      <c r="J77" s="45"/>
      <c r="K77" s="45"/>
      <c r="L77" s="45"/>
      <c r="M77" s="45"/>
      <c r="N77" s="45"/>
    </row>
    <row r="78" spans="1:14" ht="20.85" customHeight="1" thickBot="1">
      <c r="A78" s="62"/>
      <c r="B78" s="62" t="s">
        <v>146</v>
      </c>
      <c r="C78" s="62"/>
      <c r="D78" s="43"/>
      <c r="E78" s="44"/>
      <c r="F78" s="44"/>
      <c r="G78" s="44"/>
      <c r="H78" s="65">
        <f>SUM(H74:H77)</f>
        <v>63133194</v>
      </c>
      <c r="I78" s="45"/>
      <c r="J78" s="65">
        <f>SUM(J74:J77)</f>
        <v>80476041</v>
      </c>
      <c r="K78" s="45"/>
      <c r="L78" s="65">
        <f>SUM(L74:L77)</f>
        <v>44690711</v>
      </c>
      <c r="M78" s="45"/>
      <c r="N78" s="65">
        <f>SUM(N74:N77)</f>
        <v>77601466</v>
      </c>
    </row>
    <row r="79" spans="1:14" ht="20.85" customHeight="1" thickTop="1">
      <c r="A79" s="44"/>
      <c r="B79" s="44"/>
      <c r="C79" s="44"/>
      <c r="D79" s="44"/>
      <c r="E79" s="44"/>
      <c r="F79" s="44"/>
      <c r="G79" s="44"/>
      <c r="H79" s="45"/>
      <c r="I79" s="45"/>
      <c r="J79" s="45"/>
      <c r="K79" s="45"/>
      <c r="L79" s="58"/>
      <c r="M79" s="45"/>
      <c r="N79" s="58"/>
    </row>
    <row r="80" spans="1:14" ht="20.85" customHeight="1">
      <c r="A80" s="43" t="s">
        <v>142</v>
      </c>
      <c r="B80" s="44"/>
      <c r="C80" s="44"/>
      <c r="D80" s="44"/>
      <c r="E80" s="44"/>
      <c r="F80" s="44"/>
      <c r="G80" s="44"/>
      <c r="H80" s="45"/>
      <c r="I80" s="45"/>
      <c r="J80" s="45"/>
      <c r="K80" s="45"/>
      <c r="L80" s="45"/>
      <c r="M80" s="45"/>
      <c r="N80" s="45"/>
    </row>
    <row r="81" spans="1:14" ht="20.85" customHeight="1">
      <c r="A81" s="64" t="s">
        <v>152</v>
      </c>
      <c r="B81" s="44"/>
      <c r="C81" s="44"/>
      <c r="D81" s="44"/>
      <c r="E81" s="44"/>
      <c r="F81" s="56">
        <v>7</v>
      </c>
      <c r="G81" s="44"/>
      <c r="H81" s="45">
        <v>200509</v>
      </c>
      <c r="I81" s="45"/>
      <c r="J81" s="45">
        <v>289000</v>
      </c>
      <c r="K81" s="45"/>
      <c r="L81" s="45">
        <v>200509</v>
      </c>
      <c r="M81" s="45"/>
      <c r="N81" s="45">
        <v>289000</v>
      </c>
    </row>
    <row r="82" spans="1:14" ht="20.85" customHeight="1">
      <c r="A82" s="64" t="s">
        <v>143</v>
      </c>
      <c r="B82" s="44"/>
      <c r="C82" s="44"/>
      <c r="D82" s="44"/>
      <c r="E82" s="44"/>
      <c r="F82" s="44"/>
      <c r="G82" s="44"/>
      <c r="H82" s="45"/>
      <c r="I82" s="45"/>
      <c r="J82" s="45"/>
      <c r="K82" s="45"/>
      <c r="L82" s="45"/>
      <c r="M82" s="45"/>
      <c r="N82" s="45"/>
    </row>
    <row r="83" spans="1:14" ht="20.85" customHeight="1">
      <c r="A83" s="64"/>
      <c r="B83" s="44" t="s">
        <v>188</v>
      </c>
      <c r="C83" s="44"/>
      <c r="D83" s="44"/>
      <c r="E83" s="44"/>
      <c r="F83" s="56">
        <v>7</v>
      </c>
      <c r="G83" s="44"/>
      <c r="H83" s="45">
        <v>3311012</v>
      </c>
      <c r="I83" s="45"/>
      <c r="J83" s="45">
        <v>5498534</v>
      </c>
      <c r="K83" s="45"/>
      <c r="L83" s="45">
        <v>0</v>
      </c>
      <c r="M83" s="45"/>
      <c r="N83" s="45">
        <v>5498534</v>
      </c>
    </row>
    <row r="84" spans="1:14" ht="20.85" customHeight="1">
      <c r="A84" s="64" t="s">
        <v>189</v>
      </c>
      <c r="B84" s="44"/>
      <c r="C84" s="44"/>
      <c r="D84" s="44"/>
      <c r="E84" s="44"/>
      <c r="F84" s="56"/>
      <c r="G84" s="44"/>
      <c r="H84" s="45"/>
      <c r="I84" s="45"/>
      <c r="J84" s="45"/>
      <c r="K84" s="45"/>
      <c r="L84" s="45"/>
      <c r="M84" s="45"/>
      <c r="N84" s="45"/>
    </row>
    <row r="85" spans="1:14" ht="20.85" customHeight="1">
      <c r="A85" s="64"/>
      <c r="B85" s="44" t="s">
        <v>153</v>
      </c>
      <c r="C85" s="44"/>
      <c r="D85" s="44"/>
      <c r="E85" s="44"/>
      <c r="F85" s="56">
        <v>7</v>
      </c>
      <c r="G85" s="44"/>
      <c r="H85" s="45">
        <v>12590591</v>
      </c>
      <c r="I85" s="45"/>
      <c r="J85" s="45">
        <v>4026664</v>
      </c>
      <c r="K85" s="45"/>
      <c r="L85" s="45">
        <v>12590591</v>
      </c>
      <c r="M85" s="45"/>
      <c r="N85" s="45">
        <v>4026664</v>
      </c>
    </row>
    <row r="86" spans="1:14" ht="20.85" customHeight="1">
      <c r="A86" s="64"/>
      <c r="B86" s="44"/>
      <c r="C86" s="44"/>
      <c r="D86" s="44"/>
      <c r="E86" s="44"/>
      <c r="F86" s="56"/>
      <c r="G86" s="44"/>
    </row>
    <row r="87" spans="1:14" ht="20.85" customHeight="1">
      <c r="A87" s="64"/>
      <c r="B87" s="44"/>
      <c r="D87" s="44"/>
      <c r="E87" s="44"/>
      <c r="F87" s="56"/>
      <c r="G87" s="44"/>
      <c r="H87" s="45"/>
      <c r="I87" s="45"/>
      <c r="J87" s="45"/>
      <c r="K87" s="45"/>
      <c r="L87" s="45"/>
      <c r="M87" s="45"/>
      <c r="N87" s="45"/>
    </row>
    <row r="88" spans="1:14" ht="20.85" customHeight="1">
      <c r="A88" s="64"/>
      <c r="B88" s="44"/>
      <c r="D88" s="44"/>
      <c r="E88" s="44"/>
      <c r="F88" s="56"/>
      <c r="G88" s="44"/>
      <c r="H88" s="45"/>
      <c r="I88" s="45"/>
      <c r="J88" s="45"/>
      <c r="K88" s="45"/>
      <c r="L88" s="45"/>
      <c r="M88" s="45"/>
      <c r="N88" s="45"/>
    </row>
    <row r="89" spans="1:14" ht="9.75" customHeight="1">
      <c r="A89" s="64"/>
      <c r="B89" s="44"/>
      <c r="D89" s="44"/>
      <c r="E89" s="44"/>
      <c r="F89" s="56"/>
      <c r="G89" s="44"/>
      <c r="H89" s="45"/>
      <c r="I89" s="45"/>
      <c r="J89" s="45"/>
      <c r="K89" s="45"/>
      <c r="L89" s="45"/>
      <c r="M89" s="45"/>
      <c r="N89" s="45"/>
    </row>
    <row r="90" spans="1:14" ht="21.75" customHeight="1">
      <c r="A90" s="47" t="s">
        <v>31</v>
      </c>
      <c r="B90" s="47"/>
      <c r="C90" s="47"/>
      <c r="D90" s="47"/>
      <c r="E90" s="47"/>
      <c r="F90" s="47"/>
      <c r="G90" s="47"/>
      <c r="H90" s="66"/>
      <c r="I90" s="66"/>
      <c r="J90" s="66"/>
      <c r="K90" s="66"/>
      <c r="L90" s="66"/>
      <c r="M90" s="66"/>
      <c r="N90" s="66"/>
    </row>
  </sheetData>
  <mergeCells count="6">
    <mergeCell ref="H5:J5"/>
    <mergeCell ref="L5:N5"/>
    <mergeCell ref="A10:E10"/>
    <mergeCell ref="A11:E11"/>
    <mergeCell ref="H50:J50"/>
    <mergeCell ref="L50:N50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</vt:lpstr>
      <vt:lpstr>Equity Conso 6</vt:lpstr>
      <vt:lpstr>Equity Com 7</vt:lpstr>
      <vt:lpstr>CF 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Benjamas Poonyavedsoonton (TH)</cp:lastModifiedBy>
  <cp:revision/>
  <cp:lastPrinted>2025-05-13T08:22:10Z</cp:lastPrinted>
  <dcterms:created xsi:type="dcterms:W3CDTF">2022-05-11T02:34:03Z</dcterms:created>
  <dcterms:modified xsi:type="dcterms:W3CDTF">2025-05-13T08:22:18Z</dcterms:modified>
  <cp:category/>
  <cp:contentStatus/>
</cp:coreProperties>
</file>