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Villa Kunalai Public Company Limited\Villa Kunalai (VK)_(Q1) Mar2025\"/>
    </mc:Choice>
  </mc:AlternateContent>
  <xr:revisionPtr revIDLastSave="0" documentId="13_ncr:1_{C09927C4-1159-4BAE-965D-20AC59505B2C}" xr6:coauthVersionLast="47" xr6:coauthVersionMax="47" xr10:uidLastSave="{00000000-0000-0000-0000-000000000000}"/>
  <bookViews>
    <workbookView xWindow="-120" yWindow="-120" windowWidth="21840" windowHeight="13020" activeTab="4" xr2:uid="{67A4A209-BAA1-44AB-97FB-74E5B73A99B8}"/>
  </bookViews>
  <sheets>
    <sheet name="BS 2-4" sheetId="1" r:id="rId1"/>
    <sheet name="PL 5" sheetId="13" r:id="rId2"/>
    <sheet name="Eqity Conso 6" sheetId="14" r:id="rId3"/>
    <sheet name="Equity Com 7" sheetId="15" r:id="rId4"/>
    <sheet name="CF 8-9" sheetId="16" r:id="rId5"/>
  </sheets>
  <definedNames>
    <definedName name="_xlnm.Print_Area" localSheetId="2">'Eqity Conso 6'!$A$1:$Y$41</definedName>
    <definedName name="_xlnm.Print_Area" localSheetId="3">'Equity Com 7'!$A$1:$Q$32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5" i="14" l="1"/>
  <c r="I25" i="15" l="1"/>
  <c r="I18" i="15"/>
  <c r="U17" i="14"/>
  <c r="Y17" i="14" s="1"/>
  <c r="I27" i="14"/>
  <c r="I20" i="14"/>
  <c r="Q23" i="15"/>
  <c r="I79" i="1"/>
  <c r="Q21" i="15"/>
  <c r="U23" i="14"/>
  <c r="Y23" i="14" s="1"/>
  <c r="K134" i="1"/>
  <c r="G134" i="1"/>
  <c r="L40" i="13"/>
  <c r="L33" i="13"/>
  <c r="L15" i="13"/>
  <c r="L21" i="13" s="1"/>
  <c r="L24" i="13" s="1"/>
  <c r="L27" i="13" s="1"/>
  <c r="H15" i="13"/>
  <c r="H21" i="13" s="1"/>
  <c r="H24" i="13" s="1"/>
  <c r="W20" i="14"/>
  <c r="S20" i="14"/>
  <c r="Q20" i="14"/>
  <c r="O20" i="14"/>
  <c r="M20" i="14"/>
  <c r="K20" i="14"/>
  <c r="G20" i="14"/>
  <c r="E20" i="14"/>
  <c r="U18" i="14"/>
  <c r="Y18" i="14" s="1"/>
  <c r="U15" i="14"/>
  <c r="Y15" i="14" s="1"/>
  <c r="O18" i="15"/>
  <c r="M18" i="15"/>
  <c r="K18" i="15"/>
  <c r="G18" i="15"/>
  <c r="E18" i="15"/>
  <c r="Q13" i="15"/>
  <c r="Q18" i="15" s="1"/>
  <c r="N91" i="16"/>
  <c r="N84" i="16"/>
  <c r="N69" i="16"/>
  <c r="N26" i="16"/>
  <c r="N39" i="16" s="1"/>
  <c r="N44" i="16" s="1"/>
  <c r="J91" i="16"/>
  <c r="J84" i="16"/>
  <c r="J69" i="16"/>
  <c r="J26" i="16"/>
  <c r="J39" i="16" s="1"/>
  <c r="J44" i="16" s="1"/>
  <c r="L84" i="16"/>
  <c r="H84" i="16"/>
  <c r="L69" i="16"/>
  <c r="H69" i="16"/>
  <c r="L26" i="16"/>
  <c r="L39" i="16" s="1"/>
  <c r="L44" i="16" s="1"/>
  <c r="L91" i="16" s="1"/>
  <c r="H26" i="16"/>
  <c r="H39" i="16" s="1"/>
  <c r="H44" i="16" s="1"/>
  <c r="H91" i="16" s="1"/>
  <c r="O25" i="15"/>
  <c r="M25" i="15"/>
  <c r="K25" i="15"/>
  <c r="G25" i="15"/>
  <c r="E25" i="15"/>
  <c r="W27" i="14"/>
  <c r="S27" i="14"/>
  <c r="Q27" i="14"/>
  <c r="O27" i="14"/>
  <c r="M27" i="14"/>
  <c r="K27" i="14"/>
  <c r="G27" i="14"/>
  <c r="E27" i="14"/>
  <c r="Y25" i="14"/>
  <c r="J40" i="13"/>
  <c r="J33" i="13"/>
  <c r="J15" i="13"/>
  <c r="J21" i="13" s="1"/>
  <c r="J24" i="13" s="1"/>
  <c r="J27" i="13" s="1"/>
  <c r="F15" i="13"/>
  <c r="F21" i="13" s="1"/>
  <c r="F24" i="13" s="1"/>
  <c r="I134" i="1" l="1"/>
  <c r="Q25" i="15"/>
  <c r="Y27" i="14"/>
  <c r="U27" i="14"/>
  <c r="H27" i="13"/>
  <c r="H40" i="13" s="1"/>
  <c r="H33" i="13"/>
  <c r="Y20" i="14"/>
  <c r="U20" i="14"/>
  <c r="F27" i="13"/>
  <c r="F40" i="13" s="1"/>
  <c r="F33" i="13"/>
  <c r="E134" i="1" l="1"/>
  <c r="E137" i="1" s="1"/>
  <c r="I137" i="1"/>
  <c r="I24" i="1"/>
  <c r="I40" i="1" l="1"/>
  <c r="G137" i="1" l="1"/>
  <c r="K137" i="1" l="1"/>
  <c r="G79" i="1"/>
  <c r="K79" i="1"/>
  <c r="G24" i="1"/>
  <c r="K24" i="1"/>
  <c r="K90" i="1"/>
  <c r="I90" i="1"/>
  <c r="G90" i="1"/>
  <c r="E90" i="1"/>
  <c r="E79" i="1"/>
  <c r="K40" i="1"/>
  <c r="G40" i="1"/>
  <c r="E40" i="1"/>
  <c r="E24" i="1"/>
  <c r="E92" i="1" l="1"/>
  <c r="E139" i="1" s="1"/>
  <c r="K92" i="1"/>
  <c r="K139" i="1" s="1"/>
  <c r="G92" i="1"/>
  <c r="G139" i="1" s="1"/>
  <c r="I92" i="1"/>
  <c r="I139" i="1" s="1"/>
  <c r="E42" i="1"/>
  <c r="G42" i="1"/>
  <c r="K42" i="1"/>
  <c r="I42" i="1"/>
  <c r="A147" i="1"/>
  <c r="A97" i="1"/>
  <c r="A96" i="1"/>
  <c r="A51" i="1"/>
  <c r="A99" i="1" s="1"/>
  <c r="A49" i="1"/>
</calcChain>
</file>

<file path=xl/sharedStrings.xml><?xml version="1.0" encoding="utf-8"?>
<sst xmlns="http://schemas.openxmlformats.org/spreadsheetml/2006/main" count="360" uniqueCount="199">
  <si>
    <t>Villa Kunalai Public Company Limited</t>
  </si>
  <si>
    <t>Statements of Financial Position</t>
  </si>
  <si>
    <t>As at 31 March 2025</t>
  </si>
  <si>
    <t>Consolidated</t>
  </si>
  <si>
    <t>Separate</t>
  </si>
  <si>
    <t>financial information</t>
  </si>
  <si>
    <t>Unaudited</t>
  </si>
  <si>
    <t>Audited</t>
  </si>
  <si>
    <t>31 March</t>
  </si>
  <si>
    <t>31 December</t>
  </si>
  <si>
    <t>Notes</t>
  </si>
  <si>
    <t>Baht</t>
  </si>
  <si>
    <t>Assets</t>
  </si>
  <si>
    <t>Current assets</t>
  </si>
  <si>
    <t>Cash and cash equivalents</t>
  </si>
  <si>
    <t>Trade and other current receivables</t>
  </si>
  <si>
    <t>Long-term loans to a subsidiary</t>
  </si>
  <si>
    <t>and interest receivable - current</t>
  </si>
  <si>
    <t>14 c)</t>
  </si>
  <si>
    <t>Real estate development costs</t>
  </si>
  <si>
    <t>Other current assets</t>
  </si>
  <si>
    <t>Total current assets</t>
  </si>
  <si>
    <t>Non-current assets</t>
  </si>
  <si>
    <t>Restricted deposits</t>
  </si>
  <si>
    <t>Investments in a subsidiary</t>
  </si>
  <si>
    <t>using cost method</t>
  </si>
  <si>
    <t>Long-term loans to a subsidiary, net</t>
  </si>
  <si>
    <t>Land awaiting for development</t>
  </si>
  <si>
    <t>Investment property, net</t>
  </si>
  <si>
    <t>Property, plant and equipment, net</t>
  </si>
  <si>
    <t>Right-of-use assets, net</t>
  </si>
  <si>
    <t>Intangible assets, net</t>
  </si>
  <si>
    <t>Deferred tax assets, net</t>
  </si>
  <si>
    <t>Other non-current assets</t>
  </si>
  <si>
    <t>Total non-current assets</t>
  </si>
  <si>
    <t>Total assets</t>
  </si>
  <si>
    <t>Director  _______________________________    Director  ________________________________</t>
  </si>
  <si>
    <t>The accompanying notes form part of this interim financial information.</t>
  </si>
  <si>
    <r>
      <t>Statements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</si>
  <si>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</si>
  <si>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</si>
  <si>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Trade and other current payables</t>
  </si>
  <si>
    <t>Short-term borrowings from</t>
  </si>
  <si>
    <t>a financial institution</t>
  </si>
  <si>
    <t>Current contract liabilities</t>
  </si>
  <si>
    <t>Short-term borrowings from other parties</t>
  </si>
  <si>
    <t>Current portion of lease liabilities</t>
  </si>
  <si>
    <t>Current portion of debentures</t>
  </si>
  <si>
    <t>Current portion of convertible debentures</t>
  </si>
  <si>
    <t>- liability portion</t>
  </si>
  <si>
    <t xml:space="preserve">Current portion of long-term borrowings </t>
  </si>
  <si>
    <t>from financial institutions</t>
  </si>
  <si>
    <t>Corperate income tax payable</t>
  </si>
  <si>
    <t>Other current liabilities</t>
  </si>
  <si>
    <t>Total current liabilities</t>
  </si>
  <si>
    <t>Non-current liabilities</t>
  </si>
  <si>
    <t>Lease liabilities</t>
  </si>
  <si>
    <t>Debentures</t>
  </si>
  <si>
    <t>Convertible debentures - liability portion</t>
  </si>
  <si>
    <t>Long-term borrowings</t>
  </si>
  <si>
    <t>Employee benefit obligations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</si>
  <si>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</si>
  <si>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</si>
  <si>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</si>
  <si>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</si>
  <si>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</si>
  <si>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</si>
  <si>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 xml:space="preserve">   Ordinary shares, </t>
  </si>
  <si>
    <t xml:space="preserve">      1,179,573,118 shares</t>
  </si>
  <si>
    <t xml:space="preserve">         at par value of Baht 0.50 each</t>
  </si>
  <si>
    <t xml:space="preserve">      1,193,724,423 shares</t>
  </si>
  <si>
    <t>Issued and paid-up share capital</t>
  </si>
  <si>
    <t xml:space="preserve">   Ordinary shares,</t>
  </si>
  <si>
    <t xml:space="preserve">      787,869,764 shares</t>
  </si>
  <si>
    <t xml:space="preserve">         paid-up at Baht 0.50 each</t>
  </si>
  <si>
    <t>Premium on paid-up capital</t>
  </si>
  <si>
    <t>Expired warrants</t>
  </si>
  <si>
    <t xml:space="preserve">Retained earnings </t>
  </si>
  <si>
    <t>Appropriated - Legal reserve</t>
  </si>
  <si>
    <t>Unappropriated</t>
  </si>
  <si>
    <t>Other components of equity</t>
  </si>
  <si>
    <t>Equity attributable to owners</t>
  </si>
  <si>
    <t xml:space="preserve"> of the parent</t>
  </si>
  <si>
    <t>Non-controlling interests</t>
  </si>
  <si>
    <t>Total equity</t>
  </si>
  <si>
    <t>Total liabilities and equity</t>
  </si>
  <si>
    <t>Statements of Comprehensive Income</t>
  </si>
  <si>
    <t>For the three-month period ended 31 March 2025</t>
  </si>
  <si>
    <t>Revenue from sales of real estates</t>
  </si>
  <si>
    <t>Cost of sales</t>
  </si>
  <si>
    <t>Gross profit</t>
  </si>
  <si>
    <t>Other income</t>
  </si>
  <si>
    <t>Selling expenses</t>
  </si>
  <si>
    <t>Administrative expenses</t>
  </si>
  <si>
    <t>Finance costs</t>
  </si>
  <si>
    <t>Profit (loss) before income tax expense</t>
  </si>
  <si>
    <t>Income tax (expense) income</t>
  </si>
  <si>
    <t>Profit (loss) for the period</t>
  </si>
  <si>
    <t>Profit (loss) attributable to:</t>
  </si>
  <si>
    <t xml:space="preserve">Owners of the parent </t>
  </si>
  <si>
    <t>Total comprehensive income (expense)</t>
  </si>
  <si>
    <t>attributable to:</t>
  </si>
  <si>
    <t>Basic (loss) earnings per share</t>
  </si>
  <si>
    <t>Diluted (loss) earnings per share</t>
  </si>
  <si>
    <t xml:space="preserve">Statements of Changes in Equity </t>
  </si>
  <si>
    <t>Consolidated financial information (Unaudited)</t>
  </si>
  <si>
    <t>Attributable to owners of the parent</t>
  </si>
  <si>
    <t>Capital contributed</t>
  </si>
  <si>
    <t>Retained earnings</t>
  </si>
  <si>
    <t>Difference</t>
  </si>
  <si>
    <t>Issued and</t>
  </si>
  <si>
    <t>Premium</t>
  </si>
  <si>
    <t>from business</t>
  </si>
  <si>
    <t>Changes in</t>
  </si>
  <si>
    <t>Non-</t>
  </si>
  <si>
    <t xml:space="preserve"> paid-up</t>
  </si>
  <si>
    <t xml:space="preserve"> on paid-up</t>
  </si>
  <si>
    <t>Expired</t>
  </si>
  <si>
    <t>Appropriated</t>
  </si>
  <si>
    <t xml:space="preserve"> combination under</t>
  </si>
  <si>
    <t>ownership interests</t>
  </si>
  <si>
    <t>Total owners</t>
  </si>
  <si>
    <t>controlling</t>
  </si>
  <si>
    <t>Total</t>
  </si>
  <si>
    <t>share capital</t>
  </si>
  <si>
    <t xml:space="preserve"> capital</t>
  </si>
  <si>
    <t>Warrants</t>
  </si>
  <si>
    <t>warrants</t>
  </si>
  <si>
    <t>- legal reserve</t>
  </si>
  <si>
    <t>common control</t>
  </si>
  <si>
    <t>in a subsidiary</t>
  </si>
  <si>
    <t>interests</t>
  </si>
  <si>
    <t xml:space="preserve"> equity</t>
  </si>
  <si>
    <t>Opening balance as at 1 January 2024</t>
  </si>
  <si>
    <t>Transactions with owners during the period</t>
  </si>
  <si>
    <t>Warrant expiration</t>
  </si>
  <si>
    <t>Total comprehensive income for the period</t>
  </si>
  <si>
    <t>Closing balance as at 31 March 2024</t>
  </si>
  <si>
    <t>Opening balance as at 1 January 2025</t>
  </si>
  <si>
    <t>Total comprehensive expense for the period</t>
  </si>
  <si>
    <t>Closing balance as at 31 March 2025</t>
  </si>
  <si>
    <r>
      <t xml:space="preserve">Statements of Changes in Equity </t>
    </r>
    <r>
      <rPr>
        <sz val="9"/>
        <rFont val="Arial"/>
        <family val="2"/>
      </rPr>
      <t>(Cont'd)</t>
    </r>
  </si>
  <si>
    <t>Separate financial information (Unaudited)</t>
  </si>
  <si>
    <t>Statements of Cash Flows</t>
  </si>
  <si>
    <t>Cash flows from operating activities</t>
  </si>
  <si>
    <t xml:space="preserve">Profit (loss) before income tax </t>
  </si>
  <si>
    <t>Adjustments for:</t>
  </si>
  <si>
    <t>Depreciation of investment property</t>
  </si>
  <si>
    <t>Depreciation of plant, equipment</t>
  </si>
  <si>
    <t>and right-of-use assets</t>
  </si>
  <si>
    <t>Amortisation of intangible assets</t>
  </si>
  <si>
    <t>Net impairment losses on loans to a subsidiary</t>
  </si>
  <si>
    <t>Employee benefit expenses</t>
  </si>
  <si>
    <t>Loss on write-off of equipment and</t>
  </si>
  <si>
    <t>Interest income</t>
  </si>
  <si>
    <t>Changes in working capital:</t>
  </si>
  <si>
    <t>Decrease (increase) in operating assets</t>
  </si>
  <si>
    <t>Real estates development costs</t>
  </si>
  <si>
    <t xml:space="preserve">Land awaiting for development </t>
  </si>
  <si>
    <t>Increase (decrease) in operating liabilities</t>
  </si>
  <si>
    <t>Contract liabilities</t>
  </si>
  <si>
    <t>Cash used in operations</t>
  </si>
  <si>
    <t>Interest received</t>
  </si>
  <si>
    <t>Interest paid</t>
  </si>
  <si>
    <t>Income tax paid</t>
  </si>
  <si>
    <t>Net cash used in operating activities</t>
  </si>
  <si>
    <r>
      <t>Statements of Cash Flows</t>
    </r>
    <r>
      <rPr>
        <sz val="9"/>
        <color theme="1"/>
        <rFont val="Arial"/>
        <family val="2"/>
      </rPr>
      <t xml:space="preserve"> (Cont'd)</t>
    </r>
  </si>
  <si>
    <t>Cash flows from investing activities</t>
  </si>
  <si>
    <t>Decrease in restricted deposits</t>
  </si>
  <si>
    <t>Decrease in fixed deposits</t>
  </si>
  <si>
    <t>Cash paid for equipments</t>
  </si>
  <si>
    <t>Long-term loan made to a subsidiary</t>
  </si>
  <si>
    <t>Net cash generated from (used in) investing activities</t>
  </si>
  <si>
    <t>Cash flow from financing activities</t>
  </si>
  <si>
    <t xml:space="preserve">Proceeds from short-term borrowings from </t>
  </si>
  <si>
    <t xml:space="preserve">Repayments on short-term borrowings from </t>
  </si>
  <si>
    <t>Proceeds from debentures</t>
  </si>
  <si>
    <t>Payments for debentures issue costs</t>
  </si>
  <si>
    <t xml:space="preserve">Proceeds from long-term borrowings from </t>
  </si>
  <si>
    <t>financial institutions</t>
  </si>
  <si>
    <t xml:space="preserve">Repayments on long-term borrowings from </t>
  </si>
  <si>
    <t>Payments for principal elements of lease payments</t>
  </si>
  <si>
    <t>Net cash generated from financing activities</t>
  </si>
  <si>
    <t xml:space="preserve">Net (decrease) increase in cash and </t>
  </si>
  <si>
    <t>cash equivalents</t>
  </si>
  <si>
    <t xml:space="preserve">Cash and cash equivalents at the beginning </t>
  </si>
  <si>
    <t>of the period</t>
  </si>
  <si>
    <t>Cash and cash equivalents at the end of the period</t>
  </si>
  <si>
    <t>Significant non-cash items</t>
  </si>
  <si>
    <t>- Recognise right-of-use assets arising</t>
  </si>
  <si>
    <t>from lease agreements</t>
  </si>
  <si>
    <t>- Transfer of real estate development costs</t>
  </si>
  <si>
    <t xml:space="preserve">   </t>
  </si>
  <si>
    <t>to property, plant and equipment</t>
  </si>
  <si>
    <t>- Transfer of property, plant and equipment</t>
  </si>
  <si>
    <t>to real estate development costs</t>
  </si>
  <si>
    <t xml:space="preserve"> for the period</t>
  </si>
  <si>
    <t>Earnings (loss) per share</t>
  </si>
  <si>
    <t xml:space="preserve"> - owners of the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</si>
</sst>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_)\ \ \ \ \ ;_(@_)"/>
    <numFmt numFmtId="166" formatCode="#,##0;\(#,##0\);\-"/>
    <numFmt numFmtId="167" formatCode="#,##0;\(#,##0\)"/>
    <numFmt numFmtId="168" formatCode="#,##0;\(#,##0\);&quot;-&quot;;@"/>
    <numFmt numFmtId="169" formatCode="#,##0.00;\(#,##0.00\);\-"/>
    <numFmt numFmtId="170" formatCode="_(* #,##0_);_(* \(#,##0\);_(* &quot;-&quot;??_);_(@_)"/>
    <numFmt numFmtId="171" formatCode="#,##0.0000;\(#,##0.0000\);\-"/>
  </numFmts>
  <fonts count="13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4"/>
      <name val="Cordia New"/>
      <family val="2"/>
    </font>
    <font>
      <b/>
      <sz val="9"/>
      <color theme="1"/>
      <name val="Arial"/>
      <family val="2"/>
    </font>
    <font>
      <b/>
      <sz val="9"/>
      <color indexed="8"/>
      <name val="Arial"/>
      <family val="2"/>
    </font>
    <font>
      <sz val="10"/>
      <name val="Cordia New"/>
      <family val="2"/>
    </font>
    <font>
      <sz val="9"/>
      <color theme="0"/>
      <name val="Arial"/>
      <family val="2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1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43" fontId="3" fillId="0" borderId="0" applyFont="0" applyFill="0" applyBorder="0" applyAlignment="0" applyProtection="0"/>
    <xf numFmtId="0" fontId="2" fillId="0" borderId="0"/>
    <xf numFmtId="0" fontId="3" fillId="0" borderId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0" fontId="10" fillId="0" borderId="0"/>
    <xf numFmtId="0" fontId="6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</cellStyleXfs>
  <cellXfs count="229">
    <xf numFmtId="0" fontId="0" fillId="0" borderId="0" xfId="0"/>
    <xf numFmtId="37" fontId="4" fillId="0" borderId="0" xfId="2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5" applyNumberFormat="1" applyFont="1" applyFill="1" applyAlignment="1">
      <alignment horizontal="right" vertical="center" wrapText="1"/>
    </xf>
    <xf numFmtId="1" fontId="4" fillId="0" borderId="0" xfId="5" applyNumberFormat="1" applyFont="1" applyFill="1" applyAlignment="1">
      <alignment horizontal="right" vertical="center" wrapText="1"/>
    </xf>
    <xf numFmtId="166" fontId="5" fillId="0" borderId="0" xfId="0" applyNumberFormat="1" applyFont="1" applyAlignment="1">
      <alignment horizontal="right" vertical="center"/>
    </xf>
    <xf numFmtId="166" fontId="5" fillId="0" borderId="0" xfId="5" applyNumberFormat="1" applyFont="1" applyFill="1" applyAlignment="1">
      <alignment horizontal="right" vertical="center"/>
    </xf>
    <xf numFmtId="166" fontId="5" fillId="0" borderId="0" xfId="8" quotePrefix="1" applyNumberFormat="1" applyFont="1" applyFill="1" applyAlignment="1">
      <alignment horizontal="right" vertical="center"/>
    </xf>
    <xf numFmtId="166" fontId="5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66" fontId="5" fillId="0" borderId="0" xfId="1" applyNumberFormat="1" applyFont="1" applyFill="1" applyAlignment="1">
      <alignment horizontal="right" vertical="center"/>
    </xf>
    <xf numFmtId="166" fontId="5" fillId="0" borderId="0" xfId="8" quotePrefix="1" applyNumberFormat="1" applyFont="1" applyFill="1" applyBorder="1" applyAlignment="1">
      <alignment horizontal="right" vertical="center"/>
    </xf>
    <xf numFmtId="38" fontId="5" fillId="0" borderId="1" xfId="3" applyNumberFormat="1" applyFont="1" applyBorder="1" applyAlignment="1">
      <alignment vertical="center"/>
    </xf>
    <xf numFmtId="166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165" fontId="5" fillId="0" borderId="1" xfId="13" applyNumberFormat="1" applyFont="1" applyFill="1" applyBorder="1" applyAlignment="1">
      <alignment horizontal="right" vertical="center"/>
    </xf>
    <xf numFmtId="166" fontId="5" fillId="0" borderId="1" xfId="13" applyNumberFormat="1" applyFont="1" applyFill="1" applyBorder="1" applyAlignment="1">
      <alignment horizontal="right" vertical="center"/>
    </xf>
    <xf numFmtId="168" fontId="8" fillId="0" borderId="0" xfId="3" applyNumberFormat="1" applyFont="1" applyAlignment="1">
      <alignment horizontal="right" vertical="center"/>
    </xf>
    <xf numFmtId="0" fontId="8" fillId="0" borderId="0" xfId="5" applyNumberFormat="1" applyFont="1" applyFill="1" applyAlignment="1">
      <alignment horizontal="right" vertical="center" wrapText="1"/>
    </xf>
    <xf numFmtId="166" fontId="5" fillId="0" borderId="0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166" fontId="5" fillId="0" borderId="0" xfId="17" applyNumberFormat="1" applyFont="1" applyFill="1" applyBorder="1" applyAlignment="1">
      <alignment horizontal="right" vertical="center"/>
    </xf>
    <xf numFmtId="166" fontId="5" fillId="0" borderId="2" xfId="17" applyNumberFormat="1" applyFont="1" applyFill="1" applyBorder="1" applyAlignment="1">
      <alignment vertical="center"/>
    </xf>
    <xf numFmtId="166" fontId="11" fillId="0" borderId="0" xfId="1" applyNumberFormat="1" applyFont="1" applyFill="1" applyBorder="1" applyAlignment="1">
      <alignment vertical="center"/>
    </xf>
    <xf numFmtId="166" fontId="8" fillId="0" borderId="1" xfId="5" applyNumberFormat="1" applyFont="1" applyFill="1" applyBorder="1" applyAlignment="1">
      <alignment horizontal="center" vertical="center"/>
    </xf>
    <xf numFmtId="166" fontId="8" fillId="0" borderId="0" xfId="5" applyNumberFormat="1" applyFont="1" applyFill="1" applyBorder="1" applyAlignment="1">
      <alignment horizontal="center" vertical="center"/>
    </xf>
    <xf numFmtId="167" fontId="8" fillId="0" borderId="1" xfId="5" applyNumberFormat="1" applyFont="1" applyFill="1" applyBorder="1" applyAlignment="1">
      <alignment horizontal="right" vertical="center" wrapText="1"/>
    </xf>
    <xf numFmtId="167" fontId="8" fillId="0" borderId="0" xfId="5" applyNumberFormat="1" applyFont="1" applyFill="1" applyBorder="1" applyAlignment="1">
      <alignment horizontal="right" vertical="center" wrapText="1"/>
    </xf>
    <xf numFmtId="166" fontId="5" fillId="0" borderId="1" xfId="1" applyNumberFormat="1" applyFont="1" applyFill="1" applyBorder="1" applyAlignment="1">
      <alignment horizontal="right" vertical="center"/>
    </xf>
    <xf numFmtId="166" fontId="5" fillId="0" borderId="0" xfId="11" applyNumberFormat="1" applyFont="1" applyFill="1" applyBorder="1" applyAlignment="1">
      <alignment horizontal="right" vertical="center"/>
    </xf>
    <xf numFmtId="166" fontId="5" fillId="0" borderId="0" xfId="9" quotePrefix="1" applyNumberFormat="1" applyFont="1" applyFill="1" applyAlignment="1">
      <alignment horizontal="right" vertical="center"/>
    </xf>
    <xf numFmtId="166" fontId="5" fillId="0" borderId="0" xfId="26" applyNumberFormat="1" applyFont="1" applyFill="1" applyAlignment="1">
      <alignment horizontal="right" vertical="center"/>
    </xf>
    <xf numFmtId="166" fontId="5" fillId="0" borderId="0" xfId="28" applyNumberFormat="1" applyFont="1" applyFill="1" applyAlignment="1">
      <alignment horizontal="right" vertical="center"/>
    </xf>
    <xf numFmtId="166" fontId="5" fillId="0" borderId="1" xfId="9" quotePrefix="1" applyNumberFormat="1" applyFont="1" applyFill="1" applyBorder="1" applyAlignment="1">
      <alignment horizontal="right" vertical="center"/>
    </xf>
    <xf numFmtId="166" fontId="1" fillId="0" borderId="0" xfId="1" applyNumberFormat="1" applyFont="1" applyFill="1" applyBorder="1" applyAlignment="1">
      <alignment horizontal="right" vertical="center"/>
    </xf>
    <xf numFmtId="16" fontId="4" fillId="0" borderId="0" xfId="5" quotePrefix="1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6" fontId="1" fillId="0" borderId="0" xfId="0" applyNumberFormat="1" applyFont="1" applyAlignment="1">
      <alignment horizontal="right" vertical="center"/>
    </xf>
    <xf numFmtId="0" fontId="8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166" fontId="1" fillId="0" borderId="1" xfId="0" applyNumberFormat="1" applyFont="1" applyBorder="1" applyAlignment="1">
      <alignment horizontal="right" vertical="center"/>
    </xf>
    <xf numFmtId="168" fontId="5" fillId="0" borderId="0" xfId="3" applyNumberFormat="1" applyFont="1" applyAlignment="1">
      <alignment horizontal="right" vertical="center"/>
    </xf>
    <xf numFmtId="167" fontId="4" fillId="0" borderId="0" xfId="12" applyNumberFormat="1" applyFont="1" applyAlignment="1">
      <alignment vertical="center" wrapText="1"/>
    </xf>
    <xf numFmtId="166" fontId="4" fillId="0" borderId="0" xfId="2" applyNumberFormat="1" applyFont="1" applyAlignment="1">
      <alignment horizontal="right" vertical="center"/>
    </xf>
    <xf numFmtId="166" fontId="4" fillId="0" borderId="3" xfId="2" applyNumberFormat="1" applyFont="1" applyBorder="1" applyAlignment="1">
      <alignment vertical="center"/>
    </xf>
    <xf numFmtId="166" fontId="4" fillId="0" borderId="0" xfId="0" applyNumberFormat="1" applyFont="1" applyAlignment="1">
      <alignment horizontal="right" vertical="center"/>
    </xf>
    <xf numFmtId="166" fontId="4" fillId="0" borderId="3" xfId="2" applyNumberFormat="1" applyFont="1" applyBorder="1" applyAlignment="1">
      <alignment horizontal="right" vertical="center"/>
    </xf>
    <xf numFmtId="166" fontId="4" fillId="0" borderId="0" xfId="2" applyNumberFormat="1" applyFont="1" applyAlignment="1">
      <alignment vertical="center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167" fontId="4" fillId="0" borderId="1" xfId="4" applyNumberFormat="1" applyFont="1" applyBorder="1" applyAlignment="1">
      <alignment horizontal="right" vertical="center" wrapText="1"/>
    </xf>
    <xf numFmtId="167" fontId="4" fillId="0" borderId="0" xfId="4" applyNumberFormat="1" applyFont="1" applyAlignment="1">
      <alignment horizontal="center" vertical="center"/>
    </xf>
    <xf numFmtId="168" fontId="4" fillId="0" borderId="1" xfId="4" applyNumberFormat="1" applyFont="1" applyBorder="1" applyAlignment="1">
      <alignment horizontal="right" vertical="center" wrapText="1"/>
    </xf>
    <xf numFmtId="0" fontId="5" fillId="0" borderId="0" xfId="4" applyFont="1" applyAlignment="1">
      <alignment horizontal="center" vertical="center"/>
    </xf>
    <xf numFmtId="167" fontId="4" fillId="0" borderId="0" xfId="4" applyNumberFormat="1" applyFont="1" applyAlignment="1">
      <alignment horizontal="right" vertical="center" wrapText="1"/>
    </xf>
    <xf numFmtId="168" fontId="4" fillId="0" borderId="0" xfId="4" applyNumberFormat="1" applyFont="1" applyAlignment="1">
      <alignment horizontal="right" vertical="center" wrapText="1"/>
    </xf>
    <xf numFmtId="0" fontId="8" fillId="0" borderId="0" xfId="0" applyFont="1" applyAlignment="1">
      <alignment horizontal="left" vertical="center"/>
    </xf>
    <xf numFmtId="166" fontId="5" fillId="0" borderId="0" xfId="14" applyNumberFormat="1" applyFont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right" vertical="center"/>
    </xf>
    <xf numFmtId="166" fontId="1" fillId="0" borderId="0" xfId="0" applyNumberFormat="1" applyFont="1" applyAlignment="1" applyProtection="1">
      <alignment horizontal="right" vertical="center"/>
      <protection locked="0"/>
    </xf>
    <xf numFmtId="0" fontId="1" fillId="0" borderId="0" xfId="0" applyFont="1" applyAlignment="1">
      <alignment horizontal="left" vertical="center"/>
    </xf>
    <xf numFmtId="166" fontId="5" fillId="0" borderId="1" xfId="14" applyNumberFormat="1" applyFont="1" applyBorder="1" applyAlignment="1">
      <alignment horizontal="right" vertical="center"/>
    </xf>
    <xf numFmtId="166" fontId="1" fillId="0" borderId="1" xfId="0" applyNumberFormat="1" applyFont="1" applyBorder="1" applyAlignment="1" applyProtection="1">
      <alignment horizontal="right" vertical="center"/>
      <protection locked="0"/>
    </xf>
    <xf numFmtId="0" fontId="1" fillId="0" borderId="0" xfId="19" applyFont="1" applyAlignment="1">
      <alignment vertical="center"/>
    </xf>
    <xf numFmtId="0" fontId="1" fillId="0" borderId="0" xfId="0" quotePrefix="1" applyFont="1" applyAlignment="1">
      <alignment horizontal="left" vertical="center"/>
    </xf>
    <xf numFmtId="165" fontId="1" fillId="0" borderId="0" xfId="0" applyNumberFormat="1" applyFont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38" fontId="1" fillId="0" borderId="1" xfId="0" applyNumberFormat="1" applyFont="1" applyBorder="1" applyAlignment="1">
      <alignment vertical="center"/>
    </xf>
    <xf numFmtId="167" fontId="8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horizontal="left" vertical="center"/>
    </xf>
    <xf numFmtId="166" fontId="8" fillId="0" borderId="0" xfId="0" applyNumberFormat="1" applyFont="1" applyAlignment="1">
      <alignment horizontal="right" vertical="center"/>
    </xf>
    <xf numFmtId="37" fontId="1" fillId="0" borderId="0" xfId="0" applyNumberFormat="1" applyFont="1" applyAlignment="1">
      <alignment horizontal="left" vertical="center"/>
    </xf>
    <xf numFmtId="166" fontId="5" fillId="0" borderId="1" xfId="0" applyNumberFormat="1" applyFont="1" applyBorder="1" applyAlignment="1">
      <alignment horizontal="right" vertical="center"/>
    </xf>
    <xf numFmtId="0" fontId="1" fillId="0" borderId="0" xfId="0" quotePrefix="1" applyFont="1" applyAlignment="1">
      <alignment vertical="center"/>
    </xf>
    <xf numFmtId="166" fontId="5" fillId="0" borderId="2" xfId="14" applyNumberFormat="1" applyFont="1" applyBorder="1" applyAlignment="1">
      <alignment horizontal="right" vertical="center"/>
    </xf>
    <xf numFmtId="166" fontId="5" fillId="0" borderId="0" xfId="14" applyNumberFormat="1" applyFont="1" applyAlignment="1">
      <alignment horizontal="right" vertical="center" wrapText="1"/>
    </xf>
    <xf numFmtId="166" fontId="8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4" fillId="0" borderId="0" xfId="4" applyFont="1" applyAlignment="1">
      <alignment horizontal="left" vertical="center"/>
    </xf>
    <xf numFmtId="0" fontId="4" fillId="0" borderId="1" xfId="4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165" fontId="1" fillId="0" borderId="0" xfId="3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4" applyFont="1" applyBorder="1" applyAlignment="1">
      <alignment horizontal="center" vertical="center"/>
    </xf>
    <xf numFmtId="37" fontId="4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166" fontId="5" fillId="0" borderId="0" xfId="7" applyNumberFormat="1" applyFont="1" applyAlignment="1">
      <alignment horizontal="right" vertical="center"/>
    </xf>
    <xf numFmtId="166" fontId="5" fillId="0" borderId="1" xfId="7" applyNumberFormat="1" applyFont="1" applyBorder="1" applyAlignment="1">
      <alignment horizontal="right" vertical="center"/>
    </xf>
    <xf numFmtId="0" fontId="8" fillId="0" borderId="0" xfId="15" applyFont="1" applyAlignment="1">
      <alignment vertical="center"/>
    </xf>
    <xf numFmtId="0" fontId="1" fillId="0" borderId="0" xfId="15" applyFont="1" applyAlignment="1">
      <alignment vertical="center"/>
    </xf>
    <xf numFmtId="166" fontId="5" fillId="0" borderId="0" xfId="7" applyNumberFormat="1" applyFont="1" applyAlignment="1">
      <alignment vertical="center"/>
    </xf>
    <xf numFmtId="0" fontId="4" fillId="0" borderId="0" xfId="15" applyFont="1" applyAlignment="1">
      <alignment vertical="center"/>
    </xf>
    <xf numFmtId="166" fontId="5" fillId="0" borderId="2" xfId="0" applyNumberFormat="1" applyFont="1" applyBorder="1" applyAlignment="1">
      <alignment vertical="center"/>
    </xf>
    <xf numFmtId="0" fontId="5" fillId="0" borderId="0" xfId="16" applyFont="1" applyAlignment="1">
      <alignment vertical="center"/>
    </xf>
    <xf numFmtId="166" fontId="5" fillId="0" borderId="0" xfId="16" applyNumberFormat="1" applyFont="1" applyAlignment="1">
      <alignment horizontal="center" vertical="center"/>
    </xf>
    <xf numFmtId="0" fontId="5" fillId="0" borderId="0" xfId="15" applyFont="1" applyAlignment="1">
      <alignment horizontal="left" vertical="center"/>
    </xf>
    <xf numFmtId="166" fontId="5" fillId="0" borderId="0" xfId="16" applyNumberFormat="1" applyFont="1" applyAlignment="1">
      <alignment vertical="center"/>
    </xf>
    <xf numFmtId="0" fontId="4" fillId="0" borderId="0" xfId="16" applyFont="1" applyAlignment="1">
      <alignment vertical="center"/>
    </xf>
    <xf numFmtId="166" fontId="11" fillId="0" borderId="0" xfId="0" applyNumberFormat="1" applyFont="1" applyAlignment="1">
      <alignment vertical="center"/>
    </xf>
    <xf numFmtId="171" fontId="5" fillId="0" borderId="2" xfId="30" applyNumberFormat="1" applyFont="1" applyBorder="1" applyAlignment="1">
      <alignment vertical="center"/>
    </xf>
    <xf numFmtId="171" fontId="5" fillId="0" borderId="0" xfId="16" applyNumberFormat="1" applyFont="1" applyAlignment="1">
      <alignment vertical="center"/>
    </xf>
    <xf numFmtId="171" fontId="5" fillId="0" borderId="0" xfId="14" applyNumberFormat="1" applyFont="1" applyAlignment="1">
      <alignment horizontal="right" vertical="center"/>
    </xf>
    <xf numFmtId="171" fontId="5" fillId="0" borderId="0" xfId="30" applyNumberFormat="1" applyFont="1" applyAlignment="1">
      <alignment vertical="center"/>
    </xf>
    <xf numFmtId="171" fontId="5" fillId="0" borderId="0" xfId="0" applyNumberFormat="1" applyFont="1" applyAlignment="1">
      <alignment horizontal="right" vertical="center"/>
    </xf>
    <xf numFmtId="171" fontId="5" fillId="0" borderId="0" xfId="0" applyNumberFormat="1" applyFont="1" applyAlignment="1">
      <alignment vertical="center"/>
    </xf>
    <xf numFmtId="169" fontId="5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vertical="center"/>
    </xf>
    <xf numFmtId="37" fontId="4" fillId="0" borderId="0" xfId="2" quotePrefix="1" applyNumberFormat="1" applyFont="1" applyAlignment="1">
      <alignment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  <xf numFmtId="0" fontId="4" fillId="0" borderId="0" xfId="3" applyFont="1" applyAlignment="1">
      <alignment vertical="center"/>
    </xf>
    <xf numFmtId="37" fontId="4" fillId="0" borderId="1" xfId="2" applyNumberFormat="1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right" vertical="center"/>
    </xf>
    <xf numFmtId="165" fontId="4" fillId="0" borderId="1" xfId="2" applyNumberFormat="1" applyFont="1" applyBorder="1" applyAlignment="1">
      <alignment horizontal="right" vertical="center"/>
    </xf>
    <xf numFmtId="166" fontId="4" fillId="0" borderId="1" xfId="2" applyNumberFormat="1" applyFont="1" applyBorder="1" applyAlignment="1">
      <alignment horizontal="right" vertical="center"/>
    </xf>
    <xf numFmtId="0" fontId="4" fillId="0" borderId="0" xfId="2" applyFont="1" applyAlignment="1">
      <alignment vertical="center"/>
    </xf>
    <xf numFmtId="167" fontId="4" fillId="0" borderId="0" xfId="4" applyNumberFormat="1" applyFont="1" applyAlignment="1">
      <alignment horizontal="right" vertical="center"/>
    </xf>
    <xf numFmtId="166" fontId="4" fillId="0" borderId="0" xfId="4" applyNumberFormat="1" applyFont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6" fontId="4" fillId="0" borderId="0" xfId="4" quotePrefix="1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5" fillId="0" borderId="0" xfId="2" applyFont="1" applyAlignment="1">
      <alignment vertical="center"/>
    </xf>
    <xf numFmtId="166" fontId="4" fillId="0" borderId="1" xfId="4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38" fontId="4" fillId="0" borderId="0" xfId="3" applyNumberFormat="1" applyFont="1" applyAlignment="1">
      <alignment vertical="center"/>
    </xf>
    <xf numFmtId="165" fontId="4" fillId="0" borderId="0" xfId="0" applyNumberFormat="1" applyFont="1" applyAlignment="1">
      <alignment horizontal="right" vertical="center"/>
    </xf>
    <xf numFmtId="0" fontId="5" fillId="0" borderId="0" xfId="3" applyFont="1" applyAlignment="1">
      <alignment vertical="center"/>
    </xf>
    <xf numFmtId="0" fontId="5" fillId="0" borderId="0" xfId="6" applyFont="1" applyAlignment="1">
      <alignment horizontal="center" vertical="center"/>
    </xf>
    <xf numFmtId="167" fontId="5" fillId="0" borderId="0" xfId="0" applyNumberFormat="1" applyFont="1" applyAlignment="1">
      <alignment horizontal="right" vertical="center"/>
    </xf>
    <xf numFmtId="38" fontId="5" fillId="0" borderId="0" xfId="3" applyNumberFormat="1" applyFont="1" applyAlignment="1">
      <alignment vertical="center"/>
    </xf>
    <xf numFmtId="37" fontId="5" fillId="0" borderId="0" xfId="6" applyNumberFormat="1" applyFont="1" applyAlignment="1">
      <alignment vertical="center"/>
    </xf>
    <xf numFmtId="166" fontId="5" fillId="0" borderId="2" xfId="0" applyNumberFormat="1" applyFont="1" applyBorder="1" applyAlignment="1">
      <alignment horizontal="right" vertical="center"/>
    </xf>
    <xf numFmtId="0" fontId="5" fillId="0" borderId="0" xfId="2" applyFont="1" applyAlignment="1">
      <alignment horizontal="center" vertical="center"/>
    </xf>
    <xf numFmtId="0" fontId="5" fillId="0" borderId="1" xfId="2" applyFont="1" applyBorder="1" applyAlignment="1">
      <alignment horizontal="left" vertical="center"/>
    </xf>
    <xf numFmtId="0" fontId="5" fillId="0" borderId="1" xfId="2" applyFont="1" applyBorder="1" applyAlignment="1">
      <alignment horizontal="center" vertical="center"/>
    </xf>
    <xf numFmtId="165" fontId="5" fillId="0" borderId="1" xfId="2" applyNumberFormat="1" applyFont="1" applyBorder="1" applyAlignment="1">
      <alignment horizontal="center" vertical="center"/>
    </xf>
    <xf numFmtId="166" fontId="5" fillId="0" borderId="1" xfId="2" applyNumberFormat="1" applyFont="1" applyBorder="1" applyAlignment="1">
      <alignment horizontal="center" vertical="center"/>
    </xf>
    <xf numFmtId="37" fontId="4" fillId="0" borderId="1" xfId="2" quotePrefix="1" applyNumberFormat="1" applyFont="1" applyBorder="1" applyAlignment="1">
      <alignment vertical="center"/>
    </xf>
    <xf numFmtId="165" fontId="5" fillId="0" borderId="0" xfId="2" applyNumberFormat="1" applyFont="1" applyAlignment="1">
      <alignment horizontal="right" vertical="center"/>
    </xf>
    <xf numFmtId="0" fontId="5" fillId="0" borderId="0" xfId="2" applyFont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0" fontId="5" fillId="0" borderId="0" xfId="7" applyFont="1" applyAlignment="1">
      <alignment horizontal="center" vertical="center"/>
    </xf>
    <xf numFmtId="0" fontId="5" fillId="0" borderId="0" xfId="6" applyFont="1" applyAlignment="1">
      <alignment vertical="center"/>
    </xf>
    <xf numFmtId="0" fontId="5" fillId="0" borderId="0" xfId="7" applyFont="1" applyAlignment="1">
      <alignment horizontal="right" vertical="center"/>
    </xf>
    <xf numFmtId="0" fontId="5" fillId="0" borderId="0" xfId="12" applyFont="1" applyAlignment="1">
      <alignment vertical="center"/>
    </xf>
    <xf numFmtId="166" fontId="5" fillId="0" borderId="0" xfId="2" applyNumberFormat="1" applyFont="1" applyAlignment="1">
      <alignment horizontal="right" vertical="center"/>
    </xf>
    <xf numFmtId="37" fontId="5" fillId="0" borderId="1" xfId="2" applyNumberFormat="1" applyFont="1" applyBorder="1" applyAlignment="1">
      <alignment vertical="center"/>
    </xf>
    <xf numFmtId="0" fontId="5" fillId="0" borderId="1" xfId="2" applyFont="1" applyBorder="1" applyAlignment="1">
      <alignment horizontal="right" vertical="center"/>
    </xf>
    <xf numFmtId="165" fontId="5" fillId="0" borderId="1" xfId="2" applyNumberFormat="1" applyFont="1" applyBorder="1" applyAlignment="1">
      <alignment horizontal="right" vertical="center"/>
    </xf>
    <xf numFmtId="166" fontId="5" fillId="0" borderId="1" xfId="2" applyNumberFormat="1" applyFont="1" applyBorder="1" applyAlignment="1">
      <alignment horizontal="right" vertical="center"/>
    </xf>
    <xf numFmtId="168" fontId="8" fillId="0" borderId="0" xfId="3" applyNumberFormat="1" applyFont="1" applyAlignment="1">
      <alignment horizontal="center" vertical="center"/>
    </xf>
    <xf numFmtId="3" fontId="5" fillId="0" borderId="2" xfId="0" applyNumberFormat="1" applyFont="1" applyBorder="1" applyAlignment="1">
      <alignment horizontal="right" vertical="center"/>
    </xf>
    <xf numFmtId="0" fontId="1" fillId="0" borderId="0" xfId="0" applyFont="1"/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70" fontId="5" fillId="0" borderId="1" xfId="0" applyNumberFormat="1" applyFont="1" applyBorder="1" applyAlignment="1">
      <alignment horizontal="right" vertical="center"/>
    </xf>
    <xf numFmtId="170" fontId="5" fillId="0" borderId="1" xfId="0" applyNumberFormat="1" applyFont="1" applyBorder="1" applyAlignment="1">
      <alignment vertical="center"/>
    </xf>
    <xf numFmtId="170" fontId="5" fillId="0" borderId="0" xfId="0" applyNumberFormat="1" applyFont="1" applyAlignment="1">
      <alignment horizontal="right" vertical="center"/>
    </xf>
    <xf numFmtId="170" fontId="5" fillId="0" borderId="0" xfId="0" applyNumberFormat="1" applyFont="1" applyAlignment="1">
      <alignment vertical="center"/>
    </xf>
    <xf numFmtId="166" fontId="9" fillId="0" borderId="0" xfId="0" applyNumberFormat="1" applyFont="1" applyAlignment="1">
      <alignment horizontal="right" vertical="center"/>
    </xf>
    <xf numFmtId="168" fontId="8" fillId="0" borderId="0" xfId="12" applyNumberFormat="1" applyFont="1" applyAlignment="1">
      <alignment horizontal="right" vertical="center"/>
    </xf>
    <xf numFmtId="168" fontId="8" fillId="0" borderId="0" xfId="12" quotePrefix="1" applyNumberFormat="1" applyFont="1" applyAlignment="1">
      <alignment horizontal="right" vertical="center"/>
    </xf>
    <xf numFmtId="167" fontId="8" fillId="0" borderId="0" xfId="12" applyNumberFormat="1" applyFont="1" applyAlignment="1">
      <alignment horizontal="right" vertical="center"/>
    </xf>
    <xf numFmtId="168" fontId="8" fillId="0" borderId="1" xfId="3" applyNumberFormat="1" applyFont="1" applyBorder="1" applyAlignment="1">
      <alignment horizontal="right" vertical="center"/>
    </xf>
    <xf numFmtId="0" fontId="8" fillId="0" borderId="0" xfId="3" applyFont="1" applyAlignment="1">
      <alignment horizontal="left" vertical="center"/>
    </xf>
    <xf numFmtId="168" fontId="5" fillId="0" borderId="0" xfId="0" applyNumberFormat="1" applyFont="1" applyAlignment="1">
      <alignment horizontal="right" vertical="center"/>
    </xf>
    <xf numFmtId="166" fontId="5" fillId="0" borderId="0" xfId="0" applyNumberFormat="1" applyFont="1" applyAlignment="1" applyProtection="1">
      <alignment horizontal="right" vertical="center"/>
      <protection locked="0"/>
    </xf>
    <xf numFmtId="168" fontId="5" fillId="0" borderId="0" xfId="6" applyNumberFormat="1" applyFont="1" applyAlignment="1">
      <alignment horizontal="right" vertical="center"/>
    </xf>
    <xf numFmtId="0" fontId="1" fillId="0" borderId="0" xfId="3" applyFont="1" applyAlignment="1">
      <alignment vertical="center"/>
    </xf>
    <xf numFmtId="168" fontId="5" fillId="0" borderId="1" xfId="6" applyNumberFormat="1" applyFont="1" applyBorder="1" applyAlignment="1">
      <alignment horizontal="right" vertical="center"/>
    </xf>
    <xf numFmtId="168" fontId="5" fillId="0" borderId="1" xfId="0" applyNumberFormat="1" applyFont="1" applyBorder="1" applyAlignment="1">
      <alignment horizontal="right" vertical="center"/>
    </xf>
    <xf numFmtId="166" fontId="12" fillId="0" borderId="0" xfId="0" applyNumberFormat="1" applyFont="1" applyAlignment="1">
      <alignment horizontal="right" vertical="center"/>
    </xf>
    <xf numFmtId="168" fontId="5" fillId="0" borderId="2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1" fillId="0" borderId="1" xfId="0" applyFont="1" applyBorder="1"/>
    <xf numFmtId="166" fontId="5" fillId="0" borderId="0" xfId="9" applyNumberFormat="1" applyFont="1" applyFill="1" applyAlignment="1">
      <alignment horizontal="right" vertical="center"/>
    </xf>
    <xf numFmtId="166" fontId="5" fillId="0" borderId="1" xfId="9" applyNumberFormat="1" applyFont="1" applyFill="1" applyBorder="1" applyAlignment="1">
      <alignment horizontal="right" vertical="center"/>
    </xf>
    <xf numFmtId="0" fontId="4" fillId="0" borderId="0" xfId="4" applyFont="1" applyAlignment="1">
      <alignment horizontal="center" vertical="center"/>
    </xf>
    <xf numFmtId="166" fontId="5" fillId="0" borderId="0" xfId="11" applyNumberFormat="1" applyFont="1" applyAlignment="1">
      <alignment horizontal="right" vertical="center"/>
    </xf>
    <xf numFmtId="166" fontId="5" fillId="0" borderId="0" xfId="9" applyNumberFormat="1" applyFont="1" applyAlignment="1">
      <alignment horizontal="right" vertical="center"/>
    </xf>
    <xf numFmtId="38" fontId="5" fillId="0" borderId="0" xfId="3" quotePrefix="1" applyNumberFormat="1" applyFont="1" applyAlignment="1">
      <alignment vertical="center"/>
    </xf>
    <xf numFmtId="166" fontId="5" fillId="0" borderId="0" xfId="1" applyNumberFormat="1" applyFont="1" applyAlignment="1">
      <alignment horizontal="right" vertical="center"/>
    </xf>
    <xf numFmtId="166" fontId="5" fillId="0" borderId="0" xfId="8" applyNumberFormat="1" applyFont="1" applyAlignment="1">
      <alignment horizontal="right" vertical="center"/>
    </xf>
    <xf numFmtId="3" fontId="5" fillId="0" borderId="2" xfId="2" applyNumberFormat="1" applyFont="1" applyBorder="1" applyAlignment="1">
      <alignment vertical="center"/>
    </xf>
    <xf numFmtId="166" fontId="5" fillId="0" borderId="2" xfId="2" applyNumberFormat="1" applyFont="1" applyBorder="1" applyAlignment="1">
      <alignment vertical="center"/>
    </xf>
    <xf numFmtId="166" fontId="4" fillId="0" borderId="0" xfId="14" applyNumberFormat="1" applyFont="1" applyAlignment="1">
      <alignment horizontal="right" vertical="center"/>
    </xf>
    <xf numFmtId="166" fontId="4" fillId="0" borderId="0" xfId="7" applyNumberFormat="1" applyFont="1" applyAlignment="1">
      <alignment vertical="center"/>
    </xf>
    <xf numFmtId="0" fontId="5" fillId="0" borderId="0" xfId="0" applyFont="1"/>
    <xf numFmtId="170" fontId="4" fillId="0" borderId="0" xfId="0" applyNumberFormat="1" applyFont="1" applyAlignment="1">
      <alignment vertical="center"/>
    </xf>
    <xf numFmtId="170" fontId="4" fillId="0" borderId="0" xfId="0" applyNumberFormat="1" applyFont="1" applyAlignment="1">
      <alignment horizontal="center" vertical="center"/>
    </xf>
    <xf numFmtId="170" fontId="4" fillId="0" borderId="0" xfId="0" applyNumberFormat="1" applyFont="1" applyAlignment="1">
      <alignment horizontal="right" vertical="center"/>
    </xf>
    <xf numFmtId="166" fontId="4" fillId="0" borderId="0" xfId="5" applyNumberFormat="1" applyFont="1" applyFill="1" applyBorder="1" applyAlignment="1">
      <alignment horizontal="right" vertical="center" wrapText="1"/>
    </xf>
    <xf numFmtId="167" fontId="4" fillId="0" borderId="0" xfId="18" applyNumberFormat="1" applyFont="1" applyAlignment="1">
      <alignment horizontal="right" vertical="center"/>
    </xf>
    <xf numFmtId="168" fontId="4" fillId="0" borderId="0" xfId="3" applyNumberFormat="1" applyFont="1" applyAlignment="1">
      <alignment horizontal="right" vertical="center"/>
    </xf>
    <xf numFmtId="168" fontId="4" fillId="0" borderId="0" xfId="12" applyNumberFormat="1" applyFont="1" applyAlignment="1">
      <alignment horizontal="right" vertical="center"/>
    </xf>
    <xf numFmtId="166" fontId="4" fillId="0" borderId="0" xfId="5" applyNumberFormat="1" applyFont="1" applyFill="1" applyBorder="1" applyAlignment="1">
      <alignment horizontal="center" vertical="center" wrapText="1"/>
    </xf>
    <xf numFmtId="168" fontId="4" fillId="0" borderId="0" xfId="12" quotePrefix="1" applyNumberFormat="1" applyFont="1" applyAlignment="1">
      <alignment horizontal="right" vertical="center"/>
    </xf>
    <xf numFmtId="168" fontId="4" fillId="0" borderId="1" xfId="3" applyNumberFormat="1" applyFont="1" applyBorder="1" applyAlignment="1">
      <alignment horizontal="right" vertical="center"/>
    </xf>
    <xf numFmtId="0" fontId="4" fillId="0" borderId="0" xfId="3" applyFont="1" applyAlignment="1">
      <alignment horizontal="left" vertical="center"/>
    </xf>
    <xf numFmtId="166" fontId="5" fillId="0" borderId="0" xfId="6" applyNumberFormat="1" applyFont="1" applyAlignment="1">
      <alignment horizontal="right" vertical="center"/>
    </xf>
    <xf numFmtId="166" fontId="5" fillId="0" borderId="1" xfId="6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horizontal="right" vertical="top"/>
    </xf>
    <xf numFmtId="167" fontId="4" fillId="0" borderId="0" xfId="4" applyNumberFormat="1" applyFont="1" applyAlignment="1">
      <alignment horizontal="center" vertical="center"/>
    </xf>
    <xf numFmtId="167" fontId="4" fillId="0" borderId="1" xfId="4" applyNumberFormat="1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168" fontId="8" fillId="0" borderId="0" xfId="3" applyNumberFormat="1" applyFont="1" applyAlignment="1">
      <alignment horizontal="center" vertical="center"/>
    </xf>
    <xf numFmtId="168" fontId="8" fillId="0" borderId="1" xfId="3" quotePrefix="1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170" fontId="4" fillId="0" borderId="1" xfId="0" applyNumberFormat="1" applyFont="1" applyBorder="1" applyAlignment="1">
      <alignment horizontal="center" vertical="center"/>
    </xf>
    <xf numFmtId="168" fontId="4" fillId="0" borderId="1" xfId="3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168" fontId="8" fillId="0" borderId="1" xfId="3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167" fontId="4" fillId="0" borderId="1" xfId="12" quotePrefix="1" applyNumberFormat="1" applyFont="1" applyBorder="1" applyAlignment="1">
      <alignment horizontal="center" vertical="center" wrapText="1"/>
    </xf>
    <xf numFmtId="168" fontId="4" fillId="0" borderId="0" xfId="3" applyNumberFormat="1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31">
    <cellStyle name="Comma" xfId="1" builtinId="3"/>
    <cellStyle name="Comma 10 2 6" xfId="27" xr:uid="{98004407-7C20-4E30-A6C6-36D8FB46DEFB}"/>
    <cellStyle name="Comma 2" xfId="5" xr:uid="{37EF6EF9-E3CC-4E69-B97C-FA2C0F76D243}"/>
    <cellStyle name="Comma 2 2" xfId="21" xr:uid="{12658817-5A85-415A-AA8A-8AB993891E33}"/>
    <cellStyle name="Comma 2 2 2" xfId="8" xr:uid="{7273A439-DD79-4C00-BBEA-439C37DC5D63}"/>
    <cellStyle name="Comma 2 2 2 20" xfId="24" xr:uid="{27AAB4BB-5F2D-48A8-9973-2FFB89C2106A}"/>
    <cellStyle name="Comma 2 2 2 20 2" xfId="9" xr:uid="{F773B5C9-9240-450F-A3CE-5D39FA3FBA35}"/>
    <cellStyle name="Comma 2 2 2 20 3" xfId="10" xr:uid="{90D78B70-B3AE-487B-8287-FF0689916767}"/>
    <cellStyle name="Comma 2 2 2 20 3 2" xfId="23" xr:uid="{5A214B92-F40A-4F23-9213-19B47D4BD897}"/>
    <cellStyle name="Comma 2 25 2" xfId="26" xr:uid="{4CA79957-3C99-4084-B582-B790A63037C9}"/>
    <cellStyle name="Comma 2 25 2 2" xfId="28" xr:uid="{43DAC254-10B6-4A8B-9FFE-72967F91B75B}"/>
    <cellStyle name="Comma 3" xfId="17" xr:uid="{2687E50F-894B-4C13-9E36-95005BFEFB44}"/>
    <cellStyle name="Comma 3 2" xfId="25" xr:uid="{51593B85-7629-4360-B977-EF5FE244AA66}"/>
    <cellStyle name="Comma 3 28" xfId="11" xr:uid="{CBCCBC3D-AF4D-483D-884D-7E305DBB2822}"/>
    <cellStyle name="Comma 3 28 2" xfId="22" xr:uid="{DB3EF698-C318-48EA-929E-3B01222A608B}"/>
    <cellStyle name="Comma 4" xfId="20" xr:uid="{EA45CBBD-F1EE-4173-B6B2-F2810D24DA58}"/>
    <cellStyle name="Comma_Noble-47t" xfId="13" xr:uid="{8178964A-FF8E-48EA-BF28-024AE3B11E02}"/>
    <cellStyle name="Normal" xfId="0" builtinId="0"/>
    <cellStyle name="Normal 12 2" xfId="15" xr:uid="{70EDF088-0709-4212-AF8D-5A81C4CCB925}"/>
    <cellStyle name="Normal 176 2" xfId="12" xr:uid="{84D1CE9A-FF66-4CED-9960-861F83A77C61}"/>
    <cellStyle name="Normal 2 2 18" xfId="6" xr:uid="{4BA75726-D886-41AC-A2F4-DC57B9E01702}"/>
    <cellStyle name="Normal 2 2 18 2" xfId="29" xr:uid="{EBAA15CC-7C56-471D-8155-F8A50FF73E09}"/>
    <cellStyle name="Normal 2 2 18 2 2" xfId="30" xr:uid="{A6850DA5-D6DC-4186-976B-A8F09D62704F}"/>
    <cellStyle name="Normal 2 2 2 17" xfId="3" xr:uid="{10D3853A-441E-4DB8-9DB0-807F8BD0682D}"/>
    <cellStyle name="Normal 2 2 21" xfId="7" xr:uid="{2C11E68E-C551-45CA-8FE1-71A75945D23D}"/>
    <cellStyle name="Normal 3" xfId="16" xr:uid="{485EC0DB-275B-46BD-8699-6A650CA8CC99}"/>
    <cellStyle name="Normal 4 2" xfId="18" xr:uid="{0D5EE804-CCAA-418B-BFD0-0FB3FE6E51FD}"/>
    <cellStyle name="Normal 9 2" xfId="4" xr:uid="{A7112C7C-4010-43D8-917E-C4EE918977FE}"/>
    <cellStyle name="Normal 9 22" xfId="19" xr:uid="{F9F6B1B6-3616-498F-8172-2668B1586AE6}"/>
    <cellStyle name="Normal_EGCO_June10 TE" xfId="14" xr:uid="{1B663536-3E60-4481-9689-CC4B318130E3}"/>
    <cellStyle name="Normal_Noble-47t" xfId="2" xr:uid="{3E9EA6C3-586A-45EF-8791-FC622CCB461D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D0A52-08DC-494D-A021-44B10F17871A}">
  <dimension ref="A1:K147"/>
  <sheetViews>
    <sheetView zoomScale="110" zoomScaleNormal="110" zoomScaleSheetLayoutView="98" workbookViewId="0">
      <selection activeCell="B11" sqref="B11"/>
    </sheetView>
  </sheetViews>
  <sheetFormatPr defaultColWidth="9.28515625" defaultRowHeight="16.5" customHeight="1" x14ac:dyDescent="0.25"/>
  <cols>
    <col min="1" max="1" width="1.28515625" style="130" customWidth="1"/>
    <col min="2" max="2" width="30.140625" style="130" customWidth="1"/>
    <col min="3" max="3" width="6.28515625" style="142" customWidth="1"/>
    <col min="4" max="4" width="0.5703125" style="149" customWidth="1"/>
    <col min="5" max="5" width="12.42578125" style="148" customWidth="1"/>
    <col min="6" max="6" width="0.5703125" style="148" customWidth="1"/>
    <col min="7" max="7" width="12.42578125" style="156" customWidth="1"/>
    <col min="8" max="8" width="0.5703125" style="148" customWidth="1"/>
    <col min="9" max="9" width="12.42578125" style="148" customWidth="1"/>
    <col min="10" max="10" width="0.5703125" style="148" customWidth="1"/>
    <col min="11" max="11" width="12.42578125" style="156" customWidth="1"/>
    <col min="12" max="16384" width="9.28515625" style="2"/>
  </cols>
  <sheetData>
    <row r="1" spans="1:11" ht="16.5" customHeight="1" x14ac:dyDescent="0.25">
      <c r="A1" s="1" t="s">
        <v>0</v>
      </c>
      <c r="B1" s="114"/>
      <c r="C1" s="115"/>
      <c r="D1" s="116"/>
      <c r="E1" s="117"/>
      <c r="F1" s="117"/>
      <c r="G1" s="46"/>
      <c r="H1" s="117"/>
      <c r="I1" s="117"/>
      <c r="J1" s="117"/>
      <c r="K1" s="46"/>
    </row>
    <row r="2" spans="1:11" ht="16.5" customHeight="1" x14ac:dyDescent="0.25">
      <c r="A2" s="118" t="s">
        <v>1</v>
      </c>
      <c r="B2" s="114"/>
      <c r="C2" s="115"/>
      <c r="D2" s="116"/>
      <c r="E2" s="117"/>
      <c r="F2" s="117"/>
      <c r="G2" s="46"/>
      <c r="H2" s="117"/>
      <c r="I2" s="117"/>
      <c r="J2" s="117"/>
      <c r="K2" s="46"/>
    </row>
    <row r="3" spans="1:11" ht="16.5" customHeight="1" x14ac:dyDescent="0.25">
      <c r="A3" s="119" t="s">
        <v>2</v>
      </c>
      <c r="B3" s="119"/>
      <c r="C3" s="120"/>
      <c r="D3" s="121"/>
      <c r="E3" s="122"/>
      <c r="F3" s="122"/>
      <c r="G3" s="123"/>
      <c r="H3" s="122"/>
      <c r="I3" s="122"/>
      <c r="J3" s="122"/>
      <c r="K3" s="123"/>
    </row>
    <row r="4" spans="1:11" ht="16.5" customHeight="1" x14ac:dyDescent="0.25">
      <c r="A4" s="1"/>
      <c r="B4" s="114"/>
      <c r="C4" s="115"/>
      <c r="D4" s="116"/>
      <c r="E4" s="117"/>
      <c r="F4" s="117"/>
      <c r="G4" s="46"/>
      <c r="H4" s="117"/>
      <c r="I4" s="117"/>
      <c r="J4" s="117"/>
      <c r="K4" s="46"/>
    </row>
    <row r="5" spans="1:11" ht="16.5" customHeight="1" x14ac:dyDescent="0.25">
      <c r="A5" s="124"/>
      <c r="B5" s="124"/>
      <c r="C5" s="115"/>
      <c r="D5" s="116"/>
      <c r="E5" s="117"/>
      <c r="F5" s="117"/>
      <c r="G5" s="46"/>
      <c r="H5" s="117"/>
      <c r="I5" s="117"/>
      <c r="J5" s="117"/>
      <c r="K5" s="46"/>
    </row>
    <row r="6" spans="1:11" ht="16.5" customHeight="1" x14ac:dyDescent="0.25">
      <c r="A6" s="124"/>
      <c r="B6" s="124"/>
      <c r="C6" s="115"/>
      <c r="D6" s="116"/>
      <c r="E6" s="213" t="s">
        <v>3</v>
      </c>
      <c r="F6" s="213"/>
      <c r="G6" s="213"/>
      <c r="H6" s="117"/>
      <c r="I6" s="213" t="s">
        <v>4</v>
      </c>
      <c r="J6" s="213"/>
      <c r="K6" s="213"/>
    </row>
    <row r="7" spans="1:11" ht="16.5" customHeight="1" x14ac:dyDescent="0.25">
      <c r="A7" s="124"/>
      <c r="B7" s="124"/>
      <c r="C7" s="115"/>
      <c r="D7" s="116"/>
      <c r="E7" s="214" t="s">
        <v>5</v>
      </c>
      <c r="F7" s="214"/>
      <c r="G7" s="214"/>
      <c r="H7" s="117"/>
      <c r="I7" s="214" t="s">
        <v>5</v>
      </c>
      <c r="J7" s="214"/>
      <c r="K7" s="214"/>
    </row>
    <row r="8" spans="1:11" ht="16.5" customHeight="1" x14ac:dyDescent="0.25">
      <c r="A8" s="124"/>
      <c r="B8" s="124"/>
      <c r="C8" s="115"/>
      <c r="D8" s="116"/>
      <c r="E8" s="125" t="s">
        <v>6</v>
      </c>
      <c r="F8" s="125"/>
      <c r="G8" s="126" t="s">
        <v>7</v>
      </c>
      <c r="H8" s="125"/>
      <c r="I8" s="125" t="s">
        <v>6</v>
      </c>
      <c r="J8" s="125"/>
      <c r="K8" s="126" t="s">
        <v>7</v>
      </c>
    </row>
    <row r="9" spans="1:11" ht="16.5" customHeight="1" x14ac:dyDescent="0.25">
      <c r="A9" s="124"/>
      <c r="B9" s="124"/>
      <c r="C9" s="115"/>
      <c r="D9" s="116"/>
      <c r="E9" s="37" t="s">
        <v>8</v>
      </c>
      <c r="F9" s="127"/>
      <c r="G9" s="128" t="s">
        <v>9</v>
      </c>
      <c r="H9" s="127"/>
      <c r="I9" s="37" t="s">
        <v>8</v>
      </c>
      <c r="J9" s="54"/>
      <c r="K9" s="128" t="s">
        <v>9</v>
      </c>
    </row>
    <row r="10" spans="1:11" ht="16.5" customHeight="1" x14ac:dyDescent="0.25">
      <c r="A10" s="124"/>
      <c r="B10" s="124"/>
      <c r="C10" s="115"/>
      <c r="D10" s="116"/>
      <c r="E10" s="3">
        <v>2025</v>
      </c>
      <c r="F10" s="129"/>
      <c r="G10" s="3">
        <v>2024</v>
      </c>
      <c r="H10" s="129"/>
      <c r="I10" s="3">
        <v>2025</v>
      </c>
      <c r="J10" s="129"/>
      <c r="K10" s="3">
        <v>2024</v>
      </c>
    </row>
    <row r="11" spans="1:11" ht="16.5" customHeight="1" x14ac:dyDescent="0.25">
      <c r="A11" s="124"/>
      <c r="B11" s="124"/>
      <c r="C11" s="90" t="s">
        <v>10</v>
      </c>
      <c r="D11" s="130"/>
      <c r="E11" s="53" t="s">
        <v>11</v>
      </c>
      <c r="F11" s="54"/>
      <c r="G11" s="131" t="s">
        <v>11</v>
      </c>
      <c r="H11" s="54"/>
      <c r="I11" s="55" t="s">
        <v>11</v>
      </c>
      <c r="J11" s="56"/>
      <c r="K11" s="131" t="s">
        <v>11</v>
      </c>
    </row>
    <row r="12" spans="1:11" ht="16.5" customHeight="1" x14ac:dyDescent="0.25">
      <c r="A12" s="2"/>
      <c r="B12" s="2"/>
      <c r="C12" s="84"/>
      <c r="D12" s="132"/>
      <c r="E12" s="5"/>
      <c r="F12" s="133"/>
      <c r="G12" s="5"/>
      <c r="H12" s="133"/>
      <c r="I12" s="5"/>
      <c r="J12" s="133"/>
      <c r="K12" s="5"/>
    </row>
    <row r="13" spans="1:11" ht="16.5" customHeight="1" x14ac:dyDescent="0.25">
      <c r="A13" s="134" t="s">
        <v>12</v>
      </c>
      <c r="B13" s="91"/>
      <c r="C13" s="89"/>
      <c r="D13" s="129"/>
      <c r="E13" s="5"/>
      <c r="F13" s="135"/>
      <c r="G13" s="5"/>
      <c r="H13" s="135"/>
      <c r="I13" s="5"/>
      <c r="J13" s="135"/>
      <c r="K13" s="5"/>
    </row>
    <row r="14" spans="1:11" ht="16.5" customHeight="1" x14ac:dyDescent="0.25">
      <c r="A14" s="2"/>
      <c r="B14" s="2"/>
      <c r="C14" s="84"/>
      <c r="D14" s="132"/>
      <c r="E14" s="5"/>
      <c r="F14" s="133"/>
      <c r="G14" s="5"/>
      <c r="H14" s="133"/>
      <c r="I14" s="5"/>
      <c r="J14" s="133"/>
      <c r="K14" s="5"/>
    </row>
    <row r="15" spans="1:11" ht="16.5" customHeight="1" x14ac:dyDescent="0.25">
      <c r="A15" s="134" t="s">
        <v>13</v>
      </c>
      <c r="B15" s="91"/>
      <c r="C15" s="84"/>
      <c r="D15" s="132"/>
      <c r="E15" s="5"/>
      <c r="F15" s="133"/>
      <c r="G15" s="5"/>
      <c r="H15" s="133"/>
      <c r="I15" s="5"/>
      <c r="J15" s="133"/>
      <c r="K15" s="5"/>
    </row>
    <row r="16" spans="1:11" ht="16.5" customHeight="1" x14ac:dyDescent="0.25">
      <c r="A16" s="2"/>
      <c r="B16" s="2"/>
      <c r="C16" s="84"/>
      <c r="D16" s="132"/>
      <c r="E16" s="5"/>
      <c r="F16" s="133"/>
      <c r="G16" s="5"/>
      <c r="H16" s="133"/>
      <c r="I16" s="5"/>
      <c r="J16" s="133"/>
      <c r="K16" s="5"/>
    </row>
    <row r="17" spans="1:11" ht="16.5" customHeight="1" x14ac:dyDescent="0.25">
      <c r="A17" s="136" t="s">
        <v>14</v>
      </c>
      <c r="B17" s="92"/>
      <c r="C17" s="137"/>
      <c r="D17" s="132"/>
      <c r="E17" s="93">
        <v>63133194</v>
      </c>
      <c r="F17" s="6"/>
      <c r="G17" s="93">
        <v>70074338</v>
      </c>
      <c r="H17" s="6"/>
      <c r="I17" s="5">
        <v>44690711</v>
      </c>
      <c r="J17" s="6"/>
      <c r="K17" s="93">
        <v>56712232</v>
      </c>
    </row>
    <row r="18" spans="1:11" ht="16.5" customHeight="1" x14ac:dyDescent="0.25">
      <c r="A18" s="136" t="s">
        <v>15</v>
      </c>
      <c r="B18" s="92"/>
      <c r="C18" s="137"/>
      <c r="D18" s="132"/>
      <c r="E18" s="93">
        <v>14993267</v>
      </c>
      <c r="F18" s="6"/>
      <c r="G18" s="93">
        <v>13184152</v>
      </c>
      <c r="H18" s="6"/>
      <c r="I18" s="5">
        <v>15260123</v>
      </c>
      <c r="J18" s="6"/>
      <c r="K18" s="93">
        <v>13797521</v>
      </c>
    </row>
    <row r="19" spans="1:11" ht="16.5" customHeight="1" x14ac:dyDescent="0.25">
      <c r="A19" s="2" t="s">
        <v>16</v>
      </c>
      <c r="B19" s="92"/>
      <c r="C19" s="137"/>
      <c r="D19" s="132"/>
      <c r="E19" s="33"/>
      <c r="F19" s="5"/>
      <c r="G19" s="33"/>
      <c r="H19" s="5"/>
      <c r="I19" s="5"/>
      <c r="J19" s="5"/>
      <c r="K19" s="33"/>
    </row>
    <row r="20" spans="1:11" ht="16.5" customHeight="1" x14ac:dyDescent="0.25">
      <c r="A20" s="2"/>
      <c r="B20" s="92" t="s">
        <v>17</v>
      </c>
      <c r="C20" s="137" t="s">
        <v>18</v>
      </c>
      <c r="D20" s="132"/>
      <c r="E20" s="33">
        <v>0</v>
      </c>
      <c r="F20" s="5"/>
      <c r="G20" s="34">
        <v>0</v>
      </c>
      <c r="H20" s="5"/>
      <c r="I20" s="5">
        <v>1651226</v>
      </c>
      <c r="J20" s="5"/>
      <c r="K20" s="34">
        <v>825665</v>
      </c>
    </row>
    <row r="21" spans="1:11" ht="16.5" customHeight="1" x14ac:dyDescent="0.25">
      <c r="A21" s="92" t="s">
        <v>19</v>
      </c>
      <c r="B21" s="92"/>
      <c r="C21" s="137">
        <v>6</v>
      </c>
      <c r="D21" s="132"/>
      <c r="E21" s="186">
        <v>2347621098</v>
      </c>
      <c r="F21" s="6"/>
      <c r="G21" s="32">
        <v>2306481803</v>
      </c>
      <c r="H21" s="6"/>
      <c r="I21" s="5">
        <v>2164968548</v>
      </c>
      <c r="J21" s="6"/>
      <c r="K21" s="32">
        <v>2126507709</v>
      </c>
    </row>
    <row r="22" spans="1:11" ht="16.5" customHeight="1" x14ac:dyDescent="0.25">
      <c r="A22" s="136" t="s">
        <v>20</v>
      </c>
      <c r="B22" s="92"/>
      <c r="C22" s="84"/>
      <c r="D22" s="132"/>
      <c r="E22" s="94">
        <v>1535010</v>
      </c>
      <c r="F22" s="6"/>
      <c r="G22" s="94">
        <v>435080</v>
      </c>
      <c r="H22" s="6"/>
      <c r="I22" s="79">
        <v>1135907</v>
      </c>
      <c r="J22" s="6"/>
      <c r="K22" s="94">
        <v>48577</v>
      </c>
    </row>
    <row r="23" spans="1:11" ht="16.5" customHeight="1" x14ac:dyDescent="0.25">
      <c r="A23" s="2"/>
      <c r="B23" s="2"/>
      <c r="C23" s="84"/>
      <c r="D23" s="132"/>
      <c r="E23" s="5"/>
      <c r="F23" s="133"/>
      <c r="G23" s="5"/>
      <c r="H23" s="133"/>
      <c r="I23" s="5"/>
      <c r="J23" s="133"/>
      <c r="K23" s="5"/>
    </row>
    <row r="24" spans="1:11" ht="16.5" customHeight="1" x14ac:dyDescent="0.25">
      <c r="A24" s="134" t="s">
        <v>21</v>
      </c>
      <c r="B24" s="2"/>
      <c r="C24" s="84"/>
      <c r="D24" s="132"/>
      <c r="E24" s="79">
        <f>SUM(E17:E22)</f>
        <v>2427282569</v>
      </c>
      <c r="F24" s="5"/>
      <c r="G24" s="79">
        <f>SUM(G17:G22)</f>
        <v>2390175373</v>
      </c>
      <c r="H24" s="5"/>
      <c r="I24" s="79">
        <f>SUM(I17:I22)</f>
        <v>2227706515</v>
      </c>
      <c r="J24" s="5"/>
      <c r="K24" s="79">
        <f>SUM(K17:K22)</f>
        <v>2197891704</v>
      </c>
    </row>
    <row r="25" spans="1:11" ht="16.5" customHeight="1" x14ac:dyDescent="0.25">
      <c r="A25" s="9"/>
      <c r="B25" s="9"/>
      <c r="C25" s="84"/>
      <c r="D25" s="132"/>
      <c r="E25" s="5"/>
      <c r="F25" s="5"/>
      <c r="G25" s="5"/>
      <c r="H25" s="5"/>
      <c r="I25" s="5"/>
      <c r="J25" s="5"/>
      <c r="K25" s="5"/>
    </row>
    <row r="26" spans="1:11" ht="16.5" customHeight="1" x14ac:dyDescent="0.25">
      <c r="A26" s="134" t="s">
        <v>22</v>
      </c>
      <c r="B26" s="91"/>
      <c r="C26" s="84"/>
      <c r="D26" s="132"/>
      <c r="E26" s="5"/>
      <c r="F26" s="5"/>
      <c r="G26" s="5"/>
      <c r="H26" s="5"/>
      <c r="I26" s="5"/>
      <c r="J26" s="5"/>
      <c r="K26" s="5"/>
    </row>
    <row r="27" spans="1:11" ht="16.5" customHeight="1" x14ac:dyDescent="0.25">
      <c r="A27" s="2"/>
      <c r="B27" s="2"/>
      <c r="C27" s="84"/>
      <c r="D27" s="132"/>
      <c r="E27" s="5"/>
      <c r="F27" s="133"/>
      <c r="G27" s="5"/>
      <c r="H27" s="133"/>
      <c r="I27" s="5"/>
      <c r="J27" s="133"/>
      <c r="K27" s="5"/>
    </row>
    <row r="28" spans="1:11" ht="16.5" customHeight="1" x14ac:dyDescent="0.25">
      <c r="A28" s="139" t="s">
        <v>23</v>
      </c>
      <c r="B28" s="2"/>
      <c r="C28" s="137"/>
      <c r="D28" s="132"/>
      <c r="E28" s="186">
        <v>1000000</v>
      </c>
      <c r="F28" s="7"/>
      <c r="G28" s="32">
        <v>5781375</v>
      </c>
      <c r="H28" s="7"/>
      <c r="I28" s="5">
        <v>1000000</v>
      </c>
      <c r="J28" s="7"/>
      <c r="K28" s="32">
        <v>5781375</v>
      </c>
    </row>
    <row r="29" spans="1:11" ht="16.5" customHeight="1" x14ac:dyDescent="0.25">
      <c r="A29" s="139" t="s">
        <v>24</v>
      </c>
      <c r="B29" s="2"/>
      <c r="C29" s="137"/>
      <c r="D29" s="132"/>
      <c r="E29" s="138"/>
      <c r="F29" s="7"/>
      <c r="G29" s="32"/>
      <c r="H29" s="7"/>
      <c r="I29" s="138"/>
      <c r="J29" s="7"/>
      <c r="K29" s="32"/>
    </row>
    <row r="30" spans="1:11" ht="16.5" customHeight="1" x14ac:dyDescent="0.25">
      <c r="A30" s="139"/>
      <c r="B30" s="2" t="s">
        <v>25</v>
      </c>
      <c r="C30" s="137"/>
      <c r="D30" s="132"/>
      <c r="E30" s="186">
        <v>0</v>
      </c>
      <c r="F30" s="7"/>
      <c r="G30" s="32">
        <v>0</v>
      </c>
      <c r="H30" s="7"/>
      <c r="I30" s="5">
        <v>80760000</v>
      </c>
      <c r="J30" s="7"/>
      <c r="K30" s="32">
        <v>80760000</v>
      </c>
    </row>
    <row r="31" spans="1:11" ht="16.5" customHeight="1" x14ac:dyDescent="0.25">
      <c r="A31" s="139" t="s">
        <v>26</v>
      </c>
      <c r="B31" s="91"/>
      <c r="C31" s="137" t="s">
        <v>18</v>
      </c>
      <c r="D31" s="132"/>
      <c r="E31" s="186">
        <v>0</v>
      </c>
      <c r="F31" s="7"/>
      <c r="G31" s="32">
        <v>0</v>
      </c>
      <c r="H31" s="7"/>
      <c r="I31" s="5">
        <v>70742134</v>
      </c>
      <c r="J31" s="7"/>
      <c r="K31" s="32">
        <v>65086157</v>
      </c>
    </row>
    <row r="32" spans="1:11" ht="16.5" customHeight="1" x14ac:dyDescent="0.25">
      <c r="A32" s="140" t="s">
        <v>27</v>
      </c>
      <c r="B32" s="92"/>
      <c r="C32" s="137"/>
      <c r="D32" s="132"/>
      <c r="E32" s="186">
        <v>245578497</v>
      </c>
      <c r="F32" s="7"/>
      <c r="G32" s="32">
        <v>244298664</v>
      </c>
      <c r="H32" s="7"/>
      <c r="I32" s="5">
        <v>172204705</v>
      </c>
      <c r="J32" s="7"/>
      <c r="K32" s="32">
        <v>171151761</v>
      </c>
    </row>
    <row r="33" spans="1:11" ht="16.5" customHeight="1" x14ac:dyDescent="0.25">
      <c r="A33" s="136" t="s">
        <v>28</v>
      </c>
      <c r="B33" s="91"/>
      <c r="C33" s="137"/>
      <c r="D33" s="132"/>
      <c r="E33" s="186">
        <v>27871237</v>
      </c>
      <c r="F33" s="7"/>
      <c r="G33" s="32">
        <v>28286322</v>
      </c>
      <c r="H33" s="7"/>
      <c r="I33" s="5">
        <v>27871237</v>
      </c>
      <c r="J33" s="7"/>
      <c r="K33" s="32">
        <v>28286322</v>
      </c>
    </row>
    <row r="34" spans="1:11" ht="16.5" customHeight="1" x14ac:dyDescent="0.25">
      <c r="A34" s="139" t="s">
        <v>29</v>
      </c>
      <c r="B34" s="92"/>
      <c r="C34" s="137">
        <v>7</v>
      </c>
      <c r="D34" s="132"/>
      <c r="E34" s="186">
        <v>155400519</v>
      </c>
      <c r="F34" s="7"/>
      <c r="G34" s="156">
        <v>165622458</v>
      </c>
      <c r="H34" s="156"/>
      <c r="I34" s="156">
        <v>147045377</v>
      </c>
      <c r="J34" s="156"/>
      <c r="K34" s="156">
        <v>160600069</v>
      </c>
    </row>
    <row r="35" spans="1:11" ht="16.5" customHeight="1" x14ac:dyDescent="0.25">
      <c r="A35" s="92" t="s">
        <v>30</v>
      </c>
      <c r="B35" s="91"/>
      <c r="C35" s="137">
        <v>7</v>
      </c>
      <c r="D35" s="132"/>
      <c r="E35" s="186">
        <v>1039403</v>
      </c>
      <c r="F35" s="7"/>
      <c r="G35" s="32">
        <v>1025765</v>
      </c>
      <c r="H35" s="7"/>
      <c r="I35" s="5">
        <v>1053131</v>
      </c>
      <c r="J35" s="7"/>
      <c r="K35" s="32">
        <v>1039493</v>
      </c>
    </row>
    <row r="36" spans="1:11" ht="16.5" customHeight="1" x14ac:dyDescent="0.25">
      <c r="A36" s="139" t="s">
        <v>31</v>
      </c>
      <c r="B36" s="92"/>
      <c r="C36" s="137"/>
      <c r="D36" s="132"/>
      <c r="E36" s="186">
        <v>133891</v>
      </c>
      <c r="F36" s="7"/>
      <c r="G36" s="32">
        <v>195003</v>
      </c>
      <c r="H36" s="7"/>
      <c r="I36" s="5">
        <v>133891</v>
      </c>
      <c r="J36" s="7"/>
      <c r="K36" s="32">
        <v>195003</v>
      </c>
    </row>
    <row r="37" spans="1:11" ht="16.5" customHeight="1" x14ac:dyDescent="0.25">
      <c r="A37" s="139" t="s">
        <v>32</v>
      </c>
      <c r="B37" s="92"/>
      <c r="C37" s="137"/>
      <c r="D37" s="132"/>
      <c r="E37" s="186">
        <v>4440223</v>
      </c>
      <c r="F37" s="7"/>
      <c r="G37" s="32">
        <v>4050933</v>
      </c>
      <c r="H37" s="7"/>
      <c r="I37" s="5">
        <v>2236052</v>
      </c>
      <c r="J37" s="7"/>
      <c r="K37" s="32">
        <v>2114339</v>
      </c>
    </row>
    <row r="38" spans="1:11" ht="16.5" customHeight="1" x14ac:dyDescent="0.25">
      <c r="A38" s="139" t="s">
        <v>33</v>
      </c>
      <c r="B38" s="92"/>
      <c r="C38" s="84"/>
      <c r="D38" s="132"/>
      <c r="E38" s="187">
        <v>44707240</v>
      </c>
      <c r="F38" s="7"/>
      <c r="G38" s="35">
        <v>44524647</v>
      </c>
      <c r="H38" s="7"/>
      <c r="I38" s="79">
        <v>44479420</v>
      </c>
      <c r="J38" s="7"/>
      <c r="K38" s="35">
        <v>44269434</v>
      </c>
    </row>
    <row r="39" spans="1:11" ht="16.5" customHeight="1" x14ac:dyDescent="0.25">
      <c r="A39" s="2"/>
      <c r="B39" s="2"/>
      <c r="C39" s="84"/>
      <c r="D39" s="132"/>
      <c r="E39" s="5"/>
      <c r="F39" s="133"/>
      <c r="G39" s="5"/>
      <c r="H39" s="133"/>
      <c r="I39" s="5"/>
      <c r="J39" s="133"/>
      <c r="K39" s="5"/>
    </row>
    <row r="40" spans="1:11" ht="16.5" customHeight="1" x14ac:dyDescent="0.25">
      <c r="A40" s="134" t="s">
        <v>34</v>
      </c>
      <c r="B40" s="2"/>
      <c r="C40" s="84"/>
      <c r="D40" s="132"/>
      <c r="E40" s="79">
        <f>SUM(E28:E39)</f>
        <v>480171010</v>
      </c>
      <c r="F40" s="10"/>
      <c r="G40" s="79">
        <f>SUM(G28:G39)</f>
        <v>493785167</v>
      </c>
      <c r="H40" s="10"/>
      <c r="I40" s="79">
        <f>SUM(I28:I39)</f>
        <v>547525947</v>
      </c>
      <c r="J40" s="7"/>
      <c r="K40" s="79">
        <f>SUM(K28:K39)</f>
        <v>559283953</v>
      </c>
    </row>
    <row r="41" spans="1:11" ht="16.5" customHeight="1" x14ac:dyDescent="0.25">
      <c r="A41" s="2"/>
      <c r="B41" s="2"/>
      <c r="C41" s="84"/>
      <c r="D41" s="132"/>
      <c r="E41" s="5"/>
      <c r="F41" s="133"/>
      <c r="G41" s="5"/>
      <c r="H41" s="133"/>
      <c r="I41" s="5"/>
      <c r="J41" s="133"/>
      <c r="K41" s="5"/>
    </row>
    <row r="42" spans="1:11" ht="16.5" customHeight="1" thickBot="1" x14ac:dyDescent="0.3">
      <c r="A42" s="134" t="s">
        <v>35</v>
      </c>
      <c r="B42" s="91"/>
      <c r="C42" s="84"/>
      <c r="D42" s="132"/>
      <c r="E42" s="141">
        <f>SUM(E24+E40)</f>
        <v>2907453579</v>
      </c>
      <c r="F42" s="7"/>
      <c r="G42" s="141">
        <f>SUM(G24+G40)</f>
        <v>2883960540</v>
      </c>
      <c r="H42" s="7"/>
      <c r="I42" s="141">
        <f>SUM(I24+I40)</f>
        <v>2775232462</v>
      </c>
      <c r="J42" s="7"/>
      <c r="K42" s="141">
        <f>SUM(K24+K40)</f>
        <v>2757175657</v>
      </c>
    </row>
    <row r="43" spans="1:11" ht="16.5" customHeight="1" thickTop="1" x14ac:dyDescent="0.25">
      <c r="A43" s="134"/>
      <c r="B43" s="91"/>
      <c r="C43" s="84"/>
      <c r="D43" s="132"/>
      <c r="E43" s="5"/>
      <c r="F43" s="7"/>
      <c r="G43" s="5"/>
      <c r="H43" s="7"/>
      <c r="I43" s="11"/>
      <c r="J43" s="7"/>
      <c r="K43" s="5"/>
    </row>
    <row r="44" spans="1:11" ht="16.5" customHeight="1" x14ac:dyDescent="0.25">
      <c r="A44" s="134"/>
      <c r="B44" s="91"/>
      <c r="C44" s="84"/>
      <c r="D44" s="132"/>
      <c r="E44" s="5"/>
      <c r="F44" s="7"/>
      <c r="G44" s="5"/>
      <c r="H44" s="7"/>
      <c r="I44" s="11"/>
      <c r="J44" s="7"/>
      <c r="K44" s="5"/>
    </row>
    <row r="45" spans="1:11" ht="16.5" customHeight="1" x14ac:dyDescent="0.25">
      <c r="A45" s="134"/>
      <c r="B45" s="91"/>
      <c r="C45" s="84"/>
      <c r="D45" s="132"/>
      <c r="E45" s="5"/>
      <c r="F45" s="7"/>
      <c r="G45" s="5"/>
      <c r="H45" s="7"/>
      <c r="I45" s="11"/>
      <c r="J45" s="7"/>
      <c r="K45" s="5"/>
    </row>
    <row r="46" spans="1:11" ht="16.5" customHeight="1" x14ac:dyDescent="0.25">
      <c r="A46" s="215" t="s">
        <v>36</v>
      </c>
      <c r="B46" s="215"/>
      <c r="C46" s="215"/>
      <c r="D46" s="215"/>
      <c r="E46" s="215"/>
      <c r="F46" s="215"/>
      <c r="G46" s="215"/>
      <c r="H46" s="215"/>
      <c r="I46" s="215"/>
      <c r="J46" s="215"/>
      <c r="K46" s="215"/>
    </row>
    <row r="47" spans="1:11" ht="13.5" customHeight="1" x14ac:dyDescent="0.25">
      <c r="A47" s="142"/>
      <c r="B47" s="142"/>
      <c r="D47" s="142"/>
      <c r="E47" s="142"/>
      <c r="F47" s="142"/>
      <c r="G47" s="142"/>
      <c r="H47" s="142"/>
      <c r="I47" s="142"/>
      <c r="J47" s="142"/>
      <c r="K47" s="142"/>
    </row>
    <row r="48" spans="1:11" ht="22.15" customHeight="1" x14ac:dyDescent="0.25">
      <c r="A48" s="12" t="s">
        <v>37</v>
      </c>
      <c r="B48" s="143"/>
      <c r="C48" s="144"/>
      <c r="D48" s="144"/>
      <c r="E48" s="145"/>
      <c r="F48" s="145"/>
      <c r="G48" s="13"/>
      <c r="H48" s="145"/>
      <c r="I48" s="145"/>
      <c r="J48" s="145"/>
      <c r="K48" s="146"/>
    </row>
    <row r="49" spans="1:11" ht="16.5" customHeight="1" x14ac:dyDescent="0.25">
      <c r="A49" s="1" t="str">
        <f>A1</f>
        <v>Villa Kunalai Public Company Limited</v>
      </c>
      <c r="B49" s="114"/>
      <c r="C49" s="115"/>
      <c r="D49" s="116"/>
      <c r="E49" s="117"/>
      <c r="F49" s="117"/>
      <c r="G49" s="46"/>
      <c r="H49" s="117"/>
      <c r="I49" s="117"/>
      <c r="J49" s="117"/>
      <c r="K49" s="46"/>
    </row>
    <row r="50" spans="1:11" ht="16.5" customHeight="1" x14ac:dyDescent="0.25">
      <c r="A50" s="118" t="s">
        <v>38</v>
      </c>
      <c r="B50" s="114"/>
      <c r="C50" s="115"/>
      <c r="D50" s="116"/>
      <c r="E50" s="117"/>
      <c r="F50" s="117"/>
      <c r="G50" s="46"/>
      <c r="H50" s="117"/>
      <c r="I50" s="117"/>
      <c r="J50" s="117"/>
      <c r="K50" s="46"/>
    </row>
    <row r="51" spans="1:11" ht="16.5" customHeight="1" x14ac:dyDescent="0.25">
      <c r="A51" s="119" t="str">
        <f>A3</f>
        <v>As at 31 March 2025</v>
      </c>
      <c r="B51" s="147"/>
      <c r="C51" s="120"/>
      <c r="D51" s="121"/>
      <c r="E51" s="122"/>
      <c r="F51" s="122"/>
      <c r="G51" s="123"/>
      <c r="H51" s="122"/>
      <c r="I51" s="122"/>
      <c r="J51" s="122"/>
      <c r="K51" s="123"/>
    </row>
    <row r="52" spans="1:11" ht="16.5" customHeight="1" x14ac:dyDescent="0.25">
      <c r="A52" s="1"/>
      <c r="B52" s="114"/>
      <c r="C52" s="115"/>
      <c r="D52" s="116"/>
      <c r="E52" s="117"/>
      <c r="F52" s="117"/>
      <c r="G52" s="46"/>
      <c r="H52" s="117"/>
      <c r="I52" s="117"/>
      <c r="J52" s="117"/>
      <c r="K52" s="46"/>
    </row>
    <row r="53" spans="1:11" ht="16.5" customHeight="1" x14ac:dyDescent="0.25">
      <c r="A53" s="124"/>
      <c r="B53" s="124"/>
      <c r="C53" s="115"/>
      <c r="D53" s="116"/>
      <c r="E53" s="117"/>
      <c r="F53" s="117"/>
      <c r="G53" s="46"/>
      <c r="H53" s="117"/>
      <c r="I53" s="117"/>
      <c r="J53" s="117"/>
      <c r="K53" s="46"/>
    </row>
    <row r="54" spans="1:11" ht="16.5" customHeight="1" x14ac:dyDescent="0.25">
      <c r="A54" s="124"/>
      <c r="B54" s="124"/>
      <c r="C54" s="115"/>
      <c r="D54" s="116"/>
      <c r="E54" s="213" t="s">
        <v>3</v>
      </c>
      <c r="F54" s="213"/>
      <c r="G54" s="213"/>
      <c r="H54" s="117"/>
      <c r="I54" s="213" t="s">
        <v>4</v>
      </c>
      <c r="J54" s="213"/>
      <c r="K54" s="213"/>
    </row>
    <row r="55" spans="1:11" ht="16.5" customHeight="1" x14ac:dyDescent="0.25">
      <c r="A55" s="124"/>
      <c r="B55" s="124"/>
      <c r="C55" s="115"/>
      <c r="D55" s="116"/>
      <c r="E55" s="214" t="s">
        <v>5</v>
      </c>
      <c r="F55" s="214"/>
      <c r="G55" s="214"/>
      <c r="H55" s="117"/>
      <c r="I55" s="214" t="s">
        <v>5</v>
      </c>
      <c r="J55" s="214"/>
      <c r="K55" s="214"/>
    </row>
    <row r="56" spans="1:11" ht="16.5" customHeight="1" x14ac:dyDescent="0.25">
      <c r="A56" s="124"/>
      <c r="B56" s="124"/>
      <c r="C56" s="115"/>
      <c r="D56" s="116"/>
      <c r="E56" s="125" t="s">
        <v>6</v>
      </c>
      <c r="F56" s="125"/>
      <c r="G56" s="126" t="s">
        <v>7</v>
      </c>
      <c r="H56" s="125"/>
      <c r="I56" s="125" t="s">
        <v>6</v>
      </c>
      <c r="J56" s="54"/>
      <c r="K56" s="126" t="s">
        <v>7</v>
      </c>
    </row>
    <row r="57" spans="1:11" ht="16.5" customHeight="1" x14ac:dyDescent="0.25">
      <c r="A57" s="124"/>
      <c r="B57" s="124"/>
      <c r="C57" s="115"/>
      <c r="D57" s="116"/>
      <c r="E57" s="37" t="s">
        <v>8</v>
      </c>
      <c r="F57" s="127"/>
      <c r="G57" s="128" t="s">
        <v>9</v>
      </c>
      <c r="H57" s="127"/>
      <c r="I57" s="37" t="s">
        <v>8</v>
      </c>
      <c r="J57" s="54"/>
      <c r="K57" s="128" t="s">
        <v>9</v>
      </c>
    </row>
    <row r="58" spans="1:11" ht="16.5" customHeight="1" x14ac:dyDescent="0.25">
      <c r="A58" s="124"/>
      <c r="B58" s="124"/>
      <c r="C58" s="115"/>
      <c r="D58" s="116"/>
      <c r="E58" s="3">
        <v>2025</v>
      </c>
      <c r="G58" s="4">
        <v>2024</v>
      </c>
      <c r="H58" s="127"/>
      <c r="I58" s="3">
        <v>2025</v>
      </c>
      <c r="J58" s="127"/>
      <c r="K58" s="4">
        <v>2024</v>
      </c>
    </row>
    <row r="59" spans="1:11" ht="16.5" customHeight="1" x14ac:dyDescent="0.25">
      <c r="A59" s="124"/>
      <c r="B59" s="124"/>
      <c r="C59" s="90" t="s">
        <v>10</v>
      </c>
      <c r="D59" s="130"/>
      <c r="E59" s="53" t="s">
        <v>11</v>
      </c>
      <c r="F59" s="54"/>
      <c r="G59" s="131" t="s">
        <v>11</v>
      </c>
      <c r="H59" s="54"/>
      <c r="I59" s="55" t="s">
        <v>11</v>
      </c>
      <c r="J59" s="56"/>
      <c r="K59" s="131" t="s">
        <v>11</v>
      </c>
    </row>
    <row r="60" spans="1:11" ht="16.5" customHeight="1" x14ac:dyDescent="0.25">
      <c r="A60" s="2"/>
      <c r="B60" s="2"/>
      <c r="C60" s="139"/>
      <c r="D60" s="132"/>
      <c r="E60" s="5"/>
      <c r="F60" s="133"/>
      <c r="G60" s="5"/>
      <c r="H60" s="133"/>
      <c r="I60" s="5"/>
      <c r="J60" s="133"/>
      <c r="K60" s="5"/>
    </row>
    <row r="61" spans="1:11" ht="16.5" customHeight="1" x14ac:dyDescent="0.25">
      <c r="A61" s="134" t="s">
        <v>39</v>
      </c>
      <c r="B61" s="91"/>
      <c r="C61" s="92"/>
      <c r="D61" s="129"/>
      <c r="E61" s="5"/>
      <c r="F61" s="135"/>
      <c r="G61" s="5"/>
      <c r="H61" s="135"/>
      <c r="I61" s="5"/>
      <c r="J61" s="135"/>
      <c r="K61" s="5"/>
    </row>
    <row r="62" spans="1:11" ht="16.5" customHeight="1" x14ac:dyDescent="0.25">
      <c r="A62" s="2"/>
      <c r="B62" s="2"/>
      <c r="C62" s="140"/>
      <c r="D62" s="132"/>
      <c r="E62" s="5"/>
      <c r="F62" s="133"/>
      <c r="G62" s="5"/>
      <c r="H62" s="133"/>
      <c r="I62" s="5"/>
      <c r="J62" s="133"/>
      <c r="K62" s="5"/>
    </row>
    <row r="63" spans="1:11" ht="16.5" customHeight="1" x14ac:dyDescent="0.25">
      <c r="A63" s="134" t="s">
        <v>40</v>
      </c>
      <c r="B63" s="91"/>
      <c r="C63" s="84"/>
      <c r="D63" s="132"/>
      <c r="E63" s="5"/>
      <c r="F63" s="133"/>
      <c r="G63" s="5"/>
      <c r="H63" s="133"/>
      <c r="I63" s="5"/>
      <c r="J63" s="133"/>
      <c r="K63" s="5"/>
    </row>
    <row r="64" spans="1:11" ht="16.5" customHeight="1" x14ac:dyDescent="0.25">
      <c r="A64" s="91"/>
      <c r="B64" s="91"/>
      <c r="C64" s="84"/>
      <c r="D64" s="132"/>
      <c r="E64" s="5"/>
      <c r="F64" s="133"/>
      <c r="G64" s="5"/>
      <c r="H64" s="133"/>
      <c r="I64" s="5"/>
      <c r="J64" s="133"/>
      <c r="K64" s="5"/>
    </row>
    <row r="65" spans="1:11" ht="16.5" customHeight="1" x14ac:dyDescent="0.25">
      <c r="A65" s="139" t="s">
        <v>41</v>
      </c>
      <c r="B65" s="92"/>
      <c r="C65" s="137">
        <v>8</v>
      </c>
      <c r="D65" s="132"/>
      <c r="E65" s="93">
        <v>95871264</v>
      </c>
      <c r="F65" s="31"/>
      <c r="G65" s="93">
        <v>106080838</v>
      </c>
      <c r="H65" s="31"/>
      <c r="I65" s="93">
        <v>83740505</v>
      </c>
      <c r="J65" s="31"/>
      <c r="K65" s="93">
        <v>93949466</v>
      </c>
    </row>
    <row r="66" spans="1:11" ht="16.5" customHeight="1" x14ac:dyDescent="0.25">
      <c r="A66" s="140" t="s">
        <v>42</v>
      </c>
      <c r="B66" s="91"/>
      <c r="C66" s="84"/>
      <c r="D66" s="132"/>
      <c r="E66" s="5"/>
      <c r="F66" s="133"/>
      <c r="G66" s="5"/>
      <c r="H66" s="133"/>
      <c r="I66" s="93"/>
      <c r="J66" s="133"/>
      <c r="K66" s="93"/>
    </row>
    <row r="67" spans="1:11" ht="16.5" customHeight="1" x14ac:dyDescent="0.25">
      <c r="A67" s="2"/>
      <c r="B67" s="140" t="s">
        <v>43</v>
      </c>
      <c r="C67" s="137"/>
      <c r="E67" s="5">
        <v>40000000</v>
      </c>
      <c r="F67" s="31"/>
      <c r="G67" s="93">
        <v>40000000</v>
      </c>
      <c r="H67" s="31"/>
      <c r="I67" s="93">
        <v>40000000</v>
      </c>
      <c r="J67" s="31"/>
      <c r="K67" s="93">
        <v>40000000</v>
      </c>
    </row>
    <row r="68" spans="1:11" ht="16.5" customHeight="1" x14ac:dyDescent="0.25">
      <c r="A68" s="92" t="s">
        <v>44</v>
      </c>
      <c r="B68" s="92"/>
      <c r="C68" s="137"/>
      <c r="D68" s="132"/>
      <c r="E68" s="93">
        <v>31062997</v>
      </c>
      <c r="F68" s="31"/>
      <c r="G68" s="93">
        <v>29982440</v>
      </c>
      <c r="H68" s="31"/>
      <c r="I68" s="93">
        <v>31048521</v>
      </c>
      <c r="J68" s="31"/>
      <c r="K68" s="93">
        <v>29967964</v>
      </c>
    </row>
    <row r="69" spans="1:11" ht="16.5" customHeight="1" x14ac:dyDescent="0.25">
      <c r="A69" s="92" t="s">
        <v>45</v>
      </c>
      <c r="B69" s="92"/>
      <c r="C69" s="137"/>
      <c r="D69" s="132"/>
      <c r="E69" s="93">
        <v>7500000</v>
      </c>
      <c r="F69" s="31"/>
      <c r="G69" s="93">
        <v>7500000</v>
      </c>
      <c r="H69" s="31"/>
      <c r="I69" s="93">
        <v>7500000</v>
      </c>
      <c r="J69" s="31"/>
      <c r="K69" s="93">
        <v>7500000</v>
      </c>
    </row>
    <row r="70" spans="1:11" ht="16.5" customHeight="1" x14ac:dyDescent="0.25">
      <c r="A70" s="139" t="s">
        <v>46</v>
      </c>
      <c r="B70" s="139"/>
      <c r="C70" s="137"/>
      <c r="D70" s="132"/>
      <c r="E70" s="93">
        <v>748797</v>
      </c>
      <c r="F70" s="31"/>
      <c r="G70" s="93">
        <v>692793</v>
      </c>
      <c r="H70" s="31"/>
      <c r="I70" s="93">
        <v>748797</v>
      </c>
      <c r="J70" s="31"/>
      <c r="K70" s="93">
        <v>692793</v>
      </c>
    </row>
    <row r="71" spans="1:11" ht="16.5" customHeight="1" x14ac:dyDescent="0.25">
      <c r="A71" s="139" t="s">
        <v>47</v>
      </c>
      <c r="B71" s="139"/>
      <c r="C71" s="137">
        <v>9</v>
      </c>
      <c r="D71" s="132"/>
      <c r="E71" s="93">
        <v>449628427</v>
      </c>
      <c r="F71" s="31"/>
      <c r="G71" s="93">
        <v>449958246</v>
      </c>
      <c r="H71" s="31"/>
      <c r="I71" s="93">
        <v>449628427</v>
      </c>
      <c r="J71" s="31"/>
      <c r="K71" s="93">
        <v>449958246</v>
      </c>
    </row>
    <row r="72" spans="1:11" ht="16.5" customHeight="1" x14ac:dyDescent="0.25">
      <c r="A72" s="139" t="s">
        <v>48</v>
      </c>
      <c r="B72" s="139"/>
      <c r="C72" s="137"/>
      <c r="D72" s="132"/>
      <c r="E72" s="5"/>
      <c r="F72" s="189"/>
      <c r="G72" s="5"/>
      <c r="H72" s="189"/>
      <c r="I72" s="93"/>
      <c r="J72" s="190"/>
      <c r="K72" s="5"/>
    </row>
    <row r="73" spans="1:11" ht="16.5" customHeight="1" x14ac:dyDescent="0.25">
      <c r="A73" s="139"/>
      <c r="B73" s="191" t="s">
        <v>49</v>
      </c>
      <c r="C73" s="137">
        <v>9</v>
      </c>
      <c r="D73" s="132"/>
      <c r="E73" s="5">
        <v>519792</v>
      </c>
      <c r="F73" s="189"/>
      <c r="G73" s="5">
        <v>0</v>
      </c>
      <c r="H73" s="189"/>
      <c r="I73" s="93">
        <v>519792</v>
      </c>
      <c r="J73" s="190"/>
      <c r="K73" s="5">
        <v>0</v>
      </c>
    </row>
    <row r="74" spans="1:11" ht="16.5" customHeight="1" x14ac:dyDescent="0.25">
      <c r="A74" s="139" t="s">
        <v>50</v>
      </c>
      <c r="B74" s="139"/>
      <c r="C74" s="2"/>
      <c r="D74" s="132"/>
      <c r="E74" s="93"/>
      <c r="F74" s="10"/>
      <c r="G74" s="93"/>
      <c r="H74" s="10"/>
      <c r="I74" s="93"/>
      <c r="J74" s="10"/>
      <c r="K74" s="93"/>
    </row>
    <row r="75" spans="1:11" ht="16.5" customHeight="1" x14ac:dyDescent="0.25">
      <c r="A75" s="139"/>
      <c r="B75" s="139" t="s">
        <v>51</v>
      </c>
      <c r="C75" s="137">
        <v>9</v>
      </c>
      <c r="D75" s="132"/>
      <c r="E75" s="93">
        <v>669260007</v>
      </c>
      <c r="F75" s="31"/>
      <c r="G75" s="93">
        <v>622864488</v>
      </c>
      <c r="H75" s="31"/>
      <c r="I75" s="93">
        <v>623088646</v>
      </c>
      <c r="J75" s="31"/>
      <c r="K75" s="93">
        <v>584828068</v>
      </c>
    </row>
    <row r="76" spans="1:11" ht="16.5" customHeight="1" x14ac:dyDescent="0.25">
      <c r="A76" s="139" t="s">
        <v>52</v>
      </c>
      <c r="B76" s="140"/>
      <c r="C76" s="137"/>
      <c r="D76" s="132"/>
      <c r="E76" s="93">
        <v>781434</v>
      </c>
      <c r="F76" s="31"/>
      <c r="G76" s="93">
        <v>781434</v>
      </c>
      <c r="H76" s="31"/>
      <c r="I76" s="93">
        <v>781434</v>
      </c>
      <c r="J76" s="31"/>
      <c r="K76" s="93">
        <v>781434</v>
      </c>
    </row>
    <row r="77" spans="1:11" ht="16.5" customHeight="1" x14ac:dyDescent="0.25">
      <c r="A77" s="139" t="s">
        <v>53</v>
      </c>
      <c r="B77" s="92"/>
      <c r="C77" s="137"/>
      <c r="D77" s="132"/>
      <c r="E77" s="94">
        <v>39375</v>
      </c>
      <c r="F77" s="31"/>
      <c r="G77" s="94">
        <v>35000</v>
      </c>
      <c r="H77" s="31"/>
      <c r="I77" s="94">
        <v>39375</v>
      </c>
      <c r="J77" s="31"/>
      <c r="K77" s="94">
        <v>35000</v>
      </c>
    </row>
    <row r="78" spans="1:11" ht="16.5" customHeight="1" x14ac:dyDescent="0.25">
      <c r="A78" s="91"/>
      <c r="B78" s="91"/>
      <c r="C78" s="137"/>
      <c r="D78" s="132"/>
      <c r="E78" s="138"/>
      <c r="F78" s="5"/>
      <c r="G78" s="138"/>
      <c r="H78" s="5"/>
      <c r="I78" s="138"/>
      <c r="J78" s="5"/>
      <c r="K78" s="5"/>
    </row>
    <row r="79" spans="1:11" ht="16.5" customHeight="1" x14ac:dyDescent="0.25">
      <c r="A79" s="134" t="s">
        <v>54</v>
      </c>
      <c r="B79" s="2"/>
      <c r="C79" s="137"/>
      <c r="D79" s="132"/>
      <c r="E79" s="79">
        <f>SUM(E65:E77)</f>
        <v>1295412093</v>
      </c>
      <c r="F79" s="7"/>
      <c r="G79" s="79">
        <f>SUM(G65:G77)</f>
        <v>1257895239</v>
      </c>
      <c r="H79" s="7"/>
      <c r="I79" s="79">
        <f>SUM(I65:I77)</f>
        <v>1237095497</v>
      </c>
      <c r="J79" s="7"/>
      <c r="K79" s="79">
        <f>SUM(K65:K77)</f>
        <v>1207712971</v>
      </c>
    </row>
    <row r="80" spans="1:11" ht="16.5" customHeight="1" x14ac:dyDescent="0.25">
      <c r="A80" s="2"/>
      <c r="B80" s="2"/>
      <c r="C80" s="137"/>
      <c r="D80" s="132"/>
      <c r="E80" s="5"/>
      <c r="F80" s="5"/>
      <c r="G80" s="5"/>
      <c r="H80" s="5"/>
      <c r="I80" s="5"/>
      <c r="J80" s="5"/>
      <c r="K80" s="5"/>
    </row>
    <row r="81" spans="1:11" ht="16.5" customHeight="1" x14ac:dyDescent="0.25">
      <c r="A81" s="134" t="s">
        <v>55</v>
      </c>
      <c r="B81" s="91"/>
      <c r="C81" s="137"/>
      <c r="D81" s="132"/>
      <c r="E81" s="5"/>
      <c r="F81" s="5"/>
      <c r="G81" s="5"/>
      <c r="H81" s="5"/>
      <c r="I81" s="5"/>
      <c r="J81" s="5"/>
      <c r="K81" s="5"/>
    </row>
    <row r="82" spans="1:11" ht="16.5" customHeight="1" x14ac:dyDescent="0.25">
      <c r="A82" s="2"/>
      <c r="B82" s="2"/>
      <c r="C82" s="137"/>
      <c r="D82" s="132"/>
      <c r="E82" s="5"/>
      <c r="F82" s="5"/>
      <c r="G82" s="5"/>
      <c r="H82" s="5"/>
      <c r="I82" s="5"/>
      <c r="J82" s="5"/>
      <c r="K82" s="5"/>
    </row>
    <row r="83" spans="1:11" ht="16.5" customHeight="1" x14ac:dyDescent="0.25">
      <c r="A83" s="136" t="s">
        <v>56</v>
      </c>
      <c r="B83" s="140"/>
      <c r="C83" s="137"/>
      <c r="D83" s="132"/>
      <c r="E83" s="5">
        <v>339235</v>
      </c>
      <c r="F83" s="10"/>
      <c r="G83" s="93">
        <v>402679</v>
      </c>
      <c r="H83" s="10"/>
      <c r="I83" s="93">
        <v>339235</v>
      </c>
      <c r="J83" s="10"/>
      <c r="K83" s="93">
        <v>402679</v>
      </c>
    </row>
    <row r="84" spans="1:11" ht="16.5" customHeight="1" x14ac:dyDescent="0.25">
      <c r="A84" s="136" t="s">
        <v>57</v>
      </c>
      <c r="B84" s="140"/>
      <c r="C84" s="137">
        <v>9</v>
      </c>
      <c r="D84" s="132"/>
      <c r="E84" s="5">
        <v>401749610</v>
      </c>
      <c r="F84" s="10"/>
      <c r="G84" s="93">
        <v>400152194</v>
      </c>
      <c r="H84" s="10"/>
      <c r="I84" s="93">
        <v>401749610</v>
      </c>
      <c r="J84" s="10"/>
      <c r="K84" s="93">
        <v>400152194</v>
      </c>
    </row>
    <row r="85" spans="1:11" ht="16.5" customHeight="1" x14ac:dyDescent="0.25">
      <c r="A85" s="136" t="s">
        <v>58</v>
      </c>
      <c r="B85" s="140"/>
      <c r="C85" s="137">
        <v>9</v>
      </c>
      <c r="D85" s="132"/>
      <c r="E85" s="5">
        <v>67182078</v>
      </c>
      <c r="F85" s="192"/>
      <c r="G85" s="5">
        <v>0</v>
      </c>
      <c r="H85" s="192"/>
      <c r="I85" s="5">
        <v>67182078</v>
      </c>
      <c r="J85" s="193"/>
      <c r="K85" s="5">
        <v>0</v>
      </c>
    </row>
    <row r="86" spans="1:11" ht="16.5" customHeight="1" x14ac:dyDescent="0.25">
      <c r="A86" s="136" t="s">
        <v>59</v>
      </c>
      <c r="B86" s="140"/>
      <c r="C86" s="84"/>
      <c r="D86" s="132"/>
      <c r="E86" s="5"/>
      <c r="F86" s="10"/>
      <c r="G86" s="93"/>
      <c r="H86" s="10"/>
      <c r="I86" s="5"/>
      <c r="J86" s="10"/>
      <c r="K86" s="93"/>
    </row>
    <row r="87" spans="1:11" ht="16.5" customHeight="1" x14ac:dyDescent="0.25">
      <c r="A87" s="136"/>
      <c r="B87" s="139" t="s">
        <v>51</v>
      </c>
      <c r="C87" s="137">
        <v>9</v>
      </c>
      <c r="D87" s="132"/>
      <c r="E87" s="5">
        <v>283633463</v>
      </c>
      <c r="F87" s="10"/>
      <c r="G87" s="93">
        <v>358101477</v>
      </c>
      <c r="H87" s="10"/>
      <c r="I87" s="93">
        <v>228138865</v>
      </c>
      <c r="J87" s="10"/>
      <c r="K87" s="93">
        <v>300860646</v>
      </c>
    </row>
    <row r="88" spans="1:11" ht="16.5" customHeight="1" x14ac:dyDescent="0.25">
      <c r="A88" s="139" t="s">
        <v>60</v>
      </c>
      <c r="B88" s="140"/>
      <c r="C88" s="137"/>
      <c r="D88" s="132"/>
      <c r="E88" s="79">
        <v>9476882</v>
      </c>
      <c r="F88" s="138"/>
      <c r="G88" s="94">
        <v>9145960</v>
      </c>
      <c r="H88" s="5"/>
      <c r="I88" s="94">
        <v>7918994</v>
      </c>
      <c r="J88" s="5"/>
      <c r="K88" s="94">
        <v>7658371</v>
      </c>
    </row>
    <row r="89" spans="1:11" ht="16.5" customHeight="1" x14ac:dyDescent="0.25">
      <c r="A89" s="2"/>
      <c r="B89" s="2"/>
      <c r="C89" s="2"/>
      <c r="D89" s="132"/>
      <c r="E89" s="93"/>
      <c r="F89" s="133"/>
      <c r="G89" s="5"/>
      <c r="H89" s="133"/>
      <c r="I89" s="93"/>
      <c r="J89" s="133"/>
      <c r="K89" s="5"/>
    </row>
    <row r="90" spans="1:11" ht="16.5" customHeight="1" x14ac:dyDescent="0.25">
      <c r="A90" s="134" t="s">
        <v>61</v>
      </c>
      <c r="B90" s="2"/>
      <c r="C90" s="84"/>
      <c r="D90" s="132"/>
      <c r="E90" s="79">
        <f>SUM(E83:E88)</f>
        <v>762381268</v>
      </c>
      <c r="F90" s="11"/>
      <c r="G90" s="79">
        <f>SUM(G83:G88)</f>
        <v>767802310</v>
      </c>
      <c r="H90" s="11"/>
      <c r="I90" s="79">
        <f>SUM(I83:I88)</f>
        <v>705328782</v>
      </c>
      <c r="J90" s="11"/>
      <c r="K90" s="79">
        <f>SUM(K83:K88)</f>
        <v>709073890</v>
      </c>
    </row>
    <row r="91" spans="1:11" ht="16.5" customHeight="1" x14ac:dyDescent="0.25">
      <c r="A91" s="2"/>
      <c r="B91" s="2"/>
      <c r="C91" s="84"/>
      <c r="D91" s="132"/>
      <c r="E91" s="5"/>
      <c r="F91" s="133"/>
      <c r="G91" s="5"/>
      <c r="H91" s="133"/>
      <c r="I91" s="5"/>
      <c r="J91" s="133"/>
      <c r="K91" s="5"/>
    </row>
    <row r="92" spans="1:11" ht="16.5" customHeight="1" x14ac:dyDescent="0.25">
      <c r="A92" s="134" t="s">
        <v>62</v>
      </c>
      <c r="B92" s="91"/>
      <c r="C92" s="84"/>
      <c r="D92" s="132"/>
      <c r="E92" s="79">
        <f>E79+E90</f>
        <v>2057793361</v>
      </c>
      <c r="F92" s="11"/>
      <c r="G92" s="79">
        <f>G79+G90</f>
        <v>2025697549</v>
      </c>
      <c r="H92" s="11"/>
      <c r="I92" s="79">
        <f>I79+I90</f>
        <v>1942424279</v>
      </c>
      <c r="J92" s="11"/>
      <c r="K92" s="79">
        <f>K79+K90</f>
        <v>1916786861</v>
      </c>
    </row>
    <row r="93" spans="1:11" ht="16.5" customHeight="1" x14ac:dyDescent="0.25">
      <c r="A93" s="92"/>
      <c r="B93" s="92"/>
      <c r="C93" s="84"/>
      <c r="D93" s="132"/>
      <c r="E93" s="93"/>
      <c r="F93" s="10"/>
      <c r="G93" s="93"/>
      <c r="H93" s="7"/>
      <c r="I93" s="7"/>
      <c r="J93" s="7"/>
      <c r="K93" s="7"/>
    </row>
    <row r="94" spans="1:11" ht="13.5" customHeight="1" x14ac:dyDescent="0.25">
      <c r="A94" s="92"/>
      <c r="B94" s="92"/>
      <c r="C94" s="84"/>
      <c r="D94" s="132"/>
      <c r="E94" s="93"/>
      <c r="F94" s="10"/>
      <c r="G94" s="93"/>
      <c r="H94" s="7"/>
      <c r="I94" s="7"/>
      <c r="J94" s="7"/>
      <c r="K94" s="7"/>
    </row>
    <row r="95" spans="1:11" ht="16.5" customHeight="1" x14ac:dyDescent="0.25">
      <c r="A95" s="92"/>
      <c r="B95" s="92"/>
      <c r="C95" s="84"/>
      <c r="D95" s="132"/>
      <c r="E95" s="93"/>
      <c r="F95" s="10"/>
      <c r="G95" s="93"/>
      <c r="H95" s="7"/>
      <c r="I95" s="7"/>
      <c r="J95" s="7"/>
      <c r="K95" s="7"/>
    </row>
    <row r="96" spans="1:11" ht="22.15" customHeight="1" x14ac:dyDescent="0.25">
      <c r="A96" s="12" t="str">
        <f>+A48</f>
        <v>The accompanying notes form part of this interim financial information.</v>
      </c>
      <c r="B96" s="14"/>
      <c r="C96" s="87"/>
      <c r="D96" s="150"/>
      <c r="E96" s="151"/>
      <c r="F96" s="151"/>
      <c r="G96" s="79"/>
      <c r="H96" s="151"/>
      <c r="I96" s="151"/>
      <c r="J96" s="151"/>
      <c r="K96" s="79"/>
    </row>
    <row r="97" spans="1:11" ht="16.5" customHeight="1" x14ac:dyDescent="0.25">
      <c r="A97" s="1" t="str">
        <f>A1</f>
        <v>Villa Kunalai Public Company Limited</v>
      </c>
      <c r="B97" s="114"/>
      <c r="C97" s="115"/>
      <c r="D97" s="116"/>
      <c r="E97" s="117"/>
      <c r="F97" s="117"/>
      <c r="G97" s="46"/>
      <c r="H97" s="117"/>
      <c r="I97" s="117"/>
      <c r="J97" s="117"/>
      <c r="K97" s="46"/>
    </row>
    <row r="98" spans="1:11" ht="16.5" customHeight="1" x14ac:dyDescent="0.25">
      <c r="A98" s="118" t="s">
        <v>38</v>
      </c>
      <c r="B98" s="114"/>
      <c r="C98" s="115"/>
      <c r="D98" s="116"/>
      <c r="E98" s="117"/>
      <c r="F98" s="117"/>
      <c r="G98" s="46"/>
      <c r="H98" s="117"/>
      <c r="I98" s="117"/>
      <c r="J98" s="117"/>
      <c r="K98" s="46"/>
    </row>
    <row r="99" spans="1:11" ht="16.5" customHeight="1" x14ac:dyDescent="0.25">
      <c r="A99" s="119" t="str">
        <f>A51</f>
        <v>As at 31 March 2025</v>
      </c>
      <c r="B99" s="147"/>
      <c r="C99" s="120"/>
      <c r="D99" s="121"/>
      <c r="E99" s="122"/>
      <c r="F99" s="122"/>
      <c r="G99" s="123"/>
      <c r="H99" s="122"/>
      <c r="I99" s="122"/>
      <c r="J99" s="122"/>
      <c r="K99" s="123"/>
    </row>
    <row r="100" spans="1:11" ht="16.5" customHeight="1" x14ac:dyDescent="0.25">
      <c r="A100" s="1"/>
      <c r="B100" s="114"/>
      <c r="C100" s="115"/>
      <c r="D100" s="116"/>
      <c r="E100" s="117"/>
      <c r="F100" s="117"/>
      <c r="G100" s="46"/>
      <c r="H100" s="117"/>
      <c r="I100" s="117"/>
      <c r="J100" s="117"/>
      <c r="K100" s="46"/>
    </row>
    <row r="101" spans="1:11" ht="16.5" customHeight="1" x14ac:dyDescent="0.25">
      <c r="A101" s="124"/>
      <c r="B101" s="124"/>
      <c r="C101" s="115"/>
      <c r="D101" s="116"/>
      <c r="E101" s="117"/>
      <c r="F101" s="117"/>
      <c r="G101" s="46"/>
      <c r="H101" s="117"/>
      <c r="I101" s="117"/>
      <c r="J101" s="117"/>
      <c r="K101" s="46"/>
    </row>
    <row r="102" spans="1:11" ht="16.5" customHeight="1" x14ac:dyDescent="0.25">
      <c r="A102" s="124"/>
      <c r="B102" s="124"/>
      <c r="C102" s="115"/>
      <c r="D102" s="116"/>
      <c r="E102" s="213" t="s">
        <v>3</v>
      </c>
      <c r="F102" s="213"/>
      <c r="G102" s="213"/>
      <c r="H102" s="117"/>
      <c r="I102" s="213" t="s">
        <v>4</v>
      </c>
      <c r="J102" s="213"/>
      <c r="K102" s="213"/>
    </row>
    <row r="103" spans="1:11" ht="16.5" customHeight="1" x14ac:dyDescent="0.25">
      <c r="A103" s="124"/>
      <c r="B103" s="124"/>
      <c r="C103" s="115"/>
      <c r="D103" s="116"/>
      <c r="E103" s="214" t="s">
        <v>5</v>
      </c>
      <c r="F103" s="214"/>
      <c r="G103" s="214"/>
      <c r="H103" s="117"/>
      <c r="I103" s="214" t="s">
        <v>5</v>
      </c>
      <c r="J103" s="214"/>
      <c r="K103" s="214"/>
    </row>
    <row r="104" spans="1:11" ht="16.5" customHeight="1" x14ac:dyDescent="0.25">
      <c r="A104" s="124"/>
      <c r="B104" s="124"/>
      <c r="C104" s="115"/>
      <c r="D104" s="116"/>
      <c r="E104" s="125" t="s">
        <v>6</v>
      </c>
      <c r="F104" s="125"/>
      <c r="G104" s="126" t="s">
        <v>7</v>
      </c>
      <c r="H104" s="125"/>
      <c r="I104" s="125" t="s">
        <v>6</v>
      </c>
      <c r="J104" s="125"/>
      <c r="K104" s="126" t="s">
        <v>7</v>
      </c>
    </row>
    <row r="105" spans="1:11" ht="16.5" customHeight="1" x14ac:dyDescent="0.25">
      <c r="A105" s="124"/>
      <c r="B105" s="124"/>
      <c r="C105" s="115"/>
      <c r="D105" s="116"/>
      <c r="E105" s="37" t="s">
        <v>8</v>
      </c>
      <c r="F105" s="127"/>
      <c r="G105" s="128" t="s">
        <v>9</v>
      </c>
      <c r="H105" s="127"/>
      <c r="I105" s="37" t="s">
        <v>8</v>
      </c>
      <c r="J105" s="54"/>
      <c r="K105" s="128" t="s">
        <v>9</v>
      </c>
    </row>
    <row r="106" spans="1:11" ht="16.5" customHeight="1" x14ac:dyDescent="0.25">
      <c r="A106" s="124"/>
      <c r="B106" s="124"/>
      <c r="C106" s="115"/>
      <c r="D106" s="116"/>
      <c r="E106" s="3">
        <v>2025</v>
      </c>
      <c r="G106" s="4">
        <v>2024</v>
      </c>
      <c r="H106" s="127"/>
      <c r="I106" s="3">
        <v>2025</v>
      </c>
      <c r="J106" s="127"/>
      <c r="K106" s="4">
        <v>2024</v>
      </c>
    </row>
    <row r="107" spans="1:11" ht="16.5" customHeight="1" x14ac:dyDescent="0.25">
      <c r="A107" s="124"/>
      <c r="B107" s="124"/>
      <c r="C107" s="188"/>
      <c r="D107" s="130"/>
      <c r="E107" s="53" t="s">
        <v>11</v>
      </c>
      <c r="F107" s="54"/>
      <c r="G107" s="131" t="s">
        <v>11</v>
      </c>
      <c r="H107" s="54"/>
      <c r="I107" s="55" t="s">
        <v>11</v>
      </c>
      <c r="J107" s="56"/>
      <c r="K107" s="131" t="s">
        <v>11</v>
      </c>
    </row>
    <row r="108" spans="1:11" ht="10.15" customHeight="1" x14ac:dyDescent="0.25">
      <c r="A108" s="2"/>
      <c r="B108" s="2"/>
      <c r="C108" s="89"/>
      <c r="D108" s="129"/>
      <c r="E108" s="5"/>
      <c r="F108" s="135"/>
      <c r="G108" s="48"/>
      <c r="H108" s="135"/>
      <c r="I108" s="5"/>
      <c r="J108" s="135"/>
      <c r="K108" s="48"/>
    </row>
    <row r="109" spans="1:11" ht="16.5" customHeight="1" x14ac:dyDescent="0.25">
      <c r="A109" s="134" t="s">
        <v>63</v>
      </c>
      <c r="B109" s="91"/>
      <c r="C109" s="89"/>
      <c r="D109" s="129"/>
      <c r="E109" s="5"/>
      <c r="F109" s="135"/>
      <c r="G109" s="5"/>
      <c r="H109" s="135"/>
      <c r="I109" s="5"/>
      <c r="J109" s="135"/>
      <c r="K109" s="5"/>
    </row>
    <row r="110" spans="1:11" ht="10.15" customHeight="1" x14ac:dyDescent="0.25">
      <c r="A110" s="91"/>
      <c r="B110" s="91"/>
      <c r="C110" s="84"/>
      <c r="D110" s="132"/>
      <c r="E110" s="5"/>
      <c r="F110" s="133"/>
      <c r="G110" s="5"/>
      <c r="H110" s="133"/>
      <c r="I110" s="5"/>
      <c r="J110" s="133"/>
      <c r="K110" s="5"/>
    </row>
    <row r="111" spans="1:11" ht="16.5" customHeight="1" x14ac:dyDescent="0.25">
      <c r="A111" s="118" t="s">
        <v>64</v>
      </c>
      <c r="B111" s="91"/>
      <c r="C111" s="84"/>
      <c r="D111" s="132"/>
      <c r="E111" s="5"/>
      <c r="F111" s="133"/>
      <c r="G111" s="5"/>
      <c r="H111" s="133"/>
      <c r="I111" s="5"/>
      <c r="J111" s="133"/>
      <c r="K111" s="5"/>
    </row>
    <row r="112" spans="1:11" ht="10.15" customHeight="1" x14ac:dyDescent="0.25">
      <c r="A112" s="91"/>
      <c r="B112" s="91"/>
      <c r="C112" s="84"/>
      <c r="D112" s="132"/>
      <c r="E112" s="5"/>
      <c r="F112" s="133"/>
      <c r="G112" s="5"/>
      <c r="H112" s="133"/>
      <c r="I112" s="5"/>
      <c r="J112" s="133"/>
      <c r="K112" s="5"/>
    </row>
    <row r="113" spans="1:11" ht="16.5" customHeight="1" x14ac:dyDescent="0.25">
      <c r="A113" s="139" t="s">
        <v>65</v>
      </c>
      <c r="B113" s="92"/>
      <c r="C113" s="152"/>
      <c r="D113" s="130"/>
      <c r="E113" s="5"/>
      <c r="F113" s="130"/>
      <c r="G113" s="5"/>
      <c r="H113" s="130"/>
      <c r="I113" s="5"/>
      <c r="J113" s="130"/>
      <c r="K113" s="5"/>
    </row>
    <row r="114" spans="1:11" ht="16.5" customHeight="1" x14ac:dyDescent="0.25">
      <c r="A114" s="139"/>
      <c r="B114" s="139" t="s">
        <v>66</v>
      </c>
      <c r="C114" s="152"/>
      <c r="D114" s="130"/>
      <c r="E114" s="5"/>
      <c r="F114" s="130"/>
      <c r="G114" s="5"/>
      <c r="H114" s="130"/>
      <c r="I114" s="5"/>
      <c r="J114" s="130"/>
      <c r="K114" s="5"/>
    </row>
    <row r="115" spans="1:11" ht="16.5" customHeight="1" x14ac:dyDescent="0.25">
      <c r="A115" s="139"/>
      <c r="B115" s="140" t="s">
        <v>67</v>
      </c>
      <c r="C115" s="152"/>
      <c r="D115" s="130"/>
      <c r="E115" s="5"/>
      <c r="F115" s="130"/>
      <c r="G115" s="5"/>
      <c r="H115" s="130"/>
      <c r="I115" s="5"/>
      <c r="J115" s="130"/>
      <c r="K115" s="5"/>
    </row>
    <row r="116" spans="1:11" ht="16.5" customHeight="1" x14ac:dyDescent="0.25">
      <c r="A116" s="139"/>
      <c r="B116" s="140" t="s">
        <v>68</v>
      </c>
      <c r="C116" s="152"/>
      <c r="D116" s="130"/>
      <c r="E116" s="5"/>
      <c r="F116" s="130"/>
      <c r="G116" s="5"/>
      <c r="H116" s="130"/>
      <c r="I116" s="5"/>
      <c r="J116" s="130"/>
      <c r="K116" s="5"/>
    </row>
    <row r="117" spans="1:11" ht="16.5" customHeight="1" thickBot="1" x14ac:dyDescent="0.3">
      <c r="A117" s="139"/>
      <c r="B117" s="140" t="s">
        <v>69</v>
      </c>
      <c r="C117" s="152"/>
      <c r="D117" s="130"/>
      <c r="E117" s="194">
        <v>589786559</v>
      </c>
      <c r="F117" s="130"/>
      <c r="G117" s="141">
        <v>0</v>
      </c>
      <c r="H117" s="130"/>
      <c r="I117" s="195">
        <v>589786559</v>
      </c>
      <c r="J117" s="130"/>
      <c r="K117" s="141">
        <v>0</v>
      </c>
    </row>
    <row r="118" spans="1:11" ht="16.5" customHeight="1" thickTop="1" x14ac:dyDescent="0.25">
      <c r="A118" s="139"/>
      <c r="B118" s="140" t="s">
        <v>67</v>
      </c>
      <c r="C118" s="152"/>
      <c r="D118" s="130"/>
      <c r="E118" s="5"/>
      <c r="F118" s="130"/>
      <c r="G118" s="5"/>
      <c r="H118" s="130"/>
      <c r="I118" s="5"/>
      <c r="J118" s="130"/>
      <c r="K118" s="5"/>
    </row>
    <row r="119" spans="1:11" ht="16.5" customHeight="1" x14ac:dyDescent="0.25">
      <c r="A119" s="139"/>
      <c r="B119" s="140" t="s">
        <v>70</v>
      </c>
      <c r="C119" s="152"/>
      <c r="D119" s="130"/>
      <c r="E119" s="5"/>
      <c r="F119" s="130"/>
      <c r="G119" s="5"/>
      <c r="H119" s="130"/>
      <c r="I119" s="5"/>
      <c r="J119" s="130"/>
      <c r="K119" s="5"/>
    </row>
    <row r="120" spans="1:11" ht="16.5" customHeight="1" thickBot="1" x14ac:dyDescent="0.3">
      <c r="A120" s="139"/>
      <c r="B120" s="140" t="s">
        <v>69</v>
      </c>
      <c r="C120" s="152"/>
      <c r="D120" s="130"/>
      <c r="E120" s="141">
        <v>0</v>
      </c>
      <c r="F120" s="130"/>
      <c r="G120" s="162">
        <v>596862212</v>
      </c>
      <c r="H120" s="130"/>
      <c r="I120" s="141">
        <v>0</v>
      </c>
      <c r="J120" s="130"/>
      <c r="K120" s="141">
        <v>596862212</v>
      </c>
    </row>
    <row r="121" spans="1:11" ht="10.15" customHeight="1" thickTop="1" x14ac:dyDescent="0.25">
      <c r="A121" s="91"/>
      <c r="B121" s="91"/>
      <c r="C121" s="84"/>
      <c r="D121" s="132"/>
      <c r="E121" s="5"/>
      <c r="F121" s="133"/>
      <c r="G121" s="5"/>
      <c r="H121" s="133"/>
      <c r="I121" s="5"/>
      <c r="J121" s="133"/>
      <c r="K121" s="5"/>
    </row>
    <row r="122" spans="1:11" ht="16.5" customHeight="1" x14ac:dyDescent="0.25">
      <c r="A122" s="91"/>
      <c r="B122" s="139" t="s">
        <v>71</v>
      </c>
      <c r="C122" s="84"/>
      <c r="D122" s="132"/>
      <c r="E122" s="5"/>
      <c r="F122" s="133"/>
      <c r="G122" s="5"/>
      <c r="H122" s="133"/>
      <c r="I122" s="5"/>
      <c r="J122" s="133"/>
      <c r="K122" s="5"/>
    </row>
    <row r="123" spans="1:11" ht="16.5" customHeight="1" x14ac:dyDescent="0.25">
      <c r="A123" s="91"/>
      <c r="B123" s="153" t="s">
        <v>72</v>
      </c>
      <c r="C123" s="84"/>
      <c r="D123" s="132"/>
      <c r="E123" s="5"/>
      <c r="F123" s="133"/>
      <c r="G123" s="5"/>
      <c r="H123" s="133"/>
      <c r="I123" s="5"/>
      <c r="J123" s="133"/>
      <c r="K123" s="5"/>
    </row>
    <row r="124" spans="1:11" ht="16.5" customHeight="1" x14ac:dyDescent="0.25">
      <c r="A124" s="91"/>
      <c r="B124" s="153" t="s">
        <v>73</v>
      </c>
      <c r="C124" s="84"/>
      <c r="D124" s="132"/>
      <c r="E124" s="5"/>
      <c r="F124" s="133"/>
      <c r="G124" s="5"/>
      <c r="H124" s="133"/>
      <c r="I124" s="5"/>
      <c r="J124" s="133"/>
      <c r="K124" s="5"/>
    </row>
    <row r="125" spans="1:11" ht="16.5" customHeight="1" x14ac:dyDescent="0.25">
      <c r="A125" s="91"/>
      <c r="B125" s="153" t="s">
        <v>74</v>
      </c>
      <c r="C125" s="84"/>
      <c r="D125" s="132"/>
      <c r="E125" s="5">
        <v>393934882</v>
      </c>
      <c r="F125" s="133"/>
      <c r="G125" s="5">
        <v>393934882</v>
      </c>
      <c r="H125" s="133"/>
      <c r="I125" s="5">
        <v>393934882</v>
      </c>
      <c r="J125" s="133"/>
      <c r="K125" s="5">
        <v>393934882</v>
      </c>
    </row>
    <row r="126" spans="1:11" ht="16.5" customHeight="1" x14ac:dyDescent="0.25">
      <c r="A126" s="153" t="s">
        <v>75</v>
      </c>
      <c r="B126" s="153"/>
      <c r="C126" s="152"/>
      <c r="D126" s="154"/>
      <c r="E126" s="186">
        <v>254503083.40000001</v>
      </c>
      <c r="F126" s="7"/>
      <c r="G126" s="32">
        <v>254503083</v>
      </c>
      <c r="H126" s="7"/>
      <c r="I126" s="186">
        <v>254503083</v>
      </c>
      <c r="J126" s="7"/>
      <c r="K126" s="32">
        <v>254503083</v>
      </c>
    </row>
    <row r="127" spans="1:11" ht="16.5" customHeight="1" x14ac:dyDescent="0.25">
      <c r="A127" s="153" t="s">
        <v>76</v>
      </c>
      <c r="B127" s="153"/>
      <c r="C127" s="152"/>
      <c r="D127" s="154"/>
      <c r="E127" s="186">
        <v>6794219</v>
      </c>
      <c r="F127" s="7"/>
      <c r="G127" s="32">
        <v>6794219</v>
      </c>
      <c r="H127" s="7"/>
      <c r="I127" s="186">
        <v>6794219</v>
      </c>
      <c r="J127" s="7"/>
      <c r="K127" s="32">
        <v>6794219</v>
      </c>
    </row>
    <row r="128" spans="1:11" ht="16.5" customHeight="1" x14ac:dyDescent="0.25">
      <c r="A128" s="136" t="s">
        <v>77</v>
      </c>
      <c r="B128" s="92"/>
      <c r="C128" s="84"/>
      <c r="D128" s="132"/>
      <c r="E128" s="32"/>
      <c r="F128" s="7"/>
      <c r="G128" s="32"/>
      <c r="H128" s="7"/>
      <c r="I128" s="32"/>
      <c r="J128" s="7"/>
      <c r="K128" s="32"/>
    </row>
    <row r="129" spans="1:11" ht="16.5" customHeight="1" x14ac:dyDescent="0.25">
      <c r="A129" s="2"/>
      <c r="B129" s="136" t="s">
        <v>78</v>
      </c>
      <c r="C129" s="84"/>
      <c r="D129" s="132"/>
      <c r="E129" s="186">
        <v>29394008</v>
      </c>
      <c r="F129" s="7"/>
      <c r="G129" s="32">
        <v>29394008</v>
      </c>
      <c r="H129" s="7"/>
      <c r="I129" s="186">
        <v>29394008</v>
      </c>
      <c r="J129" s="7"/>
      <c r="K129" s="32">
        <v>29394008</v>
      </c>
    </row>
    <row r="130" spans="1:11" ht="16.5" customHeight="1" x14ac:dyDescent="0.25">
      <c r="A130" s="2"/>
      <c r="B130" s="155" t="s">
        <v>79</v>
      </c>
      <c r="C130" s="84"/>
      <c r="D130" s="132"/>
      <c r="E130" s="186">
        <v>177223572.05000001</v>
      </c>
      <c r="F130" s="7"/>
      <c r="G130" s="32">
        <v>185808589</v>
      </c>
      <c r="H130" s="7"/>
      <c r="I130" s="186">
        <v>148181991</v>
      </c>
      <c r="J130" s="7"/>
      <c r="K130" s="32">
        <v>155762604</v>
      </c>
    </row>
    <row r="131" spans="1:11" ht="16.5" customHeight="1" x14ac:dyDescent="0.25">
      <c r="A131" s="155" t="s">
        <v>80</v>
      </c>
      <c r="B131" s="92"/>
      <c r="C131" s="84"/>
      <c r="D131" s="132"/>
      <c r="E131" s="187">
        <v>-13671990</v>
      </c>
      <c r="F131" s="7"/>
      <c r="G131" s="35">
        <v>-13671990</v>
      </c>
      <c r="H131" s="7"/>
      <c r="I131" s="187">
        <v>0</v>
      </c>
      <c r="J131" s="7"/>
      <c r="K131" s="35">
        <v>0</v>
      </c>
    </row>
    <row r="132" spans="1:11" ht="10.15" customHeight="1" x14ac:dyDescent="0.25">
      <c r="A132" s="91"/>
      <c r="B132" s="91"/>
      <c r="C132" s="84"/>
      <c r="D132" s="132"/>
      <c r="E132" s="5"/>
      <c r="F132" s="133"/>
      <c r="G132" s="5"/>
      <c r="H132" s="133"/>
      <c r="I132" s="5"/>
      <c r="J132" s="133"/>
      <c r="K132" s="5"/>
    </row>
    <row r="133" spans="1:11" ht="16.5" customHeight="1" x14ac:dyDescent="0.25">
      <c r="A133" s="92" t="s">
        <v>81</v>
      </c>
      <c r="B133" s="91"/>
      <c r="C133" s="84"/>
      <c r="D133" s="132"/>
      <c r="E133" s="5"/>
      <c r="F133" s="133"/>
      <c r="G133" s="5"/>
      <c r="H133" s="133"/>
      <c r="I133" s="5"/>
      <c r="J133" s="133"/>
      <c r="K133" s="5"/>
    </row>
    <row r="134" spans="1:11" ht="16.5" customHeight="1" x14ac:dyDescent="0.25">
      <c r="A134" s="2"/>
      <c r="B134" s="155" t="s">
        <v>82</v>
      </c>
      <c r="C134" s="84"/>
      <c r="D134" s="132"/>
      <c r="E134" s="5">
        <f>SUM(E125:E131)</f>
        <v>848177774.45000005</v>
      </c>
      <c r="F134" s="7"/>
      <c r="G134" s="5">
        <f>SUM(G125:G131)</f>
        <v>856762791</v>
      </c>
      <c r="H134" s="7"/>
      <c r="I134" s="5">
        <f>SUM(I125:I131)</f>
        <v>832808183</v>
      </c>
      <c r="J134" s="7"/>
      <c r="K134" s="5">
        <f>SUM(K125:K131)</f>
        <v>840388796</v>
      </c>
    </row>
    <row r="135" spans="1:11" ht="16.5" customHeight="1" x14ac:dyDescent="0.25">
      <c r="A135" s="155" t="s">
        <v>83</v>
      </c>
      <c r="B135" s="140"/>
      <c r="C135" s="84"/>
      <c r="D135" s="132"/>
      <c r="E135" s="187">
        <v>1482444</v>
      </c>
      <c r="F135" s="7"/>
      <c r="G135" s="35">
        <v>1500200</v>
      </c>
      <c r="H135" s="7"/>
      <c r="I135" s="79">
        <v>0</v>
      </c>
      <c r="J135" s="7"/>
      <c r="K135" s="79">
        <v>0</v>
      </c>
    </row>
    <row r="136" spans="1:11" ht="10.15" customHeight="1" x14ac:dyDescent="0.25">
      <c r="A136" s="140"/>
      <c r="B136" s="140"/>
      <c r="C136" s="84"/>
      <c r="D136" s="132"/>
      <c r="E136" s="5"/>
      <c r="F136" s="7"/>
      <c r="G136" s="5"/>
      <c r="H136" s="7"/>
      <c r="I136" s="5"/>
      <c r="J136" s="7"/>
      <c r="K136" s="5"/>
    </row>
    <row r="137" spans="1:11" ht="16.5" customHeight="1" x14ac:dyDescent="0.25">
      <c r="A137" s="118" t="s">
        <v>84</v>
      </c>
      <c r="B137" s="91"/>
      <c r="C137" s="84"/>
      <c r="D137" s="132"/>
      <c r="E137" s="79">
        <f>SUM(E134:E136)</f>
        <v>849660218.45000005</v>
      </c>
      <c r="F137" s="11"/>
      <c r="G137" s="79">
        <f>SUM(G134:G136)</f>
        <v>858262991</v>
      </c>
      <c r="H137" s="11"/>
      <c r="I137" s="79">
        <f>SUM(I134:I135)</f>
        <v>832808183</v>
      </c>
      <c r="J137" s="11"/>
      <c r="K137" s="79">
        <f>SUM(K134:K136)</f>
        <v>840388796</v>
      </c>
    </row>
    <row r="138" spans="1:11" ht="10.15" customHeight="1" x14ac:dyDescent="0.25">
      <c r="A138" s="91"/>
      <c r="B138" s="91"/>
      <c r="C138" s="84"/>
      <c r="D138" s="132"/>
      <c r="E138" s="5"/>
      <c r="F138" s="133"/>
      <c r="G138" s="5"/>
      <c r="H138" s="133"/>
      <c r="I138" s="5"/>
      <c r="J138" s="133"/>
      <c r="K138" s="5"/>
    </row>
    <row r="139" spans="1:11" ht="16.5" customHeight="1" thickBot="1" x14ac:dyDescent="0.3">
      <c r="A139" s="118" t="s">
        <v>85</v>
      </c>
      <c r="B139" s="91"/>
      <c r="C139" s="84"/>
      <c r="D139" s="132"/>
      <c r="E139" s="141">
        <f>SUM(E92+E137)</f>
        <v>2907453579.4499998</v>
      </c>
      <c r="F139" s="11"/>
      <c r="G139" s="141">
        <f>SUM(G92+G137)</f>
        <v>2883960540</v>
      </c>
      <c r="H139" s="11"/>
      <c r="I139" s="141">
        <f>SUM(I92+I137)</f>
        <v>2775232462</v>
      </c>
      <c r="J139" s="11"/>
      <c r="K139" s="141">
        <f>SUM(K92+K137)</f>
        <v>2757175657</v>
      </c>
    </row>
    <row r="140" spans="1:11" ht="10.15" customHeight="1" thickTop="1" x14ac:dyDescent="0.25">
      <c r="A140" s="118"/>
      <c r="B140" s="91"/>
      <c r="C140" s="84"/>
      <c r="D140" s="132"/>
      <c r="E140" s="5"/>
      <c r="F140" s="7"/>
      <c r="G140" s="7"/>
      <c r="H140" s="7"/>
      <c r="I140" s="5"/>
      <c r="J140" s="7"/>
      <c r="K140" s="7"/>
    </row>
    <row r="146" spans="1:11" ht="15" customHeight="1" x14ac:dyDescent="0.25"/>
    <row r="147" spans="1:11" ht="22.35" customHeight="1" x14ac:dyDescent="0.25">
      <c r="A147" s="12" t="str">
        <f>+A48</f>
        <v>The accompanying notes form part of this interim financial information.</v>
      </c>
      <c r="B147" s="157"/>
      <c r="C147" s="144"/>
      <c r="D147" s="158"/>
      <c r="E147" s="159"/>
      <c r="F147" s="15"/>
      <c r="G147" s="160"/>
      <c r="H147" s="15"/>
      <c r="I147" s="15"/>
      <c r="J147" s="15"/>
      <c r="K147" s="16"/>
    </row>
  </sheetData>
  <mergeCells count="13">
    <mergeCell ref="E55:G55"/>
    <mergeCell ref="I55:K55"/>
    <mergeCell ref="E102:G102"/>
    <mergeCell ref="I102:K102"/>
    <mergeCell ref="E103:G103"/>
    <mergeCell ref="I103:K103"/>
    <mergeCell ref="E54:G54"/>
    <mergeCell ref="I54:K54"/>
    <mergeCell ref="E6:G6"/>
    <mergeCell ref="I6:K6"/>
    <mergeCell ref="E7:G7"/>
    <mergeCell ref="I7:K7"/>
    <mergeCell ref="A46:K46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48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ECA80-D324-4366-B08C-0D9DB37D209C}">
  <dimension ref="A1:L49"/>
  <sheetViews>
    <sheetView zoomScaleNormal="100" zoomScaleSheetLayoutView="100" workbookViewId="0">
      <selection activeCell="C8" sqref="C8"/>
    </sheetView>
  </sheetViews>
  <sheetFormatPr defaultColWidth="9.28515625" defaultRowHeight="16.5" customHeight="1" x14ac:dyDescent="0.25"/>
  <cols>
    <col min="1" max="2" width="1.42578125" style="2" customWidth="1"/>
    <col min="3" max="3" width="27" style="2" customWidth="1"/>
    <col min="4" max="4" width="6.7109375" style="84" customWidth="1"/>
    <col min="5" max="5" width="0.5703125" style="2" customWidth="1"/>
    <col min="6" max="6" width="12.7109375" style="10" customWidth="1"/>
    <col min="7" max="7" width="0.5703125" style="8" customWidth="1"/>
    <col min="8" max="8" width="12.7109375" style="10" customWidth="1"/>
    <col min="9" max="9" width="0.5703125" style="8" customWidth="1"/>
    <col min="10" max="10" width="12.7109375" style="5" customWidth="1"/>
    <col min="11" max="11" width="0.5703125" style="8" customWidth="1"/>
    <col min="12" max="12" width="12.7109375" style="5" customWidth="1"/>
    <col min="13" max="16384" width="9.28515625" style="39"/>
  </cols>
  <sheetData>
    <row r="1" spans="1:12" ht="16.5" customHeight="1" x14ac:dyDescent="0.25">
      <c r="A1" s="1" t="s">
        <v>0</v>
      </c>
      <c r="B1" s="9"/>
      <c r="C1" s="9"/>
    </row>
    <row r="2" spans="1:12" ht="16.5" customHeight="1" x14ac:dyDescent="0.25">
      <c r="A2" s="85" t="s">
        <v>86</v>
      </c>
      <c r="B2" s="9"/>
      <c r="C2" s="9"/>
      <c r="F2" s="19"/>
      <c r="H2" s="19"/>
    </row>
    <row r="3" spans="1:12" ht="16.5" customHeight="1" x14ac:dyDescent="0.25">
      <c r="A3" s="86" t="s">
        <v>87</v>
      </c>
      <c r="B3" s="14"/>
      <c r="C3" s="14"/>
      <c r="D3" s="87"/>
      <c r="E3" s="14"/>
      <c r="F3" s="30"/>
      <c r="G3" s="13"/>
      <c r="H3" s="30"/>
      <c r="I3" s="13"/>
      <c r="J3" s="79"/>
      <c r="K3" s="13"/>
      <c r="L3" s="79"/>
    </row>
    <row r="4" spans="1:12" ht="16.149999999999999" customHeight="1" x14ac:dyDescent="0.25">
      <c r="A4" s="85"/>
      <c r="F4" s="19"/>
      <c r="H4" s="19"/>
    </row>
    <row r="5" spans="1:12" ht="16.149999999999999" customHeight="1" x14ac:dyDescent="0.25">
      <c r="A5" s="9"/>
      <c r="F5" s="19"/>
      <c r="H5" s="19"/>
    </row>
    <row r="6" spans="1:12" ht="16.149999999999999" customHeight="1" x14ac:dyDescent="0.25">
      <c r="A6" s="9"/>
      <c r="F6" s="216" t="s">
        <v>3</v>
      </c>
      <c r="G6" s="216"/>
      <c r="H6" s="216"/>
      <c r="I6" s="88"/>
      <c r="J6" s="216" t="s">
        <v>4</v>
      </c>
      <c r="K6" s="216"/>
      <c r="L6" s="216"/>
    </row>
    <row r="7" spans="1:12" ht="16.149999999999999" customHeight="1" x14ac:dyDescent="0.25">
      <c r="A7" s="9"/>
      <c r="F7" s="217" t="s">
        <v>5</v>
      </c>
      <c r="G7" s="217"/>
      <c r="H7" s="217"/>
      <c r="I7" s="17"/>
      <c r="J7" s="217" t="s">
        <v>5</v>
      </c>
      <c r="K7" s="217"/>
      <c r="L7" s="217"/>
    </row>
    <row r="8" spans="1:12" ht="16.149999999999999" customHeight="1" x14ac:dyDescent="0.25">
      <c r="D8" s="89"/>
      <c r="E8" s="9"/>
      <c r="F8" s="46" t="s">
        <v>6</v>
      </c>
      <c r="G8" s="50"/>
      <c r="H8" s="46" t="s">
        <v>6</v>
      </c>
      <c r="I8" s="48"/>
      <c r="J8" s="46" t="s">
        <v>6</v>
      </c>
      <c r="K8" s="50"/>
      <c r="L8" s="46" t="s">
        <v>6</v>
      </c>
    </row>
    <row r="9" spans="1:12" ht="16.149999999999999" customHeight="1" x14ac:dyDescent="0.25">
      <c r="D9" s="89"/>
      <c r="E9" s="9"/>
      <c r="F9" s="18">
        <v>2025</v>
      </c>
      <c r="G9" s="51"/>
      <c r="H9" s="18">
        <v>2024</v>
      </c>
      <c r="I9" s="52"/>
      <c r="J9" s="18">
        <v>2025</v>
      </c>
      <c r="K9" s="51"/>
      <c r="L9" s="18">
        <v>2024</v>
      </c>
    </row>
    <row r="10" spans="1:12" ht="16.149999999999999" customHeight="1" x14ac:dyDescent="0.25">
      <c r="D10" s="90" t="s">
        <v>10</v>
      </c>
      <c r="E10" s="9"/>
      <c r="F10" s="53" t="s">
        <v>11</v>
      </c>
      <c r="G10" s="54"/>
      <c r="H10" s="53" t="s">
        <v>11</v>
      </c>
      <c r="I10" s="54"/>
      <c r="J10" s="55" t="s">
        <v>11</v>
      </c>
      <c r="K10" s="56"/>
      <c r="L10" s="55" t="s">
        <v>11</v>
      </c>
    </row>
    <row r="11" spans="1:12" ht="16.149999999999999" customHeight="1" x14ac:dyDescent="0.25">
      <c r="A11" s="91"/>
      <c r="B11" s="91"/>
      <c r="F11" s="60"/>
      <c r="G11" s="5"/>
      <c r="H11" s="60"/>
      <c r="I11" s="5"/>
      <c r="J11" s="60"/>
      <c r="K11" s="5"/>
      <c r="L11" s="60"/>
    </row>
    <row r="12" spans="1:12" ht="16.149999999999999" customHeight="1" x14ac:dyDescent="0.25">
      <c r="A12" s="92" t="s">
        <v>88</v>
      </c>
      <c r="B12" s="92"/>
      <c r="D12" s="84">
        <v>4</v>
      </c>
      <c r="F12" s="93">
        <v>80058829</v>
      </c>
      <c r="G12" s="5"/>
      <c r="H12" s="93">
        <v>149732015</v>
      </c>
      <c r="I12" s="5"/>
      <c r="J12" s="93">
        <v>80058829</v>
      </c>
      <c r="K12" s="5"/>
      <c r="L12" s="93">
        <v>149732015</v>
      </c>
    </row>
    <row r="13" spans="1:12" ht="16.149999999999999" customHeight="1" x14ac:dyDescent="0.25">
      <c r="A13" s="92" t="s">
        <v>89</v>
      </c>
      <c r="B13" s="91"/>
      <c r="F13" s="94">
        <v>-60496734</v>
      </c>
      <c r="G13" s="6"/>
      <c r="H13" s="94">
        <v>-119764246</v>
      </c>
      <c r="I13" s="6"/>
      <c r="J13" s="94">
        <v>-60603137</v>
      </c>
      <c r="K13" s="6"/>
      <c r="L13" s="94">
        <v>-120073861</v>
      </c>
    </row>
    <row r="14" spans="1:12" ht="16.149999999999999" customHeight="1" x14ac:dyDescent="0.25">
      <c r="A14" s="91"/>
      <c r="B14" s="91"/>
      <c r="F14" s="60"/>
      <c r="G14" s="5"/>
      <c r="H14" s="60"/>
      <c r="I14" s="5"/>
      <c r="K14" s="5"/>
    </row>
    <row r="15" spans="1:12" ht="16.149999999999999" customHeight="1" x14ac:dyDescent="0.25">
      <c r="A15" s="95" t="s">
        <v>90</v>
      </c>
      <c r="B15" s="91"/>
      <c r="F15" s="60">
        <f>SUM(F12:F13)</f>
        <v>19562095</v>
      </c>
      <c r="G15" s="5"/>
      <c r="H15" s="60">
        <f>SUM(H12:H13)</f>
        <v>29967769</v>
      </c>
      <c r="I15" s="5"/>
      <c r="J15" s="60">
        <f>SUM(J12:J13)</f>
        <v>19455692</v>
      </c>
      <c r="K15" s="5"/>
      <c r="L15" s="60">
        <f>SUM(L12:L13)</f>
        <v>29658154</v>
      </c>
    </row>
    <row r="16" spans="1:12" ht="16.149999999999999" customHeight="1" x14ac:dyDescent="0.25">
      <c r="A16" s="96" t="s">
        <v>91</v>
      </c>
      <c r="B16" s="92"/>
      <c r="F16" s="93">
        <v>592906</v>
      </c>
      <c r="G16" s="5"/>
      <c r="H16" s="93">
        <v>855418</v>
      </c>
      <c r="I16" s="5"/>
      <c r="J16" s="93">
        <v>1967870</v>
      </c>
      <c r="K16" s="5"/>
      <c r="L16" s="93">
        <v>1480397</v>
      </c>
    </row>
    <row r="17" spans="1:12" ht="16.149999999999999" customHeight="1" x14ac:dyDescent="0.25">
      <c r="A17" s="92" t="s">
        <v>92</v>
      </c>
      <c r="B17" s="91"/>
      <c r="F17" s="93">
        <v>-10138761</v>
      </c>
      <c r="G17" s="5"/>
      <c r="H17" s="93">
        <v>-13833240</v>
      </c>
      <c r="I17" s="5"/>
      <c r="J17" s="93">
        <v>-10084994</v>
      </c>
      <c r="K17" s="5"/>
      <c r="L17" s="93">
        <v>-13762736</v>
      </c>
    </row>
    <row r="18" spans="1:12" ht="16.149999999999999" customHeight="1" x14ac:dyDescent="0.25">
      <c r="A18" s="96" t="s">
        <v>93</v>
      </c>
      <c r="B18" s="92"/>
      <c r="F18" s="93">
        <v>-17035648</v>
      </c>
      <c r="G18" s="5"/>
      <c r="H18" s="93">
        <v>-14476981</v>
      </c>
      <c r="I18" s="5"/>
      <c r="J18" s="93">
        <v>-16081543</v>
      </c>
      <c r="K18" s="5"/>
      <c r="L18" s="93">
        <v>-13229679</v>
      </c>
    </row>
    <row r="19" spans="1:12" ht="16.149999999999999" customHeight="1" x14ac:dyDescent="0.25">
      <c r="A19" s="96" t="s">
        <v>94</v>
      </c>
      <c r="B19" s="92"/>
      <c r="F19" s="94">
        <v>-1972655</v>
      </c>
      <c r="G19" s="19"/>
      <c r="H19" s="94">
        <v>-762711</v>
      </c>
      <c r="I19" s="19"/>
      <c r="J19" s="94">
        <v>-2959352</v>
      </c>
      <c r="K19" s="19"/>
      <c r="L19" s="94">
        <v>-1154267</v>
      </c>
    </row>
    <row r="20" spans="1:12" ht="16.149999999999999" customHeight="1" x14ac:dyDescent="0.25">
      <c r="A20" s="92"/>
      <c r="B20" s="92"/>
      <c r="F20" s="60"/>
      <c r="G20" s="5"/>
      <c r="H20" s="60"/>
      <c r="I20" s="5"/>
      <c r="J20" s="93"/>
      <c r="K20" s="5"/>
      <c r="L20" s="93"/>
    </row>
    <row r="21" spans="1:12" ht="16.149999999999999" customHeight="1" x14ac:dyDescent="0.25">
      <c r="A21" s="95" t="s">
        <v>95</v>
      </c>
      <c r="B21" s="91"/>
      <c r="F21" s="60">
        <f>SUM(F15:F19)</f>
        <v>-8992063</v>
      </c>
      <c r="G21" s="20"/>
      <c r="H21" s="60">
        <f>SUM(H15:H19)</f>
        <v>1750255</v>
      </c>
      <c r="I21" s="20"/>
      <c r="J21" s="5">
        <f>SUM(J15:J19)</f>
        <v>-7702327</v>
      </c>
      <c r="K21" s="20"/>
      <c r="L21" s="5">
        <f>SUM(L15:L19)</f>
        <v>2991869</v>
      </c>
    </row>
    <row r="22" spans="1:12" ht="16.149999999999999" customHeight="1" x14ac:dyDescent="0.25">
      <c r="A22" s="96" t="s">
        <v>96</v>
      </c>
      <c r="B22" s="92"/>
      <c r="F22" s="94">
        <v>389290</v>
      </c>
      <c r="G22" s="19"/>
      <c r="H22" s="94">
        <v>-692145</v>
      </c>
      <c r="I22" s="19"/>
      <c r="J22" s="94">
        <v>121714</v>
      </c>
      <c r="K22" s="19"/>
      <c r="L22" s="94">
        <v>-657633</v>
      </c>
    </row>
    <row r="23" spans="1:12" ht="16.149999999999999" customHeight="1" x14ac:dyDescent="0.25">
      <c r="F23" s="60"/>
      <c r="G23" s="21"/>
      <c r="H23" s="60"/>
      <c r="I23" s="21"/>
      <c r="J23" s="8"/>
      <c r="K23" s="21"/>
      <c r="L23" s="8"/>
    </row>
    <row r="24" spans="1:12" ht="16.149999999999999" customHeight="1" thickBot="1" x14ac:dyDescent="0.3">
      <c r="A24" s="95" t="s">
        <v>97</v>
      </c>
      <c r="B24" s="91"/>
      <c r="F24" s="81">
        <f>SUM(F21:F23)</f>
        <v>-8602773</v>
      </c>
      <c r="G24" s="22"/>
      <c r="H24" s="81">
        <f>SUM(H21:H23)</f>
        <v>1058110</v>
      </c>
      <c r="I24" s="22"/>
      <c r="J24" s="99">
        <f>SUM(J21:J23)</f>
        <v>-7580613</v>
      </c>
      <c r="K24" s="22"/>
      <c r="L24" s="99">
        <f>SUM(L21:L23)</f>
        <v>2334236</v>
      </c>
    </row>
    <row r="25" spans="1:12" ht="16.149999999999999" customHeight="1" thickTop="1" x14ac:dyDescent="0.25">
      <c r="A25" s="92"/>
      <c r="B25" s="91"/>
      <c r="F25" s="60"/>
      <c r="G25" s="21"/>
      <c r="H25" s="60"/>
      <c r="I25" s="21"/>
      <c r="J25" s="97"/>
      <c r="K25" s="21"/>
      <c r="L25" s="97"/>
    </row>
    <row r="26" spans="1:12" s="38" customFormat="1" ht="16.149999999999999" customHeight="1" x14ac:dyDescent="0.25">
      <c r="A26" s="91" t="s">
        <v>100</v>
      </c>
      <c r="B26" s="91"/>
      <c r="C26" s="9"/>
      <c r="D26" s="89"/>
      <c r="E26" s="9"/>
      <c r="F26" s="196"/>
      <c r="G26" s="22"/>
      <c r="H26" s="196"/>
      <c r="I26" s="22"/>
      <c r="J26" s="197"/>
      <c r="K26" s="22"/>
      <c r="L26" s="197"/>
    </row>
    <row r="27" spans="1:12" ht="16.149999999999999" customHeight="1" thickBot="1" x14ac:dyDescent="0.3">
      <c r="A27" s="39"/>
      <c r="B27" s="98" t="s">
        <v>196</v>
      </c>
      <c r="C27" s="9"/>
      <c r="F27" s="81">
        <f>SUM(F24:F24)</f>
        <v>-8602773</v>
      </c>
      <c r="G27" s="21"/>
      <c r="H27" s="81">
        <f>SUM(H24:H24)</f>
        <v>1058110</v>
      </c>
      <c r="I27" s="21"/>
      <c r="J27" s="99">
        <f>SUM(J24:J24)</f>
        <v>-7580613</v>
      </c>
      <c r="K27" s="21"/>
      <c r="L27" s="99">
        <f>SUM(L24:L24)</f>
        <v>2334236</v>
      </c>
    </row>
    <row r="28" spans="1:12" ht="16.149999999999999" customHeight="1" thickTop="1" x14ac:dyDescent="0.25">
      <c r="A28" s="91"/>
      <c r="B28" s="9"/>
      <c r="F28" s="60"/>
      <c r="G28" s="21"/>
      <c r="H28" s="60"/>
      <c r="I28" s="21"/>
      <c r="J28" s="8"/>
      <c r="K28" s="21"/>
      <c r="L28" s="8"/>
    </row>
    <row r="29" spans="1:12" ht="16.149999999999999" customHeight="1" x14ac:dyDescent="0.25">
      <c r="A29" s="98" t="s">
        <v>98</v>
      </c>
      <c r="B29" s="100"/>
      <c r="C29" s="9"/>
      <c r="D29" s="100"/>
      <c r="E29" s="100"/>
      <c r="F29" s="60"/>
      <c r="G29" s="23"/>
      <c r="H29" s="60"/>
      <c r="I29" s="23"/>
      <c r="J29" s="101"/>
      <c r="K29" s="23"/>
      <c r="L29" s="101"/>
    </row>
    <row r="30" spans="1:12" ht="16.149999999999999" customHeight="1" x14ac:dyDescent="0.25">
      <c r="A30" s="102" t="s">
        <v>99</v>
      </c>
      <c r="B30" s="100"/>
      <c r="D30" s="100"/>
      <c r="E30" s="103"/>
      <c r="F30" s="103">
        <v>-8585017</v>
      </c>
      <c r="G30" s="103"/>
      <c r="H30" s="103">
        <v>1079994</v>
      </c>
      <c r="I30" s="103"/>
      <c r="J30" s="103">
        <v>-7580613</v>
      </c>
      <c r="K30" s="103"/>
      <c r="L30" s="103">
        <v>2334236</v>
      </c>
    </row>
    <row r="31" spans="1:12" ht="16.149999999999999" customHeight="1" x14ac:dyDescent="0.25">
      <c r="A31" s="102" t="s">
        <v>83</v>
      </c>
      <c r="B31" s="100"/>
      <c r="C31" s="100"/>
      <c r="D31" s="100"/>
      <c r="E31" s="93"/>
      <c r="F31" s="94">
        <v>-17756</v>
      </c>
      <c r="G31" s="93"/>
      <c r="H31" s="94">
        <v>-21884</v>
      </c>
      <c r="I31" s="93"/>
      <c r="J31" s="94">
        <v>0</v>
      </c>
      <c r="K31" s="93"/>
      <c r="L31" s="94">
        <v>0</v>
      </c>
    </row>
    <row r="32" spans="1:12" ht="16.149999999999999" customHeight="1" x14ac:dyDescent="0.25">
      <c r="A32" s="100"/>
      <c r="B32" s="100"/>
      <c r="C32" s="100"/>
      <c r="D32" s="100"/>
      <c r="E32" s="101"/>
      <c r="F32" s="60"/>
      <c r="G32" s="101"/>
      <c r="H32" s="60"/>
      <c r="I32" s="101"/>
      <c r="J32" s="23"/>
      <c r="K32" s="101"/>
      <c r="L32" s="23"/>
    </row>
    <row r="33" spans="1:12" ht="16.149999999999999" customHeight="1" thickBot="1" x14ac:dyDescent="0.3">
      <c r="A33" s="100"/>
      <c r="B33" s="100"/>
      <c r="C33" s="100"/>
      <c r="D33" s="100"/>
      <c r="E33" s="103"/>
      <c r="F33" s="81">
        <f>F24</f>
        <v>-8602773</v>
      </c>
      <c r="G33" s="103"/>
      <c r="H33" s="81">
        <f>H24</f>
        <v>1058110</v>
      </c>
      <c r="I33" s="103"/>
      <c r="J33" s="24">
        <f>SUM(J30:J32)</f>
        <v>-7580613</v>
      </c>
      <c r="K33" s="103"/>
      <c r="L33" s="24">
        <f>SUM(L30:L32)</f>
        <v>2334236</v>
      </c>
    </row>
    <row r="34" spans="1:12" ht="16.149999999999999" customHeight="1" thickTop="1" x14ac:dyDescent="0.25">
      <c r="A34" s="100"/>
      <c r="B34" s="100"/>
      <c r="C34" s="100"/>
      <c r="D34" s="100"/>
      <c r="E34" s="101"/>
      <c r="F34" s="60"/>
      <c r="G34" s="101"/>
      <c r="H34" s="60"/>
      <c r="I34" s="101"/>
      <c r="J34" s="23"/>
      <c r="K34" s="101"/>
      <c r="L34" s="23"/>
    </row>
    <row r="35" spans="1:12" ht="16.149999999999999" customHeight="1" x14ac:dyDescent="0.25">
      <c r="A35" s="104" t="s">
        <v>100</v>
      </c>
      <c r="B35" s="100"/>
      <c r="C35" s="100"/>
      <c r="D35" s="100"/>
      <c r="E35" s="101"/>
      <c r="F35" s="60"/>
      <c r="G35" s="101"/>
      <c r="H35" s="60"/>
      <c r="I35" s="101"/>
      <c r="J35" s="23"/>
      <c r="K35" s="101"/>
      <c r="L35" s="23"/>
    </row>
    <row r="36" spans="1:12" ht="16.149999999999999" customHeight="1" x14ac:dyDescent="0.25">
      <c r="A36" s="104"/>
      <c r="B36" s="104" t="s">
        <v>101</v>
      </c>
      <c r="C36" s="100"/>
      <c r="D36" s="100"/>
      <c r="E36" s="101"/>
      <c r="F36" s="60"/>
      <c r="G36" s="101"/>
      <c r="H36" s="60"/>
      <c r="I36" s="101"/>
      <c r="J36" s="23"/>
      <c r="K36" s="101"/>
      <c r="L36" s="23"/>
    </row>
    <row r="37" spans="1:12" ht="16.149999999999999" customHeight="1" x14ac:dyDescent="0.25">
      <c r="A37" s="102" t="s">
        <v>99</v>
      </c>
      <c r="B37" s="100"/>
      <c r="C37" s="100"/>
      <c r="D37" s="100"/>
      <c r="E37" s="103"/>
      <c r="F37" s="103">
        <v>-8585017</v>
      </c>
      <c r="G37" s="103"/>
      <c r="H37" s="103">
        <v>1079994</v>
      </c>
      <c r="I37" s="103"/>
      <c r="J37" s="103">
        <v>-7580613</v>
      </c>
      <c r="K37" s="103"/>
      <c r="L37" s="103">
        <v>2334236</v>
      </c>
    </row>
    <row r="38" spans="1:12" ht="16.149999999999999" customHeight="1" x14ac:dyDescent="0.25">
      <c r="A38" s="102" t="s">
        <v>83</v>
      </c>
      <c r="B38" s="100"/>
      <c r="C38" s="100"/>
      <c r="D38" s="100"/>
      <c r="E38" s="93"/>
      <c r="F38" s="94">
        <v>-17756</v>
      </c>
      <c r="G38" s="93"/>
      <c r="H38" s="94">
        <v>-21884</v>
      </c>
      <c r="I38" s="93"/>
      <c r="J38" s="94">
        <v>0</v>
      </c>
      <c r="K38" s="93"/>
      <c r="L38" s="94">
        <v>0</v>
      </c>
    </row>
    <row r="39" spans="1:12" ht="16.149999999999999" customHeight="1" x14ac:dyDescent="0.25">
      <c r="A39" s="100"/>
      <c r="B39" s="100"/>
      <c r="C39" s="100"/>
      <c r="D39" s="100"/>
      <c r="E39" s="101"/>
      <c r="F39" s="60"/>
      <c r="G39" s="101"/>
      <c r="H39" s="60"/>
      <c r="I39" s="101"/>
      <c r="J39" s="23"/>
      <c r="K39" s="101"/>
      <c r="L39" s="23"/>
    </row>
    <row r="40" spans="1:12" ht="16.149999999999999" customHeight="1" thickBot="1" x14ac:dyDescent="0.3">
      <c r="A40" s="100"/>
      <c r="B40" s="100"/>
      <c r="C40" s="100"/>
      <c r="D40" s="100"/>
      <c r="E40" s="103"/>
      <c r="F40" s="81">
        <f>F27</f>
        <v>-8602773</v>
      </c>
      <c r="G40" s="103"/>
      <c r="H40" s="81">
        <f>H27</f>
        <v>1058110</v>
      </c>
      <c r="I40" s="103"/>
      <c r="J40" s="24">
        <f>SUM(J37:J39)</f>
        <v>-7580613</v>
      </c>
      <c r="K40" s="103"/>
      <c r="L40" s="24">
        <f>SUM(L37:L39)</f>
        <v>2334236</v>
      </c>
    </row>
    <row r="41" spans="1:12" ht="16.149999999999999" customHeight="1" thickTop="1" x14ac:dyDescent="0.25">
      <c r="A41" s="91" t="s">
        <v>197</v>
      </c>
      <c r="B41" s="91"/>
      <c r="C41" s="9"/>
      <c r="F41" s="60"/>
      <c r="G41" s="25"/>
      <c r="H41" s="60"/>
      <c r="I41" s="25"/>
      <c r="J41" s="105"/>
      <c r="K41" s="25"/>
      <c r="L41" s="105"/>
    </row>
    <row r="42" spans="1:12" ht="16.149999999999999" customHeight="1" x14ac:dyDescent="0.25">
      <c r="A42" s="39"/>
      <c r="B42" s="91" t="s">
        <v>198</v>
      </c>
      <c r="C42" s="9"/>
      <c r="F42" s="60"/>
      <c r="G42" s="25"/>
      <c r="H42" s="60"/>
      <c r="I42" s="25"/>
      <c r="J42" s="105"/>
      <c r="K42" s="25"/>
      <c r="L42" s="105"/>
    </row>
    <row r="43" spans="1:12" ht="16.149999999999999" customHeight="1" x14ac:dyDescent="0.25">
      <c r="A43" s="91"/>
      <c r="B43" s="91"/>
      <c r="C43" s="9"/>
      <c r="F43" s="60"/>
      <c r="G43" s="25"/>
      <c r="H43" s="60"/>
      <c r="I43" s="25"/>
      <c r="J43" s="105"/>
      <c r="K43" s="25"/>
      <c r="L43" s="105"/>
    </row>
    <row r="44" spans="1:12" ht="16.149999999999999" customHeight="1" thickBot="1" x14ac:dyDescent="0.3">
      <c r="A44" s="92" t="s">
        <v>102</v>
      </c>
      <c r="B44" s="91"/>
      <c r="C44" s="9"/>
      <c r="D44" s="84">
        <v>11</v>
      </c>
      <c r="F44" s="106">
        <v>-1.09E-2</v>
      </c>
      <c r="G44" s="107"/>
      <c r="H44" s="106">
        <v>1.4E-3</v>
      </c>
      <c r="I44" s="107"/>
      <c r="J44" s="106">
        <v>-9.5999999999999992E-3</v>
      </c>
      <c r="K44" s="107"/>
      <c r="L44" s="106">
        <v>3.0999999999999999E-3</v>
      </c>
    </row>
    <row r="45" spans="1:12" ht="16.149999999999999" customHeight="1" thickTop="1" x14ac:dyDescent="0.25">
      <c r="A45" s="92"/>
      <c r="B45" s="91"/>
      <c r="C45" s="9"/>
      <c r="F45" s="108"/>
      <c r="G45" s="107"/>
      <c r="H45" s="108"/>
      <c r="I45" s="107"/>
      <c r="J45" s="109"/>
      <c r="K45" s="107"/>
      <c r="L45" s="109"/>
    </row>
    <row r="46" spans="1:12" ht="16.149999999999999" customHeight="1" thickBot="1" x14ac:dyDescent="0.3">
      <c r="A46" s="92" t="s">
        <v>103</v>
      </c>
      <c r="B46" s="91"/>
      <c r="C46" s="9"/>
      <c r="D46" s="84">
        <v>11</v>
      </c>
      <c r="F46" s="106">
        <v>-1.09E-2</v>
      </c>
      <c r="G46" s="107"/>
      <c r="H46" s="106">
        <v>1.4E-3</v>
      </c>
      <c r="I46" s="107"/>
      <c r="J46" s="106">
        <v>-9.5999999999999992E-3</v>
      </c>
      <c r="K46" s="107"/>
      <c r="L46" s="106">
        <v>3.0999999999999999E-3</v>
      </c>
    </row>
    <row r="47" spans="1:12" ht="23.25" customHeight="1" thickTop="1" x14ac:dyDescent="0.25">
      <c r="A47" s="91"/>
      <c r="B47" s="91"/>
      <c r="C47" s="9"/>
      <c r="F47" s="110"/>
      <c r="G47" s="111"/>
      <c r="H47" s="110"/>
      <c r="I47" s="111"/>
      <c r="J47" s="110"/>
      <c r="K47" s="111"/>
      <c r="L47" s="110"/>
    </row>
    <row r="48" spans="1:12" ht="6.75" customHeight="1" x14ac:dyDescent="0.25">
      <c r="A48" s="91"/>
      <c r="B48" s="91"/>
      <c r="C48" s="9"/>
      <c r="F48" s="112"/>
      <c r="H48" s="112"/>
      <c r="J48" s="112"/>
      <c r="K48" s="113"/>
      <c r="L48" s="112"/>
    </row>
    <row r="49" spans="1:12" ht="22.15" customHeight="1" x14ac:dyDescent="0.25">
      <c r="A49" s="12" t="s">
        <v>37</v>
      </c>
      <c r="B49" s="14"/>
      <c r="C49" s="14"/>
      <c r="D49" s="87"/>
      <c r="E49" s="14"/>
      <c r="F49" s="30"/>
      <c r="G49" s="13"/>
      <c r="H49" s="30"/>
      <c r="I49" s="79"/>
      <c r="J49" s="79"/>
      <c r="K49" s="79"/>
      <c r="L49" s="79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E94D1-4D1B-4D7B-8BF1-EA217D11DD1E}">
  <dimension ref="A1:Y41"/>
  <sheetViews>
    <sheetView zoomScale="110" zoomScaleNormal="110" zoomScaleSheetLayoutView="100" workbookViewId="0">
      <selection activeCell="B11" sqref="B11"/>
    </sheetView>
  </sheetViews>
  <sheetFormatPr defaultColWidth="9.28515625" defaultRowHeight="16.5" customHeight="1" x14ac:dyDescent="0.2"/>
  <cols>
    <col min="1" max="1" width="1.5703125" style="2" customWidth="1"/>
    <col min="2" max="2" width="24.28515625" style="2" customWidth="1"/>
    <col min="3" max="3" width="6.28515625" style="2" customWidth="1"/>
    <col min="4" max="4" width="3" style="2" customWidth="1"/>
    <col min="5" max="5" width="11.28515625" style="168" customWidth="1"/>
    <col min="6" max="6" width="0.7109375" style="168" customWidth="1"/>
    <col min="7" max="7" width="11.42578125" style="168" customWidth="1"/>
    <col min="8" max="8" width="0.7109375" style="168" customWidth="1"/>
    <col min="9" max="9" width="10.5703125" style="168" customWidth="1"/>
    <col min="10" max="10" width="0.7109375" style="168" customWidth="1"/>
    <col min="11" max="11" width="11.28515625" style="168" customWidth="1"/>
    <col min="12" max="12" width="0.7109375" style="168" customWidth="1"/>
    <col min="13" max="13" width="11.7109375" style="169" customWidth="1"/>
    <col min="14" max="14" width="0.7109375" style="169" customWidth="1"/>
    <col min="15" max="15" width="11.7109375" style="2" customWidth="1"/>
    <col min="16" max="16" width="0.7109375" style="169" customWidth="1"/>
    <col min="17" max="17" width="15" style="169" customWidth="1"/>
    <col min="18" max="18" width="0.7109375" style="169" customWidth="1"/>
    <col min="19" max="19" width="15.7109375" style="169" customWidth="1"/>
    <col min="20" max="20" width="0.7109375" style="169" customWidth="1"/>
    <col min="21" max="21" width="11.7109375" style="169" customWidth="1"/>
    <col min="22" max="22" width="0.7109375" style="169" customWidth="1"/>
    <col min="23" max="23" width="11" style="2" customWidth="1"/>
    <col min="24" max="24" width="0.7109375" style="169" customWidth="1"/>
    <col min="25" max="25" width="11.7109375" style="2" customWidth="1"/>
    <col min="26" max="16384" width="9.28515625" style="198"/>
  </cols>
  <sheetData>
    <row r="1" spans="1:25" ht="16.5" customHeight="1" x14ac:dyDescent="0.2">
      <c r="A1" s="1" t="s">
        <v>0</v>
      </c>
      <c r="B1" s="1"/>
      <c r="C1" s="1"/>
      <c r="D1" s="1"/>
    </row>
    <row r="2" spans="1:25" ht="16.5" customHeight="1" x14ac:dyDescent="0.2">
      <c r="A2" s="218" t="s">
        <v>104</v>
      </c>
      <c r="B2" s="218"/>
      <c r="C2" s="164"/>
      <c r="D2" s="164"/>
      <c r="E2" s="164"/>
      <c r="F2" s="164"/>
      <c r="G2" s="164"/>
      <c r="H2" s="164"/>
      <c r="I2" s="164"/>
      <c r="J2" s="164"/>
      <c r="K2" s="164"/>
      <c r="L2" s="164"/>
    </row>
    <row r="3" spans="1:25" ht="16.5" customHeight="1" x14ac:dyDescent="0.2">
      <c r="A3" s="165" t="s">
        <v>87</v>
      </c>
      <c r="B3" s="165"/>
      <c r="C3" s="165"/>
      <c r="D3" s="165"/>
      <c r="E3" s="166"/>
      <c r="F3" s="166"/>
      <c r="G3" s="166"/>
      <c r="H3" s="166"/>
      <c r="I3" s="166"/>
      <c r="J3" s="166"/>
      <c r="K3" s="166"/>
      <c r="L3" s="166"/>
      <c r="M3" s="167"/>
      <c r="N3" s="167"/>
      <c r="O3" s="14"/>
      <c r="P3" s="167"/>
      <c r="Q3" s="167"/>
      <c r="R3" s="167"/>
      <c r="S3" s="167"/>
      <c r="T3" s="167"/>
      <c r="U3" s="167"/>
      <c r="V3" s="167"/>
      <c r="W3" s="14"/>
      <c r="X3" s="167"/>
      <c r="Y3" s="14"/>
    </row>
    <row r="4" spans="1:25" ht="16.5" customHeight="1" x14ac:dyDescent="0.2">
      <c r="A4" s="164"/>
      <c r="B4" s="164"/>
      <c r="C4" s="164"/>
      <c r="D4" s="164"/>
    </row>
    <row r="5" spans="1:25" ht="16.5" customHeight="1" x14ac:dyDescent="0.2">
      <c r="A5" s="164"/>
      <c r="B5" s="164"/>
      <c r="C5" s="164"/>
      <c r="D5" s="164"/>
      <c r="Y5" s="169"/>
    </row>
    <row r="6" spans="1:25" ht="16.5" customHeight="1" x14ac:dyDescent="0.2">
      <c r="A6" s="164"/>
      <c r="B6" s="164"/>
      <c r="C6" s="164"/>
      <c r="D6" s="164"/>
      <c r="E6" s="219" t="s">
        <v>105</v>
      </c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  <c r="U6" s="219"/>
      <c r="V6" s="219"/>
      <c r="W6" s="219"/>
      <c r="X6" s="219"/>
      <c r="Y6" s="219"/>
    </row>
    <row r="7" spans="1:25" ht="16.5" customHeight="1" x14ac:dyDescent="0.2">
      <c r="A7" s="164"/>
      <c r="B7" s="164"/>
      <c r="C7" s="164"/>
      <c r="D7" s="164"/>
      <c r="E7" s="219" t="s">
        <v>106</v>
      </c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219"/>
      <c r="S7" s="219"/>
      <c r="T7" s="219"/>
      <c r="U7" s="219"/>
      <c r="V7" s="199"/>
      <c r="W7" s="168"/>
      <c r="X7" s="200"/>
      <c r="Y7" s="200"/>
    </row>
    <row r="8" spans="1:25" ht="16.5" customHeight="1" x14ac:dyDescent="0.2">
      <c r="E8" s="220" t="s">
        <v>107</v>
      </c>
      <c r="F8" s="220"/>
      <c r="G8" s="220"/>
      <c r="H8" s="220"/>
      <c r="I8" s="220"/>
      <c r="J8" s="220"/>
      <c r="K8" s="220"/>
      <c r="L8" s="201"/>
      <c r="M8" s="220" t="s">
        <v>108</v>
      </c>
      <c r="N8" s="220"/>
      <c r="O8" s="220"/>
      <c r="P8" s="201"/>
      <c r="Q8" s="219" t="s">
        <v>80</v>
      </c>
      <c r="R8" s="219"/>
      <c r="S8" s="219"/>
      <c r="X8" s="201"/>
      <c r="Y8" s="201"/>
    </row>
    <row r="9" spans="1:25" s="2" customFormat="1" ht="16.5" customHeight="1" x14ac:dyDescent="0.25">
      <c r="L9" s="201"/>
      <c r="N9" s="202"/>
      <c r="O9" s="202"/>
      <c r="P9" s="202"/>
      <c r="Q9" s="203" t="s">
        <v>109</v>
      </c>
      <c r="R9" s="203"/>
      <c r="S9" s="203"/>
      <c r="T9" s="201"/>
      <c r="U9" s="204"/>
      <c r="V9" s="201"/>
    </row>
    <row r="10" spans="1:25" s="2" customFormat="1" ht="16.5" customHeight="1" x14ac:dyDescent="0.25">
      <c r="E10" s="204" t="s">
        <v>110</v>
      </c>
      <c r="G10" s="204" t="s">
        <v>111</v>
      </c>
      <c r="H10" s="201"/>
      <c r="I10" s="204"/>
      <c r="J10" s="201"/>
      <c r="K10" s="204"/>
      <c r="L10" s="201"/>
      <c r="M10" s="202"/>
      <c r="N10" s="202"/>
      <c r="O10" s="202"/>
      <c r="P10" s="202"/>
      <c r="Q10" s="203" t="s">
        <v>112</v>
      </c>
      <c r="R10" s="203"/>
      <c r="S10" s="203" t="s">
        <v>113</v>
      </c>
      <c r="T10" s="201"/>
      <c r="U10" s="203"/>
      <c r="V10" s="201"/>
      <c r="W10" s="203" t="s">
        <v>114</v>
      </c>
    </row>
    <row r="11" spans="1:25" s="2" customFormat="1" ht="16.5" customHeight="1" x14ac:dyDescent="0.25">
      <c r="E11" s="204" t="s">
        <v>115</v>
      </c>
      <c r="F11" s="201"/>
      <c r="G11" s="204" t="s">
        <v>116</v>
      </c>
      <c r="H11" s="201"/>
      <c r="I11" s="204"/>
      <c r="J11" s="201"/>
      <c r="K11" s="204" t="s">
        <v>117</v>
      </c>
      <c r="L11" s="201"/>
      <c r="M11" s="205" t="s">
        <v>118</v>
      </c>
      <c r="N11" s="202"/>
      <c r="O11" s="206"/>
      <c r="P11" s="202"/>
      <c r="Q11" s="203" t="s">
        <v>119</v>
      </c>
      <c r="R11" s="203"/>
      <c r="S11" s="203" t="s">
        <v>120</v>
      </c>
      <c r="T11" s="202"/>
      <c r="U11" s="204" t="s">
        <v>121</v>
      </c>
      <c r="V11" s="202"/>
      <c r="W11" s="204" t="s">
        <v>122</v>
      </c>
      <c r="X11" s="202"/>
      <c r="Y11" s="204" t="s">
        <v>123</v>
      </c>
    </row>
    <row r="12" spans="1:25" s="2" customFormat="1" ht="16.5" customHeight="1" x14ac:dyDescent="0.25">
      <c r="E12" s="204" t="s">
        <v>124</v>
      </c>
      <c r="F12" s="201"/>
      <c r="G12" s="204" t="s">
        <v>125</v>
      </c>
      <c r="H12" s="201"/>
      <c r="I12" s="204" t="s">
        <v>126</v>
      </c>
      <c r="J12" s="201"/>
      <c r="K12" s="204" t="s">
        <v>127</v>
      </c>
      <c r="L12" s="201"/>
      <c r="M12" s="207" t="s">
        <v>128</v>
      </c>
      <c r="N12" s="202"/>
      <c r="O12" s="205" t="s">
        <v>79</v>
      </c>
      <c r="P12" s="202"/>
      <c r="Q12" s="203" t="s">
        <v>129</v>
      </c>
      <c r="R12" s="203"/>
      <c r="S12" s="202" t="s">
        <v>130</v>
      </c>
      <c r="T12" s="202"/>
      <c r="U12" s="204" t="s">
        <v>82</v>
      </c>
      <c r="V12" s="202"/>
      <c r="W12" s="204" t="s">
        <v>131</v>
      </c>
      <c r="X12" s="202"/>
      <c r="Y12" s="204" t="s">
        <v>132</v>
      </c>
    </row>
    <row r="13" spans="1:25" s="2" customFormat="1" ht="16.5" customHeight="1" x14ac:dyDescent="0.25">
      <c r="E13" s="208" t="s">
        <v>11</v>
      </c>
      <c r="F13" s="201"/>
      <c r="G13" s="208" t="s">
        <v>11</v>
      </c>
      <c r="H13" s="201"/>
      <c r="I13" s="208" t="s">
        <v>11</v>
      </c>
      <c r="J13" s="201"/>
      <c r="K13" s="208" t="s">
        <v>11</v>
      </c>
      <c r="L13" s="201"/>
      <c r="M13" s="208" t="s">
        <v>11</v>
      </c>
      <c r="N13" s="202"/>
      <c r="O13" s="208" t="s">
        <v>11</v>
      </c>
      <c r="P13" s="202"/>
      <c r="Q13" s="208" t="s">
        <v>11</v>
      </c>
      <c r="R13" s="203"/>
      <c r="S13" s="208" t="s">
        <v>11</v>
      </c>
      <c r="T13" s="202"/>
      <c r="U13" s="208" t="s">
        <v>11</v>
      </c>
      <c r="V13" s="202"/>
      <c r="W13" s="208" t="s">
        <v>11</v>
      </c>
      <c r="X13" s="202"/>
      <c r="Y13" s="208" t="s">
        <v>11</v>
      </c>
    </row>
    <row r="14" spans="1:25" ht="16.5" customHeight="1" x14ac:dyDescent="0.2">
      <c r="C14" s="27"/>
      <c r="F14" s="169"/>
      <c r="G14" s="169"/>
      <c r="H14" s="169"/>
      <c r="I14" s="169"/>
      <c r="J14" s="169"/>
      <c r="K14" s="169"/>
      <c r="L14" s="169"/>
      <c r="N14" s="168"/>
      <c r="O14" s="168"/>
      <c r="P14" s="168"/>
      <c r="Q14" s="168"/>
      <c r="R14" s="168"/>
      <c r="S14" s="168"/>
      <c r="T14" s="168"/>
      <c r="U14" s="168"/>
      <c r="V14" s="168"/>
      <c r="W14" s="169"/>
      <c r="X14" s="168"/>
      <c r="Y14" s="169"/>
    </row>
    <row r="15" spans="1:25" ht="16.5" customHeight="1" x14ac:dyDescent="0.2">
      <c r="A15" s="209" t="s">
        <v>133</v>
      </c>
      <c r="B15" s="9"/>
      <c r="C15" s="9"/>
      <c r="D15" s="9"/>
      <c r="E15" s="176">
        <v>374555032</v>
      </c>
      <c r="F15" s="19"/>
      <c r="G15" s="176">
        <v>223882902</v>
      </c>
      <c r="H15" s="19"/>
      <c r="I15" s="176">
        <v>6794219</v>
      </c>
      <c r="J15" s="19"/>
      <c r="K15" s="176">
        <v>0</v>
      </c>
      <c r="L15" s="19"/>
      <c r="M15" s="176">
        <v>27804316</v>
      </c>
      <c r="N15" s="19"/>
      <c r="O15" s="176">
        <v>157678007</v>
      </c>
      <c r="P15" s="19"/>
      <c r="Q15" s="176">
        <v>-13570353</v>
      </c>
      <c r="R15" s="19"/>
      <c r="S15" s="176">
        <v>-101637</v>
      </c>
      <c r="T15" s="19"/>
      <c r="U15" s="176">
        <f>SUM(E15:S15)</f>
        <v>777042486</v>
      </c>
      <c r="V15" s="19"/>
      <c r="W15" s="176">
        <v>1563852</v>
      </c>
      <c r="Y15" s="176">
        <f>SUM(U15:W15)</f>
        <v>778606338</v>
      </c>
    </row>
    <row r="16" spans="1:25" ht="16.5" customHeight="1" x14ac:dyDescent="0.2">
      <c r="A16" s="209" t="s">
        <v>134</v>
      </c>
      <c r="B16" s="9"/>
      <c r="C16" s="9"/>
      <c r="D16" s="9"/>
      <c r="E16" s="210"/>
      <c r="F16" s="19"/>
      <c r="G16" s="210"/>
      <c r="H16" s="19"/>
      <c r="I16" s="210"/>
      <c r="J16" s="19"/>
      <c r="K16" s="210"/>
      <c r="L16" s="19"/>
      <c r="M16" s="210"/>
      <c r="N16" s="19"/>
      <c r="O16" s="176"/>
      <c r="P16" s="19"/>
      <c r="Q16" s="210"/>
      <c r="R16" s="19"/>
      <c r="S16" s="210"/>
      <c r="T16" s="19"/>
      <c r="U16" s="176"/>
      <c r="V16" s="19"/>
      <c r="W16" s="176"/>
      <c r="Y16" s="176"/>
    </row>
    <row r="17" spans="1:25" ht="16.5" customHeight="1" x14ac:dyDescent="0.2">
      <c r="A17" s="136" t="s">
        <v>135</v>
      </c>
      <c r="E17" s="210">
        <v>0</v>
      </c>
      <c r="F17" s="19"/>
      <c r="G17" s="210">
        <v>0</v>
      </c>
      <c r="H17" s="19"/>
      <c r="I17" s="210">
        <v>-6794219</v>
      </c>
      <c r="J17" s="19"/>
      <c r="K17" s="210">
        <v>6794219</v>
      </c>
      <c r="L17" s="19"/>
      <c r="M17" s="210">
        <v>0</v>
      </c>
      <c r="N17" s="19"/>
      <c r="O17" s="210">
        <v>0</v>
      </c>
      <c r="P17" s="19"/>
      <c r="Q17" s="210">
        <v>0</v>
      </c>
      <c r="R17" s="19"/>
      <c r="S17" s="210">
        <v>0</v>
      </c>
      <c r="T17" s="19"/>
      <c r="U17" s="176">
        <f>SUM(E17:S17)</f>
        <v>0</v>
      </c>
      <c r="V17" s="19"/>
      <c r="W17" s="210">
        <v>0</v>
      </c>
      <c r="Y17" s="176">
        <f>SUM(U17:W17)</f>
        <v>0</v>
      </c>
    </row>
    <row r="18" spans="1:25" ht="16.5" customHeight="1" x14ac:dyDescent="0.2">
      <c r="A18" s="136" t="s">
        <v>136</v>
      </c>
      <c r="E18" s="211">
        <v>0</v>
      </c>
      <c r="F18" s="19"/>
      <c r="G18" s="211">
        <v>0</v>
      </c>
      <c r="H18" s="19"/>
      <c r="I18" s="211">
        <v>0</v>
      </c>
      <c r="J18" s="19"/>
      <c r="K18" s="211">
        <v>0</v>
      </c>
      <c r="L18" s="19"/>
      <c r="M18" s="211">
        <v>0</v>
      </c>
      <c r="N18" s="19"/>
      <c r="O18" s="211">
        <v>1079994</v>
      </c>
      <c r="P18" s="19"/>
      <c r="Q18" s="211">
        <v>0</v>
      </c>
      <c r="R18" s="19"/>
      <c r="S18" s="211">
        <v>0</v>
      </c>
      <c r="T18" s="19"/>
      <c r="U18" s="181">
        <f>SUM(E18:S18)</f>
        <v>1079994</v>
      </c>
      <c r="V18" s="19"/>
      <c r="W18" s="211">
        <v>-21884</v>
      </c>
      <c r="Y18" s="181">
        <f>SUM(U18:W18)</f>
        <v>1058110</v>
      </c>
    </row>
    <row r="19" spans="1:25" ht="16.5" customHeight="1" x14ac:dyDescent="0.2">
      <c r="E19" s="176"/>
      <c r="F19" s="169"/>
      <c r="G19" s="176"/>
      <c r="H19" s="169"/>
      <c r="I19" s="176"/>
      <c r="J19" s="169"/>
      <c r="K19" s="176"/>
      <c r="L19" s="169"/>
      <c r="M19" s="176"/>
      <c r="N19" s="168"/>
      <c r="O19" s="176"/>
      <c r="P19" s="168"/>
      <c r="Q19" s="176"/>
      <c r="R19" s="168"/>
      <c r="S19" s="176"/>
      <c r="T19" s="168"/>
      <c r="U19" s="176"/>
      <c r="V19" s="168"/>
      <c r="W19" s="176"/>
      <c r="X19" s="168"/>
      <c r="Y19" s="176"/>
    </row>
    <row r="20" spans="1:25" ht="16.5" customHeight="1" thickBot="1" x14ac:dyDescent="0.25">
      <c r="A20" s="209" t="s">
        <v>137</v>
      </c>
      <c r="B20" s="9"/>
      <c r="C20" s="9"/>
      <c r="D20" s="9"/>
      <c r="E20" s="183">
        <f>SUM(E15:E18)</f>
        <v>374555032</v>
      </c>
      <c r="F20" s="19"/>
      <c r="G20" s="183">
        <f>SUM(G15:G18)</f>
        <v>223882902</v>
      </c>
      <c r="H20" s="19"/>
      <c r="I20" s="183">
        <f>SUM(I15:I18)</f>
        <v>0</v>
      </c>
      <c r="J20" s="19"/>
      <c r="K20" s="183">
        <f>SUM(K15:K18)</f>
        <v>6794219</v>
      </c>
      <c r="L20" s="19"/>
      <c r="M20" s="183">
        <f>SUM(M15:M18)</f>
        <v>27804316</v>
      </c>
      <c r="N20" s="19"/>
      <c r="O20" s="183">
        <f>SUM(O15:O18)</f>
        <v>158758001</v>
      </c>
      <c r="P20" s="19"/>
      <c r="Q20" s="183">
        <f>SUM(Q15:Q18)</f>
        <v>-13570353</v>
      </c>
      <c r="R20" s="19"/>
      <c r="S20" s="183">
        <f>SUM(S15:S18)</f>
        <v>-101637</v>
      </c>
      <c r="T20" s="19"/>
      <c r="U20" s="183">
        <f>SUM(U15:U18)</f>
        <v>778122480</v>
      </c>
      <c r="V20" s="19"/>
      <c r="W20" s="183">
        <f>SUM(W15:W18)</f>
        <v>1541968</v>
      </c>
      <c r="Y20" s="183">
        <f>SUM(Y15:Y18)</f>
        <v>779664448</v>
      </c>
    </row>
    <row r="21" spans="1:25" ht="16.5" customHeight="1" thickTop="1" x14ac:dyDescent="0.2">
      <c r="A21" s="9"/>
      <c r="B21" s="9"/>
      <c r="C21" s="9"/>
      <c r="D21" s="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Y21" s="19"/>
    </row>
    <row r="22" spans="1:25" ht="16.5" customHeight="1" x14ac:dyDescent="0.2">
      <c r="A22" s="9"/>
      <c r="B22" s="9"/>
      <c r="C22" s="9"/>
      <c r="D22" s="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Y22" s="19"/>
    </row>
    <row r="23" spans="1:25" ht="16.5" customHeight="1" x14ac:dyDescent="0.2">
      <c r="A23" s="209" t="s">
        <v>138</v>
      </c>
      <c r="B23" s="9"/>
      <c r="C23" s="9"/>
      <c r="D23" s="9"/>
      <c r="E23" s="5">
        <v>393934882</v>
      </c>
      <c r="F23" s="19"/>
      <c r="G23" s="5">
        <v>254503083.40000001</v>
      </c>
      <c r="H23" s="19"/>
      <c r="I23" s="176">
        <v>0</v>
      </c>
      <c r="J23" s="19"/>
      <c r="K23" s="176">
        <v>6794219</v>
      </c>
      <c r="L23" s="19"/>
      <c r="M23" s="5">
        <v>29394008</v>
      </c>
      <c r="N23" s="19"/>
      <c r="O23" s="5">
        <v>185808589.05000001</v>
      </c>
      <c r="P23" s="19"/>
      <c r="Q23" s="5">
        <v>-13570353</v>
      </c>
      <c r="R23" s="19"/>
      <c r="S23" s="5">
        <v>-101637</v>
      </c>
      <c r="T23" s="19"/>
      <c r="U23" s="176">
        <f>SUM(E23:S23)</f>
        <v>856762791.45000005</v>
      </c>
      <c r="V23" s="19"/>
      <c r="W23" s="5">
        <v>1500200</v>
      </c>
      <c r="Y23" s="176">
        <f>SUM(U23:W23)</f>
        <v>858262991.45000005</v>
      </c>
    </row>
    <row r="24" spans="1:25" ht="16.5" customHeight="1" x14ac:dyDescent="0.2">
      <c r="A24" s="209" t="s">
        <v>134</v>
      </c>
      <c r="B24" s="9"/>
      <c r="C24" s="9"/>
      <c r="D24" s="9"/>
      <c r="E24" s="210"/>
      <c r="F24" s="19"/>
      <c r="G24" s="210"/>
      <c r="H24" s="19"/>
      <c r="I24" s="210"/>
      <c r="J24" s="19"/>
      <c r="K24" s="210"/>
      <c r="L24" s="19"/>
      <c r="M24" s="210"/>
      <c r="N24" s="19"/>
      <c r="O24" s="176"/>
      <c r="P24" s="19"/>
      <c r="Q24" s="210"/>
      <c r="R24" s="19"/>
      <c r="S24" s="210"/>
      <c r="T24" s="19"/>
      <c r="U24" s="176"/>
      <c r="V24" s="19"/>
      <c r="W24" s="176"/>
      <c r="Y24" s="176"/>
    </row>
    <row r="25" spans="1:25" ht="16.5" customHeight="1" x14ac:dyDescent="0.2">
      <c r="A25" s="136" t="s">
        <v>139</v>
      </c>
      <c r="E25" s="211">
        <v>0</v>
      </c>
      <c r="F25" s="19"/>
      <c r="G25" s="211">
        <v>0</v>
      </c>
      <c r="H25" s="19"/>
      <c r="I25" s="211">
        <v>0</v>
      </c>
      <c r="J25" s="19"/>
      <c r="K25" s="211">
        <v>0</v>
      </c>
      <c r="L25" s="19"/>
      <c r="M25" s="211">
        <v>0</v>
      </c>
      <c r="N25" s="19"/>
      <c r="O25" s="211">
        <v>-8585017</v>
      </c>
      <c r="P25" s="19"/>
      <c r="Q25" s="211">
        <v>0</v>
      </c>
      <c r="R25" s="19"/>
      <c r="S25" s="211">
        <v>0</v>
      </c>
      <c r="T25" s="19"/>
      <c r="U25" s="181">
        <f>SUM(E25,G25,I25,K25,M25,O25,Q25,S25)</f>
        <v>-8585017</v>
      </c>
      <c r="V25" s="19"/>
      <c r="W25" s="211">
        <v>-17756</v>
      </c>
      <c r="Y25" s="181">
        <f>SUM(U25:W25)</f>
        <v>-8602773</v>
      </c>
    </row>
    <row r="26" spans="1:25" ht="16.5" customHeight="1" x14ac:dyDescent="0.2">
      <c r="E26" s="176"/>
      <c r="F26" s="169"/>
      <c r="G26" s="176"/>
      <c r="H26" s="169"/>
      <c r="I26" s="176"/>
      <c r="J26" s="169"/>
      <c r="K26" s="176"/>
      <c r="L26" s="169"/>
      <c r="M26" s="176"/>
      <c r="N26" s="168"/>
      <c r="O26" s="176"/>
      <c r="P26" s="168"/>
      <c r="Q26" s="176"/>
      <c r="R26" s="168"/>
      <c r="S26" s="176"/>
      <c r="T26" s="168"/>
      <c r="U26" s="176"/>
      <c r="V26" s="168"/>
      <c r="W26" s="176"/>
      <c r="X26" s="168"/>
      <c r="Y26" s="176"/>
    </row>
    <row r="27" spans="1:25" ht="16.5" customHeight="1" thickBot="1" x14ac:dyDescent="0.25">
      <c r="A27" s="209" t="s">
        <v>140</v>
      </c>
      <c r="B27" s="9"/>
      <c r="C27" s="9"/>
      <c r="D27" s="9"/>
      <c r="E27" s="183">
        <f>SUM(E23:E25)</f>
        <v>393934882</v>
      </c>
      <c r="F27" s="19"/>
      <c r="G27" s="183">
        <f>SUM(G23:G25)</f>
        <v>254503083.40000001</v>
      </c>
      <c r="H27" s="19"/>
      <c r="I27" s="183">
        <f>SUM(I23:I25)</f>
        <v>0</v>
      </c>
      <c r="J27" s="19"/>
      <c r="K27" s="183">
        <f>SUM(K23:K25)</f>
        <v>6794219</v>
      </c>
      <c r="L27" s="19"/>
      <c r="M27" s="183">
        <f>SUM(M23:M25)</f>
        <v>29394008</v>
      </c>
      <c r="N27" s="19"/>
      <c r="O27" s="183">
        <f>SUM(O23:O25)</f>
        <v>177223572.05000001</v>
      </c>
      <c r="P27" s="19"/>
      <c r="Q27" s="183">
        <f>SUM(Q23:Q25)</f>
        <v>-13570353</v>
      </c>
      <c r="R27" s="19"/>
      <c r="S27" s="183">
        <f>SUM(S23:S25)</f>
        <v>-101637</v>
      </c>
      <c r="T27" s="19"/>
      <c r="U27" s="183">
        <f>SUM(U23:U25)</f>
        <v>848177774.45000005</v>
      </c>
      <c r="V27" s="19"/>
      <c r="W27" s="183">
        <f>SUM(W23:W25)</f>
        <v>1482444</v>
      </c>
      <c r="Y27" s="183">
        <f>SUM(Y23:Y25)</f>
        <v>849660218.45000005</v>
      </c>
    </row>
    <row r="28" spans="1:25" ht="16.5" customHeight="1" thickTop="1" x14ac:dyDescent="0.2">
      <c r="A28" s="9"/>
      <c r="B28" s="9"/>
      <c r="C28" s="9"/>
      <c r="D28" s="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Y28" s="19"/>
    </row>
    <row r="29" spans="1:25" ht="16.5" customHeight="1" x14ac:dyDescent="0.2">
      <c r="A29" s="9"/>
      <c r="B29" s="9"/>
      <c r="C29" s="9"/>
      <c r="D29" s="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Y29" s="19"/>
    </row>
    <row r="30" spans="1:25" ht="16.5" customHeight="1" x14ac:dyDescent="0.2">
      <c r="A30" s="9"/>
      <c r="B30" s="9"/>
      <c r="C30" s="9"/>
      <c r="D30" s="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Y30" s="19"/>
    </row>
    <row r="31" spans="1:25" ht="16.5" customHeight="1" x14ac:dyDescent="0.2">
      <c r="A31" s="9"/>
      <c r="B31" s="9"/>
      <c r="C31" s="9"/>
      <c r="D31" s="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Y31" s="19"/>
    </row>
    <row r="32" spans="1:25" ht="16.5" customHeight="1" x14ac:dyDescent="0.2">
      <c r="A32" s="9"/>
      <c r="B32" s="9"/>
      <c r="C32" s="9"/>
      <c r="D32" s="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Y32" s="19"/>
    </row>
    <row r="33" spans="1:25" ht="16.5" customHeight="1" x14ac:dyDescent="0.2">
      <c r="A33" s="9"/>
      <c r="B33" s="9"/>
      <c r="C33" s="9"/>
      <c r="D33" s="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Y33" s="19"/>
    </row>
    <row r="34" spans="1:25" ht="16.5" customHeight="1" x14ac:dyDescent="0.2">
      <c r="A34" s="9"/>
      <c r="B34" s="9"/>
      <c r="C34" s="9"/>
      <c r="D34" s="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Y34" s="19"/>
    </row>
    <row r="35" spans="1:25" ht="15" customHeight="1" x14ac:dyDescent="0.2">
      <c r="A35" s="9"/>
      <c r="B35" s="9"/>
      <c r="C35" s="9"/>
      <c r="D35" s="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Y35" s="19"/>
    </row>
    <row r="36" spans="1:25" ht="16.5" customHeight="1" x14ac:dyDescent="0.2">
      <c r="A36" s="9"/>
      <c r="B36" s="9"/>
      <c r="C36" s="9"/>
      <c r="D36" s="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Y36" s="19"/>
    </row>
    <row r="37" spans="1:25" ht="16.5" customHeight="1" x14ac:dyDescent="0.2">
      <c r="A37" s="9"/>
      <c r="B37" s="9"/>
      <c r="C37" s="9"/>
      <c r="D37" s="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Y37" s="19"/>
    </row>
    <row r="39" spans="1:25" ht="12" customHeight="1" x14ac:dyDescent="0.2"/>
    <row r="40" spans="1:25" ht="12" customHeight="1" x14ac:dyDescent="0.2"/>
    <row r="41" spans="1:25" ht="22.15" customHeight="1" x14ac:dyDescent="0.2">
      <c r="A41" s="12" t="s">
        <v>37</v>
      </c>
      <c r="B41" s="14"/>
      <c r="C41" s="14"/>
      <c r="D41" s="14"/>
      <c r="E41" s="167"/>
      <c r="F41" s="167"/>
      <c r="G41" s="167"/>
      <c r="H41" s="167"/>
      <c r="I41" s="167"/>
      <c r="J41" s="167"/>
      <c r="K41" s="167"/>
      <c r="L41" s="167"/>
      <c r="M41" s="167"/>
      <c r="N41" s="167"/>
      <c r="O41" s="14"/>
      <c r="P41" s="167"/>
      <c r="Q41" s="167"/>
      <c r="R41" s="167"/>
      <c r="S41" s="167"/>
      <c r="T41" s="167"/>
      <c r="U41" s="167"/>
      <c r="V41" s="167"/>
      <c r="W41" s="14"/>
      <c r="X41" s="167"/>
      <c r="Y41" s="14"/>
    </row>
  </sheetData>
  <mergeCells count="6">
    <mergeCell ref="A2:B2"/>
    <mergeCell ref="E6:Y6"/>
    <mergeCell ref="E7:U7"/>
    <mergeCell ref="E8:K8"/>
    <mergeCell ref="M8:O8"/>
    <mergeCell ref="Q8:S8"/>
  </mergeCells>
  <pageMargins left="0.4" right="0.4" top="0.5" bottom="0.6" header="0.49" footer="0.4"/>
  <pageSetup paperSize="9" scale="80" firstPageNumber="6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E2004-698F-45DA-90B8-EE7A3E08B137}">
  <dimension ref="A1:Y32"/>
  <sheetViews>
    <sheetView zoomScale="90" zoomScaleNormal="90" zoomScaleSheetLayoutView="100" workbookViewId="0">
      <selection activeCell="P1" sqref="P1"/>
    </sheetView>
  </sheetViews>
  <sheetFormatPr defaultColWidth="9.28515625" defaultRowHeight="19.350000000000001" customHeight="1" x14ac:dyDescent="0.2"/>
  <cols>
    <col min="1" max="1" width="1.5703125" style="2" customWidth="1"/>
    <col min="2" max="2" width="29.7109375" style="2" customWidth="1"/>
    <col min="3" max="3" width="8.42578125" style="2" customWidth="1"/>
    <col min="4" max="4" width="3.7109375" style="2" customWidth="1"/>
    <col min="5" max="5" width="12.7109375" style="5" customWidth="1"/>
    <col min="6" max="6" width="0.7109375" style="5" customWidth="1"/>
    <col min="7" max="7" width="12.7109375" style="5" customWidth="1"/>
    <col min="8" max="8" width="0.7109375" style="5" customWidth="1"/>
    <col min="9" max="9" width="11.7109375" style="8" customWidth="1"/>
    <col min="10" max="10" width="0.7109375" style="5" customWidth="1"/>
    <col min="11" max="11" width="11.7109375" style="8" customWidth="1"/>
    <col min="12" max="12" width="0.7109375" style="8" customWidth="1"/>
    <col min="13" max="13" width="13.7109375" style="8" customWidth="1"/>
    <col min="14" max="14" width="0.7109375" style="8" customWidth="1"/>
    <col min="15" max="15" width="14.7109375" style="8" customWidth="1"/>
    <col min="16" max="16" width="0.7109375" style="163" customWidth="1"/>
    <col min="17" max="17" width="12.7109375" style="163" customWidth="1"/>
    <col min="18" max="16384" width="9.28515625" style="163"/>
  </cols>
  <sheetData>
    <row r="1" spans="1:25" ht="16.5" customHeight="1" x14ac:dyDescent="0.2">
      <c r="A1" s="1" t="s">
        <v>0</v>
      </c>
      <c r="B1" s="1"/>
      <c r="C1" s="1"/>
      <c r="D1" s="1"/>
    </row>
    <row r="2" spans="1:25" ht="16.5" customHeight="1" x14ac:dyDescent="0.2">
      <c r="A2" s="1" t="s">
        <v>141</v>
      </c>
      <c r="B2" s="1"/>
      <c r="C2" s="164"/>
      <c r="D2" s="9"/>
      <c r="E2" s="9"/>
      <c r="F2" s="9"/>
      <c r="G2" s="9"/>
      <c r="H2" s="9"/>
      <c r="J2" s="9"/>
    </row>
    <row r="3" spans="1:25" ht="16.5" customHeight="1" x14ac:dyDescent="0.2">
      <c r="A3" s="165" t="s">
        <v>87</v>
      </c>
      <c r="B3" s="165"/>
      <c r="C3" s="165"/>
      <c r="D3" s="165"/>
      <c r="E3" s="166"/>
      <c r="F3" s="166"/>
      <c r="G3" s="166"/>
      <c r="H3" s="166"/>
      <c r="I3" s="166"/>
      <c r="J3" s="166"/>
      <c r="K3" s="166"/>
      <c r="L3" s="166"/>
      <c r="M3" s="167"/>
      <c r="N3" s="167"/>
      <c r="O3" s="14"/>
      <c r="P3" s="167"/>
      <c r="Q3" s="14"/>
    </row>
    <row r="4" spans="1:25" ht="16.5" customHeight="1" x14ac:dyDescent="0.2">
      <c r="A4" s="164"/>
      <c r="B4" s="164"/>
      <c r="C4" s="164"/>
      <c r="D4" s="164"/>
      <c r="E4" s="168"/>
      <c r="F4" s="168"/>
      <c r="G4" s="168"/>
      <c r="H4" s="168"/>
      <c r="I4" s="168"/>
      <c r="J4" s="168"/>
      <c r="K4" s="168"/>
      <c r="L4" s="168"/>
      <c r="M4" s="169"/>
      <c r="N4" s="169"/>
      <c r="O4" s="2"/>
      <c r="P4" s="169"/>
      <c r="Q4" s="2"/>
    </row>
    <row r="5" spans="1:25" ht="16.5" customHeight="1" x14ac:dyDescent="0.2">
      <c r="A5" s="164"/>
      <c r="B5" s="164"/>
      <c r="C5" s="164"/>
      <c r="D5" s="164"/>
    </row>
    <row r="6" spans="1:25" ht="16.5" customHeight="1" x14ac:dyDescent="0.2">
      <c r="A6" s="164"/>
      <c r="B6" s="164"/>
      <c r="C6" s="164"/>
      <c r="D6" s="164"/>
      <c r="E6" s="221" t="s">
        <v>142</v>
      </c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</row>
    <row r="7" spans="1:25" ht="16.5" customHeight="1" x14ac:dyDescent="0.2">
      <c r="C7" s="164"/>
      <c r="E7" s="222" t="s">
        <v>107</v>
      </c>
      <c r="F7" s="222"/>
      <c r="G7" s="222"/>
      <c r="H7" s="222"/>
      <c r="I7" s="222"/>
      <c r="J7" s="222"/>
      <c r="K7" s="222"/>
      <c r="L7" s="163"/>
      <c r="M7" s="222" t="s">
        <v>108</v>
      </c>
      <c r="N7" s="222"/>
      <c r="O7" s="222"/>
    </row>
    <row r="8" spans="1:25" ht="16.5" customHeight="1" x14ac:dyDescent="0.2">
      <c r="E8" s="17" t="s">
        <v>110</v>
      </c>
      <c r="F8" s="17"/>
      <c r="G8" s="17" t="s">
        <v>111</v>
      </c>
      <c r="H8" s="17"/>
      <c r="I8" s="17"/>
      <c r="K8" s="17"/>
      <c r="L8" s="163"/>
      <c r="M8" s="161"/>
      <c r="N8" s="161"/>
      <c r="O8" s="161"/>
    </row>
    <row r="9" spans="1:25" ht="16.5" customHeight="1" x14ac:dyDescent="0.2">
      <c r="E9" s="17" t="s">
        <v>115</v>
      </c>
      <c r="F9" s="17"/>
      <c r="G9" s="17" t="s">
        <v>116</v>
      </c>
      <c r="H9" s="17"/>
      <c r="I9" s="17"/>
      <c r="J9" s="170"/>
      <c r="K9" s="17" t="s">
        <v>117</v>
      </c>
      <c r="L9" s="163"/>
      <c r="M9" s="171" t="s">
        <v>118</v>
      </c>
      <c r="N9" s="170"/>
      <c r="O9" s="170"/>
      <c r="Q9" s="17"/>
    </row>
    <row r="10" spans="1:25" ht="16.5" customHeight="1" x14ac:dyDescent="0.2">
      <c r="E10" s="17" t="s">
        <v>124</v>
      </c>
      <c r="F10" s="17"/>
      <c r="G10" s="17" t="s">
        <v>125</v>
      </c>
      <c r="H10" s="17"/>
      <c r="I10" s="17" t="s">
        <v>126</v>
      </c>
      <c r="J10" s="170"/>
      <c r="K10" s="17" t="s">
        <v>127</v>
      </c>
      <c r="L10" s="163"/>
      <c r="M10" s="172" t="s">
        <v>128</v>
      </c>
      <c r="N10" s="170"/>
      <c r="O10" s="173" t="s">
        <v>79</v>
      </c>
      <c r="Q10" s="17" t="s">
        <v>84</v>
      </c>
    </row>
    <row r="11" spans="1:25" ht="16.5" customHeight="1" x14ac:dyDescent="0.2">
      <c r="C11" s="27"/>
      <c r="E11" s="174" t="s">
        <v>11</v>
      </c>
      <c r="F11" s="17"/>
      <c r="G11" s="174" t="s">
        <v>11</v>
      </c>
      <c r="H11" s="17"/>
      <c r="I11" s="174" t="s">
        <v>11</v>
      </c>
      <c r="J11" s="170"/>
      <c r="K11" s="174" t="s">
        <v>11</v>
      </c>
      <c r="L11" s="163"/>
      <c r="M11" s="174" t="s">
        <v>11</v>
      </c>
      <c r="N11" s="170"/>
      <c r="O11" s="174" t="s">
        <v>11</v>
      </c>
      <c r="Q11" s="174" t="s">
        <v>11</v>
      </c>
    </row>
    <row r="12" spans="1:25" ht="16.5" customHeight="1" x14ac:dyDescent="0.2">
      <c r="G12" s="8"/>
      <c r="J12" s="8"/>
      <c r="L12" s="5"/>
      <c r="M12" s="5"/>
      <c r="N12" s="5"/>
    </row>
    <row r="13" spans="1:25" ht="16.5" customHeight="1" x14ac:dyDescent="0.2">
      <c r="A13" s="175" t="s">
        <v>133</v>
      </c>
      <c r="B13" s="9"/>
      <c r="C13" s="9"/>
      <c r="D13" s="9"/>
      <c r="E13" s="176">
        <v>374555032</v>
      </c>
      <c r="F13" s="176"/>
      <c r="G13" s="176">
        <v>223882902</v>
      </c>
      <c r="H13" s="176"/>
      <c r="I13" s="176">
        <v>6794219</v>
      </c>
      <c r="J13" s="177"/>
      <c r="K13" s="176">
        <v>0</v>
      </c>
      <c r="L13" s="177"/>
      <c r="M13" s="176">
        <v>27804316</v>
      </c>
      <c r="N13" s="5"/>
      <c r="O13" s="176">
        <v>125558455</v>
      </c>
      <c r="Q13" s="176">
        <f>SUM(E13:O13)</f>
        <v>758594924</v>
      </c>
    </row>
    <row r="14" spans="1:25" ht="16.5" customHeight="1" x14ac:dyDescent="0.2">
      <c r="A14" s="175" t="s">
        <v>134</v>
      </c>
      <c r="B14" s="9"/>
      <c r="C14" s="9"/>
      <c r="D14" s="9"/>
      <c r="E14" s="178"/>
      <c r="F14" s="176"/>
      <c r="G14" s="178"/>
      <c r="H14" s="176"/>
      <c r="I14" s="178"/>
      <c r="J14" s="177"/>
      <c r="K14" s="178"/>
      <c r="L14" s="177"/>
      <c r="M14" s="178"/>
      <c r="N14" s="5"/>
      <c r="O14" s="178"/>
      <c r="Q14" s="176"/>
    </row>
    <row r="15" spans="1:25" s="198" customFormat="1" ht="16.5" customHeight="1" x14ac:dyDescent="0.2">
      <c r="A15" s="136" t="s">
        <v>135</v>
      </c>
      <c r="B15" s="2"/>
      <c r="C15" s="2"/>
      <c r="D15" s="2"/>
      <c r="E15" s="210">
        <v>0</v>
      </c>
      <c r="F15" s="19"/>
      <c r="G15" s="210">
        <v>0</v>
      </c>
      <c r="H15" s="19"/>
      <c r="I15" s="210">
        <v>-6794219</v>
      </c>
      <c r="J15" s="19"/>
      <c r="K15" s="210">
        <v>6794219</v>
      </c>
      <c r="L15" s="19"/>
      <c r="M15" s="210">
        <v>0</v>
      </c>
      <c r="N15" s="19"/>
      <c r="O15" s="210">
        <v>0</v>
      </c>
      <c r="P15" s="19"/>
      <c r="Q15" s="210">
        <v>0</v>
      </c>
      <c r="R15" s="19"/>
      <c r="S15" s="210"/>
      <c r="T15" s="19"/>
      <c r="U15" s="176"/>
      <c r="V15" s="19"/>
      <c r="W15" s="210"/>
      <c r="X15" s="169"/>
      <c r="Y15" s="176"/>
    </row>
    <row r="16" spans="1:25" ht="16.5" customHeight="1" x14ac:dyDescent="0.2">
      <c r="A16" s="179" t="s">
        <v>136</v>
      </c>
      <c r="C16" s="9"/>
      <c r="E16" s="180">
        <v>0</v>
      </c>
      <c r="F16" s="176"/>
      <c r="G16" s="180">
        <v>0</v>
      </c>
      <c r="H16" s="176"/>
      <c r="I16" s="180">
        <v>0</v>
      </c>
      <c r="J16" s="177"/>
      <c r="K16" s="180">
        <v>0</v>
      </c>
      <c r="L16" s="5"/>
      <c r="M16" s="180">
        <v>0</v>
      </c>
      <c r="N16" s="5"/>
      <c r="O16" s="180">
        <v>2334236</v>
      </c>
      <c r="Q16" s="181">
        <v>2334236</v>
      </c>
    </row>
    <row r="17" spans="1:17" ht="16.5" customHeight="1" x14ac:dyDescent="0.2">
      <c r="C17" s="9"/>
      <c r="E17" s="176"/>
      <c r="F17" s="176"/>
      <c r="G17" s="176"/>
      <c r="H17" s="176"/>
      <c r="I17" s="176"/>
      <c r="J17" s="182"/>
      <c r="K17" s="176"/>
      <c r="L17" s="19"/>
      <c r="M17" s="176"/>
      <c r="N17" s="5"/>
      <c r="O17" s="176"/>
      <c r="Q17" s="176"/>
    </row>
    <row r="18" spans="1:17" ht="16.5" customHeight="1" thickBot="1" x14ac:dyDescent="0.25">
      <c r="A18" s="175" t="s">
        <v>137</v>
      </c>
      <c r="B18" s="9"/>
      <c r="D18" s="9"/>
      <c r="E18" s="183">
        <f>SUM(E13:E16)</f>
        <v>374555032</v>
      </c>
      <c r="F18" s="176"/>
      <c r="G18" s="183">
        <f>SUM(G13:G16)</f>
        <v>223882902</v>
      </c>
      <c r="H18" s="176"/>
      <c r="I18" s="183">
        <f>SUM(I13:I16)</f>
        <v>0</v>
      </c>
      <c r="K18" s="183">
        <f>SUM(K13:K16)</f>
        <v>6794219</v>
      </c>
      <c r="L18" s="5"/>
      <c r="M18" s="183">
        <f>SUM(M13:M16)</f>
        <v>27804316</v>
      </c>
      <c r="N18" s="5"/>
      <c r="O18" s="183">
        <f>SUM(O13:O16)</f>
        <v>127892691</v>
      </c>
      <c r="Q18" s="183">
        <f>SUM(Q13:Q16)</f>
        <v>760929160</v>
      </c>
    </row>
    <row r="19" spans="1:17" ht="16.5" customHeight="1" thickTop="1" x14ac:dyDescent="0.2">
      <c r="A19" s="9"/>
      <c r="B19" s="9"/>
      <c r="D19" s="9"/>
      <c r="I19" s="5"/>
      <c r="K19" s="5"/>
      <c r="L19" s="5"/>
      <c r="M19" s="5"/>
      <c r="N19" s="5"/>
      <c r="O19" s="5"/>
    </row>
    <row r="20" spans="1:17" ht="16.5" customHeight="1" x14ac:dyDescent="0.2">
      <c r="A20" s="9"/>
      <c r="B20" s="9"/>
      <c r="C20" s="9"/>
      <c r="D20" s="9"/>
      <c r="I20" s="5"/>
      <c r="K20" s="5"/>
      <c r="L20" s="5"/>
      <c r="M20" s="5"/>
      <c r="N20" s="5"/>
      <c r="O20" s="5"/>
    </row>
    <row r="21" spans="1:17" ht="16.5" customHeight="1" x14ac:dyDescent="0.2">
      <c r="A21" s="175" t="s">
        <v>138</v>
      </c>
      <c r="B21" s="9"/>
      <c r="C21" s="9"/>
      <c r="D21" s="9"/>
      <c r="E21" s="5">
        <v>393934882</v>
      </c>
      <c r="G21" s="5">
        <v>254503083</v>
      </c>
      <c r="H21" s="176"/>
      <c r="I21" s="5">
        <v>0</v>
      </c>
      <c r="J21" s="177"/>
      <c r="K21" s="5">
        <v>6794219</v>
      </c>
      <c r="L21" s="177"/>
      <c r="M21" s="5">
        <v>29394008</v>
      </c>
      <c r="N21" s="5"/>
      <c r="O21" s="5">
        <v>155762604</v>
      </c>
      <c r="Q21" s="176">
        <f>SUM(E21:O21)</f>
        <v>840388796</v>
      </c>
    </row>
    <row r="22" spans="1:17" ht="16.5" customHeight="1" x14ac:dyDescent="0.2">
      <c r="A22" s="175" t="s">
        <v>134</v>
      </c>
      <c r="B22" s="9"/>
      <c r="C22" s="9"/>
      <c r="D22" s="9"/>
      <c r="E22" s="178"/>
      <c r="F22" s="176"/>
      <c r="G22" s="178"/>
      <c r="H22" s="176"/>
      <c r="I22" s="178"/>
      <c r="J22" s="177"/>
      <c r="K22" s="178"/>
      <c r="L22" s="177"/>
      <c r="M22" s="178"/>
      <c r="N22" s="5"/>
      <c r="O22" s="178"/>
      <c r="Q22" s="176"/>
    </row>
    <row r="23" spans="1:17" ht="16.5" customHeight="1" x14ac:dyDescent="0.2">
      <c r="A23" s="179" t="s">
        <v>139</v>
      </c>
      <c r="C23" s="9"/>
      <c r="E23" s="180">
        <v>0</v>
      </c>
      <c r="F23" s="176"/>
      <c r="G23" s="180">
        <v>0</v>
      </c>
      <c r="H23" s="176"/>
      <c r="I23" s="180">
        <v>0</v>
      </c>
      <c r="J23" s="177"/>
      <c r="K23" s="180">
        <v>0</v>
      </c>
      <c r="L23" s="5"/>
      <c r="M23" s="180">
        <v>0</v>
      </c>
      <c r="N23" s="5"/>
      <c r="O23" s="180">
        <v>-7580613</v>
      </c>
      <c r="Q23" s="181">
        <f>SUM(E23:O23)</f>
        <v>-7580613</v>
      </c>
    </row>
    <row r="24" spans="1:17" ht="16.5" customHeight="1" x14ac:dyDescent="0.2">
      <c r="C24" s="9"/>
      <c r="E24" s="176"/>
      <c r="F24" s="176"/>
      <c r="G24" s="176"/>
      <c r="H24" s="176"/>
      <c r="I24" s="176"/>
      <c r="J24" s="182"/>
      <c r="K24" s="176"/>
      <c r="L24" s="19"/>
      <c r="M24" s="176"/>
      <c r="N24" s="5"/>
      <c r="O24" s="176"/>
      <c r="Q24" s="176"/>
    </row>
    <row r="25" spans="1:17" ht="16.5" customHeight="1" thickBot="1" x14ac:dyDescent="0.25">
      <c r="A25" s="175" t="s">
        <v>140</v>
      </c>
      <c r="B25" s="9"/>
      <c r="D25" s="9"/>
      <c r="E25" s="183">
        <f>SUM(E21:E23)</f>
        <v>393934882</v>
      </c>
      <c r="F25" s="176"/>
      <c r="G25" s="183">
        <f>SUM(G21:G23)</f>
        <v>254503083</v>
      </c>
      <c r="H25" s="176"/>
      <c r="I25" s="183">
        <f>SUM(I21:I23)</f>
        <v>0</v>
      </c>
      <c r="K25" s="183">
        <f>SUM(K21:K23)</f>
        <v>6794219</v>
      </c>
      <c r="L25" s="5"/>
      <c r="M25" s="183">
        <f>SUM(M21:M23)</f>
        <v>29394008</v>
      </c>
      <c r="N25" s="5"/>
      <c r="O25" s="183">
        <f>SUM(O21:O23)</f>
        <v>148181991</v>
      </c>
      <c r="Q25" s="183">
        <f>SUM(Q21:Q23)</f>
        <v>832808183</v>
      </c>
    </row>
    <row r="26" spans="1:17" ht="16.5" customHeight="1" thickTop="1" x14ac:dyDescent="0.2">
      <c r="A26" s="9"/>
      <c r="B26" s="9"/>
      <c r="D26" s="9"/>
      <c r="I26" s="5"/>
      <c r="K26" s="5"/>
      <c r="L26" s="5"/>
      <c r="M26" s="5"/>
      <c r="N26" s="5"/>
      <c r="O26" s="5"/>
    </row>
    <row r="27" spans="1:17" ht="16.5" customHeight="1" x14ac:dyDescent="0.2">
      <c r="A27" s="9"/>
      <c r="B27" s="9"/>
      <c r="C27" s="9"/>
      <c r="D27" s="9"/>
      <c r="I27" s="5"/>
      <c r="K27" s="5"/>
      <c r="L27" s="5"/>
      <c r="M27" s="5"/>
      <c r="N27" s="5"/>
      <c r="O27" s="5"/>
    </row>
    <row r="28" spans="1:17" ht="16.5" customHeight="1" x14ac:dyDescent="0.2">
      <c r="A28" s="9"/>
      <c r="B28" s="9"/>
      <c r="C28" s="9"/>
      <c r="D28" s="9"/>
      <c r="I28" s="5"/>
      <c r="K28" s="5"/>
      <c r="L28" s="5"/>
      <c r="M28" s="5"/>
      <c r="N28" s="5"/>
      <c r="O28" s="5"/>
    </row>
    <row r="29" spans="1:17" ht="16.5" customHeight="1" x14ac:dyDescent="0.2">
      <c r="A29" s="9"/>
      <c r="B29" s="9"/>
      <c r="C29" s="9"/>
      <c r="D29" s="9"/>
      <c r="I29" s="5"/>
      <c r="K29" s="5"/>
      <c r="L29" s="5"/>
      <c r="M29" s="5"/>
      <c r="N29" s="5"/>
      <c r="O29" s="5"/>
    </row>
    <row r="30" spans="1:17" ht="18" customHeight="1" x14ac:dyDescent="0.2">
      <c r="A30" s="9"/>
      <c r="B30" s="9"/>
      <c r="C30" s="9"/>
      <c r="D30" s="9"/>
      <c r="I30" s="5"/>
      <c r="K30" s="5"/>
      <c r="L30" s="5"/>
      <c r="M30" s="5"/>
      <c r="N30" s="5"/>
      <c r="O30" s="5"/>
    </row>
    <row r="31" spans="1:17" ht="17.25" customHeight="1" x14ac:dyDescent="0.2">
      <c r="C31" s="9"/>
    </row>
    <row r="32" spans="1:17" ht="22.15" customHeight="1" x14ac:dyDescent="0.2">
      <c r="A32" s="12" t="s">
        <v>37</v>
      </c>
      <c r="B32" s="14"/>
      <c r="C32" s="184"/>
      <c r="D32" s="14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85"/>
      <c r="Q32" s="13"/>
    </row>
  </sheetData>
  <mergeCells count="3">
    <mergeCell ref="E6:Q6"/>
    <mergeCell ref="E7:K7"/>
    <mergeCell ref="M7:O7"/>
  </mergeCells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F8468-0B72-4502-9F01-DEB727DF3AF7}">
  <dimension ref="A1:N103"/>
  <sheetViews>
    <sheetView tabSelected="1" zoomScale="110" zoomScaleNormal="110" zoomScaleSheetLayoutView="100" zoomScalePageLayoutView="110" workbookViewId="0">
      <selection activeCell="Q9" sqref="Q9"/>
    </sheetView>
  </sheetViews>
  <sheetFormatPr defaultColWidth="9.28515625" defaultRowHeight="16.5" customHeight="1" x14ac:dyDescent="0.25"/>
  <cols>
    <col min="1" max="3" width="1.5703125" style="39" customWidth="1"/>
    <col min="4" max="4" width="9.28515625" style="39"/>
    <col min="5" max="5" width="27.140625" style="39" customWidth="1"/>
    <col min="6" max="6" width="5.140625" style="39" customWidth="1"/>
    <col min="7" max="7" width="0.7109375" style="39" customWidth="1"/>
    <col min="8" max="8" width="11.28515625" style="40" customWidth="1"/>
    <col min="9" max="9" width="0.7109375" style="40" customWidth="1"/>
    <col min="10" max="10" width="11.28515625" style="40" customWidth="1"/>
    <col min="11" max="11" width="0.7109375" style="40" customWidth="1"/>
    <col min="12" max="12" width="11.28515625" style="40" customWidth="1"/>
    <col min="13" max="13" width="0.7109375" style="40" customWidth="1"/>
    <col min="14" max="14" width="11.28515625" style="40" customWidth="1"/>
    <col min="15" max="16384" width="9.28515625" style="39"/>
  </cols>
  <sheetData>
    <row r="1" spans="1:14" ht="16.5" customHeight="1" x14ac:dyDescent="0.25">
      <c r="A1" s="1" t="s">
        <v>0</v>
      </c>
      <c r="B1" s="38"/>
      <c r="C1" s="38"/>
      <c r="D1" s="38"/>
    </row>
    <row r="2" spans="1:14" ht="16.5" customHeight="1" x14ac:dyDescent="0.25">
      <c r="A2" s="38" t="s">
        <v>143</v>
      </c>
      <c r="B2" s="38"/>
      <c r="C2" s="38"/>
      <c r="D2" s="38"/>
    </row>
    <row r="3" spans="1:14" ht="16.5" customHeight="1" x14ac:dyDescent="0.25">
      <c r="A3" s="41" t="s">
        <v>87</v>
      </c>
      <c r="B3" s="41"/>
      <c r="C3" s="41"/>
      <c r="D3" s="41"/>
      <c r="E3" s="42"/>
      <c r="F3" s="42"/>
      <c r="G3" s="42"/>
      <c r="H3" s="43"/>
      <c r="I3" s="43"/>
      <c r="J3" s="43"/>
      <c r="K3" s="43"/>
      <c r="L3" s="43"/>
      <c r="M3" s="43"/>
      <c r="N3" s="43"/>
    </row>
    <row r="4" spans="1:14" ht="16.5" customHeight="1" x14ac:dyDescent="0.25">
      <c r="A4" s="38"/>
      <c r="B4" s="38"/>
      <c r="C4" s="38"/>
      <c r="D4" s="38"/>
    </row>
    <row r="6" spans="1:14" ht="16.5" customHeight="1" x14ac:dyDescent="0.25">
      <c r="H6" s="226" t="s">
        <v>3</v>
      </c>
      <c r="I6" s="226"/>
      <c r="J6" s="226"/>
      <c r="K6" s="44"/>
      <c r="L6" s="226" t="s">
        <v>4</v>
      </c>
      <c r="M6" s="226"/>
      <c r="N6" s="226"/>
    </row>
    <row r="7" spans="1:14" ht="16.5" customHeight="1" x14ac:dyDescent="0.25">
      <c r="H7" s="225" t="s">
        <v>5</v>
      </c>
      <c r="I7" s="225"/>
      <c r="J7" s="225"/>
      <c r="K7" s="45"/>
      <c r="L7" s="225" t="s">
        <v>5</v>
      </c>
      <c r="M7" s="225"/>
      <c r="N7" s="225"/>
    </row>
    <row r="8" spans="1:14" ht="16.5" customHeight="1" x14ac:dyDescent="0.25">
      <c r="H8" s="46" t="s">
        <v>6</v>
      </c>
      <c r="I8" s="47"/>
      <c r="J8" s="46" t="s">
        <v>6</v>
      </c>
      <c r="K8" s="48"/>
      <c r="L8" s="49" t="s">
        <v>6</v>
      </c>
      <c r="M8" s="50"/>
      <c r="N8" s="49" t="s">
        <v>6</v>
      </c>
    </row>
    <row r="9" spans="1:14" ht="16.5" customHeight="1" x14ac:dyDescent="0.25">
      <c r="H9" s="18">
        <v>2025</v>
      </c>
      <c r="I9" s="51"/>
      <c r="J9" s="18">
        <v>2024</v>
      </c>
      <c r="K9" s="52"/>
      <c r="L9" s="18">
        <v>2025</v>
      </c>
      <c r="M9" s="51"/>
      <c r="N9" s="18">
        <v>2024</v>
      </c>
    </row>
    <row r="10" spans="1:14" ht="16.5" customHeight="1" x14ac:dyDescent="0.25">
      <c r="F10" s="26" t="s">
        <v>10</v>
      </c>
      <c r="H10" s="53" t="s">
        <v>11</v>
      </c>
      <c r="I10" s="54"/>
      <c r="J10" s="53" t="s">
        <v>11</v>
      </c>
      <c r="K10" s="54"/>
      <c r="L10" s="55" t="s">
        <v>11</v>
      </c>
      <c r="M10" s="56"/>
      <c r="N10" s="55" t="s">
        <v>11</v>
      </c>
    </row>
    <row r="11" spans="1:14" ht="16.5" customHeight="1" x14ac:dyDescent="0.25">
      <c r="F11" s="27"/>
      <c r="H11" s="57"/>
      <c r="I11" s="54"/>
      <c r="J11" s="57"/>
      <c r="K11" s="54"/>
      <c r="L11" s="58"/>
      <c r="M11" s="56"/>
      <c r="N11" s="58"/>
    </row>
    <row r="12" spans="1:14" ht="16.5" customHeight="1" x14ac:dyDescent="0.25">
      <c r="A12" s="223" t="s">
        <v>144</v>
      </c>
      <c r="B12" s="223"/>
      <c r="C12" s="223"/>
      <c r="D12" s="223"/>
      <c r="E12" s="223"/>
      <c r="F12" s="59"/>
      <c r="G12" s="59"/>
      <c r="H12" s="60"/>
      <c r="J12" s="60"/>
      <c r="L12" s="60"/>
      <c r="N12" s="60"/>
    </row>
    <row r="13" spans="1:14" ht="16.5" customHeight="1" x14ac:dyDescent="0.25">
      <c r="A13" s="224" t="s">
        <v>145</v>
      </c>
      <c r="B13" s="224"/>
      <c r="C13" s="224"/>
      <c r="D13" s="224"/>
      <c r="E13" s="224"/>
      <c r="F13" s="61"/>
      <c r="G13" s="61"/>
      <c r="H13" s="60">
        <v>-8992063</v>
      </c>
      <c r="J13" s="60">
        <v>1750255</v>
      </c>
      <c r="L13" s="60">
        <v>-7702327</v>
      </c>
      <c r="N13" s="60">
        <v>2991869</v>
      </c>
    </row>
    <row r="14" spans="1:14" ht="16.5" customHeight="1" x14ac:dyDescent="0.25">
      <c r="A14" s="227" t="s">
        <v>146</v>
      </c>
      <c r="B14" s="227"/>
      <c r="C14" s="227"/>
      <c r="D14" s="227"/>
      <c r="E14" s="227"/>
      <c r="F14" s="62"/>
      <c r="G14" s="62"/>
      <c r="H14" s="60"/>
      <c r="J14" s="60"/>
    </row>
    <row r="15" spans="1:14" ht="16.5" customHeight="1" x14ac:dyDescent="0.25">
      <c r="B15" s="39" t="s">
        <v>147</v>
      </c>
      <c r="F15" s="63"/>
      <c r="H15" s="60">
        <v>415085</v>
      </c>
      <c r="I15" s="64"/>
      <c r="J15" s="60">
        <v>369076</v>
      </c>
      <c r="K15" s="64"/>
      <c r="L15" s="65">
        <v>415085</v>
      </c>
      <c r="M15" s="64"/>
      <c r="N15" s="65">
        <v>369076</v>
      </c>
    </row>
    <row r="16" spans="1:14" ht="16.5" customHeight="1" x14ac:dyDescent="0.25">
      <c r="B16" s="39" t="s">
        <v>148</v>
      </c>
      <c r="C16" s="66"/>
      <c r="D16" s="66"/>
      <c r="E16" s="66"/>
      <c r="H16" s="39"/>
      <c r="I16" s="39"/>
      <c r="J16" s="39"/>
      <c r="K16" s="39"/>
      <c r="L16" s="39"/>
      <c r="M16" s="39"/>
      <c r="N16" s="39"/>
    </row>
    <row r="17" spans="1:14" ht="16.5" customHeight="1" x14ac:dyDescent="0.25">
      <c r="C17" s="39" t="s">
        <v>149</v>
      </c>
      <c r="D17" s="66"/>
      <c r="E17" s="66"/>
      <c r="F17" s="63">
        <v>7</v>
      </c>
      <c r="G17" s="66"/>
      <c r="H17" s="60">
        <v>1206983</v>
      </c>
      <c r="I17" s="64"/>
      <c r="J17" s="60">
        <v>993421</v>
      </c>
      <c r="K17" s="64"/>
      <c r="L17" s="65">
        <v>1203044</v>
      </c>
      <c r="M17" s="64"/>
      <c r="N17" s="65">
        <v>989830</v>
      </c>
    </row>
    <row r="18" spans="1:14" ht="16.5" customHeight="1" x14ac:dyDescent="0.25">
      <c r="B18" s="39" t="s">
        <v>150</v>
      </c>
      <c r="F18" s="63"/>
      <c r="H18" s="60">
        <v>61112</v>
      </c>
      <c r="I18" s="64"/>
      <c r="J18" s="60">
        <v>69862</v>
      </c>
      <c r="K18" s="64"/>
      <c r="L18" s="65">
        <v>61112</v>
      </c>
      <c r="M18" s="64"/>
      <c r="N18" s="65">
        <v>69862</v>
      </c>
    </row>
    <row r="19" spans="1:14" ht="16.5" customHeight="1" x14ac:dyDescent="0.25">
      <c r="B19" s="39" t="s">
        <v>151</v>
      </c>
      <c r="F19" s="63" t="s">
        <v>18</v>
      </c>
      <c r="H19" s="212">
        <v>0</v>
      </c>
      <c r="I19" s="64"/>
      <c r="J19" s="212">
        <v>0</v>
      </c>
      <c r="K19" s="64"/>
      <c r="L19" s="5">
        <v>144023</v>
      </c>
      <c r="M19" s="64"/>
      <c r="N19" s="5">
        <v>0</v>
      </c>
    </row>
    <row r="20" spans="1:14" ht="16.5" customHeight="1" x14ac:dyDescent="0.25">
      <c r="B20" s="39" t="s">
        <v>152</v>
      </c>
      <c r="F20" s="63"/>
      <c r="H20" s="60">
        <v>330922</v>
      </c>
      <c r="I20" s="64"/>
      <c r="J20" s="60">
        <v>311033</v>
      </c>
      <c r="K20" s="64"/>
      <c r="L20" s="65">
        <v>260623</v>
      </c>
      <c r="M20" s="64"/>
      <c r="N20" s="65">
        <v>245137</v>
      </c>
    </row>
    <row r="21" spans="1:14" ht="16.5" customHeight="1" x14ac:dyDescent="0.25">
      <c r="B21" s="39" t="s">
        <v>153</v>
      </c>
      <c r="H21" s="39"/>
      <c r="I21" s="39"/>
      <c r="J21" s="39"/>
      <c r="K21" s="39"/>
      <c r="L21" s="39"/>
      <c r="M21" s="39"/>
      <c r="N21" s="39"/>
    </row>
    <row r="22" spans="1:14" ht="16.5" customHeight="1" x14ac:dyDescent="0.25">
      <c r="C22" s="39" t="s">
        <v>149</v>
      </c>
      <c r="F22" s="63">
        <v>7</v>
      </c>
      <c r="H22" s="60">
        <v>27</v>
      </c>
      <c r="I22" s="64"/>
      <c r="J22" s="60">
        <v>1</v>
      </c>
      <c r="K22" s="64"/>
      <c r="L22" s="65">
        <v>27</v>
      </c>
      <c r="M22" s="64"/>
      <c r="N22" s="65">
        <v>1</v>
      </c>
    </row>
    <row r="23" spans="1:14" ht="16.5" customHeight="1" x14ac:dyDescent="0.25">
      <c r="B23" s="228" t="s">
        <v>154</v>
      </c>
      <c r="C23" s="228"/>
      <c r="D23" s="228"/>
      <c r="E23" s="228"/>
      <c r="F23" s="63"/>
      <c r="G23" s="66"/>
      <c r="H23" s="60">
        <v>0</v>
      </c>
      <c r="I23" s="64"/>
      <c r="J23" s="60">
        <v>-5791</v>
      </c>
      <c r="K23" s="64"/>
      <c r="L23" s="65">
        <v>-1222905</v>
      </c>
      <c r="M23" s="64"/>
      <c r="N23" s="65">
        <v>-490397</v>
      </c>
    </row>
    <row r="24" spans="1:14" ht="16.5" customHeight="1" x14ac:dyDescent="0.25">
      <c r="A24" s="62"/>
      <c r="B24" s="39" t="s">
        <v>94</v>
      </c>
      <c r="F24" s="66"/>
      <c r="G24" s="66"/>
      <c r="H24" s="67">
        <v>1972655</v>
      </c>
      <c r="I24" s="65"/>
      <c r="J24" s="67">
        <v>762711</v>
      </c>
      <c r="K24" s="65"/>
      <c r="L24" s="68">
        <v>2959352</v>
      </c>
      <c r="M24" s="65"/>
      <c r="N24" s="68">
        <v>1154267</v>
      </c>
    </row>
    <row r="25" spans="1:14" ht="16.5" customHeight="1" x14ac:dyDescent="0.25">
      <c r="A25" s="62"/>
      <c r="B25" s="62"/>
      <c r="C25" s="62"/>
      <c r="D25" s="62"/>
      <c r="E25" s="62"/>
      <c r="F25" s="62"/>
      <c r="G25" s="62"/>
      <c r="H25" s="60"/>
      <c r="J25" s="60"/>
    </row>
    <row r="26" spans="1:14" ht="16.5" customHeight="1" x14ac:dyDescent="0.25">
      <c r="A26" s="62"/>
      <c r="C26" s="62"/>
      <c r="D26" s="62"/>
      <c r="E26" s="62"/>
      <c r="F26" s="62"/>
      <c r="G26" s="62"/>
      <c r="H26" s="60">
        <f>SUM(H13:H24)</f>
        <v>-5005279</v>
      </c>
      <c r="J26" s="60">
        <f>SUM(J13:J24)</f>
        <v>4250568</v>
      </c>
      <c r="L26" s="60">
        <f>SUM(L13:L24)</f>
        <v>-3881966</v>
      </c>
      <c r="N26" s="60">
        <f>SUM(N13:N24)</f>
        <v>5329645</v>
      </c>
    </row>
    <row r="27" spans="1:14" ht="16.5" customHeight="1" x14ac:dyDescent="0.25">
      <c r="A27" s="227" t="s">
        <v>155</v>
      </c>
      <c r="B27" s="227"/>
      <c r="C27" s="227"/>
      <c r="D27" s="227"/>
      <c r="E27" s="227"/>
      <c r="F27" s="62"/>
      <c r="G27" s="62"/>
      <c r="H27" s="60"/>
      <c r="J27" s="60"/>
    </row>
    <row r="28" spans="1:14" ht="16.5" customHeight="1" x14ac:dyDescent="0.25">
      <c r="A28" s="62"/>
      <c r="B28" s="66" t="s">
        <v>156</v>
      </c>
      <c r="C28" s="62"/>
      <c r="D28" s="62"/>
      <c r="E28" s="62"/>
      <c r="F28" s="62"/>
      <c r="G28" s="62"/>
      <c r="H28" s="60"/>
      <c r="J28" s="60"/>
    </row>
    <row r="29" spans="1:14" ht="16.5" customHeight="1" x14ac:dyDescent="0.25">
      <c r="C29" s="69" t="s">
        <v>15</v>
      </c>
      <c r="H29" s="60">
        <v>-1777567</v>
      </c>
      <c r="I29" s="65"/>
      <c r="J29" s="60">
        <v>967458</v>
      </c>
      <c r="K29" s="65"/>
      <c r="L29" s="65">
        <v>-1442522</v>
      </c>
      <c r="M29" s="65"/>
      <c r="N29" s="65">
        <v>993456</v>
      </c>
    </row>
    <row r="30" spans="1:14" ht="16.5" customHeight="1" x14ac:dyDescent="0.25">
      <c r="C30" s="39" t="s">
        <v>157</v>
      </c>
      <c r="H30" s="60">
        <v>-2341899</v>
      </c>
      <c r="I30" s="65"/>
      <c r="J30" s="60">
        <v>-14118337</v>
      </c>
      <c r="K30" s="65"/>
      <c r="L30" s="65">
        <v>1613164</v>
      </c>
      <c r="M30" s="65"/>
      <c r="N30" s="65">
        <v>-2322126</v>
      </c>
    </row>
    <row r="31" spans="1:14" ht="16.5" customHeight="1" x14ac:dyDescent="0.25">
      <c r="C31" s="69" t="s">
        <v>20</v>
      </c>
      <c r="H31" s="60">
        <v>-18823</v>
      </c>
      <c r="I31" s="65"/>
      <c r="J31" s="60">
        <v>0</v>
      </c>
      <c r="K31" s="65"/>
      <c r="L31" s="65">
        <v>-18823</v>
      </c>
      <c r="M31" s="65"/>
      <c r="N31" s="65">
        <v>0</v>
      </c>
    </row>
    <row r="32" spans="1:14" ht="16.5" customHeight="1" x14ac:dyDescent="0.25">
      <c r="C32" s="39" t="s">
        <v>158</v>
      </c>
      <c r="H32" s="60">
        <v>0</v>
      </c>
      <c r="I32" s="65"/>
      <c r="J32" s="60">
        <v>-110593</v>
      </c>
      <c r="K32" s="65"/>
      <c r="L32" s="65">
        <v>0</v>
      </c>
      <c r="M32" s="65"/>
      <c r="N32" s="65">
        <v>-110593</v>
      </c>
    </row>
    <row r="33" spans="1:14" ht="16.5" customHeight="1" x14ac:dyDescent="0.25">
      <c r="C33" s="39" t="s">
        <v>33</v>
      </c>
      <c r="H33" s="60">
        <v>-319449</v>
      </c>
      <c r="I33" s="65"/>
      <c r="J33" s="60">
        <v>76301</v>
      </c>
      <c r="K33" s="65"/>
      <c r="L33" s="65">
        <v>-319449</v>
      </c>
      <c r="M33" s="65"/>
      <c r="N33" s="65">
        <v>70301</v>
      </c>
    </row>
    <row r="34" spans="1:14" ht="16.5" customHeight="1" x14ac:dyDescent="0.25">
      <c r="B34" s="39" t="s">
        <v>159</v>
      </c>
      <c r="H34" s="60"/>
      <c r="I34" s="65"/>
      <c r="J34" s="60"/>
      <c r="K34" s="65"/>
      <c r="L34" s="65"/>
      <c r="M34" s="65"/>
      <c r="N34" s="65"/>
    </row>
    <row r="35" spans="1:14" ht="16.5" customHeight="1" x14ac:dyDescent="0.25">
      <c r="B35" s="70"/>
      <c r="C35" s="39" t="s">
        <v>41</v>
      </c>
      <c r="H35" s="60">
        <v>-10308338</v>
      </c>
      <c r="I35" s="65"/>
      <c r="J35" s="60">
        <v>-8418391</v>
      </c>
      <c r="K35" s="65"/>
      <c r="L35" s="65">
        <v>-10322863</v>
      </c>
      <c r="M35" s="65"/>
      <c r="N35" s="65">
        <v>-5440463</v>
      </c>
    </row>
    <row r="36" spans="1:14" ht="16.5" customHeight="1" x14ac:dyDescent="0.25">
      <c r="B36" s="70"/>
      <c r="C36" s="39" t="s">
        <v>160</v>
      </c>
      <c r="H36" s="60">
        <v>1080557</v>
      </c>
      <c r="I36" s="65"/>
      <c r="J36" s="60">
        <v>-346272</v>
      </c>
      <c r="K36" s="65"/>
      <c r="L36" s="65">
        <v>1080557</v>
      </c>
      <c r="M36" s="65"/>
      <c r="N36" s="65">
        <v>-336272</v>
      </c>
    </row>
    <row r="37" spans="1:14" ht="16.5" customHeight="1" x14ac:dyDescent="0.25">
      <c r="B37" s="70"/>
      <c r="C37" s="69" t="s">
        <v>53</v>
      </c>
      <c r="H37" s="67">
        <v>4375</v>
      </c>
      <c r="I37" s="65"/>
      <c r="J37" s="67">
        <v>10150</v>
      </c>
      <c r="K37" s="65"/>
      <c r="L37" s="68">
        <v>4375</v>
      </c>
      <c r="M37" s="65"/>
      <c r="N37" s="68">
        <v>10150</v>
      </c>
    </row>
    <row r="38" spans="1:14" ht="16.5" customHeight="1" x14ac:dyDescent="0.25">
      <c r="A38" s="62"/>
      <c r="B38" s="62"/>
      <c r="H38" s="60"/>
      <c r="J38" s="60"/>
    </row>
    <row r="39" spans="1:14" ht="16.5" customHeight="1" x14ac:dyDescent="0.25">
      <c r="A39" s="39" t="s">
        <v>161</v>
      </c>
      <c r="H39" s="60">
        <f>SUM(H26:H37)</f>
        <v>-18686423</v>
      </c>
      <c r="J39" s="60">
        <f>SUM(J26:J37)</f>
        <v>-17689116</v>
      </c>
      <c r="L39" s="60">
        <f>SUM(L26:L37)</f>
        <v>-13287527</v>
      </c>
      <c r="N39" s="60">
        <f>SUM(N26:N37)</f>
        <v>-1805902</v>
      </c>
    </row>
    <row r="40" spans="1:14" ht="16.5" customHeight="1" x14ac:dyDescent="0.25">
      <c r="B40" s="69" t="s">
        <v>162</v>
      </c>
      <c r="H40" s="60">
        <v>26695</v>
      </c>
      <c r="I40" s="65"/>
      <c r="J40" s="60">
        <v>343</v>
      </c>
      <c r="K40" s="65"/>
      <c r="L40" s="65">
        <v>426097</v>
      </c>
      <c r="M40" s="65"/>
      <c r="N40" s="65">
        <v>330514</v>
      </c>
    </row>
    <row r="41" spans="1:14" ht="16.5" customHeight="1" x14ac:dyDescent="0.25">
      <c r="B41" s="69" t="s">
        <v>163</v>
      </c>
      <c r="H41" s="60">
        <v>-30341056</v>
      </c>
      <c r="I41" s="64"/>
      <c r="J41" s="60">
        <v>-29059881</v>
      </c>
      <c r="K41" s="64"/>
      <c r="L41" s="71">
        <v>-29054462</v>
      </c>
      <c r="M41" s="64"/>
      <c r="N41" s="71">
        <v>-27370938</v>
      </c>
    </row>
    <row r="42" spans="1:14" ht="16.5" customHeight="1" x14ac:dyDescent="0.25">
      <c r="B42" s="69" t="s">
        <v>164</v>
      </c>
      <c r="H42" s="67">
        <v>-1081107</v>
      </c>
      <c r="I42" s="64"/>
      <c r="J42" s="67">
        <v>-1870179</v>
      </c>
      <c r="K42" s="64"/>
      <c r="L42" s="72">
        <v>-1068507</v>
      </c>
      <c r="M42" s="64"/>
      <c r="N42" s="72">
        <v>-1857579</v>
      </c>
    </row>
    <row r="43" spans="1:14" ht="16.5" customHeight="1" x14ac:dyDescent="0.25">
      <c r="A43" s="62"/>
      <c r="B43" s="62"/>
      <c r="H43" s="60"/>
      <c r="J43" s="60"/>
    </row>
    <row r="44" spans="1:14" ht="16.5" customHeight="1" x14ac:dyDescent="0.25">
      <c r="A44" s="38" t="s">
        <v>165</v>
      </c>
      <c r="B44" s="38"/>
      <c r="C44" s="38"/>
      <c r="D44" s="38"/>
      <c r="E44" s="38"/>
      <c r="F44" s="73"/>
      <c r="G44" s="73"/>
      <c r="H44" s="67">
        <f>SUM(H39:H42)</f>
        <v>-50081891</v>
      </c>
      <c r="J44" s="67">
        <f>SUM(J39:J42)</f>
        <v>-48618833</v>
      </c>
      <c r="L44" s="67">
        <f>SUM(L39:L42)</f>
        <v>-42984399</v>
      </c>
      <c r="N44" s="67">
        <f>SUM(N39:N42)</f>
        <v>-30703905</v>
      </c>
    </row>
    <row r="45" spans="1:14" ht="16.5" customHeight="1" x14ac:dyDescent="0.25">
      <c r="A45" s="38"/>
      <c r="B45" s="38"/>
      <c r="C45" s="38"/>
      <c r="D45" s="38"/>
      <c r="E45" s="38"/>
      <c r="F45" s="73"/>
      <c r="G45" s="73"/>
    </row>
    <row r="46" spans="1:14" ht="12.75" customHeight="1" x14ac:dyDescent="0.25">
      <c r="A46" s="38"/>
      <c r="B46" s="38"/>
      <c r="C46" s="38"/>
      <c r="D46" s="38"/>
      <c r="E46" s="38"/>
      <c r="F46" s="73"/>
      <c r="G46" s="73"/>
    </row>
    <row r="47" spans="1:14" ht="16.5" customHeight="1" x14ac:dyDescent="0.25">
      <c r="A47" s="73"/>
      <c r="B47" s="73"/>
      <c r="C47" s="73"/>
      <c r="D47" s="73"/>
      <c r="E47" s="73"/>
      <c r="F47" s="73"/>
      <c r="G47" s="73"/>
    </row>
    <row r="48" spans="1:14" ht="16.5" customHeight="1" x14ac:dyDescent="0.25">
      <c r="A48" s="73"/>
      <c r="B48" s="73"/>
      <c r="C48" s="73"/>
      <c r="D48" s="73"/>
      <c r="E48" s="73"/>
      <c r="F48" s="73"/>
      <c r="G48" s="73"/>
    </row>
    <row r="49" spans="1:14" ht="12" customHeight="1" x14ac:dyDescent="0.25">
      <c r="A49" s="73"/>
      <c r="B49" s="73"/>
      <c r="C49" s="73"/>
      <c r="D49" s="73"/>
      <c r="E49" s="73"/>
      <c r="F49" s="73"/>
      <c r="G49" s="73"/>
    </row>
    <row r="50" spans="1:14" ht="14.25" customHeight="1" x14ac:dyDescent="0.25">
      <c r="A50" s="73"/>
      <c r="B50" s="73"/>
      <c r="C50" s="73"/>
      <c r="D50" s="73"/>
      <c r="E50" s="73"/>
      <c r="F50" s="73"/>
      <c r="G50" s="73"/>
    </row>
    <row r="51" spans="1:14" ht="22.15" customHeight="1" x14ac:dyDescent="0.25">
      <c r="A51" s="74" t="s">
        <v>37</v>
      </c>
      <c r="B51" s="42"/>
      <c r="C51" s="42"/>
      <c r="D51" s="42"/>
      <c r="E51" s="42"/>
      <c r="F51" s="42"/>
      <c r="G51" s="42"/>
      <c r="H51" s="43"/>
      <c r="I51" s="43"/>
      <c r="J51" s="43"/>
      <c r="K51" s="43"/>
      <c r="L51" s="43"/>
      <c r="M51" s="43"/>
      <c r="N51" s="43"/>
    </row>
    <row r="52" spans="1:14" ht="16.5" customHeight="1" x14ac:dyDescent="0.25">
      <c r="A52" s="1" t="s">
        <v>0</v>
      </c>
      <c r="B52" s="38"/>
      <c r="C52" s="38"/>
      <c r="D52" s="38"/>
    </row>
    <row r="53" spans="1:14" ht="16.5" customHeight="1" x14ac:dyDescent="0.25">
      <c r="A53" s="38" t="s">
        <v>166</v>
      </c>
      <c r="B53" s="38"/>
      <c r="C53" s="38"/>
      <c r="D53" s="38"/>
    </row>
    <row r="54" spans="1:14" ht="16.5" customHeight="1" x14ac:dyDescent="0.25">
      <c r="A54" s="41" t="s">
        <v>87</v>
      </c>
      <c r="B54" s="41"/>
      <c r="C54" s="41"/>
      <c r="D54" s="41"/>
      <c r="E54" s="42"/>
      <c r="F54" s="42"/>
      <c r="G54" s="42"/>
      <c r="H54" s="43"/>
      <c r="I54" s="43"/>
      <c r="J54" s="43"/>
      <c r="K54" s="43"/>
      <c r="L54" s="43"/>
      <c r="M54" s="43"/>
      <c r="N54" s="43"/>
    </row>
    <row r="55" spans="1:14" ht="16.149999999999999" customHeight="1" x14ac:dyDescent="0.25">
      <c r="A55" s="38"/>
      <c r="B55" s="38"/>
      <c r="C55" s="38"/>
      <c r="D55" s="38"/>
    </row>
    <row r="56" spans="1:14" ht="16.149999999999999" customHeight="1" x14ac:dyDescent="0.25"/>
    <row r="57" spans="1:14" ht="16.149999999999999" customHeight="1" x14ac:dyDescent="0.25">
      <c r="H57" s="226" t="s">
        <v>3</v>
      </c>
      <c r="I57" s="226"/>
      <c r="J57" s="226"/>
      <c r="K57" s="44"/>
      <c r="L57" s="226" t="s">
        <v>4</v>
      </c>
      <c r="M57" s="226"/>
      <c r="N57" s="226"/>
    </row>
    <row r="58" spans="1:14" ht="16.149999999999999" customHeight="1" x14ac:dyDescent="0.25">
      <c r="H58" s="225" t="s">
        <v>5</v>
      </c>
      <c r="I58" s="225"/>
      <c r="J58" s="225"/>
      <c r="K58" s="45"/>
      <c r="L58" s="225" t="s">
        <v>5</v>
      </c>
      <c r="M58" s="225"/>
      <c r="N58" s="225"/>
    </row>
    <row r="59" spans="1:14" ht="16.149999999999999" customHeight="1" x14ac:dyDescent="0.25">
      <c r="A59" s="38"/>
      <c r="B59" s="38"/>
      <c r="C59" s="38"/>
      <c r="D59" s="38"/>
      <c r="E59" s="38"/>
      <c r="F59" s="38"/>
      <c r="G59" s="38"/>
      <c r="H59" s="46" t="s">
        <v>6</v>
      </c>
      <c r="I59" s="47"/>
      <c r="J59" s="46" t="s">
        <v>6</v>
      </c>
      <c r="K59" s="48"/>
      <c r="L59" s="49" t="s">
        <v>6</v>
      </c>
      <c r="M59" s="50"/>
      <c r="N59" s="49" t="s">
        <v>6</v>
      </c>
    </row>
    <row r="60" spans="1:14" ht="16.149999999999999" customHeight="1" x14ac:dyDescent="0.25">
      <c r="H60" s="18">
        <v>2025</v>
      </c>
      <c r="I60" s="51"/>
      <c r="J60" s="18">
        <v>2024</v>
      </c>
      <c r="K60" s="52"/>
      <c r="L60" s="18">
        <v>2025</v>
      </c>
      <c r="M60" s="51"/>
      <c r="N60" s="18">
        <v>2024</v>
      </c>
    </row>
    <row r="61" spans="1:14" ht="16.149999999999999" customHeight="1" x14ac:dyDescent="0.25">
      <c r="F61" s="26" t="s">
        <v>10</v>
      </c>
      <c r="H61" s="28" t="s">
        <v>11</v>
      </c>
      <c r="I61" s="75"/>
      <c r="J61" s="28" t="s">
        <v>11</v>
      </c>
      <c r="K61" s="75"/>
      <c r="L61" s="28" t="s">
        <v>11</v>
      </c>
      <c r="M61" s="29"/>
      <c r="N61" s="28" t="s">
        <v>11</v>
      </c>
    </row>
    <row r="62" spans="1:14" ht="16.149999999999999" customHeight="1" x14ac:dyDescent="0.25">
      <c r="F62" s="27"/>
      <c r="H62" s="29"/>
      <c r="I62" s="75"/>
      <c r="J62" s="29"/>
      <c r="K62" s="75"/>
      <c r="L62" s="29"/>
      <c r="M62" s="29"/>
      <c r="N62" s="29"/>
    </row>
    <row r="63" spans="1:14" ht="16.149999999999999" customHeight="1" x14ac:dyDescent="0.25">
      <c r="A63" s="76" t="s">
        <v>167</v>
      </c>
      <c r="B63" s="76"/>
      <c r="H63" s="60"/>
      <c r="I63" s="77"/>
      <c r="J63" s="60"/>
      <c r="K63" s="77"/>
      <c r="L63" s="77"/>
      <c r="M63" s="77"/>
      <c r="N63" s="77"/>
    </row>
    <row r="64" spans="1:14" ht="16.149999999999999" customHeight="1" x14ac:dyDescent="0.25">
      <c r="A64" s="78" t="s">
        <v>168</v>
      </c>
      <c r="B64" s="78"/>
      <c r="F64" s="63"/>
      <c r="H64" s="60">
        <v>4781375</v>
      </c>
      <c r="J64" s="60">
        <v>0</v>
      </c>
      <c r="L64" s="40">
        <v>4781375</v>
      </c>
      <c r="N64" s="40">
        <v>0</v>
      </c>
    </row>
    <row r="65" spans="1:14" ht="16.149999999999999" customHeight="1" x14ac:dyDescent="0.25">
      <c r="A65" s="78" t="s">
        <v>169</v>
      </c>
      <c r="B65" s="78"/>
      <c r="F65" s="63"/>
      <c r="H65" s="60">
        <v>0</v>
      </c>
      <c r="J65" s="60">
        <v>2405</v>
      </c>
      <c r="L65" s="40">
        <v>0</v>
      </c>
      <c r="N65" s="40">
        <v>2405</v>
      </c>
    </row>
    <row r="66" spans="1:14" ht="16.149999999999999" customHeight="1" x14ac:dyDescent="0.25">
      <c r="A66" s="78" t="s">
        <v>170</v>
      </c>
      <c r="B66" s="78"/>
      <c r="F66" s="63"/>
      <c r="H66" s="60">
        <v>-77779</v>
      </c>
      <c r="J66" s="60">
        <v>-737867</v>
      </c>
      <c r="L66" s="40">
        <v>-52099</v>
      </c>
      <c r="N66" s="40">
        <v>-737867</v>
      </c>
    </row>
    <row r="67" spans="1:14" ht="16.149999999999999" customHeight="1" x14ac:dyDescent="0.25">
      <c r="A67" s="78" t="s">
        <v>171</v>
      </c>
      <c r="B67" s="76"/>
      <c r="F67" s="63" t="s">
        <v>18</v>
      </c>
      <c r="H67" s="67">
        <v>0</v>
      </c>
      <c r="J67" s="67">
        <v>0</v>
      </c>
      <c r="L67" s="43">
        <v>-5800000</v>
      </c>
      <c r="N67" s="43">
        <v>0</v>
      </c>
    </row>
    <row r="68" spans="1:14" ht="16.149999999999999" customHeight="1" x14ac:dyDescent="0.25">
      <c r="H68" s="60"/>
      <c r="I68" s="36"/>
      <c r="J68" s="60"/>
      <c r="K68" s="36"/>
      <c r="L68" s="36"/>
      <c r="M68" s="36"/>
      <c r="N68" s="36"/>
    </row>
    <row r="69" spans="1:14" ht="16.149999999999999" customHeight="1" x14ac:dyDescent="0.25">
      <c r="A69" s="76" t="s">
        <v>172</v>
      </c>
      <c r="B69" s="76"/>
      <c r="H69" s="67">
        <f>SUM(H64:H68)</f>
        <v>4703596</v>
      </c>
      <c r="J69" s="67">
        <f>SUM(J64:J68)</f>
        <v>-735462</v>
      </c>
      <c r="L69" s="67">
        <f>SUM(L64:L68)</f>
        <v>-1070724</v>
      </c>
      <c r="N69" s="67">
        <f>SUM(N64:N68)</f>
        <v>-735462</v>
      </c>
    </row>
    <row r="70" spans="1:14" ht="16.149999999999999" customHeight="1" x14ac:dyDescent="0.25">
      <c r="H70" s="60"/>
      <c r="J70" s="60"/>
    </row>
    <row r="71" spans="1:14" ht="16.149999999999999" customHeight="1" x14ac:dyDescent="0.25">
      <c r="A71" s="76" t="s">
        <v>173</v>
      </c>
      <c r="B71" s="76"/>
      <c r="H71" s="60"/>
      <c r="J71" s="60"/>
    </row>
    <row r="72" spans="1:14" ht="16.149999999999999" customHeight="1" x14ac:dyDescent="0.25">
      <c r="A72" s="39" t="s">
        <v>174</v>
      </c>
      <c r="H72" s="60"/>
      <c r="J72" s="60"/>
    </row>
    <row r="73" spans="1:14" ht="16.149999999999999" customHeight="1" x14ac:dyDescent="0.25">
      <c r="B73" s="39" t="s">
        <v>43</v>
      </c>
      <c r="F73" s="63"/>
      <c r="H73" s="60">
        <v>40000000</v>
      </c>
      <c r="J73" s="60">
        <v>40000000</v>
      </c>
      <c r="L73" s="40">
        <v>40000000</v>
      </c>
      <c r="N73" s="40">
        <v>40000000</v>
      </c>
    </row>
    <row r="74" spans="1:14" ht="16.149999999999999" customHeight="1" x14ac:dyDescent="0.25">
      <c r="A74" s="39" t="s">
        <v>175</v>
      </c>
      <c r="H74" s="60"/>
      <c r="J74" s="60"/>
    </row>
    <row r="75" spans="1:14" ht="16.149999999999999" customHeight="1" x14ac:dyDescent="0.25">
      <c r="B75" s="39" t="s">
        <v>43</v>
      </c>
      <c r="F75" s="63"/>
      <c r="H75" s="60">
        <v>-40000000</v>
      </c>
      <c r="J75" s="60">
        <v>-40000000</v>
      </c>
      <c r="L75" s="40">
        <v>-40000000</v>
      </c>
      <c r="N75" s="40">
        <v>-40000000</v>
      </c>
    </row>
    <row r="76" spans="1:14" ht="15" customHeight="1" x14ac:dyDescent="0.25">
      <c r="A76" s="39" t="s">
        <v>176</v>
      </c>
      <c r="F76" s="63">
        <v>9</v>
      </c>
      <c r="H76" s="60">
        <v>69496000</v>
      </c>
      <c r="J76" s="60">
        <v>0</v>
      </c>
      <c r="L76" s="40">
        <v>69496000</v>
      </c>
      <c r="N76" s="40">
        <v>0</v>
      </c>
    </row>
    <row r="77" spans="1:14" ht="16.149999999999999" customHeight="1" x14ac:dyDescent="0.25">
      <c r="A77" s="39" t="s">
        <v>177</v>
      </c>
      <c r="F77" s="63">
        <v>9</v>
      </c>
      <c r="H77" s="60">
        <v>-2313922</v>
      </c>
      <c r="J77" s="60">
        <v>0</v>
      </c>
      <c r="L77" s="40">
        <v>-2313922</v>
      </c>
      <c r="N77" s="40">
        <v>0</v>
      </c>
    </row>
    <row r="78" spans="1:14" ht="16.149999999999999" customHeight="1" x14ac:dyDescent="0.25">
      <c r="A78" s="39" t="s">
        <v>178</v>
      </c>
      <c r="F78" s="63"/>
      <c r="H78" s="60"/>
      <c r="J78" s="60"/>
    </row>
    <row r="79" spans="1:14" ht="16.149999999999999" customHeight="1" x14ac:dyDescent="0.25">
      <c r="B79" s="39" t="s">
        <v>179</v>
      </c>
      <c r="F79" s="63">
        <v>9</v>
      </c>
      <c r="H79" s="60">
        <v>46090906</v>
      </c>
      <c r="J79" s="60">
        <v>150762423</v>
      </c>
      <c r="L79" s="40">
        <v>39687357</v>
      </c>
      <c r="N79" s="40">
        <v>140771753</v>
      </c>
    </row>
    <row r="80" spans="1:14" ht="16.149999999999999" customHeight="1" x14ac:dyDescent="0.25">
      <c r="A80" s="39" t="s">
        <v>180</v>
      </c>
      <c r="F80" s="63"/>
      <c r="H80" s="60"/>
      <c r="J80" s="60"/>
    </row>
    <row r="81" spans="1:14" ht="16.149999999999999" customHeight="1" x14ac:dyDescent="0.25">
      <c r="B81" s="39" t="s">
        <v>179</v>
      </c>
      <c r="F81" s="63">
        <v>9</v>
      </c>
      <c r="H81" s="60">
        <v>-74627884</v>
      </c>
      <c r="J81" s="60">
        <v>-91998254</v>
      </c>
      <c r="L81" s="40">
        <v>-74627884</v>
      </c>
      <c r="N81" s="40">
        <v>-91998254</v>
      </c>
    </row>
    <row r="82" spans="1:14" ht="16.149999999999999" customHeight="1" x14ac:dyDescent="0.25">
      <c r="A82" s="39" t="s">
        <v>181</v>
      </c>
      <c r="F82" s="63"/>
      <c r="H82" s="67">
        <v>-207949</v>
      </c>
      <c r="J82" s="67">
        <v>-397738</v>
      </c>
      <c r="L82" s="43">
        <v>-207949</v>
      </c>
      <c r="N82" s="43">
        <v>-397738</v>
      </c>
    </row>
    <row r="83" spans="1:14" ht="16.149999999999999" customHeight="1" x14ac:dyDescent="0.25">
      <c r="A83" s="78"/>
      <c r="B83" s="78"/>
      <c r="H83" s="60"/>
      <c r="J83" s="60"/>
      <c r="L83" s="36"/>
      <c r="N83" s="36"/>
    </row>
    <row r="84" spans="1:14" ht="16.149999999999999" customHeight="1" x14ac:dyDescent="0.25">
      <c r="A84" s="76" t="s">
        <v>182</v>
      </c>
      <c r="B84" s="76"/>
      <c r="H84" s="67">
        <f>SUM(H73:H82)</f>
        <v>38437151</v>
      </c>
      <c r="J84" s="67">
        <f>SUM(J73:J82)</f>
        <v>58366431</v>
      </c>
      <c r="L84" s="67">
        <f>SUM(L73:L82)</f>
        <v>32033602</v>
      </c>
      <c r="N84" s="67">
        <f>SUM(N73:N82)</f>
        <v>48375761</v>
      </c>
    </row>
    <row r="85" spans="1:14" ht="16.149999999999999" customHeight="1" x14ac:dyDescent="0.25">
      <c r="H85" s="60"/>
      <c r="J85" s="60"/>
    </row>
    <row r="86" spans="1:14" ht="16.149999999999999" customHeight="1" x14ac:dyDescent="0.25">
      <c r="A86" s="76" t="s">
        <v>183</v>
      </c>
      <c r="B86" s="76"/>
      <c r="H86" s="39"/>
      <c r="I86" s="39"/>
      <c r="J86" s="39"/>
      <c r="K86" s="39"/>
      <c r="L86" s="39"/>
      <c r="M86" s="39"/>
      <c r="N86" s="39"/>
    </row>
    <row r="87" spans="1:14" ht="16.149999999999999" customHeight="1" x14ac:dyDescent="0.25">
      <c r="A87" s="76"/>
      <c r="B87" s="76" t="s">
        <v>184</v>
      </c>
      <c r="H87" s="60">
        <v>-6941144</v>
      </c>
      <c r="J87" s="60">
        <v>9012136</v>
      </c>
      <c r="L87" s="60">
        <v>-12021521</v>
      </c>
      <c r="N87" s="60">
        <v>16936394</v>
      </c>
    </row>
    <row r="88" spans="1:14" ht="16.149999999999999" customHeight="1" x14ac:dyDescent="0.25">
      <c r="A88" s="78" t="s">
        <v>185</v>
      </c>
      <c r="B88" s="76"/>
      <c r="H88" s="60"/>
      <c r="J88" s="60"/>
    </row>
    <row r="89" spans="1:14" ht="16.149999999999999" customHeight="1" x14ac:dyDescent="0.25">
      <c r="B89" s="78" t="s">
        <v>186</v>
      </c>
      <c r="H89" s="79">
        <v>70074338</v>
      </c>
      <c r="J89" s="79">
        <v>71463905</v>
      </c>
      <c r="L89" s="79">
        <v>56712232</v>
      </c>
      <c r="N89" s="79">
        <v>60665072</v>
      </c>
    </row>
    <row r="90" spans="1:14" ht="16.149999999999999" customHeight="1" x14ac:dyDescent="0.25">
      <c r="B90" s="80"/>
      <c r="H90" s="60"/>
      <c r="J90" s="60"/>
    </row>
    <row r="91" spans="1:14" ht="16.149999999999999" customHeight="1" thickBot="1" x14ac:dyDescent="0.3">
      <c r="A91" s="76" t="s">
        <v>187</v>
      </c>
      <c r="B91" s="76"/>
      <c r="C91" s="38"/>
      <c r="D91" s="38"/>
      <c r="H91" s="81">
        <f>SUM(H86:H89)</f>
        <v>63133194</v>
      </c>
      <c r="J91" s="81">
        <f>SUM(J86:J89)</f>
        <v>80476041</v>
      </c>
      <c r="L91" s="81">
        <f>SUM(L86:L89)</f>
        <v>44690711</v>
      </c>
      <c r="N91" s="81">
        <f>SUM(N86:N89)</f>
        <v>77601466</v>
      </c>
    </row>
    <row r="92" spans="1:14" ht="16.149999999999999" customHeight="1" thickTop="1" x14ac:dyDescent="0.25">
      <c r="H92" s="60"/>
      <c r="J92" s="60"/>
      <c r="L92" s="65"/>
      <c r="N92" s="65"/>
    </row>
    <row r="93" spans="1:14" ht="16.149999999999999" customHeight="1" x14ac:dyDescent="0.25">
      <c r="A93" s="38" t="s">
        <v>188</v>
      </c>
      <c r="H93" s="60"/>
      <c r="J93" s="60"/>
    </row>
    <row r="94" spans="1:14" ht="16.149999999999999" customHeight="1" x14ac:dyDescent="0.25">
      <c r="A94" s="80" t="s">
        <v>189</v>
      </c>
      <c r="F94" s="63"/>
      <c r="H94" s="82"/>
      <c r="J94" s="82"/>
    </row>
    <row r="95" spans="1:14" ht="16.149999999999999" customHeight="1" x14ac:dyDescent="0.25">
      <c r="A95" s="80"/>
      <c r="B95" s="39" t="s">
        <v>190</v>
      </c>
      <c r="F95" s="63">
        <v>7</v>
      </c>
      <c r="H95" s="82">
        <v>200509</v>
      </c>
      <c r="J95" s="82">
        <v>289000</v>
      </c>
      <c r="L95" s="82">
        <v>200509</v>
      </c>
      <c r="N95" s="82">
        <v>289000</v>
      </c>
    </row>
    <row r="96" spans="1:14" ht="16.149999999999999" customHeight="1" x14ac:dyDescent="0.25">
      <c r="A96" s="80" t="s">
        <v>191</v>
      </c>
      <c r="H96" s="60"/>
      <c r="J96" s="60"/>
    </row>
    <row r="97" spans="1:14" ht="16.149999999999999" customHeight="1" x14ac:dyDescent="0.25">
      <c r="A97" s="80" t="s">
        <v>192</v>
      </c>
      <c r="B97" s="39" t="s">
        <v>193</v>
      </c>
      <c r="F97" s="63">
        <v>7</v>
      </c>
      <c r="H97" s="82">
        <v>3311012</v>
      </c>
      <c r="J97" s="82">
        <v>5498534</v>
      </c>
      <c r="L97" s="40">
        <v>0</v>
      </c>
      <c r="N97" s="40">
        <v>5498534</v>
      </c>
    </row>
    <row r="98" spans="1:14" ht="16.149999999999999" customHeight="1" x14ac:dyDescent="0.25">
      <c r="A98" s="80" t="s">
        <v>194</v>
      </c>
      <c r="F98" s="63"/>
      <c r="H98" s="82"/>
      <c r="J98" s="82"/>
    </row>
    <row r="99" spans="1:14" ht="16.149999999999999" customHeight="1" x14ac:dyDescent="0.25">
      <c r="A99" s="80"/>
      <c r="B99" s="39" t="s">
        <v>195</v>
      </c>
      <c r="F99" s="63">
        <v>7</v>
      </c>
      <c r="H99" s="82">
        <v>12590591</v>
      </c>
      <c r="J99" s="82">
        <v>4026664</v>
      </c>
      <c r="L99" s="82">
        <v>12590591</v>
      </c>
      <c r="N99" s="82">
        <v>4026664</v>
      </c>
    </row>
    <row r="100" spans="1:14" ht="17.25" customHeight="1" x14ac:dyDescent="0.25">
      <c r="A100" s="80"/>
      <c r="F100" s="63"/>
      <c r="H100" s="82"/>
      <c r="J100" s="82"/>
    </row>
    <row r="101" spans="1:14" ht="13.5" customHeight="1" x14ac:dyDescent="0.25">
      <c r="A101" s="80"/>
      <c r="F101" s="63"/>
      <c r="H101" s="82"/>
      <c r="J101" s="82"/>
    </row>
    <row r="102" spans="1:14" ht="9.75" customHeight="1" x14ac:dyDescent="0.25">
      <c r="A102" s="80"/>
      <c r="H102" s="82"/>
      <c r="J102" s="82"/>
    </row>
    <row r="103" spans="1:14" ht="22.15" customHeight="1" x14ac:dyDescent="0.25">
      <c r="A103" s="12" t="s">
        <v>37</v>
      </c>
      <c r="B103" s="42"/>
      <c r="C103" s="42"/>
      <c r="D103" s="42"/>
      <c r="E103" s="42"/>
      <c r="F103" s="42"/>
      <c r="G103" s="42"/>
      <c r="H103" s="83"/>
      <c r="I103" s="83"/>
      <c r="J103" s="83"/>
      <c r="K103" s="83"/>
      <c r="L103" s="83"/>
      <c r="M103" s="83"/>
      <c r="N103" s="83"/>
    </row>
  </sheetData>
  <mergeCells count="13">
    <mergeCell ref="A12:E12"/>
    <mergeCell ref="A13:E13"/>
    <mergeCell ref="H58:J58"/>
    <mergeCell ref="L58:N58"/>
    <mergeCell ref="H6:J6"/>
    <mergeCell ref="L6:N6"/>
    <mergeCell ref="H7:J7"/>
    <mergeCell ref="L7:N7"/>
    <mergeCell ref="A14:E14"/>
    <mergeCell ref="B23:E23"/>
    <mergeCell ref="A27:E27"/>
    <mergeCell ref="H57:J57"/>
    <mergeCell ref="L57:N57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 2-4</vt:lpstr>
      <vt:lpstr>PL 5</vt:lpstr>
      <vt:lpstr>Eqity Conso 6</vt:lpstr>
      <vt:lpstr>Equity Com 7</vt:lpstr>
      <vt:lpstr>CF 8-9</vt:lpstr>
      <vt:lpstr>'Eqity Conso 6'!Print_Area</vt:lpstr>
      <vt:lpstr>'Equity Com 7'!Print_Area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Mevika Jaisue</dc:creator>
  <cp:keywords/>
  <dc:description/>
  <cp:lastModifiedBy>Benjamas Poonyavedsoonton (TH)</cp:lastModifiedBy>
  <cp:revision/>
  <cp:lastPrinted>2025-05-13T08:18:55Z</cp:lastPrinted>
  <dcterms:created xsi:type="dcterms:W3CDTF">2022-05-11T02:19:15Z</dcterms:created>
  <dcterms:modified xsi:type="dcterms:W3CDTF">2025-05-13T08:19:05Z</dcterms:modified>
  <cp:category/>
  <cp:contentStatus/>
</cp:coreProperties>
</file>