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5\Q1'2025\IP\"/>
    </mc:Choice>
  </mc:AlternateContent>
  <xr:revisionPtr revIDLastSave="0" documentId="13_ncr:1_{77B24A6D-A4D0-4913-A30F-9EDE75BF69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Print_Area" localSheetId="0">BS!$A$1:$L$113</definedName>
    <definedName name="_xlnm.Print_Area" localSheetId="2">'CE Consol'!$A$1:$V$24</definedName>
    <definedName name="_xlnm.Print_Area" localSheetId="3">'CE Separate'!$A$1:$P$22</definedName>
    <definedName name="_xlnm.Print_Area" localSheetId="4">CF!$A$1:$L$93</definedName>
    <definedName name="_xlnm.Print_Area" localSheetId="1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13" l="1"/>
  <c r="I67" i="13"/>
  <c r="G67" i="13"/>
  <c r="E67" i="13"/>
  <c r="E17" i="10" l="1"/>
  <c r="E12" i="10"/>
  <c r="E65" i="6"/>
  <c r="E19" i="6"/>
  <c r="E18" i="10" l="1"/>
  <c r="E21" i="10" s="1"/>
  <c r="E77" i="13"/>
  <c r="I77" i="13"/>
  <c r="I75" i="13"/>
  <c r="I18" i="10" l="1"/>
  <c r="I21" i="10" s="1"/>
  <c r="I23" i="10" s="1"/>
  <c r="I17" i="10"/>
  <c r="I12" i="10"/>
  <c r="I65" i="6"/>
  <c r="I19" i="6"/>
  <c r="E20" i="15" l="1"/>
  <c r="Q18" i="11"/>
  <c r="U18" i="11" s="1"/>
  <c r="Q12" i="11"/>
  <c r="U12" i="11" s="1"/>
  <c r="G33" i="10" l="1"/>
  <c r="E33" i="10" l="1"/>
  <c r="E77" i="6"/>
  <c r="K77" i="6" l="1"/>
  <c r="I77" i="6"/>
  <c r="G77" i="6"/>
  <c r="E23" i="10" l="1"/>
  <c r="E25" i="10" s="1"/>
  <c r="E30" i="10" s="1"/>
  <c r="E28" i="10" s="1"/>
  <c r="E75" i="13"/>
  <c r="K75" i="13"/>
  <c r="G75" i="13"/>
  <c r="K20" i="15" l="1"/>
  <c r="I101" i="6" s="1"/>
  <c r="E36" i="6"/>
  <c r="K65" i="6"/>
  <c r="G36" i="6"/>
  <c r="I36" i="6"/>
  <c r="K36" i="6"/>
  <c r="G17" i="10"/>
  <c r="K17" i="10"/>
  <c r="K12" i="10"/>
  <c r="G12" i="10"/>
  <c r="E21" i="11"/>
  <c r="E22" i="11" s="1"/>
  <c r="G104" i="6"/>
  <c r="G102" i="6"/>
  <c r="G101" i="6"/>
  <c r="G99" i="6"/>
  <c r="G98" i="6"/>
  <c r="G97" i="6"/>
  <c r="G96" i="6"/>
  <c r="K102" i="6"/>
  <c r="K101" i="6"/>
  <c r="K98" i="6"/>
  <c r="K97" i="6"/>
  <c r="K96" i="6"/>
  <c r="G19" i="6"/>
  <c r="K19" i="6"/>
  <c r="O10" i="15"/>
  <c r="O12" i="15"/>
  <c r="E13" i="15"/>
  <c r="E14" i="15" s="1"/>
  <c r="G13" i="15"/>
  <c r="G14" i="15" s="1"/>
  <c r="I13" i="15"/>
  <c r="I14" i="15" s="1"/>
  <c r="K13" i="15"/>
  <c r="K14" i="15" s="1"/>
  <c r="O16" i="15"/>
  <c r="O18" i="15"/>
  <c r="E19" i="15"/>
  <c r="G19" i="15"/>
  <c r="G20" i="15" s="1"/>
  <c r="I97" i="6" s="1"/>
  <c r="I19" i="15"/>
  <c r="I20" i="15" s="1"/>
  <c r="I98" i="6" s="1"/>
  <c r="K19" i="15"/>
  <c r="E15" i="11"/>
  <c r="G15" i="11"/>
  <c r="I15" i="11"/>
  <c r="K15" i="11"/>
  <c r="M15" i="11"/>
  <c r="Q20" i="11"/>
  <c r="U20" i="11" s="1"/>
  <c r="G21" i="11"/>
  <c r="G22" i="11" s="1"/>
  <c r="I21" i="11"/>
  <c r="I22" i="11" s="1"/>
  <c r="K21" i="11"/>
  <c r="K22" i="11" s="1"/>
  <c r="E99" i="6" s="1"/>
  <c r="M21" i="11"/>
  <c r="M22" i="11" s="1"/>
  <c r="E101" i="6" s="1"/>
  <c r="G65" i="6"/>
  <c r="Q14" i="11"/>
  <c r="U14" i="11" s="1"/>
  <c r="S19" i="11"/>
  <c r="S21" i="11" s="1"/>
  <c r="S22" i="11" s="1"/>
  <c r="S13" i="11"/>
  <c r="S15" i="11" s="1"/>
  <c r="G18" i="10" l="1"/>
  <c r="G21" i="10" s="1"/>
  <c r="G9" i="13" s="1"/>
  <c r="G27" i="13" s="1"/>
  <c r="G40" i="13" s="1"/>
  <c r="G44" i="13" s="1"/>
  <c r="G76" i="13" s="1"/>
  <c r="G79" i="13" s="1"/>
  <c r="K37" i="6"/>
  <c r="G16" i="11"/>
  <c r="G78" i="6"/>
  <c r="E16" i="11"/>
  <c r="K16" i="11"/>
  <c r="I16" i="11"/>
  <c r="S16" i="11"/>
  <c r="M16" i="11"/>
  <c r="I78" i="6"/>
  <c r="G37" i="6"/>
  <c r="E96" i="6"/>
  <c r="K78" i="6"/>
  <c r="G103" i="6"/>
  <c r="G105" i="6" s="1"/>
  <c r="I96" i="6"/>
  <c r="K103" i="6"/>
  <c r="K105" i="6" s="1"/>
  <c r="E78" i="6"/>
  <c r="I37" i="6"/>
  <c r="E104" i="6"/>
  <c r="E98" i="6"/>
  <c r="E97" i="6"/>
  <c r="I25" i="10"/>
  <c r="I32" i="10" s="1"/>
  <c r="K18" i="10"/>
  <c r="K21" i="10" s="1"/>
  <c r="K23" i="10" s="1"/>
  <c r="K25" i="10" s="1"/>
  <c r="K32" i="10" s="1"/>
  <c r="E9" i="13"/>
  <c r="E27" i="13" s="1"/>
  <c r="G23" i="10"/>
  <c r="G25" i="10" s="1"/>
  <c r="E37" i="6"/>
  <c r="G106" i="6" l="1"/>
  <c r="E40" i="13"/>
  <c r="E44" i="13" s="1"/>
  <c r="E76" i="13" s="1"/>
  <c r="E79" i="13" s="1"/>
  <c r="K106" i="6"/>
  <c r="I28" i="10"/>
  <c r="M17" i="15" s="1"/>
  <c r="I9" i="13"/>
  <c r="I27" i="13" s="1"/>
  <c r="I40" i="13" s="1"/>
  <c r="K9" i="13"/>
  <c r="K27" i="13" s="1"/>
  <c r="K40" i="13" s="1"/>
  <c r="K44" i="13" s="1"/>
  <c r="K76" i="13" s="1"/>
  <c r="K79" i="13" s="1"/>
  <c r="K28" i="10"/>
  <c r="M11" i="15" s="1"/>
  <c r="E34" i="10"/>
  <c r="E32" i="10" s="1"/>
  <c r="G30" i="10"/>
  <c r="G28" i="10" s="1"/>
  <c r="G34" i="10"/>
  <c r="G32" i="10" s="1"/>
  <c r="I44" i="13" l="1"/>
  <c r="I37" i="10"/>
  <c r="K37" i="10"/>
  <c r="O13" i="11"/>
  <c r="G37" i="10"/>
  <c r="O17" i="15"/>
  <c r="O19" i="15" s="1"/>
  <c r="O20" i="15" s="1"/>
  <c r="M19" i="15"/>
  <c r="M13" i="15"/>
  <c r="M14" i="15" s="1"/>
  <c r="O11" i="15"/>
  <c r="O13" i="15" s="1"/>
  <c r="O14" i="15" s="1"/>
  <c r="E37" i="10"/>
  <c r="O19" i="11"/>
  <c r="I76" i="13" l="1"/>
  <c r="I79" i="13" s="1"/>
  <c r="M20" i="15"/>
  <c r="I102" i="6" s="1"/>
  <c r="I103" i="6" s="1"/>
  <c r="I105" i="6" s="1"/>
  <c r="I106" i="6" s="1"/>
  <c r="Q19" i="11"/>
  <c r="O21" i="11"/>
  <c r="O15" i="11"/>
  <c r="O16" i="11" s="1"/>
  <c r="Q13" i="11"/>
  <c r="U13" i="11" l="1"/>
  <c r="O22" i="11"/>
  <c r="E102" i="6" s="1"/>
  <c r="E103" i="6" s="1"/>
  <c r="E105" i="6" s="1"/>
  <c r="E106" i="6" s="1"/>
  <c r="Q15" i="11"/>
  <c r="Q16" i="11" s="1"/>
  <c r="U19" i="11"/>
  <c r="U21" i="11" s="1"/>
  <c r="U22" i="11" s="1"/>
  <c r="Q21" i="11"/>
  <c r="Q22" i="11" s="1"/>
  <c r="U15" i="11" l="1"/>
  <c r="U16" i="11" s="1"/>
</calcChain>
</file>

<file path=xl/sharedStrings.xml><?xml version="1.0" encoding="utf-8"?>
<sst xmlns="http://schemas.openxmlformats.org/spreadsheetml/2006/main" count="328" uniqueCount="221">
  <si>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</si>
  <si>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</si>
  <si>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</si>
  <si>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</si>
  <si>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</si>
  <si>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</si>
  <si>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</si>
  <si>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</si>
  <si>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</si>
  <si>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</si>
  <si>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</si>
  <si>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</si>
  <si>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</si>
  <si>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</si>
  <si>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</si>
  <si>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</si>
  <si>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</si>
  <si>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</si>
  <si>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</si>
  <si>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</si>
  <si>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</si>
  <si>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</si>
  <si>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</si>
  <si>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</si>
  <si>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</si>
  <si>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</si>
  <si>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</si>
  <si>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</si>
  <si>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</si>
  <si>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</si>
  <si>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</si>
  <si>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</si>
  <si>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</si>
  <si>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</si>
  <si>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</si>
  <si>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</si>
  <si>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</si>
  <si>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</si>
  <si>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</si>
  <si>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</si>
  <si>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</si>
  <si>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</si>
  <si>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</si>
  <si>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</si>
  <si>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</si>
  <si>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</si>
  <si>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</si>
  <si>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</si>
  <si>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</si>
  <si>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</si>
  <si>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จัดสรรแล้ว -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</si>
  <si>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</si>
  <si>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</si>
  <si>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</si>
  <si>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</si>
  <si>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</si>
  <si>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</si>
  <si>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</si>
  <si>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</si>
  <si>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</si>
  <si>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</si>
  <si>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</si>
  <si>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</si>
  <si>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</si>
  <si>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</si>
  <si>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</si>
  <si>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</si>
  <si>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</si>
  <si>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</si>
  <si>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</si>
  <si>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</si>
  <si>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</si>
  <si>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</si>
  <si>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</si>
  <si>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</si>
  <si>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</si>
  <si>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</si>
  <si>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</si>
  <si>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</si>
  <si>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</si>
  <si>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</si>
  <si>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</si>
  <si>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ส่วนเกินทุนจากการรวมธุรกิจภายใต้การควบคุมเดียวกัน</t>
  </si>
  <si>
    <t>(ยังไม่ได้ตรวจสอบ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</si>
  <si>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</si>
  <si>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</si>
  <si>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</si>
  <si>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</si>
  <si>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</si>
  <si>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</si>
  <si>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</si>
  <si>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</si>
  <si>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</si>
  <si>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</si>
  <si>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</si>
  <si>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</si>
  <si>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</si>
  <si>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</si>
  <si>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</si>
  <si>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</si>
  <si>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</si>
  <si>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</si>
  <si>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</si>
  <si>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</si>
  <si>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</si>
  <si>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</si>
  <si>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</si>
  <si>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</si>
  <si>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</si>
  <si>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</si>
  <si>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</si>
  <si>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</si>
  <si>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</si>
  <si>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</si>
  <si>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>เงินลงทุนในการร่วมค้า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</si>
  <si>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</si>
  <si>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</si>
  <si>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</si>
  <si>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</si>
  <si>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</si>
  <si>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</si>
  <si>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(หน่วย: พันบาท ยกเว้นกำไรต่อหุ้นแสดงเป็นบาท)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</si>
  <si>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</si>
  <si>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</si>
  <si>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</si>
  <si>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</si>
  <si>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</si>
  <si>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</si>
  <si>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</si>
  <si>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</si>
  <si>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</si>
  <si>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</si>
  <si>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</si>
  <si>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</si>
  <si>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</si>
  <si>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</si>
  <si>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</si>
  <si>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</si>
  <si>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</si>
  <si>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</si>
  <si>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ผลกระทบจากการเปลี่ยนแปลงอัตราแลกเปลี่ยน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</si>
  <si>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</si>
  <si>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</si>
  <si>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ต้นทุนขายและบริการ</t>
  </si>
  <si>
    <t>หนี้สินภาษีเงินได้รอการตัดบัญชี</t>
  </si>
  <si>
    <t xml:space="preserve">   เงินสดรับจากดอกเบี้ย</t>
  </si>
  <si>
    <t>เงินมัดจำ</t>
  </si>
  <si>
    <t xml:space="preserve">   เงินมัดจำ</t>
  </si>
  <si>
    <t xml:space="preserve">   การได้มาซึ่งสินทรัพย์สิทธิการใช้ภายใต้สัญญาเช่า</t>
  </si>
  <si>
    <t>เงินให้กู้ยืมระยะยาวแก่บริษัทย่อย</t>
  </si>
  <si>
    <t>เงินกู้ยืมระยะยาวจากกิจการที่เกี่ยวข้องกัน</t>
  </si>
  <si>
    <t>ประมาณการหนี้สินจากการรื้อถอน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</si>
  <si>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</si>
  <si>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</si>
  <si>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รับคืนเงินให้กู้ยืมระยะยาวแก่บริษัทย่อย</t>
  </si>
  <si>
    <t xml:space="preserve">   การปรับลดสินค้าคงเหลือเป็นมูลค่าสุทธิที่จะได้รับ</t>
  </si>
  <si>
    <t>อสังหาริมทรัพย์เพื่อการลงทุน</t>
  </si>
  <si>
    <t>ยอดคงเหลือ ณ วันที่ 1 มกราคม 2567</t>
  </si>
  <si>
    <t>สินทรัพย์ทางการเงินไม่หมุนเวียนอื่น</t>
  </si>
  <si>
    <t>หนี้สินไม่หมุนเวียนอื่น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</si>
  <si>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</si>
  <si>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</si>
  <si>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</si>
  <si>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</si>
  <si>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จ่ายชำระผลประโยชน์พนักงาน</t>
  </si>
  <si>
    <t>กำไร(ขาดทุน)สำหรับงวด</t>
  </si>
  <si>
    <t>เงินสดจากกิจกรรมดำเนินงาน</t>
  </si>
  <si>
    <t>เงินสดสุทธิจากกิจกรรมดำเนินงาน</t>
  </si>
  <si>
    <t xml:space="preserve">       หุ้นสามัญ 605,344,299 หุ้น มูลค่าหุ้นละ 0.50 บาท</t>
  </si>
  <si>
    <t xml:space="preserve">      หุ้นสามัญ 756,774,730 หุ้น มูลค่าหุ้นละ 0.50 บาท</t>
  </si>
  <si>
    <t xml:space="preserve">   ขาดทุนจากการทำลายสินค้า</t>
  </si>
  <si>
    <t xml:space="preserve">   หนี้สินไม่หมุนเวียนอื่น</t>
  </si>
  <si>
    <t xml:space="preserve">   ขาดทุน(กำไร)จากอัตราแลกเปลี่ยนที่ยังไม่เกิดขึ้นจริง</t>
  </si>
  <si>
    <t>เงินให้กู้ยืมระยะสั้นแก่บริษัทย่อย</t>
  </si>
  <si>
    <t>เงินลงทุนค้างจ่าย</t>
  </si>
  <si>
    <t xml:space="preserve">   เงินลงทุนค้างจ่ายเพิ่มขึ้น</t>
  </si>
  <si>
    <t xml:space="preserve">      และสินทรัพย์ไม่มีตัวตนเพิ่มขึ้น(ลดลง)</t>
  </si>
  <si>
    <t>เงินกู้ยืมระยะสั้นจากกิจการที่เกี่ยวข้องกัน</t>
  </si>
  <si>
    <t>ลูกหนี้ตามสัญญาผ่อนชำระที่ถึงกำหนดชำระภายในหนึ่งปี</t>
  </si>
  <si>
    <t>เงินเบิกเกินบัญชีและเงินกู้ยืมระยะสั้นจากธนาคาร</t>
  </si>
  <si>
    <t>การแบ่งปันกำไร(ขาดทุน)</t>
  </si>
  <si>
    <t xml:space="preserve">   ลูกหนี้ตามสัญญาผ่อนชำระ</t>
  </si>
  <si>
    <t>ประมาณการผลแตกต่างระหว่างต้นทุนการซื้อเงินลงทุน</t>
  </si>
  <si>
    <t xml:space="preserve">   ในบริษัทย่อยกับสินทรัพย์สุทธิที่ระบุได้ของผู้ถูกซื้อ</t>
  </si>
  <si>
    <t>31 มีนาคม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</si>
  <si>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</si>
  <si>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</si>
  <si>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</si>
  <si>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</si>
  <si>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ณ วันที่ 31 มีนาคม 2568</t>
  </si>
  <si>
    <t xml:space="preserve">   สุทธิจากส่วนที่ถึงกำหนดชำระภายในหนึ่งปี</t>
  </si>
  <si>
    <t>สินทรัพย์ทางการเงินหมุนเวียนอื่น(เพิ่มขึ้น)ลดลง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</si>
  <si>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</si>
  <si>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</si>
  <si>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</si>
  <si>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เจ้าหนี้หมุนเวียนอื่นจากการซื้อที่ดิน อาคารและอุปกรณ์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</si>
  <si>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</si>
  <si>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</si>
  <si>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รับคืนเงินให้กู้ยืมระยะสั้นแก่บริษัทย่อย</t>
  </si>
  <si>
    <t>การแบ่งปันกำไรขาดทุนเบ็ดเสร็จรวม</t>
  </si>
  <si>
    <t xml:space="preserve">   ประมาณการรับคืนสินค้า(โอนกลับ)</t>
  </si>
  <si>
    <t>เงินสดรับล่วงหน้าเพื่อศึกษากิจการ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</si>
  <si>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</si>
  <si>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</si>
  <si>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เงินสดสุทธิจาก(ใช้ไปใน)กิจกรรมลงทุน</t>
  </si>
  <si>
    <t xml:space="preserve">   ขาดทุนจากการด้อยค่าของสินทรัพย์ทางการเงิน (โอนกลับ)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</si>
  <si>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</si>
  <si>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</si>
  <si>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โอนสินค้าคงเหลือเป็นอุปกรณ์</t>
  </si>
  <si>
    <t xml:space="preserve">   ขาดทุน(กำไร)จากการจำหน่าย/ตัดจำหน่ายที่ดิน อาคารและอุปกรณ์ </t>
  </si>
  <si>
    <t>เงินสดจ่ายค่าสิทธิการเช่า</t>
  </si>
  <si>
    <t>เงินเบิกเกินบัญชีและเงินกู้ยืมระยะสั้นจากธนาคารเพิ่มขึ้น</t>
  </si>
  <si>
    <t>เงินสดรับจากการกู้ยืมระยะยาวจากธนาคาร</t>
  </si>
  <si>
    <t>เงินกู้ยืมระยะสั้นจากกิจการที่เกี่ยวข้องกันลดลง</t>
  </si>
  <si>
    <t>เงินฝากที่ติดภาระค้ำประกันเพิ่มขึ้น</t>
  </si>
  <si>
    <t>ประมาณการหนี้สินสำหรับผลประโยชน์พนักงาน - ส่วนที่ถึงกำหนด</t>
  </si>
  <si>
    <t>ประมาณการหนี้สินไม่หมุนเวียนสำหรับผลประโยชน์พนักงาน -</t>
  </si>
  <si>
    <t xml:space="preserve">      สินทรัพย์ไม่มีตัวตน และสินทรัพย์สิทธิการใช้</t>
  </si>
  <si>
    <t xml:space="preserve">   ประมาณการหนี้สินไม่หมุนเวียนสำหรับผลประโยชน์พนักงาน</t>
  </si>
  <si>
    <t xml:space="preserve">   โอนประมาณการหนี้สินไม่หมุนเวียนสำหรับผลประโยชน์พนักงาน</t>
  </si>
  <si>
    <t xml:space="preserve">      ไปยังบริษัทย่อย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</si>
</sst>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-* #,##0.00_-;\-* #,##0.00_-;_-* &quot;-&quot;??_-;_-@_-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#,##0.0000000_);[Red]\(#,##0.0000000\)"/>
    <numFmt numFmtId="174" formatCode="_(* #,##0.00_);_(* \(#,##0.00\);_(* &quot;-&quot;???_);_(@_)"/>
    <numFmt numFmtId="175" formatCode="_(* #,##0.0000_);_(* \(#,##0.0000\);_(* &quot;-&quot;???_);_(@_)"/>
  </numFmts>
  <fonts count="19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5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4" fillId="0" borderId="0"/>
    <xf numFmtId="168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8">
    <xf numFmtId="0" fontId="0" fillId="0" borderId="0" xfId="0"/>
    <xf numFmtId="172" fontId="8" fillId="0" borderId="0" xfId="1" applyNumberFormat="1" applyFont="1" applyFill="1" applyAlignment="1"/>
    <xf numFmtId="172" fontId="8" fillId="0" borderId="0" xfId="1" applyNumberFormat="1" applyFont="1" applyFill="1" applyAlignment="1">
      <alignment horizontal="right"/>
    </xf>
    <xf numFmtId="172" fontId="8" fillId="0" borderId="3" xfId="1" applyNumberFormat="1" applyFont="1" applyFill="1" applyBorder="1" applyAlignment="1"/>
    <xf numFmtId="172" fontId="8" fillId="0" borderId="0" xfId="1" applyNumberFormat="1" applyFont="1" applyFill="1" applyBorder="1" applyAlignment="1"/>
    <xf numFmtId="165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0" xfId="4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/>
    <xf numFmtId="174" fontId="8" fillId="0" borderId="0" xfId="1" applyNumberFormat="1" applyFont="1" applyFill="1" applyBorder="1" applyAlignment="1"/>
    <xf numFmtId="40" fontId="8" fillId="0" borderId="0" xfId="1" applyNumberFormat="1" applyFont="1" applyFill="1" applyBorder="1" applyAlignment="1"/>
    <xf numFmtId="164" fontId="8" fillId="0" borderId="6" xfId="1" applyNumberFormat="1" applyFont="1" applyFill="1" applyBorder="1" applyAlignment="1"/>
    <xf numFmtId="175" fontId="8" fillId="0" borderId="6" xfId="1" applyNumberFormat="1" applyFont="1" applyFill="1" applyBorder="1" applyAlignment="1"/>
    <xf numFmtId="38" fontId="12" fillId="0" borderId="0" xfId="31" applyNumberFormat="1" applyFont="1" applyAlignment="1">
      <alignment horizontal="center"/>
    </xf>
    <xf numFmtId="0" fontId="8" fillId="0" borderId="0" xfId="31" quotePrefix="1" applyFont="1" applyAlignment="1">
      <alignment horizontal="center"/>
    </xf>
    <xf numFmtId="171" fontId="8" fillId="0" borderId="0" xfId="0" applyNumberFormat="1" applyFont="1"/>
    <xf numFmtId="0" fontId="8" fillId="0" borderId="0" xfId="0" applyFont="1" applyAlignment="1">
      <alignment horizontal="right"/>
    </xf>
    <xf numFmtId="38" fontId="9" fillId="0" borderId="0" xfId="0" applyNumberFormat="1" applyFont="1"/>
    <xf numFmtId="37" fontId="9" fillId="0" borderId="0" xfId="0" applyNumberFormat="1" applyFont="1" applyAlignment="1">
      <alignment horizontal="left"/>
    </xf>
    <xf numFmtId="0" fontId="9" fillId="0" borderId="0" xfId="36" applyFont="1"/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171" fontId="8" fillId="0" borderId="0" xfId="0" applyNumberFormat="1" applyFont="1" applyAlignment="1">
      <alignment horizontal="center"/>
    </xf>
    <xf numFmtId="171" fontId="9" fillId="0" borderId="0" xfId="0" applyNumberFormat="1" applyFont="1"/>
    <xf numFmtId="171" fontId="9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Continuous"/>
    </xf>
    <xf numFmtId="171" fontId="8" fillId="0" borderId="3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9" fillId="0" borderId="0" xfId="21" applyFont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164" fontId="8" fillId="0" borderId="3" xfId="0" applyNumberFormat="1" applyFont="1" applyBorder="1"/>
    <xf numFmtId="164" fontId="8" fillId="0" borderId="3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9" fillId="0" borderId="0" xfId="0" applyFont="1"/>
    <xf numFmtId="171" fontId="10" fillId="0" borderId="0" xfId="0" applyNumberFormat="1" applyFont="1"/>
    <xf numFmtId="164" fontId="8" fillId="0" borderId="5" xfId="0" applyNumberFormat="1" applyFont="1" applyBorder="1"/>
    <xf numFmtId="164" fontId="8" fillId="0" borderId="7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37" fontId="8" fillId="0" borderId="0" xfId="0" applyNumberFormat="1" applyFont="1"/>
    <xf numFmtId="164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164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38" fontId="8" fillId="0" borderId="3" xfId="0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3" xfId="0" applyNumberFormat="1" applyFont="1" applyBorder="1"/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0" fontId="8" fillId="0" borderId="0" xfId="21" applyFont="1" applyAlignment="1">
      <alignment horizontal="left"/>
    </xf>
    <xf numFmtId="164" fontId="8" fillId="0" borderId="8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/>
    </xf>
    <xf numFmtId="164" fontId="8" fillId="0" borderId="6" xfId="0" applyNumberFormat="1" applyFont="1" applyBorder="1" applyAlignment="1">
      <alignment horizontal="right"/>
    </xf>
    <xf numFmtId="172" fontId="8" fillId="0" borderId="0" xfId="0" applyNumberFormat="1" applyFont="1"/>
    <xf numFmtId="0" fontId="8" fillId="0" borderId="3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173" fontId="8" fillId="0" borderId="0" xfId="0" applyNumberFormat="1" applyFont="1"/>
    <xf numFmtId="38" fontId="9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center"/>
    </xf>
    <xf numFmtId="164" fontId="8" fillId="0" borderId="0" xfId="21" applyNumberFormat="1" applyFont="1"/>
    <xf numFmtId="164" fontId="8" fillId="0" borderId="0" xfId="35" applyNumberFormat="1" applyProtection="1">
      <protection locked="0"/>
    </xf>
    <xf numFmtId="164" fontId="8" fillId="0" borderId="6" xfId="0" applyNumberFormat="1" applyFont="1" applyBorder="1"/>
    <xf numFmtId="38" fontId="8" fillId="0" borderId="4" xfId="0" applyNumberFormat="1" applyFont="1" applyBorder="1" applyAlignment="1">
      <alignment horizontal="left"/>
    </xf>
    <xf numFmtId="38" fontId="8" fillId="0" borderId="0" xfId="31" applyNumberFormat="1" applyFont="1" applyAlignment="1">
      <alignment horizontal="left"/>
    </xf>
    <xf numFmtId="38" fontId="8" fillId="0" borderId="0" xfId="31" applyNumberFormat="1" applyFont="1"/>
    <xf numFmtId="37" fontId="8" fillId="0" borderId="0" xfId="31" applyNumberFormat="1" applyFont="1"/>
    <xf numFmtId="37" fontId="8" fillId="0" borderId="0" xfId="31" applyNumberFormat="1" applyFont="1" applyAlignment="1">
      <alignment horizontal="right"/>
    </xf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38" fontId="8" fillId="0" borderId="0" xfId="31" applyNumberFormat="1" applyFont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38" fontId="8" fillId="0" borderId="3" xfId="31" applyNumberFormat="1" applyFont="1" applyBorder="1"/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0" fontId="8" fillId="0" borderId="0" xfId="31" applyFont="1" applyAlignment="1">
      <alignment horizontal="left"/>
    </xf>
    <xf numFmtId="164" fontId="8" fillId="0" borderId="0" xfId="31" applyNumberFormat="1" applyFont="1"/>
    <xf numFmtId="164" fontId="8" fillId="0" borderId="5" xfId="31" applyNumberFormat="1" applyFont="1" applyBorder="1"/>
    <xf numFmtId="164" fontId="8" fillId="0" borderId="0" xfId="31" applyNumberFormat="1" applyFont="1" applyAlignment="1">
      <alignment horizontal="right"/>
    </xf>
    <xf numFmtId="164" fontId="8" fillId="0" borderId="3" xfId="31" applyNumberFormat="1" applyFont="1" applyBorder="1" applyAlignment="1">
      <alignment horizontal="right"/>
    </xf>
    <xf numFmtId="164" fontId="8" fillId="0" borderId="5" xfId="31" applyNumberFormat="1" applyFont="1" applyBorder="1" applyAlignment="1">
      <alignment horizontal="center"/>
    </xf>
    <xf numFmtId="49" fontId="17" fillId="0" borderId="0" xfId="31" applyNumberFormat="1" applyFont="1"/>
    <xf numFmtId="164" fontId="8" fillId="0" borderId="6" xfId="31" applyNumberFormat="1" applyFont="1" applyBorder="1" applyAlignment="1">
      <alignment horizontal="center"/>
    </xf>
    <xf numFmtId="164" fontId="9" fillId="0" borderId="0" xfId="31" applyNumberFormat="1" applyFont="1" applyAlignment="1">
      <alignment horizontal="center"/>
    </xf>
    <xf numFmtId="164" fontId="8" fillId="0" borderId="0" xfId="31" applyNumberFormat="1" applyFont="1" applyAlignment="1">
      <alignment horizontal="center"/>
    </xf>
    <xf numFmtId="164" fontId="8" fillId="0" borderId="3" xfId="31" applyNumberFormat="1" applyFont="1" applyBorder="1"/>
    <xf numFmtId="39" fontId="8" fillId="0" borderId="0" xfId="31" applyNumberFormat="1" applyFont="1"/>
    <xf numFmtId="174" fontId="8" fillId="0" borderId="0" xfId="31" applyNumberFormat="1" applyFont="1"/>
    <xf numFmtId="175" fontId="8" fillId="0" borderId="0" xfId="31" applyNumberFormat="1" applyFont="1"/>
    <xf numFmtId="164" fontId="8" fillId="0" borderId="6" xfId="31" applyNumberFormat="1" applyFont="1" applyBorder="1" applyAlignment="1">
      <alignment horizontal="right"/>
    </xf>
    <xf numFmtId="38" fontId="8" fillId="0" borderId="3" xfId="0" applyNumberFormat="1" applyFont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71" fontId="9" fillId="0" borderId="3" xfId="0" applyNumberFormat="1" applyFont="1" applyBorder="1" applyAlignment="1">
      <alignment horizontal="center"/>
    </xf>
    <xf numFmtId="171" fontId="8" fillId="0" borderId="3" xfId="0" applyNumberFormat="1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5" xfId="0" applyNumberFormat="1" applyFont="1" applyBorder="1" applyAlignment="1">
      <alignment horizontal="center"/>
    </xf>
  </cellXfs>
  <cellStyles count="3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Book2" xfId="35" xr:uid="{00000000-0005-0000-0000-000023000000}"/>
    <cellStyle name="Normal_CE-Thai" xfId="36" xr:uid="{00000000-0005-0000-0000-000024000000}"/>
    <cellStyle name="Percent [2]" xfId="37" xr:uid="{00000000-0005-0000-0000-000025000000}"/>
    <cellStyle name="Quantity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showGridLines="0" tabSelected="1" view="pageBreakPreview" zoomScale="90" zoomScaleNormal="100" zoomScaleSheetLayoutView="90" workbookViewId="0"/>
  </sheetViews>
  <sheetFormatPr defaultColWidth="10.5703125" defaultRowHeight="24" customHeight="1"/>
  <cols>
    <col min="1" max="1" width="51.85546875" style="43" customWidth="1"/>
    <col min="2" max="2" width="1.7109375" style="41" customWidth="1"/>
    <col min="3" max="3" width="7.7109375" style="48" customWidth="1"/>
    <col min="4" max="4" width="1.7109375" style="41" customWidth="1"/>
    <col min="5" max="5" width="14.7109375" style="41" customWidth="1"/>
    <col min="6" max="6" width="1.7109375" style="41" customWidth="1"/>
    <col min="7" max="7" width="14.7109375" style="48" customWidth="1"/>
    <col min="8" max="8" width="1.7109375" style="41" customWidth="1"/>
    <col min="9" max="9" width="14.7109375" style="48" customWidth="1"/>
    <col min="10" max="10" width="1.7109375" style="42" customWidth="1"/>
    <col min="11" max="11" width="14.7109375" style="41" customWidth="1"/>
    <col min="12" max="12" width="0.85546875" style="41" customWidth="1"/>
    <col min="13" max="16384" width="10.5703125" style="41"/>
  </cols>
  <sheetData>
    <row r="1" spans="1:12" s="43" customFormat="1" ht="24" customHeight="1">
      <c r="A1" s="19" t="s">
        <v>95</v>
      </c>
      <c r="B1" s="41"/>
      <c r="C1" s="41"/>
      <c r="D1" s="41"/>
      <c r="E1" s="41"/>
      <c r="F1" s="41"/>
      <c r="G1" s="41"/>
      <c r="H1" s="41"/>
      <c r="I1" s="41"/>
      <c r="J1" s="42"/>
    </row>
    <row r="2" spans="1:12" s="43" customFormat="1" ht="24" customHeight="1">
      <c r="A2" s="19" t="s">
        <v>160</v>
      </c>
      <c r="B2" s="41"/>
      <c r="C2" s="41"/>
      <c r="D2" s="41"/>
      <c r="E2" s="41"/>
      <c r="F2" s="41"/>
      <c r="G2" s="41"/>
      <c r="H2" s="41"/>
      <c r="I2" s="41"/>
      <c r="J2" s="42"/>
    </row>
    <row r="3" spans="1:12" s="43" customFormat="1" ht="24" customHeight="1">
      <c r="A3" s="19" t="s">
        <v>189</v>
      </c>
      <c r="B3" s="41"/>
      <c r="C3" s="41"/>
      <c r="D3" s="41"/>
      <c r="E3" s="41"/>
      <c r="F3" s="41"/>
      <c r="G3" s="41"/>
      <c r="H3" s="41"/>
      <c r="I3" s="41"/>
      <c r="J3" s="42"/>
    </row>
    <row r="4" spans="1:12" s="43" customFormat="1" ht="24" customHeight="1">
      <c r="A4" s="44"/>
      <c r="B4" s="45"/>
      <c r="C4" s="45"/>
      <c r="D4" s="45"/>
      <c r="E4" s="45"/>
      <c r="F4" s="45"/>
      <c r="G4" s="42"/>
      <c r="H4" s="45"/>
      <c r="K4" s="42" t="s">
        <v>59</v>
      </c>
    </row>
    <row r="5" spans="1:12" s="43" customFormat="1" ht="24" customHeight="1">
      <c r="A5" s="44"/>
      <c r="B5" s="45"/>
      <c r="C5" s="41"/>
      <c r="D5" s="41"/>
      <c r="E5" s="112" t="s">
        <v>16</v>
      </c>
      <c r="F5" s="112"/>
      <c r="G5" s="112"/>
      <c r="H5" s="41"/>
      <c r="I5" s="112" t="s">
        <v>24</v>
      </c>
      <c r="J5" s="112"/>
      <c r="K5" s="112"/>
    </row>
    <row r="6" spans="1:12" s="43" customFormat="1" ht="24" customHeight="1">
      <c r="A6" s="44"/>
      <c r="C6" s="45"/>
      <c r="D6" s="45"/>
      <c r="E6" s="46" t="s">
        <v>184</v>
      </c>
      <c r="F6" s="46"/>
      <c r="G6" s="46" t="s">
        <v>60</v>
      </c>
      <c r="I6" s="46" t="s">
        <v>184</v>
      </c>
      <c r="J6" s="46"/>
      <c r="K6" s="46" t="s">
        <v>60</v>
      </c>
    </row>
    <row r="7" spans="1:12" ht="24" customHeight="1">
      <c r="C7" s="47" t="s">
        <v>0</v>
      </c>
      <c r="D7" s="47"/>
      <c r="E7" s="70">
        <v>2568</v>
      </c>
      <c r="F7" s="23"/>
      <c r="G7" s="70">
        <v>2567</v>
      </c>
      <c r="I7" s="70">
        <v>2568</v>
      </c>
      <c r="J7" s="23"/>
      <c r="K7" s="70">
        <v>2567</v>
      </c>
    </row>
    <row r="8" spans="1:12" ht="24" customHeight="1">
      <c r="C8" s="41"/>
      <c r="D8" s="23"/>
      <c r="E8" s="71" t="s">
        <v>83</v>
      </c>
      <c r="F8" s="71"/>
      <c r="G8" s="71" t="s">
        <v>67</v>
      </c>
      <c r="I8" s="71" t="s">
        <v>83</v>
      </c>
      <c r="J8" s="71"/>
      <c r="K8" s="71" t="s">
        <v>67</v>
      </c>
    </row>
    <row r="9" spans="1:12" ht="24" customHeight="1">
      <c r="C9" s="41"/>
      <c r="D9" s="23"/>
      <c r="E9" s="71" t="s">
        <v>68</v>
      </c>
      <c r="F9" s="71"/>
      <c r="G9" s="72"/>
      <c r="I9" s="71" t="s">
        <v>68</v>
      </c>
      <c r="J9" s="71"/>
      <c r="K9" s="72"/>
    </row>
    <row r="10" spans="1:12" ht="24" customHeight="1">
      <c r="A10" s="19" t="s">
        <v>1</v>
      </c>
      <c r="B10" s="73"/>
      <c r="C10" s="73"/>
      <c r="D10" s="73"/>
      <c r="E10" s="48"/>
      <c r="F10" s="73"/>
      <c r="J10" s="41"/>
      <c r="K10" s="48"/>
      <c r="L10" s="74"/>
    </row>
    <row r="11" spans="1:12" ht="24" customHeight="1">
      <c r="A11" s="75" t="s">
        <v>2</v>
      </c>
      <c r="B11" s="73"/>
      <c r="C11" s="73"/>
      <c r="D11" s="73"/>
      <c r="E11" s="31"/>
      <c r="F11" s="76"/>
      <c r="G11" s="31"/>
      <c r="H11" s="31"/>
      <c r="I11" s="31"/>
      <c r="J11" s="31"/>
      <c r="K11" s="31"/>
      <c r="L11" s="74"/>
    </row>
    <row r="12" spans="1:12" ht="24" customHeight="1">
      <c r="A12" s="43" t="s">
        <v>26</v>
      </c>
      <c r="B12" s="73"/>
      <c r="C12" s="73"/>
      <c r="D12" s="73"/>
      <c r="E12" s="77">
        <v>329263</v>
      </c>
      <c r="F12" s="31"/>
      <c r="G12" s="31">
        <v>184602</v>
      </c>
      <c r="H12" s="31"/>
      <c r="I12" s="77">
        <v>209962</v>
      </c>
      <c r="J12" s="31"/>
      <c r="K12" s="31">
        <v>69876</v>
      </c>
      <c r="L12" s="74"/>
    </row>
    <row r="13" spans="1:12" ht="24" customHeight="1">
      <c r="A13" s="43" t="s">
        <v>192</v>
      </c>
      <c r="B13" s="73"/>
      <c r="C13" s="73">
        <v>3</v>
      </c>
      <c r="D13" s="73"/>
      <c r="E13" s="77">
        <v>433619</v>
      </c>
      <c r="F13" s="76"/>
      <c r="G13" s="31">
        <v>440500</v>
      </c>
      <c r="H13" s="76"/>
      <c r="I13" s="77">
        <v>281872</v>
      </c>
      <c r="J13" s="31"/>
      <c r="K13" s="31">
        <v>299908</v>
      </c>
      <c r="L13" s="74"/>
    </row>
    <row r="14" spans="1:12" ht="24" customHeight="1">
      <c r="A14" s="43" t="s">
        <v>178</v>
      </c>
      <c r="B14" s="73"/>
      <c r="C14" s="73"/>
      <c r="D14" s="73"/>
      <c r="E14" s="77">
        <v>4888</v>
      </c>
      <c r="F14" s="76"/>
      <c r="G14" s="31">
        <v>6934</v>
      </c>
      <c r="H14" s="76"/>
      <c r="I14" s="77">
        <v>0</v>
      </c>
      <c r="J14" s="31"/>
      <c r="K14" s="31">
        <v>0</v>
      </c>
      <c r="L14" s="74"/>
    </row>
    <row r="15" spans="1:12" ht="24" customHeight="1">
      <c r="A15" s="43" t="s">
        <v>141</v>
      </c>
      <c r="B15" s="73"/>
      <c r="C15" s="73"/>
      <c r="D15" s="73"/>
      <c r="E15" s="31">
        <v>14663</v>
      </c>
      <c r="F15" s="76"/>
      <c r="G15" s="31">
        <v>9576</v>
      </c>
      <c r="H15" s="76"/>
      <c r="I15" s="31">
        <v>14663</v>
      </c>
      <c r="J15" s="31"/>
      <c r="K15" s="31">
        <v>9576</v>
      </c>
      <c r="L15" s="74"/>
    </row>
    <row r="16" spans="1:12" ht="24" customHeight="1">
      <c r="A16" s="43" t="s">
        <v>55</v>
      </c>
      <c r="B16" s="73"/>
      <c r="C16" s="73">
        <v>4</v>
      </c>
      <c r="D16" s="73"/>
      <c r="E16" s="77">
        <v>341576</v>
      </c>
      <c r="F16" s="76"/>
      <c r="G16" s="31">
        <v>329911</v>
      </c>
      <c r="H16" s="76"/>
      <c r="I16" s="77">
        <v>97304</v>
      </c>
      <c r="J16" s="31"/>
      <c r="K16" s="31">
        <v>94804</v>
      </c>
      <c r="L16" s="74"/>
    </row>
    <row r="17" spans="1:12" ht="24" customHeight="1">
      <c r="A17" s="43" t="s">
        <v>89</v>
      </c>
      <c r="B17" s="73"/>
      <c r="C17" s="73"/>
      <c r="D17" s="73"/>
      <c r="E17" s="77">
        <v>932</v>
      </c>
      <c r="F17" s="76"/>
      <c r="G17" s="31">
        <v>928</v>
      </c>
      <c r="H17" s="76"/>
      <c r="I17" s="77">
        <v>338</v>
      </c>
      <c r="J17" s="31"/>
      <c r="K17" s="31">
        <v>334</v>
      </c>
      <c r="L17" s="74"/>
    </row>
    <row r="18" spans="1:12" ht="24" customHeight="1">
      <c r="A18" s="43" t="s">
        <v>27</v>
      </c>
      <c r="B18" s="73"/>
      <c r="C18" s="73"/>
      <c r="D18" s="73"/>
      <c r="E18" s="77">
        <v>8092</v>
      </c>
      <c r="F18" s="76"/>
      <c r="G18" s="31">
        <v>9350</v>
      </c>
      <c r="H18" s="76"/>
      <c r="I18" s="77">
        <v>2110</v>
      </c>
      <c r="J18" s="31"/>
      <c r="K18" s="31">
        <v>1699</v>
      </c>
      <c r="L18" s="74"/>
    </row>
    <row r="19" spans="1:12" ht="24" customHeight="1">
      <c r="A19" s="75" t="s">
        <v>3</v>
      </c>
      <c r="B19" s="73"/>
      <c r="C19" s="73"/>
      <c r="D19" s="73"/>
      <c r="E19" s="38">
        <f>SUM(E12:E18)</f>
        <v>1133033</v>
      </c>
      <c r="F19" s="31"/>
      <c r="G19" s="38">
        <f>SUM(G12:G18)</f>
        <v>981801</v>
      </c>
      <c r="H19" s="31"/>
      <c r="I19" s="38">
        <f>SUM(I12:I18)</f>
        <v>606249</v>
      </c>
      <c r="J19" s="31"/>
      <c r="K19" s="38">
        <f>SUM(K12:K18)</f>
        <v>476197</v>
      </c>
      <c r="L19" s="74"/>
    </row>
    <row r="20" spans="1:12" ht="24" customHeight="1">
      <c r="A20" s="75" t="s">
        <v>12</v>
      </c>
      <c r="B20" s="73"/>
      <c r="C20" s="73"/>
      <c r="D20" s="73"/>
      <c r="E20" s="31"/>
      <c r="F20" s="76"/>
      <c r="G20" s="31"/>
      <c r="H20" s="31"/>
      <c r="I20" s="31"/>
      <c r="J20" s="31"/>
      <c r="K20" s="31"/>
      <c r="L20" s="74"/>
    </row>
    <row r="21" spans="1:12" ht="24" customHeight="1">
      <c r="A21" s="43" t="s">
        <v>99</v>
      </c>
      <c r="B21" s="73"/>
      <c r="C21" s="73">
        <v>9</v>
      </c>
      <c r="D21" s="73"/>
      <c r="E21" s="31">
        <v>22941</v>
      </c>
      <c r="F21" s="76"/>
      <c r="G21" s="31">
        <v>21868</v>
      </c>
      <c r="H21" s="31"/>
      <c r="I21" s="31">
        <v>6100</v>
      </c>
      <c r="J21" s="31"/>
      <c r="K21" s="31">
        <v>6100</v>
      </c>
      <c r="L21" s="74"/>
    </row>
    <row r="22" spans="1:12" ht="24" customHeight="1">
      <c r="A22" s="43" t="s">
        <v>149</v>
      </c>
      <c r="B22" s="43"/>
      <c r="C22" s="73">
        <v>2</v>
      </c>
      <c r="D22" s="73"/>
      <c r="E22" s="31">
        <v>0</v>
      </c>
      <c r="F22" s="76"/>
      <c r="G22" s="31">
        <v>0</v>
      </c>
      <c r="H22" s="31"/>
      <c r="I22" s="31">
        <v>74200</v>
      </c>
      <c r="J22" s="31"/>
      <c r="K22" s="31">
        <v>86200</v>
      </c>
      <c r="L22" s="74"/>
    </row>
    <row r="23" spans="1:12" ht="24" customHeight="1">
      <c r="A23" s="43" t="s">
        <v>158</v>
      </c>
      <c r="B23" s="43"/>
      <c r="C23" s="73"/>
      <c r="D23" s="73"/>
      <c r="E23" s="31">
        <v>36289</v>
      </c>
      <c r="F23" s="76"/>
      <c r="G23" s="31">
        <v>36289</v>
      </c>
      <c r="H23" s="31"/>
      <c r="I23" s="31">
        <v>36289</v>
      </c>
      <c r="J23" s="31"/>
      <c r="K23" s="31">
        <v>36289</v>
      </c>
      <c r="L23" s="74"/>
    </row>
    <row r="24" spans="1:12" ht="24" customHeight="1">
      <c r="A24" s="43" t="s">
        <v>28</v>
      </c>
      <c r="B24" s="73"/>
      <c r="C24" s="73">
        <v>5</v>
      </c>
      <c r="D24" s="73"/>
      <c r="E24" s="31">
        <v>0</v>
      </c>
      <c r="F24" s="76"/>
      <c r="G24" s="31">
        <v>0</v>
      </c>
      <c r="H24" s="76"/>
      <c r="I24" s="31">
        <v>1214740</v>
      </c>
      <c r="J24" s="31"/>
      <c r="K24" s="31">
        <v>1214740</v>
      </c>
      <c r="L24" s="74"/>
    </row>
    <row r="25" spans="1:12" ht="24" customHeight="1">
      <c r="A25" s="43" t="s">
        <v>114</v>
      </c>
      <c r="B25" s="73"/>
      <c r="C25" s="73">
        <v>6</v>
      </c>
      <c r="D25" s="73"/>
      <c r="E25" s="77">
        <v>5435</v>
      </c>
      <c r="F25" s="76"/>
      <c r="G25" s="31">
        <v>5490</v>
      </c>
      <c r="H25" s="76"/>
      <c r="I25" s="31">
        <v>10200</v>
      </c>
      <c r="J25" s="31"/>
      <c r="K25" s="31">
        <v>10200</v>
      </c>
      <c r="L25" s="74"/>
    </row>
    <row r="26" spans="1:12" ht="24" customHeight="1">
      <c r="A26" s="43" t="s">
        <v>156</v>
      </c>
      <c r="B26" s="73"/>
      <c r="C26" s="73"/>
      <c r="D26" s="73"/>
      <c r="E26" s="77">
        <v>414</v>
      </c>
      <c r="F26" s="76"/>
      <c r="G26" s="31">
        <v>458</v>
      </c>
      <c r="H26" s="76"/>
      <c r="I26" s="31">
        <v>0</v>
      </c>
      <c r="J26" s="31"/>
      <c r="K26" s="31">
        <v>0</v>
      </c>
      <c r="L26" s="74"/>
    </row>
    <row r="27" spans="1:12" ht="24" customHeight="1">
      <c r="A27" s="43" t="s">
        <v>56</v>
      </c>
      <c r="B27" s="73"/>
      <c r="C27" s="73">
        <v>7</v>
      </c>
      <c r="D27" s="73"/>
      <c r="E27" s="77">
        <v>1054797</v>
      </c>
      <c r="F27" s="76"/>
      <c r="G27" s="31">
        <v>1042906</v>
      </c>
      <c r="H27" s="31"/>
      <c r="I27" s="31">
        <v>317480</v>
      </c>
      <c r="J27" s="31"/>
      <c r="K27" s="31">
        <v>314364</v>
      </c>
      <c r="L27" s="74"/>
    </row>
    <row r="28" spans="1:12" ht="24" customHeight="1">
      <c r="A28" s="43" t="s">
        <v>87</v>
      </c>
      <c r="B28" s="73"/>
      <c r="C28" s="73">
        <v>8</v>
      </c>
      <c r="D28" s="73"/>
      <c r="E28" s="77">
        <v>123249</v>
      </c>
      <c r="F28" s="76"/>
      <c r="G28" s="31">
        <v>107172</v>
      </c>
      <c r="H28" s="31"/>
      <c r="I28" s="31">
        <v>2036</v>
      </c>
      <c r="J28" s="31"/>
      <c r="K28" s="31">
        <v>2206</v>
      </c>
      <c r="L28" s="74"/>
    </row>
    <row r="29" spans="1:12" ht="24" customHeight="1">
      <c r="A29" s="43" t="s">
        <v>100</v>
      </c>
      <c r="B29" s="73"/>
      <c r="C29" s="73"/>
      <c r="D29" s="73"/>
      <c r="E29" s="31">
        <v>477851</v>
      </c>
      <c r="F29" s="76"/>
      <c r="G29" s="31">
        <v>477851</v>
      </c>
      <c r="H29" s="31"/>
      <c r="I29" s="31">
        <v>0</v>
      </c>
      <c r="J29" s="31"/>
      <c r="K29" s="31">
        <v>0</v>
      </c>
      <c r="L29" s="74"/>
    </row>
    <row r="30" spans="1:12" ht="24" customHeight="1">
      <c r="A30" s="43" t="s">
        <v>182</v>
      </c>
      <c r="B30" s="73"/>
      <c r="C30" s="73"/>
      <c r="D30" s="73"/>
      <c r="E30" s="31"/>
      <c r="F30" s="76"/>
      <c r="G30" s="31"/>
      <c r="H30" s="31"/>
      <c r="I30" s="31"/>
      <c r="J30" s="31"/>
      <c r="K30" s="31"/>
      <c r="L30" s="74"/>
    </row>
    <row r="31" spans="1:12" ht="24" customHeight="1">
      <c r="A31" s="43" t="s">
        <v>183</v>
      </c>
      <c r="B31" s="73"/>
      <c r="C31" s="73">
        <v>5</v>
      </c>
      <c r="D31" s="73"/>
      <c r="E31" s="31">
        <v>92259</v>
      </c>
      <c r="F31" s="76"/>
      <c r="G31" s="31">
        <v>92259</v>
      </c>
      <c r="H31" s="31"/>
      <c r="I31" s="31">
        <v>0</v>
      </c>
      <c r="J31" s="31"/>
      <c r="K31" s="31">
        <v>0</v>
      </c>
      <c r="L31" s="74"/>
    </row>
    <row r="32" spans="1:12" ht="24" customHeight="1">
      <c r="A32" s="43" t="s">
        <v>57</v>
      </c>
      <c r="B32" s="73"/>
      <c r="C32" s="73"/>
      <c r="D32" s="73"/>
      <c r="E32" s="77">
        <v>202846</v>
      </c>
      <c r="F32" s="76"/>
      <c r="G32" s="31">
        <v>204464</v>
      </c>
      <c r="H32" s="76"/>
      <c r="I32" s="78">
        <v>70200</v>
      </c>
      <c r="J32" s="31"/>
      <c r="K32" s="31">
        <v>68618</v>
      </c>
      <c r="L32" s="74"/>
    </row>
    <row r="33" spans="1:12" ht="24" customHeight="1">
      <c r="A33" s="43" t="s">
        <v>72</v>
      </c>
      <c r="B33" s="73"/>
      <c r="C33" s="73"/>
      <c r="D33" s="73"/>
      <c r="E33" s="77">
        <v>19848</v>
      </c>
      <c r="F33" s="76"/>
      <c r="G33" s="31">
        <v>20168</v>
      </c>
      <c r="H33" s="76"/>
      <c r="I33" s="31">
        <v>7993</v>
      </c>
      <c r="J33" s="31"/>
      <c r="K33" s="31">
        <v>7347</v>
      </c>
      <c r="L33" s="74"/>
    </row>
    <row r="34" spans="1:12" ht="24" customHeight="1">
      <c r="A34" s="43" t="s">
        <v>146</v>
      </c>
      <c r="B34" s="73"/>
      <c r="C34" s="73"/>
      <c r="D34" s="73"/>
      <c r="E34" s="77">
        <v>26904</v>
      </c>
      <c r="F34" s="76"/>
      <c r="G34" s="31">
        <v>26327</v>
      </c>
      <c r="H34" s="76"/>
      <c r="I34" s="31">
        <v>2100</v>
      </c>
      <c r="J34" s="31"/>
      <c r="K34" s="31">
        <v>2100</v>
      </c>
      <c r="L34" s="74"/>
    </row>
    <row r="35" spans="1:12" ht="24" customHeight="1">
      <c r="A35" s="43" t="s">
        <v>29</v>
      </c>
      <c r="B35" s="73"/>
      <c r="C35" s="73"/>
      <c r="D35" s="73"/>
      <c r="E35" s="77">
        <v>3867</v>
      </c>
      <c r="F35" s="76"/>
      <c r="G35" s="31">
        <v>3509</v>
      </c>
      <c r="H35" s="76"/>
      <c r="I35" s="31">
        <v>1203</v>
      </c>
      <c r="J35" s="31"/>
      <c r="K35" s="31">
        <v>1316</v>
      </c>
      <c r="L35" s="74"/>
    </row>
    <row r="36" spans="1:12" ht="24" customHeight="1">
      <c r="A36" s="75" t="s">
        <v>13</v>
      </c>
      <c r="B36" s="73"/>
      <c r="C36" s="73"/>
      <c r="D36" s="73"/>
      <c r="E36" s="38">
        <f>SUM(E21:E35)</f>
        <v>2066700</v>
      </c>
      <c r="F36" s="76"/>
      <c r="G36" s="38">
        <f>SUM(G21:G35)</f>
        <v>2038761</v>
      </c>
      <c r="H36" s="31"/>
      <c r="I36" s="38">
        <f>SUM(I21:I35)</f>
        <v>1742541</v>
      </c>
      <c r="J36" s="31"/>
      <c r="K36" s="38">
        <f>SUM(K21:K35)</f>
        <v>1749480</v>
      </c>
      <c r="L36" s="74"/>
    </row>
    <row r="37" spans="1:12" ht="24" customHeight="1" thickBot="1">
      <c r="A37" s="75" t="s">
        <v>4</v>
      </c>
      <c r="B37" s="73"/>
      <c r="C37" s="73"/>
      <c r="D37" s="73"/>
      <c r="E37" s="79">
        <f>SUM(E19,E36)</f>
        <v>3199733</v>
      </c>
      <c r="F37" s="76"/>
      <c r="G37" s="79">
        <f>SUM(G19,G36)</f>
        <v>3020562</v>
      </c>
      <c r="H37" s="31"/>
      <c r="I37" s="79">
        <f>SUM(I19,I36)</f>
        <v>2348790</v>
      </c>
      <c r="J37" s="31"/>
      <c r="K37" s="79">
        <f>SUM(K19,K36)</f>
        <v>2225677</v>
      </c>
      <c r="L37" s="74"/>
    </row>
    <row r="38" spans="1:12" ht="24" customHeight="1" thickTop="1">
      <c r="B38" s="43"/>
      <c r="C38" s="41"/>
      <c r="E38" s="48"/>
      <c r="F38" s="73"/>
      <c r="J38" s="41"/>
      <c r="K38" s="48"/>
      <c r="L38" s="42"/>
    </row>
    <row r="39" spans="1:12" ht="24" customHeight="1">
      <c r="A39" s="43" t="s">
        <v>5</v>
      </c>
      <c r="C39" s="41"/>
      <c r="D39" s="48"/>
      <c r="E39" s="31"/>
      <c r="F39" s="31"/>
      <c r="G39" s="31"/>
      <c r="H39" s="31"/>
      <c r="I39" s="31"/>
      <c r="J39" s="49"/>
      <c r="K39" s="31"/>
      <c r="L39" s="31"/>
    </row>
    <row r="40" spans="1:12" ht="24" customHeight="1">
      <c r="C40" s="41"/>
      <c r="D40" s="48"/>
      <c r="E40" s="31"/>
      <c r="F40" s="31"/>
      <c r="G40" s="31"/>
      <c r="H40" s="31"/>
      <c r="I40" s="31"/>
      <c r="J40" s="49"/>
      <c r="K40" s="31"/>
      <c r="L40" s="31"/>
    </row>
    <row r="41" spans="1:12" s="43" customFormat="1" ht="24" customHeight="1">
      <c r="A41" s="19" t="s">
        <v>95</v>
      </c>
      <c r="B41" s="19"/>
      <c r="C41" s="41"/>
      <c r="D41" s="41"/>
      <c r="E41" s="41"/>
      <c r="F41" s="41"/>
      <c r="G41" s="41"/>
      <c r="H41" s="41"/>
      <c r="I41" s="41"/>
      <c r="J41" s="41"/>
      <c r="K41" s="41"/>
      <c r="L41" s="42"/>
    </row>
    <row r="42" spans="1:12" s="43" customFormat="1" ht="24" customHeight="1">
      <c r="A42" s="75" t="s">
        <v>161</v>
      </c>
      <c r="B42" s="75"/>
      <c r="C42" s="22"/>
      <c r="D42" s="22"/>
      <c r="E42" s="22"/>
      <c r="F42" s="50"/>
      <c r="G42" s="22"/>
      <c r="H42" s="50"/>
      <c r="I42" s="22"/>
      <c r="J42" s="50"/>
      <c r="K42" s="22"/>
      <c r="L42" s="42"/>
    </row>
    <row r="43" spans="1:12" s="43" customFormat="1" ht="24" customHeight="1">
      <c r="A43" s="19" t="s">
        <v>189</v>
      </c>
      <c r="B43" s="41"/>
      <c r="C43" s="41"/>
      <c r="D43" s="41"/>
      <c r="E43" s="41"/>
      <c r="F43" s="41"/>
      <c r="G43" s="41"/>
      <c r="H43" s="41"/>
      <c r="I43" s="41"/>
      <c r="J43" s="42"/>
    </row>
    <row r="44" spans="1:12" s="43" customFormat="1" ht="24" customHeight="1">
      <c r="A44" s="44"/>
      <c r="B44" s="45"/>
      <c r="C44" s="45"/>
      <c r="D44" s="45"/>
      <c r="E44" s="45"/>
      <c r="F44" s="45"/>
      <c r="G44" s="42"/>
      <c r="H44" s="45"/>
      <c r="K44" s="42" t="s">
        <v>59</v>
      </c>
    </row>
    <row r="45" spans="1:12" s="43" customFormat="1" ht="24" customHeight="1">
      <c r="A45" s="44"/>
      <c r="B45" s="45"/>
      <c r="C45" s="41"/>
      <c r="D45" s="41"/>
      <c r="E45" s="112" t="s">
        <v>16</v>
      </c>
      <c r="F45" s="112"/>
      <c r="G45" s="112"/>
      <c r="H45" s="41"/>
      <c r="I45" s="112" t="s">
        <v>24</v>
      </c>
      <c r="J45" s="112"/>
      <c r="K45" s="112"/>
    </row>
    <row r="46" spans="1:12" s="43" customFormat="1" ht="24" customHeight="1">
      <c r="A46" s="44"/>
      <c r="C46" s="45"/>
      <c r="D46" s="45"/>
      <c r="E46" s="46" t="s">
        <v>184</v>
      </c>
      <c r="F46" s="46"/>
      <c r="G46" s="46" t="s">
        <v>60</v>
      </c>
      <c r="I46" s="46" t="s">
        <v>184</v>
      </c>
      <c r="J46" s="46"/>
      <c r="K46" s="46" t="s">
        <v>60</v>
      </c>
    </row>
    <row r="47" spans="1:12" ht="24" customHeight="1">
      <c r="C47" s="47" t="s">
        <v>0</v>
      </c>
      <c r="D47" s="47"/>
      <c r="E47" s="70">
        <v>2568</v>
      </c>
      <c r="F47" s="23"/>
      <c r="G47" s="70">
        <v>2567</v>
      </c>
      <c r="I47" s="70">
        <v>2568</v>
      </c>
      <c r="J47" s="23"/>
      <c r="K47" s="70">
        <v>2567</v>
      </c>
    </row>
    <row r="48" spans="1:12" ht="24" customHeight="1">
      <c r="C48" s="41"/>
      <c r="D48" s="23"/>
      <c r="E48" s="71" t="s">
        <v>83</v>
      </c>
      <c r="F48" s="71"/>
      <c r="G48" s="71" t="s">
        <v>67</v>
      </c>
      <c r="I48" s="71" t="s">
        <v>83</v>
      </c>
      <c r="J48" s="71"/>
      <c r="K48" s="71" t="s">
        <v>67</v>
      </c>
    </row>
    <row r="49" spans="1:12" ht="24" customHeight="1">
      <c r="C49" s="41"/>
      <c r="D49" s="23"/>
      <c r="E49" s="71" t="s">
        <v>68</v>
      </c>
      <c r="F49" s="71"/>
      <c r="G49" s="72"/>
      <c r="I49" s="71" t="s">
        <v>68</v>
      </c>
      <c r="J49" s="71"/>
      <c r="K49" s="72"/>
    </row>
    <row r="50" spans="1:12" ht="24" customHeight="1">
      <c r="A50" s="75" t="s">
        <v>25</v>
      </c>
      <c r="B50" s="47"/>
      <c r="C50" s="47"/>
      <c r="D50" s="47"/>
      <c r="E50" s="51"/>
      <c r="F50" s="23"/>
      <c r="G50" s="51"/>
      <c r="H50" s="23"/>
      <c r="I50" s="51"/>
      <c r="J50" s="23"/>
      <c r="K50" s="51"/>
      <c r="L50" s="74"/>
    </row>
    <row r="51" spans="1:12" ht="24" customHeight="1">
      <c r="A51" s="75" t="s">
        <v>6</v>
      </c>
      <c r="B51" s="73"/>
      <c r="C51" s="73"/>
      <c r="D51" s="73"/>
      <c r="E51" s="32"/>
      <c r="F51" s="76"/>
      <c r="G51" s="32"/>
      <c r="H51" s="32"/>
      <c r="I51" s="32"/>
      <c r="J51" s="32"/>
      <c r="K51" s="32"/>
      <c r="L51" s="74"/>
    </row>
    <row r="52" spans="1:12" ht="24" customHeight="1">
      <c r="A52" s="43" t="s">
        <v>179</v>
      </c>
      <c r="B52" s="73"/>
      <c r="C52" s="73">
        <v>9</v>
      </c>
      <c r="D52" s="73"/>
      <c r="E52" s="32">
        <v>157066</v>
      </c>
      <c r="F52" s="76"/>
      <c r="G52" s="32">
        <v>62781</v>
      </c>
      <c r="H52" s="76"/>
      <c r="I52" s="32">
        <v>100000</v>
      </c>
      <c r="J52" s="31"/>
      <c r="K52" s="32">
        <v>0</v>
      </c>
      <c r="L52" s="74"/>
    </row>
    <row r="53" spans="1:12" ht="24" customHeight="1">
      <c r="A53" s="43" t="s">
        <v>196</v>
      </c>
      <c r="B53" s="73"/>
      <c r="C53" s="73">
        <v>10</v>
      </c>
      <c r="D53" s="73"/>
      <c r="E53" s="32">
        <v>363140</v>
      </c>
      <c r="F53" s="76"/>
      <c r="G53" s="32">
        <v>324676</v>
      </c>
      <c r="H53" s="76"/>
      <c r="I53" s="32">
        <v>80871</v>
      </c>
      <c r="J53" s="31"/>
      <c r="K53" s="32">
        <v>64069</v>
      </c>
      <c r="L53" s="74"/>
    </row>
    <row r="54" spans="1:12" ht="24" customHeight="1">
      <c r="A54" s="43" t="s">
        <v>174</v>
      </c>
      <c r="B54" s="73"/>
      <c r="C54" s="73">
        <v>5</v>
      </c>
      <c r="D54" s="73"/>
      <c r="E54" s="32">
        <v>10880</v>
      </c>
      <c r="F54" s="76"/>
      <c r="G54" s="32">
        <v>10644</v>
      </c>
      <c r="H54" s="76"/>
      <c r="I54" s="32">
        <v>10880</v>
      </c>
      <c r="J54" s="31"/>
      <c r="K54" s="32">
        <v>10644</v>
      </c>
      <c r="L54" s="74"/>
    </row>
    <row r="55" spans="1:12" ht="24" customHeight="1">
      <c r="A55" s="43" t="s">
        <v>177</v>
      </c>
      <c r="B55" s="73"/>
      <c r="C55" s="73">
        <v>2</v>
      </c>
      <c r="D55" s="73"/>
      <c r="E55" s="31">
        <v>10700</v>
      </c>
      <c r="F55" s="76"/>
      <c r="G55" s="31">
        <v>11000</v>
      </c>
      <c r="H55" s="76"/>
      <c r="I55" s="31">
        <v>0</v>
      </c>
      <c r="J55" s="31"/>
      <c r="K55" s="31">
        <v>0</v>
      </c>
      <c r="L55" s="74"/>
    </row>
    <row r="56" spans="1:12" ht="24" customHeight="1">
      <c r="A56" s="43" t="s">
        <v>101</v>
      </c>
      <c r="B56" s="73"/>
      <c r="C56" s="73"/>
      <c r="D56" s="73"/>
      <c r="E56" s="31">
        <v>6100</v>
      </c>
      <c r="F56" s="76"/>
      <c r="G56" s="31">
        <v>6100</v>
      </c>
      <c r="H56" s="76"/>
      <c r="I56" s="31">
        <v>0</v>
      </c>
      <c r="J56" s="31"/>
      <c r="K56" s="31">
        <v>0</v>
      </c>
      <c r="L56" s="74"/>
    </row>
    <row r="57" spans="1:12" ht="24" customHeight="1">
      <c r="A57" s="43" t="s">
        <v>75</v>
      </c>
      <c r="B57" s="73"/>
      <c r="C57" s="73"/>
      <c r="D57" s="73"/>
      <c r="E57" s="77"/>
      <c r="F57" s="76"/>
      <c r="G57" s="31"/>
      <c r="H57" s="76"/>
      <c r="I57" s="31"/>
      <c r="J57" s="31"/>
      <c r="K57" s="31"/>
      <c r="L57" s="74"/>
    </row>
    <row r="58" spans="1:12" ht="24" customHeight="1">
      <c r="A58" s="43" t="s">
        <v>73</v>
      </c>
      <c r="B58" s="73"/>
      <c r="C58" s="73">
        <v>11</v>
      </c>
      <c r="D58" s="73"/>
      <c r="E58" s="77">
        <v>62000</v>
      </c>
      <c r="F58" s="76"/>
      <c r="G58" s="31">
        <v>55203</v>
      </c>
      <c r="H58" s="76"/>
      <c r="I58" s="32">
        <v>46093</v>
      </c>
      <c r="J58" s="31"/>
      <c r="K58" s="31">
        <v>46085</v>
      </c>
      <c r="L58" s="74"/>
    </row>
    <row r="59" spans="1:12" ht="24" customHeight="1">
      <c r="A59" s="43" t="s">
        <v>88</v>
      </c>
      <c r="B59" s="73"/>
      <c r="C59" s="73"/>
      <c r="D59" s="73"/>
      <c r="E59" s="77"/>
      <c r="F59" s="76"/>
      <c r="G59" s="31"/>
      <c r="H59" s="76"/>
      <c r="I59" s="31"/>
      <c r="J59" s="31"/>
      <c r="K59" s="31"/>
      <c r="L59" s="74"/>
    </row>
    <row r="60" spans="1:12" ht="24" customHeight="1">
      <c r="A60" s="43" t="s">
        <v>86</v>
      </c>
      <c r="B60" s="73"/>
      <c r="C60" s="73">
        <v>12</v>
      </c>
      <c r="D60" s="73"/>
      <c r="E60" s="77">
        <v>30431</v>
      </c>
      <c r="F60" s="76"/>
      <c r="G60" s="31">
        <v>26643</v>
      </c>
      <c r="H60" s="76"/>
      <c r="I60" s="31">
        <v>674</v>
      </c>
      <c r="J60" s="31"/>
      <c r="K60" s="31">
        <v>656</v>
      </c>
      <c r="L60" s="74"/>
    </row>
    <row r="61" spans="1:12" ht="24" customHeight="1">
      <c r="A61" s="43" t="s">
        <v>197</v>
      </c>
      <c r="B61" s="73"/>
      <c r="C61" s="73"/>
      <c r="D61" s="73"/>
      <c r="E61" s="77">
        <v>18575</v>
      </c>
      <c r="F61" s="76"/>
      <c r="G61" s="49">
        <v>11843</v>
      </c>
      <c r="H61" s="76"/>
      <c r="I61" s="31">
        <v>10202</v>
      </c>
      <c r="J61" s="31"/>
      <c r="K61" s="49">
        <v>6734</v>
      </c>
      <c r="L61" s="74"/>
    </row>
    <row r="62" spans="1:12" ht="24" customHeight="1">
      <c r="A62" s="43" t="s">
        <v>215</v>
      </c>
      <c r="B62" s="73"/>
      <c r="C62" s="73"/>
      <c r="D62" s="73"/>
      <c r="E62" s="77"/>
      <c r="F62" s="76"/>
      <c r="G62" s="49"/>
      <c r="H62" s="76"/>
      <c r="I62" s="49"/>
      <c r="J62" s="31"/>
      <c r="K62" s="49"/>
      <c r="L62" s="74"/>
    </row>
    <row r="63" spans="1:12" ht="24" customHeight="1">
      <c r="A63" s="43" t="s">
        <v>73</v>
      </c>
      <c r="B63" s="73"/>
      <c r="C63" s="73"/>
      <c r="D63" s="73"/>
      <c r="E63" s="77">
        <v>933</v>
      </c>
      <c r="F63" s="76"/>
      <c r="G63" s="49">
        <v>1307</v>
      </c>
      <c r="H63" s="76"/>
      <c r="I63" s="49">
        <v>496</v>
      </c>
      <c r="J63" s="31"/>
      <c r="K63" s="49">
        <v>496</v>
      </c>
      <c r="L63" s="74"/>
    </row>
    <row r="64" spans="1:12" ht="24" customHeight="1">
      <c r="A64" s="43" t="s">
        <v>102</v>
      </c>
      <c r="B64" s="73"/>
      <c r="C64" s="73"/>
      <c r="D64" s="73"/>
      <c r="E64" s="77">
        <v>15724</v>
      </c>
      <c r="F64" s="76"/>
      <c r="G64" s="49">
        <v>16089</v>
      </c>
      <c r="H64" s="76"/>
      <c r="I64" s="49">
        <v>12706</v>
      </c>
      <c r="J64" s="31"/>
      <c r="K64" s="49">
        <v>11335</v>
      </c>
      <c r="L64" s="74"/>
    </row>
    <row r="65" spans="1:12" ht="24" customHeight="1">
      <c r="A65" s="75" t="s">
        <v>7</v>
      </c>
      <c r="B65" s="73"/>
      <c r="C65" s="73"/>
      <c r="D65" s="73"/>
      <c r="E65" s="38">
        <f>SUM(E52:E64)</f>
        <v>675549</v>
      </c>
      <c r="F65" s="31"/>
      <c r="G65" s="38">
        <f>SUM(G52:G64)</f>
        <v>526286</v>
      </c>
      <c r="H65" s="31"/>
      <c r="I65" s="38">
        <f>SUM(I52:I64)</f>
        <v>261922</v>
      </c>
      <c r="J65" s="31"/>
      <c r="K65" s="38">
        <f>SUM(K52:K64)</f>
        <v>140019</v>
      </c>
      <c r="L65" s="74"/>
    </row>
    <row r="66" spans="1:12" ht="24" customHeight="1">
      <c r="A66" s="75" t="s">
        <v>15</v>
      </c>
      <c r="B66" s="73"/>
      <c r="C66" s="73"/>
      <c r="D66" s="73"/>
      <c r="E66" s="31"/>
      <c r="F66" s="31"/>
      <c r="G66" s="31"/>
      <c r="H66" s="31"/>
      <c r="I66" s="31"/>
      <c r="J66" s="31"/>
      <c r="K66" s="31"/>
      <c r="L66" s="74"/>
    </row>
    <row r="67" spans="1:12" ht="24" customHeight="1">
      <c r="A67" s="43" t="s">
        <v>76</v>
      </c>
      <c r="B67" s="73"/>
      <c r="C67" s="73"/>
      <c r="D67" s="73"/>
      <c r="E67" s="31"/>
      <c r="F67" s="31"/>
      <c r="G67" s="31"/>
      <c r="H67" s="31"/>
      <c r="I67" s="31"/>
      <c r="J67" s="31"/>
      <c r="K67" s="31"/>
      <c r="L67" s="74"/>
    </row>
    <row r="68" spans="1:12" ht="24" customHeight="1">
      <c r="A68" s="43" t="s">
        <v>73</v>
      </c>
      <c r="B68" s="73"/>
      <c r="C68" s="73">
        <v>11</v>
      </c>
      <c r="D68" s="73"/>
      <c r="E68" s="77">
        <v>151536</v>
      </c>
      <c r="F68" s="31"/>
      <c r="G68" s="31">
        <v>162389</v>
      </c>
      <c r="H68" s="31"/>
      <c r="I68" s="31">
        <v>127181</v>
      </c>
      <c r="J68" s="31"/>
      <c r="K68" s="31">
        <v>138707</v>
      </c>
      <c r="L68" s="74"/>
    </row>
    <row r="69" spans="1:12" ht="24" customHeight="1">
      <c r="A69" s="43" t="s">
        <v>150</v>
      </c>
      <c r="B69" s="43"/>
      <c r="C69" s="73">
        <v>2</v>
      </c>
      <c r="D69" s="73"/>
      <c r="E69" s="31">
        <v>4800</v>
      </c>
      <c r="F69" s="31"/>
      <c r="G69" s="31">
        <v>4800</v>
      </c>
      <c r="H69" s="31"/>
      <c r="I69" s="31">
        <v>0</v>
      </c>
      <c r="J69" s="31"/>
      <c r="K69" s="31">
        <v>0</v>
      </c>
      <c r="L69" s="74"/>
    </row>
    <row r="70" spans="1:12" ht="24" customHeight="1">
      <c r="A70" s="43" t="s">
        <v>90</v>
      </c>
      <c r="B70" s="73"/>
      <c r="C70" s="73"/>
      <c r="D70" s="73"/>
      <c r="E70" s="77"/>
      <c r="F70" s="31"/>
      <c r="G70" s="31"/>
      <c r="H70" s="31"/>
      <c r="I70" s="31"/>
      <c r="J70" s="31"/>
      <c r="K70" s="31"/>
      <c r="L70" s="74"/>
    </row>
    <row r="71" spans="1:12" ht="24" customHeight="1">
      <c r="A71" s="43" t="s">
        <v>86</v>
      </c>
      <c r="B71" s="73"/>
      <c r="C71" s="73">
        <v>12</v>
      </c>
      <c r="D71" s="73"/>
      <c r="E71" s="31">
        <v>75533</v>
      </c>
      <c r="F71" s="31"/>
      <c r="G71" s="31">
        <v>65501</v>
      </c>
      <c r="H71" s="31"/>
      <c r="I71" s="31">
        <v>1517</v>
      </c>
      <c r="J71" s="31"/>
      <c r="K71" s="31">
        <v>1692</v>
      </c>
      <c r="L71" s="74"/>
    </row>
    <row r="72" spans="1:12" ht="24" customHeight="1">
      <c r="A72" s="43" t="s">
        <v>216</v>
      </c>
      <c r="B72" s="73"/>
      <c r="C72" s="73"/>
      <c r="D72" s="73"/>
      <c r="E72" s="77"/>
      <c r="F72" s="31"/>
      <c r="G72" s="31"/>
      <c r="H72" s="31"/>
      <c r="J72" s="31"/>
      <c r="K72" s="31"/>
      <c r="L72" s="74"/>
    </row>
    <row r="73" spans="1:12" ht="24" customHeight="1">
      <c r="A73" s="23" t="s">
        <v>190</v>
      </c>
      <c r="B73" s="73"/>
      <c r="C73" s="73"/>
      <c r="D73" s="73"/>
      <c r="E73" s="77">
        <v>43007</v>
      </c>
      <c r="F73" s="31"/>
      <c r="G73" s="32">
        <v>40880</v>
      </c>
      <c r="H73" s="31"/>
      <c r="I73" s="31">
        <v>18705</v>
      </c>
      <c r="J73" s="31"/>
      <c r="K73" s="32">
        <v>17669</v>
      </c>
      <c r="L73" s="74"/>
    </row>
    <row r="74" spans="1:12" ht="24" customHeight="1">
      <c r="A74" s="23" t="s">
        <v>144</v>
      </c>
      <c r="B74" s="73"/>
      <c r="C74" s="73"/>
      <c r="D74" s="73"/>
      <c r="E74" s="77">
        <v>56945</v>
      </c>
      <c r="F74" s="31"/>
      <c r="G74" s="32">
        <v>58221</v>
      </c>
      <c r="H74" s="31"/>
      <c r="I74" s="32">
        <v>0</v>
      </c>
      <c r="J74" s="31"/>
      <c r="K74" s="32">
        <v>0</v>
      </c>
      <c r="L74" s="74"/>
    </row>
    <row r="75" spans="1:12" ht="24" customHeight="1">
      <c r="A75" s="23" t="s">
        <v>151</v>
      </c>
      <c r="B75" s="73"/>
      <c r="C75" s="73"/>
      <c r="D75" s="73"/>
      <c r="E75" s="77">
        <v>6280</v>
      </c>
      <c r="F75" s="31"/>
      <c r="G75" s="32">
        <v>5357</v>
      </c>
      <c r="H75" s="31"/>
      <c r="I75" s="32">
        <v>0</v>
      </c>
      <c r="J75" s="31"/>
      <c r="K75" s="32">
        <v>0</v>
      </c>
      <c r="L75" s="74"/>
    </row>
    <row r="76" spans="1:12" ht="24" customHeight="1">
      <c r="A76" s="23" t="s">
        <v>159</v>
      </c>
      <c r="B76" s="73"/>
      <c r="C76" s="73"/>
      <c r="D76" s="73"/>
      <c r="E76" s="77">
        <v>3285</v>
      </c>
      <c r="F76" s="31"/>
      <c r="G76" s="32">
        <v>2964</v>
      </c>
      <c r="H76" s="31"/>
      <c r="I76" s="32">
        <v>0</v>
      </c>
      <c r="J76" s="31"/>
      <c r="K76" s="32">
        <v>0</v>
      </c>
      <c r="L76" s="74"/>
    </row>
    <row r="77" spans="1:12" ht="24" customHeight="1">
      <c r="A77" s="75" t="s">
        <v>14</v>
      </c>
      <c r="B77" s="73"/>
      <c r="C77" s="73"/>
      <c r="D77" s="73"/>
      <c r="E77" s="38">
        <f>SUM(E67:E76)</f>
        <v>341386</v>
      </c>
      <c r="F77" s="31"/>
      <c r="G77" s="38">
        <f>SUM(G67:G76)</f>
        <v>340112</v>
      </c>
      <c r="H77" s="31"/>
      <c r="I77" s="38">
        <f>SUM(I67:I76)</f>
        <v>147403</v>
      </c>
      <c r="J77" s="31"/>
      <c r="K77" s="38">
        <f>SUM(K67:K76)</f>
        <v>158068</v>
      </c>
      <c r="L77" s="74"/>
    </row>
    <row r="78" spans="1:12" ht="24" customHeight="1">
      <c r="A78" s="75" t="s">
        <v>8</v>
      </c>
      <c r="B78" s="73"/>
      <c r="C78" s="73"/>
      <c r="D78" s="73"/>
      <c r="E78" s="38">
        <f>SUM(E65,E77)</f>
        <v>1016935</v>
      </c>
      <c r="F78" s="31"/>
      <c r="G78" s="38">
        <f>SUM(G65,G77)</f>
        <v>866398</v>
      </c>
      <c r="H78" s="31"/>
      <c r="I78" s="38">
        <f>SUM(I65,I77)</f>
        <v>409325</v>
      </c>
      <c r="J78" s="31"/>
      <c r="K78" s="38">
        <f>SUM(K65,K77)</f>
        <v>298087</v>
      </c>
      <c r="L78" s="74"/>
    </row>
    <row r="79" spans="1:12" ht="24" customHeight="1">
      <c r="B79" s="43"/>
      <c r="C79" s="41"/>
      <c r="E79" s="48"/>
      <c r="F79" s="73"/>
      <c r="J79" s="41"/>
      <c r="K79" s="48"/>
      <c r="L79" s="42"/>
    </row>
    <row r="80" spans="1:12" ht="24" customHeight="1">
      <c r="A80" s="43" t="s">
        <v>5</v>
      </c>
      <c r="C80" s="41"/>
      <c r="D80" s="48"/>
      <c r="E80" s="31"/>
      <c r="F80" s="31"/>
      <c r="G80" s="31"/>
      <c r="H80" s="31"/>
      <c r="I80" s="31"/>
      <c r="J80" s="49"/>
      <c r="K80" s="31"/>
      <c r="L80" s="31"/>
    </row>
    <row r="81" spans="1:12" s="43" customFormat="1" ht="24" customHeight="1">
      <c r="A81" s="19" t="s">
        <v>95</v>
      </c>
      <c r="B81" s="19"/>
      <c r="C81" s="41"/>
      <c r="D81" s="41"/>
      <c r="E81" s="41"/>
      <c r="F81" s="41"/>
      <c r="G81" s="41"/>
      <c r="H81" s="41"/>
      <c r="I81" s="41"/>
      <c r="J81" s="41"/>
      <c r="K81" s="41"/>
      <c r="L81" s="42"/>
    </row>
    <row r="82" spans="1:12" s="43" customFormat="1" ht="24" customHeight="1">
      <c r="A82" s="75" t="s">
        <v>161</v>
      </c>
      <c r="B82" s="75"/>
      <c r="C82" s="22"/>
      <c r="D82" s="22"/>
      <c r="E82" s="22"/>
      <c r="F82" s="50"/>
      <c r="G82" s="22"/>
      <c r="H82" s="50"/>
      <c r="I82" s="22"/>
      <c r="J82" s="50"/>
      <c r="K82" s="22"/>
      <c r="L82" s="42"/>
    </row>
    <row r="83" spans="1:12" s="43" customFormat="1" ht="24" customHeight="1">
      <c r="A83" s="19" t="s">
        <v>189</v>
      </c>
      <c r="B83" s="41"/>
      <c r="C83" s="41"/>
      <c r="D83" s="41"/>
      <c r="E83" s="41"/>
      <c r="F83" s="41"/>
      <c r="G83" s="41"/>
      <c r="H83" s="41"/>
      <c r="I83" s="41"/>
      <c r="J83" s="42"/>
    </row>
    <row r="84" spans="1:12" s="43" customFormat="1" ht="24" customHeight="1">
      <c r="A84" s="44"/>
      <c r="B84" s="45"/>
      <c r="C84" s="45"/>
      <c r="D84" s="45"/>
      <c r="E84" s="45"/>
      <c r="F84" s="45"/>
      <c r="G84" s="42"/>
      <c r="H84" s="45"/>
      <c r="K84" s="42" t="s">
        <v>59</v>
      </c>
    </row>
    <row r="85" spans="1:12" s="43" customFormat="1" ht="24" customHeight="1">
      <c r="A85" s="44"/>
      <c r="B85" s="45"/>
      <c r="C85" s="41"/>
      <c r="D85" s="41"/>
      <c r="E85" s="112" t="s">
        <v>16</v>
      </c>
      <c r="F85" s="112"/>
      <c r="G85" s="112"/>
      <c r="H85" s="41"/>
      <c r="I85" s="112" t="s">
        <v>24</v>
      </c>
      <c r="J85" s="112"/>
      <c r="K85" s="112"/>
    </row>
    <row r="86" spans="1:12" s="43" customFormat="1" ht="24" customHeight="1">
      <c r="A86" s="44"/>
      <c r="C86" s="45"/>
      <c r="D86" s="45"/>
      <c r="E86" s="46" t="s">
        <v>184</v>
      </c>
      <c r="F86" s="46"/>
      <c r="G86" s="46" t="s">
        <v>60</v>
      </c>
      <c r="I86" s="46" t="s">
        <v>184</v>
      </c>
      <c r="J86" s="46"/>
      <c r="K86" s="46" t="s">
        <v>60</v>
      </c>
    </row>
    <row r="87" spans="1:12" ht="24" customHeight="1">
      <c r="C87" s="47"/>
      <c r="D87" s="47"/>
      <c r="E87" s="70">
        <v>2568</v>
      </c>
      <c r="F87" s="23"/>
      <c r="G87" s="70">
        <v>2567</v>
      </c>
      <c r="I87" s="70">
        <v>2568</v>
      </c>
      <c r="J87" s="23"/>
      <c r="K87" s="70">
        <v>2567</v>
      </c>
    </row>
    <row r="88" spans="1:12" ht="24" customHeight="1">
      <c r="C88" s="41"/>
      <c r="D88" s="23"/>
      <c r="E88" s="71" t="s">
        <v>83</v>
      </c>
      <c r="F88" s="71"/>
      <c r="G88" s="71" t="s">
        <v>67</v>
      </c>
      <c r="I88" s="71" t="s">
        <v>83</v>
      </c>
      <c r="J88" s="71"/>
      <c r="K88" s="71" t="s">
        <v>67</v>
      </c>
    </row>
    <row r="89" spans="1:12" ht="24" customHeight="1">
      <c r="C89" s="41"/>
      <c r="D89" s="23"/>
      <c r="E89" s="71" t="s">
        <v>68</v>
      </c>
      <c r="F89" s="71"/>
      <c r="G89" s="72"/>
      <c r="I89" s="71" t="s">
        <v>68</v>
      </c>
      <c r="J89" s="71"/>
      <c r="K89" s="72"/>
    </row>
    <row r="90" spans="1:12" ht="24" customHeight="1">
      <c r="A90" s="75" t="s">
        <v>74</v>
      </c>
      <c r="C90" s="75"/>
      <c r="D90" s="47"/>
      <c r="E90" s="47"/>
      <c r="F90" s="51"/>
      <c r="G90" s="23"/>
      <c r="H90" s="51"/>
      <c r="I90" s="23"/>
      <c r="J90" s="51"/>
      <c r="K90" s="23"/>
      <c r="L90" s="51"/>
    </row>
    <row r="91" spans="1:12" ht="24" customHeight="1">
      <c r="A91" s="75" t="s">
        <v>69</v>
      </c>
      <c r="B91" s="73"/>
      <c r="C91" s="73"/>
      <c r="D91" s="73"/>
      <c r="E91" s="48"/>
      <c r="F91" s="73"/>
      <c r="H91" s="48"/>
      <c r="J91" s="48"/>
      <c r="K91" s="48"/>
      <c r="L91" s="74"/>
    </row>
    <row r="92" spans="1:12" ht="24" customHeight="1">
      <c r="A92" s="43" t="s">
        <v>30</v>
      </c>
      <c r="B92" s="73"/>
      <c r="C92" s="73"/>
      <c r="D92" s="73"/>
      <c r="E92" s="48"/>
      <c r="F92" s="73"/>
      <c r="H92" s="48"/>
      <c r="J92" s="48"/>
      <c r="K92" s="48"/>
      <c r="L92" s="74"/>
    </row>
    <row r="93" spans="1:12" ht="24" customHeight="1">
      <c r="A93" s="43" t="s">
        <v>31</v>
      </c>
      <c r="B93" s="73"/>
      <c r="C93" s="73"/>
      <c r="D93" s="73"/>
      <c r="E93" s="48"/>
      <c r="F93" s="73"/>
      <c r="H93" s="48"/>
      <c r="J93" s="48"/>
      <c r="K93" s="48"/>
      <c r="L93" s="74"/>
    </row>
    <row r="94" spans="1:12" ht="24" customHeight="1" thickBot="1">
      <c r="A94" s="43" t="s">
        <v>169</v>
      </c>
      <c r="B94" s="73"/>
      <c r="C94" s="73"/>
      <c r="D94" s="73"/>
      <c r="E94" s="79">
        <v>378387</v>
      </c>
      <c r="F94" s="31"/>
      <c r="G94" s="79">
        <v>378387</v>
      </c>
      <c r="H94" s="31"/>
      <c r="I94" s="79">
        <v>378387</v>
      </c>
      <c r="J94" s="31"/>
      <c r="K94" s="79">
        <v>378387</v>
      </c>
      <c r="L94" s="74"/>
    </row>
    <row r="95" spans="1:12" ht="24" customHeight="1" thickTop="1">
      <c r="A95" s="43" t="s">
        <v>32</v>
      </c>
      <c r="B95" s="73"/>
      <c r="C95" s="73"/>
      <c r="D95" s="73"/>
      <c r="E95" s="31"/>
      <c r="F95" s="31"/>
      <c r="G95" s="31"/>
      <c r="H95" s="31"/>
      <c r="I95" s="31"/>
      <c r="J95" s="31"/>
      <c r="K95" s="31"/>
      <c r="L95" s="74"/>
    </row>
    <row r="96" spans="1:12" ht="24" customHeight="1">
      <c r="A96" s="43" t="s">
        <v>168</v>
      </c>
      <c r="B96" s="43"/>
      <c r="C96" s="43"/>
      <c r="D96" s="73"/>
      <c r="E96" s="31">
        <f>'CE Consol'!E22</f>
        <v>302672</v>
      </c>
      <c r="F96" s="31"/>
      <c r="G96" s="31">
        <f>'CE Consol'!E18</f>
        <v>302672</v>
      </c>
      <c r="H96" s="31"/>
      <c r="I96" s="31">
        <f>'CE Separate'!E20</f>
        <v>302672</v>
      </c>
      <c r="J96" s="31"/>
      <c r="K96" s="31">
        <f>'CE Separate'!E16</f>
        <v>302672</v>
      </c>
      <c r="L96" s="74"/>
    </row>
    <row r="97" spans="1:13" ht="24" customHeight="1">
      <c r="A97" s="43" t="s">
        <v>33</v>
      </c>
      <c r="B97" s="73"/>
      <c r="C97" s="73"/>
      <c r="D97" s="73"/>
      <c r="E97" s="31">
        <f>'CE Consol'!G22</f>
        <v>1479698</v>
      </c>
      <c r="F97" s="31"/>
      <c r="G97" s="31">
        <f>'CE Consol'!G18</f>
        <v>1479698</v>
      </c>
      <c r="H97" s="31"/>
      <c r="I97" s="31">
        <f>'CE Separate'!G20</f>
        <v>1479698</v>
      </c>
      <c r="J97" s="31"/>
      <c r="K97" s="31">
        <f>'CE Separate'!G16</f>
        <v>1479698</v>
      </c>
      <c r="L97" s="74"/>
    </row>
    <row r="98" spans="1:13" ht="24" customHeight="1">
      <c r="A98" s="43" t="s">
        <v>96</v>
      </c>
      <c r="B98" s="73"/>
      <c r="C98" s="73"/>
      <c r="D98" s="73"/>
      <c r="E98" s="31">
        <f>'CE Consol'!I22</f>
        <v>18273</v>
      </c>
      <c r="F98" s="31"/>
      <c r="G98" s="31">
        <f>'CE Consol'!I18</f>
        <v>18273</v>
      </c>
      <c r="H98" s="31"/>
      <c r="I98" s="31">
        <f>'CE Separate'!I20</f>
        <v>18273</v>
      </c>
      <c r="J98" s="31"/>
      <c r="K98" s="31">
        <f>'CE Separate'!I16</f>
        <v>18273</v>
      </c>
      <c r="L98" s="12"/>
      <c r="M98" s="12"/>
    </row>
    <row r="99" spans="1:13" ht="24" customHeight="1">
      <c r="A99" s="43" t="s">
        <v>82</v>
      </c>
      <c r="B99" s="73"/>
      <c r="C99" s="73"/>
      <c r="D99" s="73"/>
      <c r="E99" s="31">
        <f>'CE Consol'!K22</f>
        <v>3703</v>
      </c>
      <c r="F99" s="31"/>
      <c r="G99" s="31">
        <f>'CE Consol'!K18</f>
        <v>3703</v>
      </c>
      <c r="H99" s="31"/>
      <c r="I99" s="31">
        <v>0</v>
      </c>
      <c r="J99" s="31"/>
      <c r="K99" s="31">
        <v>0</v>
      </c>
      <c r="L99" s="12"/>
      <c r="M99" s="12"/>
    </row>
    <row r="100" spans="1:13" ht="24" customHeight="1">
      <c r="A100" s="43" t="s">
        <v>21</v>
      </c>
      <c r="B100" s="73"/>
      <c r="C100" s="73"/>
      <c r="D100" s="73"/>
      <c r="E100" s="49"/>
      <c r="F100" s="76"/>
      <c r="G100" s="49"/>
      <c r="H100" s="31"/>
      <c r="I100" s="49"/>
      <c r="J100" s="31"/>
      <c r="K100" s="49"/>
      <c r="L100" s="74"/>
    </row>
    <row r="101" spans="1:13" ht="24" customHeight="1">
      <c r="A101" s="43" t="s">
        <v>34</v>
      </c>
      <c r="B101" s="73"/>
      <c r="C101" s="73"/>
      <c r="D101" s="73"/>
      <c r="E101" s="49">
        <f>'CE Consol'!M22</f>
        <v>24418</v>
      </c>
      <c r="F101" s="76"/>
      <c r="G101" s="49">
        <f>'CE Consol'!M18</f>
        <v>24418</v>
      </c>
      <c r="H101" s="31"/>
      <c r="I101" s="49">
        <f>'CE Separate'!K20</f>
        <v>24418</v>
      </c>
      <c r="J101" s="31"/>
      <c r="K101" s="49">
        <f>'CE Separate'!K16</f>
        <v>24418</v>
      </c>
      <c r="L101" s="74"/>
    </row>
    <row r="102" spans="1:13" ht="24" customHeight="1">
      <c r="A102" s="43" t="s">
        <v>35</v>
      </c>
      <c r="B102" s="73"/>
      <c r="C102" s="73"/>
      <c r="D102" s="73"/>
      <c r="E102" s="52">
        <f>'CE Consol'!O22</f>
        <v>133934</v>
      </c>
      <c r="F102" s="76"/>
      <c r="G102" s="52">
        <f>'CE Consol'!O18</f>
        <v>107997</v>
      </c>
      <c r="H102" s="31"/>
      <c r="I102" s="52">
        <f>'CE Separate'!M20</f>
        <v>114404</v>
      </c>
      <c r="J102" s="31"/>
      <c r="K102" s="52">
        <f>'CE Separate'!M16</f>
        <v>102529</v>
      </c>
      <c r="L102" s="74"/>
    </row>
    <row r="103" spans="1:13" ht="24" customHeight="1">
      <c r="A103" s="53" t="s">
        <v>97</v>
      </c>
      <c r="B103" s="73"/>
      <c r="C103" s="73"/>
      <c r="D103" s="73"/>
      <c r="E103" s="49">
        <f>SUM(E96:F102)</f>
        <v>1962698</v>
      </c>
      <c r="F103" s="76"/>
      <c r="G103" s="49">
        <f>SUM(G96:H102)</f>
        <v>1936761</v>
      </c>
      <c r="H103" s="31"/>
      <c r="I103" s="49">
        <f>SUM(I96:J102)</f>
        <v>1939465</v>
      </c>
      <c r="J103" s="31"/>
      <c r="K103" s="49">
        <f>SUM(K96:L102)</f>
        <v>1927590</v>
      </c>
      <c r="L103" s="74"/>
    </row>
    <row r="104" spans="1:13" ht="24" customHeight="1">
      <c r="A104" s="53" t="s">
        <v>98</v>
      </c>
      <c r="B104" s="73"/>
      <c r="C104" s="73"/>
      <c r="D104" s="73"/>
      <c r="E104" s="52">
        <f>'CE Consol'!S22</f>
        <v>220100</v>
      </c>
      <c r="F104" s="76"/>
      <c r="G104" s="52">
        <f>'CE Consol'!S18</f>
        <v>217403</v>
      </c>
      <c r="H104" s="31"/>
      <c r="I104" s="52">
        <v>0</v>
      </c>
      <c r="J104" s="31"/>
      <c r="K104" s="52">
        <v>0</v>
      </c>
      <c r="L104" s="74"/>
    </row>
    <row r="105" spans="1:13" ht="24" customHeight="1">
      <c r="A105" s="75" t="s">
        <v>9</v>
      </c>
      <c r="B105" s="73"/>
      <c r="C105" s="73"/>
      <c r="D105" s="73"/>
      <c r="E105" s="33">
        <f>SUM(E103:E104)</f>
        <v>2182798</v>
      </c>
      <c r="F105" s="76"/>
      <c r="G105" s="33">
        <f>SUM(G103:G104)</f>
        <v>2154164</v>
      </c>
      <c r="H105" s="31"/>
      <c r="I105" s="33">
        <f>SUM(I103:I104)</f>
        <v>1939465</v>
      </c>
      <c r="J105" s="31"/>
      <c r="K105" s="33">
        <f>SUM(K103:K104)</f>
        <v>1927590</v>
      </c>
      <c r="L105" s="74"/>
    </row>
    <row r="106" spans="1:13" ht="24" customHeight="1" thickBot="1">
      <c r="A106" s="75" t="s">
        <v>10</v>
      </c>
      <c r="B106" s="73"/>
      <c r="C106" s="73"/>
      <c r="D106" s="73"/>
      <c r="E106" s="79">
        <f>SUM(E78,E105)</f>
        <v>3199733</v>
      </c>
      <c r="F106" s="76"/>
      <c r="G106" s="79">
        <f>SUM(G78,G105)</f>
        <v>3020562</v>
      </c>
      <c r="H106" s="31"/>
      <c r="I106" s="79">
        <f>SUM(I78,I105)</f>
        <v>2348790</v>
      </c>
      <c r="J106" s="31"/>
      <c r="K106" s="79">
        <f>SUM(K78,K105)</f>
        <v>2225677</v>
      </c>
      <c r="L106" s="74"/>
    </row>
    <row r="107" spans="1:13" ht="24" customHeight="1" thickTop="1">
      <c r="C107" s="41"/>
      <c r="E107" s="31"/>
      <c r="F107" s="76"/>
      <c r="G107" s="31"/>
      <c r="H107" s="31"/>
      <c r="I107" s="31"/>
      <c r="J107" s="31"/>
      <c r="K107" s="31"/>
      <c r="L107" s="74"/>
    </row>
    <row r="108" spans="1:13" ht="24" customHeight="1">
      <c r="A108" s="43" t="s">
        <v>5</v>
      </c>
      <c r="C108" s="41"/>
      <c r="D108" s="48"/>
      <c r="E108" s="31"/>
      <c r="F108" s="31"/>
      <c r="G108" s="31"/>
      <c r="H108" s="31"/>
      <c r="I108" s="31"/>
      <c r="J108" s="49"/>
      <c r="K108" s="31"/>
      <c r="L108" s="31"/>
    </row>
    <row r="109" spans="1:13" ht="24" customHeight="1">
      <c r="C109" s="41"/>
      <c r="D109" s="48"/>
      <c r="E109" s="31"/>
      <c r="F109" s="31"/>
      <c r="G109" s="31"/>
      <c r="H109" s="31"/>
      <c r="I109" s="31"/>
      <c r="J109" s="49"/>
      <c r="K109" s="31"/>
      <c r="L109" s="31"/>
    </row>
    <row r="110" spans="1:13" ht="24" customHeight="1">
      <c r="A110" s="80"/>
      <c r="C110" s="41"/>
      <c r="D110" s="48"/>
      <c r="E110" s="31"/>
      <c r="F110" s="31"/>
      <c r="G110" s="31"/>
      <c r="H110" s="31"/>
      <c r="I110" s="31"/>
      <c r="J110" s="49"/>
      <c r="K110" s="31"/>
      <c r="L110" s="31"/>
    </row>
    <row r="111" spans="1:13" ht="24" customHeight="1">
      <c r="C111" s="41"/>
      <c r="D111" s="48"/>
      <c r="E111" s="31"/>
      <c r="F111" s="31"/>
      <c r="G111" s="31"/>
      <c r="H111" s="31"/>
      <c r="I111" s="31"/>
      <c r="J111" s="49"/>
      <c r="K111" s="31"/>
      <c r="L111" s="31"/>
    </row>
    <row r="112" spans="1:13" ht="24" customHeight="1">
      <c r="B112" s="41" t="s">
        <v>11</v>
      </c>
      <c r="C112" s="41"/>
      <c r="D112" s="48"/>
      <c r="E112" s="31"/>
      <c r="F112" s="31"/>
      <c r="G112" s="31"/>
      <c r="H112" s="31"/>
      <c r="I112" s="31"/>
      <c r="J112" s="49"/>
      <c r="K112" s="31"/>
      <c r="L112" s="31"/>
    </row>
    <row r="113" spans="1:12" ht="24" customHeight="1">
      <c r="A113" s="80"/>
      <c r="C113" s="41"/>
      <c r="D113" s="48"/>
      <c r="E113" s="31"/>
      <c r="F113" s="31"/>
      <c r="G113" s="31"/>
      <c r="H113" s="31"/>
      <c r="I113" s="31"/>
      <c r="J113" s="49"/>
      <c r="K113" s="31"/>
      <c r="L113" s="31"/>
    </row>
    <row r="114" spans="1:12" ht="24" customHeight="1">
      <c r="E114" s="31"/>
      <c r="F114" s="31"/>
      <c r="G114" s="31"/>
      <c r="H114" s="31"/>
      <c r="I114" s="31"/>
      <c r="J114" s="49"/>
      <c r="K114" s="31"/>
      <c r="L114" s="31"/>
    </row>
    <row r="115" spans="1:12" ht="24" customHeight="1">
      <c r="E115" s="31"/>
      <c r="F115" s="31"/>
      <c r="G115" s="31"/>
      <c r="H115" s="31"/>
      <c r="I115" s="31"/>
      <c r="J115" s="49"/>
      <c r="K115" s="31"/>
      <c r="L115" s="31"/>
    </row>
    <row r="116" spans="1:12" ht="24" customHeight="1">
      <c r="E116" s="31"/>
      <c r="F116" s="31"/>
      <c r="G116" s="31"/>
      <c r="H116" s="31"/>
      <c r="I116" s="31"/>
      <c r="J116" s="49"/>
      <c r="K116" s="31"/>
      <c r="L116" s="31"/>
    </row>
    <row r="117" spans="1:12" ht="24" customHeight="1">
      <c r="E117" s="31"/>
      <c r="F117" s="31"/>
      <c r="G117" s="31"/>
      <c r="H117" s="31"/>
      <c r="I117" s="31"/>
      <c r="J117" s="49"/>
      <c r="K117" s="31"/>
      <c r="L117" s="31"/>
    </row>
    <row r="118" spans="1:12" ht="24" customHeight="1">
      <c r="E118" s="31"/>
      <c r="F118" s="31"/>
      <c r="G118" s="31"/>
      <c r="H118" s="31"/>
      <c r="I118" s="31"/>
      <c r="J118" s="49"/>
      <c r="K118" s="31"/>
      <c r="L118" s="31"/>
    </row>
    <row r="119" spans="1:12" ht="24" customHeight="1">
      <c r="E119" s="31"/>
      <c r="F119" s="31"/>
      <c r="G119" s="31"/>
      <c r="H119" s="31"/>
      <c r="I119" s="31"/>
      <c r="J119" s="49"/>
      <c r="K119" s="31"/>
      <c r="L119" s="31"/>
    </row>
  </sheetData>
  <mergeCells count="6">
    <mergeCell ref="E5:G5"/>
    <mergeCell ref="I5:K5"/>
    <mergeCell ref="E45:G45"/>
    <mergeCell ref="I45:K45"/>
    <mergeCell ref="E85:G85"/>
    <mergeCell ref="I85:K8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8" fitToHeight="0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1"/>
  <sheetViews>
    <sheetView showGridLines="0" view="pageBreakPreview" zoomScale="90" zoomScaleNormal="100" zoomScaleSheetLayoutView="90" workbookViewId="0"/>
  </sheetViews>
  <sheetFormatPr defaultColWidth="10.5703125" defaultRowHeight="24" customHeight="1"/>
  <cols>
    <col min="1" max="1" width="50.7109375" style="81" customWidth="1"/>
    <col min="2" max="2" width="1.7109375" style="82" customWidth="1"/>
    <col min="3" max="3" width="8.7109375" style="82" customWidth="1"/>
    <col min="4" max="4" width="1.7109375" style="82" customWidth="1"/>
    <col min="5" max="5" width="13.7109375" style="83" customWidth="1"/>
    <col min="6" max="6" width="1.7109375" style="82" customWidth="1"/>
    <col min="7" max="7" width="13.7109375" style="83" customWidth="1"/>
    <col min="8" max="8" width="1.7109375" style="82" customWidth="1"/>
    <col min="9" max="9" width="13.7109375" style="1" customWidth="1"/>
    <col min="10" max="10" width="1.7109375" style="82" customWidth="1"/>
    <col min="11" max="11" width="13.7109375" style="83" customWidth="1"/>
    <col min="12" max="12" width="1.7109375" style="82" customWidth="1"/>
    <col min="13" max="14" width="13.85546875" style="82" customWidth="1"/>
    <col min="15" max="16384" width="10.5703125" style="82"/>
  </cols>
  <sheetData>
    <row r="1" spans="1:14" ht="24" customHeight="1">
      <c r="K1" s="84" t="s">
        <v>61</v>
      </c>
    </row>
    <row r="2" spans="1:14" s="81" customFormat="1" ht="24" customHeight="1">
      <c r="A2" s="85" t="s">
        <v>95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4" s="81" customFormat="1" ht="24" customHeight="1">
      <c r="A3" s="86" t="s">
        <v>49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4" s="81" customFormat="1" ht="24" customHeight="1">
      <c r="A4" s="85" t="s">
        <v>188</v>
      </c>
      <c r="B4" s="82"/>
      <c r="C4" s="82"/>
      <c r="D4" s="82"/>
      <c r="E4" s="82"/>
      <c r="F4" s="82"/>
      <c r="G4" s="82"/>
      <c r="H4" s="82"/>
      <c r="I4" s="82"/>
      <c r="J4" s="82"/>
      <c r="K4" s="82"/>
      <c r="M4" s="82"/>
      <c r="N4" s="82"/>
    </row>
    <row r="5" spans="1:14" s="81" customFormat="1" ht="24" customHeight="1">
      <c r="A5" s="87"/>
      <c r="B5" s="84"/>
      <c r="C5" s="84"/>
      <c r="D5" s="84"/>
      <c r="E5" s="84"/>
      <c r="F5" s="84"/>
      <c r="G5" s="84"/>
      <c r="H5" s="84"/>
      <c r="I5" s="2"/>
      <c r="J5" s="84"/>
      <c r="K5" s="84" t="s">
        <v>121</v>
      </c>
      <c r="M5" s="82"/>
      <c r="N5" s="82"/>
    </row>
    <row r="6" spans="1:14" s="81" customFormat="1" ht="24" customHeight="1">
      <c r="A6" s="87"/>
      <c r="B6" s="84"/>
      <c r="C6" s="88"/>
      <c r="E6" s="113" t="s">
        <v>16</v>
      </c>
      <c r="F6" s="113"/>
      <c r="G6" s="113"/>
      <c r="I6" s="3"/>
      <c r="J6" s="89" t="s">
        <v>24</v>
      </c>
      <c r="K6" s="90"/>
      <c r="M6" s="82"/>
      <c r="N6" s="82"/>
    </row>
    <row r="7" spans="1:14" ht="24" customHeight="1">
      <c r="C7" s="15" t="s">
        <v>0</v>
      </c>
      <c r="D7" s="91"/>
      <c r="E7" s="92">
        <v>2568</v>
      </c>
      <c r="F7" s="91"/>
      <c r="G7" s="92">
        <v>2567</v>
      </c>
      <c r="H7" s="91"/>
      <c r="I7" s="92">
        <v>2568</v>
      </c>
      <c r="J7" s="91"/>
      <c r="K7" s="92">
        <v>2567</v>
      </c>
    </row>
    <row r="8" spans="1:14" ht="24" customHeight="1">
      <c r="A8" s="93" t="s">
        <v>58</v>
      </c>
      <c r="C8" s="15"/>
      <c r="D8" s="91"/>
      <c r="E8" s="92"/>
      <c r="F8" s="91"/>
      <c r="G8" s="16"/>
      <c r="H8" s="91"/>
      <c r="I8" s="92"/>
      <c r="J8" s="91"/>
      <c r="K8" s="94"/>
    </row>
    <row r="9" spans="1:14" ht="24" customHeight="1">
      <c r="A9" s="95" t="s">
        <v>36</v>
      </c>
      <c r="C9" s="96"/>
    </row>
    <row r="10" spans="1:14" ht="24" customHeight="1">
      <c r="A10" s="97" t="s">
        <v>36</v>
      </c>
      <c r="C10" s="96"/>
      <c r="E10" s="98">
        <v>530812</v>
      </c>
      <c r="F10" s="98"/>
      <c r="G10" s="98">
        <v>484277</v>
      </c>
      <c r="H10" s="98"/>
      <c r="I10" s="98">
        <v>166570</v>
      </c>
      <c r="J10" s="98"/>
      <c r="K10" s="98">
        <v>160217</v>
      </c>
    </row>
    <row r="11" spans="1:14" ht="24" customHeight="1">
      <c r="A11" s="81" t="s">
        <v>44</v>
      </c>
      <c r="C11" s="96"/>
      <c r="E11" s="98">
        <v>2847</v>
      </c>
      <c r="F11" s="98"/>
      <c r="G11" s="98">
        <v>3132</v>
      </c>
      <c r="H11" s="98"/>
      <c r="I11" s="98">
        <v>12149</v>
      </c>
      <c r="J11" s="98"/>
      <c r="K11" s="98">
        <v>15544</v>
      </c>
    </row>
    <row r="12" spans="1:14" ht="24" customHeight="1">
      <c r="A12" s="95" t="s">
        <v>37</v>
      </c>
      <c r="C12" s="96"/>
      <c r="E12" s="99">
        <f>SUM(E10:E11)</f>
        <v>533659</v>
      </c>
      <c r="F12" s="98"/>
      <c r="G12" s="99">
        <f>SUM(G10:G11)</f>
        <v>487409</v>
      </c>
      <c r="H12" s="98"/>
      <c r="I12" s="99">
        <f>SUM(I10:I11)</f>
        <v>178719</v>
      </c>
      <c r="J12" s="98"/>
      <c r="K12" s="99">
        <f>SUM(K10:K11)</f>
        <v>175761</v>
      </c>
    </row>
    <row r="13" spans="1:14" ht="24" customHeight="1">
      <c r="A13" s="95" t="s">
        <v>38</v>
      </c>
      <c r="C13" s="96"/>
      <c r="E13" s="98"/>
      <c r="F13" s="98"/>
      <c r="G13" s="98"/>
      <c r="H13" s="98"/>
      <c r="I13" s="98"/>
      <c r="J13" s="98"/>
      <c r="K13" s="98"/>
    </row>
    <row r="14" spans="1:14" ht="24" customHeight="1">
      <c r="A14" s="81" t="s">
        <v>143</v>
      </c>
      <c r="C14" s="96"/>
      <c r="E14" s="98">
        <v>311846</v>
      </c>
      <c r="F14" s="98"/>
      <c r="G14" s="98">
        <v>301876</v>
      </c>
      <c r="H14" s="98"/>
      <c r="I14" s="98">
        <v>95861</v>
      </c>
      <c r="J14" s="98"/>
      <c r="K14" s="98">
        <v>102190</v>
      </c>
    </row>
    <row r="15" spans="1:14" ht="24" customHeight="1">
      <c r="A15" s="81" t="s">
        <v>91</v>
      </c>
      <c r="C15" s="96"/>
      <c r="E15" s="98">
        <v>124260</v>
      </c>
      <c r="F15" s="98"/>
      <c r="G15" s="98">
        <v>108831</v>
      </c>
      <c r="H15" s="98"/>
      <c r="I15" s="98">
        <v>39429</v>
      </c>
      <c r="J15" s="98"/>
      <c r="K15" s="98">
        <v>40115</v>
      </c>
    </row>
    <row r="16" spans="1:14" ht="24" customHeight="1">
      <c r="A16" s="81" t="s">
        <v>45</v>
      </c>
      <c r="C16" s="96"/>
      <c r="E16" s="98">
        <v>57137</v>
      </c>
      <c r="F16" s="98"/>
      <c r="G16" s="98">
        <v>50970</v>
      </c>
      <c r="H16" s="98"/>
      <c r="I16" s="98">
        <v>25776</v>
      </c>
      <c r="J16" s="98"/>
      <c r="K16" s="100">
        <v>22713</v>
      </c>
    </row>
    <row r="17" spans="1:11" ht="24" customHeight="1">
      <c r="A17" s="95" t="s">
        <v>39</v>
      </c>
      <c r="C17" s="96"/>
      <c r="E17" s="99">
        <f>SUM(E14:E16)</f>
        <v>493243</v>
      </c>
      <c r="F17" s="98"/>
      <c r="G17" s="99">
        <f>SUM(G14:G16)</f>
        <v>461677</v>
      </c>
      <c r="H17" s="98"/>
      <c r="I17" s="99">
        <f>SUM(I14:I16)</f>
        <v>161066</v>
      </c>
      <c r="J17" s="98"/>
      <c r="K17" s="99">
        <f>SUM(K14:K16)</f>
        <v>165018</v>
      </c>
    </row>
    <row r="18" spans="1:11" ht="24" customHeight="1">
      <c r="A18" s="95" t="s">
        <v>124</v>
      </c>
      <c r="C18" s="96"/>
      <c r="E18" s="98">
        <f>E12-E17</f>
        <v>40416</v>
      </c>
      <c r="F18" s="98"/>
      <c r="G18" s="98">
        <f>G12-G17</f>
        <v>25732</v>
      </c>
      <c r="H18" s="98"/>
      <c r="I18" s="98">
        <f>I12-I17</f>
        <v>17653</v>
      </c>
      <c r="J18" s="98"/>
      <c r="K18" s="98">
        <f>K12-K17</f>
        <v>10743</v>
      </c>
    </row>
    <row r="19" spans="1:11" ht="24" customHeight="1">
      <c r="A19" s="81" t="s">
        <v>125</v>
      </c>
      <c r="C19" s="96">
        <v>6</v>
      </c>
      <c r="E19" s="98">
        <v>-55</v>
      </c>
      <c r="F19" s="98"/>
      <c r="G19" s="98">
        <v>-225</v>
      </c>
      <c r="H19" s="98"/>
      <c r="I19" s="98">
        <v>0</v>
      </c>
      <c r="J19" s="98"/>
      <c r="K19" s="98">
        <v>0</v>
      </c>
    </row>
    <row r="20" spans="1:11" ht="24" customHeight="1">
      <c r="A20" s="81" t="s">
        <v>92</v>
      </c>
      <c r="C20" s="96"/>
      <c r="E20" s="101">
        <v>-4886</v>
      </c>
      <c r="F20" s="98"/>
      <c r="G20" s="101">
        <v>-5241</v>
      </c>
      <c r="H20" s="98"/>
      <c r="I20" s="101">
        <v>-2547</v>
      </c>
      <c r="J20" s="98"/>
      <c r="K20" s="101">
        <v>-2803</v>
      </c>
    </row>
    <row r="21" spans="1:11" ht="24" customHeight="1">
      <c r="A21" s="95" t="s">
        <v>103</v>
      </c>
      <c r="C21" s="96"/>
      <c r="E21" s="100">
        <f>SUM(E18:E20)</f>
        <v>35475</v>
      </c>
      <c r="F21" s="98"/>
      <c r="G21" s="100">
        <f>SUM(G18:G20)</f>
        <v>20266</v>
      </c>
      <c r="H21" s="98"/>
      <c r="I21" s="100">
        <f>SUM(I18:I20)</f>
        <v>15106</v>
      </c>
      <c r="J21" s="98"/>
      <c r="K21" s="100">
        <f>SUM(K18:K20)</f>
        <v>7940</v>
      </c>
    </row>
    <row r="22" spans="1:11" ht="24" customHeight="1">
      <c r="A22" s="81" t="s">
        <v>104</v>
      </c>
      <c r="C22" s="96">
        <v>13</v>
      </c>
      <c r="E22" s="100">
        <v>-6841</v>
      </c>
      <c r="F22" s="98"/>
      <c r="G22" s="100">
        <v>-5136</v>
      </c>
      <c r="H22" s="98"/>
      <c r="I22" s="100">
        <v>-3231</v>
      </c>
      <c r="J22" s="98"/>
      <c r="K22" s="100">
        <v>-1747</v>
      </c>
    </row>
    <row r="23" spans="1:11" ht="24" customHeight="1">
      <c r="A23" s="95" t="s">
        <v>62</v>
      </c>
      <c r="C23" s="96"/>
      <c r="E23" s="99">
        <f>SUM(E21:E22)</f>
        <v>28634</v>
      </c>
      <c r="F23" s="98"/>
      <c r="G23" s="99">
        <f>SUM(G21:G22)</f>
        <v>15130</v>
      </c>
      <c r="H23" s="98"/>
      <c r="I23" s="99">
        <f>SUM(I21:I22)</f>
        <v>11875</v>
      </c>
      <c r="J23" s="98"/>
      <c r="K23" s="99">
        <f>SUM(K21:K22)</f>
        <v>6193</v>
      </c>
    </row>
    <row r="24" spans="1:11" ht="24" customHeight="1">
      <c r="A24" s="75" t="s">
        <v>70</v>
      </c>
      <c r="C24" s="96"/>
      <c r="E24" s="102">
        <v>0</v>
      </c>
      <c r="F24" s="98"/>
      <c r="G24" s="102">
        <v>0</v>
      </c>
      <c r="H24" s="98"/>
      <c r="I24" s="102">
        <v>0</v>
      </c>
      <c r="J24" s="98"/>
      <c r="K24" s="102">
        <v>0</v>
      </c>
    </row>
    <row r="25" spans="1:11" ht="24" customHeight="1" thickBot="1">
      <c r="A25" s="103" t="s">
        <v>63</v>
      </c>
      <c r="E25" s="104">
        <f>E23+E24</f>
        <v>28634</v>
      </c>
      <c r="F25" s="98"/>
      <c r="G25" s="104">
        <f>G23+G24</f>
        <v>15130</v>
      </c>
      <c r="H25" s="98"/>
      <c r="I25" s="104">
        <f>I23+I24</f>
        <v>11875</v>
      </c>
      <c r="J25" s="98"/>
      <c r="K25" s="104">
        <f>K23+K24</f>
        <v>6193</v>
      </c>
    </row>
    <row r="26" spans="1:11" ht="24" customHeight="1" thickTop="1">
      <c r="A26" s="103"/>
      <c r="E26" s="105"/>
      <c r="F26" s="98"/>
      <c r="G26" s="106"/>
      <c r="H26" s="98"/>
      <c r="I26" s="105"/>
      <c r="J26" s="98"/>
      <c r="K26" s="106"/>
    </row>
    <row r="27" spans="1:11" ht="24" customHeight="1">
      <c r="A27" s="95" t="s">
        <v>180</v>
      </c>
      <c r="E27" s="98"/>
      <c r="F27" s="98"/>
      <c r="G27" s="98"/>
      <c r="H27" s="98"/>
      <c r="I27" s="8"/>
      <c r="J27" s="98"/>
      <c r="K27" s="8"/>
    </row>
    <row r="28" spans="1:11" ht="24" customHeight="1" thickBot="1">
      <c r="A28" s="81" t="s">
        <v>105</v>
      </c>
      <c r="E28" s="98">
        <f>E30-E29</f>
        <v>25937</v>
      </c>
      <c r="F28" s="98"/>
      <c r="G28" s="98">
        <f>G30-G29</f>
        <v>15796</v>
      </c>
      <c r="H28" s="98"/>
      <c r="I28" s="13">
        <f>+I23</f>
        <v>11875</v>
      </c>
      <c r="J28" s="98"/>
      <c r="K28" s="13">
        <f>+K23</f>
        <v>6193</v>
      </c>
    </row>
    <row r="29" spans="1:11" ht="24" customHeight="1" thickTop="1">
      <c r="A29" s="81" t="s">
        <v>106</v>
      </c>
      <c r="E29" s="107">
        <v>2697</v>
      </c>
      <c r="F29" s="98"/>
      <c r="G29" s="107">
        <v>-666</v>
      </c>
      <c r="H29" s="98"/>
      <c r="I29" s="8"/>
      <c r="J29" s="98"/>
      <c r="K29" s="8"/>
    </row>
    <row r="30" spans="1:11" ht="24" customHeight="1" thickBot="1">
      <c r="E30" s="104">
        <f>E25</f>
        <v>28634</v>
      </c>
      <c r="F30" s="98"/>
      <c r="G30" s="104">
        <f>G25</f>
        <v>15130</v>
      </c>
      <c r="H30" s="98"/>
      <c r="I30" s="8"/>
      <c r="J30" s="98"/>
      <c r="K30" s="8"/>
    </row>
    <row r="31" spans="1:11" ht="24" customHeight="1" thickTop="1">
      <c r="A31" s="95" t="s">
        <v>199</v>
      </c>
      <c r="E31" s="98"/>
      <c r="F31" s="98"/>
      <c r="G31" s="98"/>
      <c r="H31" s="98"/>
      <c r="I31" s="8"/>
      <c r="J31" s="98"/>
      <c r="K31" s="8"/>
    </row>
    <row r="32" spans="1:11" ht="24" customHeight="1" thickBot="1">
      <c r="A32" s="81" t="s">
        <v>105</v>
      </c>
      <c r="E32" s="98">
        <f>E34-E33</f>
        <v>25937</v>
      </c>
      <c r="F32" s="98"/>
      <c r="G32" s="98">
        <f>G34-G33</f>
        <v>15796</v>
      </c>
      <c r="H32" s="98"/>
      <c r="I32" s="13">
        <f>I25</f>
        <v>11875</v>
      </c>
      <c r="J32" s="98"/>
      <c r="K32" s="13">
        <f>K25</f>
        <v>6193</v>
      </c>
    </row>
    <row r="33" spans="1:14" ht="24" customHeight="1" thickTop="1">
      <c r="A33" s="81" t="s">
        <v>106</v>
      </c>
      <c r="E33" s="107">
        <f>E29</f>
        <v>2697</v>
      </c>
      <c r="F33" s="98"/>
      <c r="G33" s="107">
        <f>G29</f>
        <v>-666</v>
      </c>
      <c r="H33" s="98"/>
      <c r="I33" s="4"/>
      <c r="K33" s="4"/>
    </row>
    <row r="34" spans="1:14" ht="24" customHeight="1" thickBot="1">
      <c r="A34" s="103"/>
      <c r="E34" s="104">
        <f>E25</f>
        <v>28634</v>
      </c>
      <c r="F34" s="98"/>
      <c r="G34" s="104">
        <f>G25</f>
        <v>15130</v>
      </c>
      <c r="H34" s="98"/>
      <c r="I34" s="4"/>
      <c r="K34" s="4"/>
    </row>
    <row r="35" spans="1:14" ht="24" customHeight="1" thickTop="1">
      <c r="A35" s="93" t="s">
        <v>93</v>
      </c>
      <c r="C35" s="96">
        <v>15</v>
      </c>
      <c r="I35" s="4"/>
      <c r="K35" s="4"/>
    </row>
    <row r="36" spans="1:14" ht="24" customHeight="1">
      <c r="A36" s="91" t="s">
        <v>94</v>
      </c>
      <c r="C36" s="5"/>
      <c r="E36" s="5"/>
      <c r="G36" s="5"/>
      <c r="I36" s="4"/>
      <c r="K36" s="4"/>
    </row>
    <row r="37" spans="1:14" ht="24" customHeight="1" thickBot="1">
      <c r="A37" s="108" t="s">
        <v>107</v>
      </c>
      <c r="C37" s="108"/>
      <c r="D37" s="108"/>
      <c r="E37" s="14">
        <f>E28/E39</f>
        <v>4.2846711952212298E-2</v>
      </c>
      <c r="F37" s="109"/>
      <c r="G37" s="14">
        <f>G28/G39</f>
        <v>2.6094253845747213E-2</v>
      </c>
      <c r="H37" s="109"/>
      <c r="I37" s="14">
        <f>I28/I39</f>
        <v>1.9616945075857695E-2</v>
      </c>
      <c r="J37" s="110"/>
      <c r="K37" s="14">
        <f>K28/K39</f>
        <v>1.0230546598297828E-2</v>
      </c>
      <c r="L37" s="109"/>
    </row>
    <row r="38" spans="1:14" ht="24" customHeight="1" thickTop="1">
      <c r="A38" s="108"/>
      <c r="C38" s="108"/>
      <c r="D38" s="108"/>
      <c r="E38" s="11"/>
      <c r="F38" s="109"/>
      <c r="G38" s="11"/>
      <c r="H38" s="109"/>
      <c r="I38" s="11"/>
      <c r="J38" s="109"/>
      <c r="K38" s="11"/>
      <c r="L38" s="109"/>
    </row>
    <row r="39" spans="1:14" ht="24" customHeight="1" thickBot="1">
      <c r="A39" s="91" t="s">
        <v>81</v>
      </c>
      <c r="C39" s="108"/>
      <c r="D39" s="108"/>
      <c r="E39" s="111">
        <v>605344</v>
      </c>
      <c r="F39" s="84"/>
      <c r="G39" s="111">
        <v>605344</v>
      </c>
      <c r="H39" s="84"/>
      <c r="I39" s="111">
        <v>605344</v>
      </c>
      <c r="J39" s="84"/>
      <c r="K39" s="111">
        <v>605344</v>
      </c>
    </row>
    <row r="40" spans="1:14" ht="24" customHeight="1" thickTop="1">
      <c r="I40" s="83"/>
    </row>
    <row r="41" spans="1:14" ht="24" customHeight="1">
      <c r="A41" s="81" t="s">
        <v>5</v>
      </c>
      <c r="D41" s="83"/>
      <c r="E41" s="82"/>
      <c r="F41" s="83"/>
      <c r="G41" s="82"/>
      <c r="H41" s="83"/>
      <c r="J41" s="83"/>
      <c r="K41" s="82"/>
      <c r="M41" s="81"/>
      <c r="N41" s="81"/>
    </row>
  </sheetData>
  <mergeCells count="1">
    <mergeCell ref="E6:G6"/>
  </mergeCells>
  <printOptions horizontalCentered="1"/>
  <pageMargins left="0.74803149606299213" right="0.19685039370078741" top="0.78740157480314965" bottom="0.19685039370078741" header="0.19685039370078741" footer="0.19685039370078741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showGridLines="0" view="pageBreakPreview" zoomScale="85" zoomScaleNormal="75" zoomScaleSheetLayoutView="85" workbookViewId="0"/>
  </sheetViews>
  <sheetFormatPr defaultColWidth="8.7109375" defaultRowHeight="23.1" customHeight="1"/>
  <cols>
    <col min="1" max="1" width="37.7109375" style="17" customWidth="1"/>
    <col min="2" max="2" width="1.7109375" style="17" customWidth="1"/>
    <col min="3" max="3" width="8.710937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5.7109375" style="17" customWidth="1"/>
    <col min="16" max="16" width="1.7109375" style="17" customWidth="1"/>
    <col min="17" max="17" width="15.7109375" style="17" customWidth="1"/>
    <col min="18" max="18" width="1.7109375" style="17" customWidth="1"/>
    <col min="19" max="19" width="15.7109375" style="17" customWidth="1"/>
    <col min="20" max="20" width="1.7109375" style="17" customWidth="1"/>
    <col min="21" max="21" width="15.7109375" style="17" customWidth="1"/>
    <col min="22" max="22" width="1.7109375" style="17" customWidth="1"/>
    <col min="23" max="23" width="9.5703125" style="17" customWidth="1"/>
    <col min="24" max="24" width="0.5703125" style="17" customWidth="1"/>
    <col min="25" max="16384" width="8.7109375" style="17"/>
  </cols>
  <sheetData>
    <row r="1" spans="1:23" ht="23.1" customHeight="1">
      <c r="U1" s="18" t="s">
        <v>61</v>
      </c>
    </row>
    <row r="2" spans="1:23" ht="23.1" customHeight="1">
      <c r="A2" s="19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23.1" customHeight="1">
      <c r="A3" s="21" t="s">
        <v>162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t="23.1" customHeight="1">
      <c r="A4" s="19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23.1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18" t="s">
        <v>66</v>
      </c>
      <c r="V5" s="22"/>
    </row>
    <row r="6" spans="1:23" ht="23.1" customHeight="1">
      <c r="A6" s="23"/>
      <c r="B6" s="24"/>
      <c r="C6" s="24"/>
      <c r="D6" s="25"/>
      <c r="E6" s="114" t="s">
        <v>16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6"/>
      <c r="W6" s="26"/>
    </row>
    <row r="7" spans="1:23" ht="23.1" customHeight="1">
      <c r="A7" s="23"/>
      <c r="B7" s="24"/>
      <c r="C7" s="24"/>
      <c r="D7" s="25"/>
      <c r="E7" s="117" t="s">
        <v>97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26"/>
      <c r="S7" s="26"/>
      <c r="T7" s="26"/>
      <c r="U7" s="26"/>
      <c r="V7" s="26"/>
      <c r="W7" s="26"/>
    </row>
    <row r="8" spans="1:23" ht="23.1" customHeight="1">
      <c r="A8" s="23"/>
      <c r="B8" s="24"/>
      <c r="C8" s="24"/>
      <c r="D8" s="27"/>
      <c r="E8" s="24"/>
      <c r="F8" s="24"/>
      <c r="G8" s="24"/>
      <c r="H8" s="24"/>
      <c r="I8" s="24" t="s">
        <v>77</v>
      </c>
      <c r="J8" s="24"/>
      <c r="K8" s="24" t="s">
        <v>77</v>
      </c>
      <c r="L8" s="24"/>
      <c r="M8" s="24"/>
      <c r="N8" s="24"/>
      <c r="O8" s="24"/>
      <c r="P8" s="24"/>
      <c r="Q8" s="24"/>
      <c r="R8" s="24"/>
      <c r="S8" s="24" t="s">
        <v>136</v>
      </c>
      <c r="T8" s="24"/>
      <c r="U8" s="24"/>
      <c r="V8" s="24"/>
      <c r="W8" s="26"/>
    </row>
    <row r="9" spans="1:23" s="24" customFormat="1" ht="23.1" customHeight="1">
      <c r="I9" s="24" t="s">
        <v>108</v>
      </c>
      <c r="K9" s="24" t="s">
        <v>78</v>
      </c>
      <c r="M9" s="115" t="s">
        <v>21</v>
      </c>
      <c r="N9" s="115"/>
      <c r="O9" s="115"/>
      <c r="Q9" s="24" t="s">
        <v>112</v>
      </c>
      <c r="S9" s="24" t="s">
        <v>110</v>
      </c>
    </row>
    <row r="10" spans="1:23" s="24" customFormat="1" ht="23.1" customHeight="1">
      <c r="D10" s="116" t="s">
        <v>30</v>
      </c>
      <c r="E10" s="116"/>
      <c r="G10" s="24" t="s">
        <v>22</v>
      </c>
      <c r="I10" s="24" t="s">
        <v>123</v>
      </c>
      <c r="K10" s="24" t="s">
        <v>79</v>
      </c>
      <c r="M10" s="24" t="s">
        <v>50</v>
      </c>
      <c r="Q10" s="24" t="s">
        <v>134</v>
      </c>
      <c r="S10" s="24" t="s">
        <v>111</v>
      </c>
      <c r="U10" s="24" t="s">
        <v>112</v>
      </c>
    </row>
    <row r="11" spans="1:23" s="24" customFormat="1" ht="23.1" customHeight="1">
      <c r="E11" s="28" t="s">
        <v>51</v>
      </c>
      <c r="G11" s="28" t="s">
        <v>23</v>
      </c>
      <c r="I11" s="28" t="s">
        <v>122</v>
      </c>
      <c r="K11" s="28" t="s">
        <v>80</v>
      </c>
      <c r="M11" s="28" t="s">
        <v>52</v>
      </c>
      <c r="O11" s="28" t="s">
        <v>53</v>
      </c>
      <c r="Q11" s="29" t="s">
        <v>135</v>
      </c>
      <c r="S11" s="29" t="s">
        <v>137</v>
      </c>
      <c r="U11" s="28" t="s">
        <v>54</v>
      </c>
    </row>
    <row r="12" spans="1:23" ht="23.1" customHeight="1">
      <c r="A12" s="36" t="s">
        <v>157</v>
      </c>
      <c r="D12" s="24"/>
      <c r="E12" s="32">
        <v>186260</v>
      </c>
      <c r="F12" s="32"/>
      <c r="G12" s="32">
        <v>1479698</v>
      </c>
      <c r="H12" s="32"/>
      <c r="I12" s="32">
        <v>18273</v>
      </c>
      <c r="J12" s="32"/>
      <c r="K12" s="32">
        <v>3703</v>
      </c>
      <c r="L12" s="32"/>
      <c r="M12" s="32">
        <v>23153</v>
      </c>
      <c r="N12" s="32"/>
      <c r="O12" s="32">
        <v>202100</v>
      </c>
      <c r="P12" s="32"/>
      <c r="Q12" s="32">
        <f>SUM(E12:O12)</f>
        <v>1913187</v>
      </c>
      <c r="R12" s="32"/>
      <c r="S12" s="32">
        <v>204534</v>
      </c>
      <c r="T12" s="32"/>
      <c r="U12" s="32">
        <f>SUM(Q12:S12)</f>
        <v>2117721</v>
      </c>
      <c r="V12" s="24"/>
    </row>
    <row r="13" spans="1:23" ht="23.1" customHeight="1">
      <c r="A13" s="23" t="s">
        <v>165</v>
      </c>
      <c r="D13" s="24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31">
        <v>0</v>
      </c>
      <c r="N13" s="31"/>
      <c r="O13" s="31">
        <f>PL!G28</f>
        <v>15796</v>
      </c>
      <c r="P13" s="31"/>
      <c r="Q13" s="32">
        <f>SUM(E13:O13)</f>
        <v>15796</v>
      </c>
      <c r="R13" s="31"/>
      <c r="S13" s="31">
        <f>PL!G29</f>
        <v>-666</v>
      </c>
      <c r="T13" s="31"/>
      <c r="U13" s="32">
        <f>SUM(Q13:S13)</f>
        <v>15130</v>
      </c>
      <c r="V13" s="24"/>
    </row>
    <row r="14" spans="1:23" ht="23.1" customHeight="1">
      <c r="A14" s="23" t="s">
        <v>70</v>
      </c>
      <c r="D14" s="24"/>
      <c r="E14" s="33">
        <v>0</v>
      </c>
      <c r="F14" s="31"/>
      <c r="G14" s="33">
        <v>0</v>
      </c>
      <c r="H14" s="31"/>
      <c r="I14" s="33">
        <v>0</v>
      </c>
      <c r="J14" s="31"/>
      <c r="K14" s="33">
        <v>0</v>
      </c>
      <c r="L14" s="31"/>
      <c r="M14" s="33">
        <v>0</v>
      </c>
      <c r="N14" s="31"/>
      <c r="O14" s="33">
        <v>0</v>
      </c>
      <c r="P14" s="31"/>
      <c r="Q14" s="34">
        <f>SUM(E14:O14)</f>
        <v>0</v>
      </c>
      <c r="R14" s="31"/>
      <c r="S14" s="33">
        <v>0</v>
      </c>
      <c r="T14" s="31"/>
      <c r="U14" s="34">
        <f>SUM(Q14:S14)</f>
        <v>0</v>
      </c>
      <c r="V14" s="24"/>
    </row>
    <row r="15" spans="1:23" ht="23.1" customHeight="1">
      <c r="A15" s="23" t="s">
        <v>71</v>
      </c>
      <c r="D15" s="24"/>
      <c r="E15" s="38">
        <f>SUM(E13:E14)</f>
        <v>0</v>
      </c>
      <c r="F15" s="31"/>
      <c r="G15" s="38">
        <f>SUM(G13:G14)</f>
        <v>0</v>
      </c>
      <c r="H15" s="31"/>
      <c r="I15" s="38">
        <f>SUM(I13:I14)</f>
        <v>0</v>
      </c>
      <c r="J15" s="31"/>
      <c r="K15" s="38">
        <f>SUM(K13:K14)</f>
        <v>0</v>
      </c>
      <c r="L15" s="31"/>
      <c r="M15" s="38">
        <f>SUM(M13:M14)</f>
        <v>0</v>
      </c>
      <c r="N15" s="31"/>
      <c r="O15" s="38">
        <f>SUM(O13:O14)</f>
        <v>15796</v>
      </c>
      <c r="P15" s="31"/>
      <c r="Q15" s="40">
        <f>SUM(E15:O15)</f>
        <v>15796</v>
      </c>
      <c r="R15" s="31"/>
      <c r="S15" s="38">
        <f>SUM(S13:S14)</f>
        <v>-666</v>
      </c>
      <c r="T15" s="31"/>
      <c r="U15" s="40">
        <f>SUM(Q15:S15)</f>
        <v>15130</v>
      </c>
      <c r="V15" s="24"/>
    </row>
    <row r="16" spans="1:23" ht="23.1" customHeight="1" thickBot="1">
      <c r="A16" s="30" t="s">
        <v>185</v>
      </c>
      <c r="D16" s="24"/>
      <c r="E16" s="35">
        <f>SUM(E12:E15)-E15</f>
        <v>186260</v>
      </c>
      <c r="F16" s="32"/>
      <c r="G16" s="35">
        <f>SUM(G12:G15)-G15</f>
        <v>1479698</v>
      </c>
      <c r="H16" s="32"/>
      <c r="I16" s="35">
        <f>SUM(I12:I15)-I15</f>
        <v>18273</v>
      </c>
      <c r="J16" s="32"/>
      <c r="K16" s="35">
        <f>SUM(K12:K15)-K15</f>
        <v>3703</v>
      </c>
      <c r="L16" s="32"/>
      <c r="M16" s="35">
        <f>SUM(M12:M15)-M15</f>
        <v>23153</v>
      </c>
      <c r="N16" s="32"/>
      <c r="O16" s="35">
        <f>SUM(O12:O15)-O15</f>
        <v>217896</v>
      </c>
      <c r="P16" s="32"/>
      <c r="Q16" s="35">
        <f>SUM(Q12:Q15)-Q15</f>
        <v>1928983</v>
      </c>
      <c r="R16" s="32"/>
      <c r="S16" s="35">
        <f>SUM(S12:S15)-S15</f>
        <v>203868</v>
      </c>
      <c r="T16" s="32"/>
      <c r="U16" s="35">
        <f>SUM(U12:U15)-U15</f>
        <v>2132851</v>
      </c>
      <c r="V16" s="24"/>
    </row>
    <row r="17" spans="1:23" ht="23.1" customHeight="1" thickTop="1">
      <c r="A17" s="36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ht="23.1" customHeight="1">
      <c r="A18" s="36" t="s">
        <v>186</v>
      </c>
      <c r="D18" s="24"/>
      <c r="E18" s="31">
        <v>302672</v>
      </c>
      <c r="F18" s="31"/>
      <c r="G18" s="31">
        <v>1479698</v>
      </c>
      <c r="H18" s="31"/>
      <c r="I18" s="31">
        <v>18273</v>
      </c>
      <c r="J18" s="31"/>
      <c r="K18" s="31">
        <v>3703</v>
      </c>
      <c r="L18" s="31"/>
      <c r="M18" s="31">
        <v>24418</v>
      </c>
      <c r="N18" s="31"/>
      <c r="O18" s="31">
        <v>107997</v>
      </c>
      <c r="P18" s="31"/>
      <c r="Q18" s="32">
        <f>SUM(E18:O18)</f>
        <v>1936761</v>
      </c>
      <c r="R18" s="32"/>
      <c r="S18" s="32">
        <v>217403</v>
      </c>
      <c r="T18" s="31"/>
      <c r="U18" s="32">
        <f>SUM(Q18:S18)</f>
        <v>2154164</v>
      </c>
      <c r="V18" s="24"/>
    </row>
    <row r="19" spans="1:23" ht="23.1" customHeight="1">
      <c r="A19" s="23" t="s">
        <v>62</v>
      </c>
      <c r="D19" s="24"/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v>0</v>
      </c>
      <c r="N19" s="31"/>
      <c r="O19" s="31">
        <f>PL!E28</f>
        <v>25937</v>
      </c>
      <c r="P19" s="31"/>
      <c r="Q19" s="32">
        <f>SUM(E19:O19)</f>
        <v>25937</v>
      </c>
      <c r="R19" s="31"/>
      <c r="S19" s="31">
        <f>PL!E29</f>
        <v>2697</v>
      </c>
      <c r="T19" s="31"/>
      <c r="U19" s="32">
        <f>SUM(Q19:S19)</f>
        <v>28634</v>
      </c>
      <c r="V19" s="24"/>
    </row>
    <row r="20" spans="1:23" ht="23.1" customHeight="1">
      <c r="A20" s="23" t="s">
        <v>70</v>
      </c>
      <c r="D20" s="24"/>
      <c r="E20" s="33">
        <v>0</v>
      </c>
      <c r="F20" s="31"/>
      <c r="G20" s="33">
        <v>0</v>
      </c>
      <c r="H20" s="31"/>
      <c r="I20" s="33">
        <v>0</v>
      </c>
      <c r="J20" s="31"/>
      <c r="K20" s="33">
        <v>0</v>
      </c>
      <c r="L20" s="31"/>
      <c r="M20" s="33">
        <v>0</v>
      </c>
      <c r="N20" s="31"/>
      <c r="O20" s="33">
        <v>0</v>
      </c>
      <c r="P20" s="31"/>
      <c r="Q20" s="34">
        <f>SUM(E20:O20)</f>
        <v>0</v>
      </c>
      <c r="R20" s="31"/>
      <c r="S20" s="33">
        <v>0</v>
      </c>
      <c r="T20" s="31"/>
      <c r="U20" s="34">
        <f>SUM(Q20:S20)</f>
        <v>0</v>
      </c>
      <c r="V20" s="24"/>
    </row>
    <row r="21" spans="1:23" ht="23.1" customHeight="1">
      <c r="A21" s="23" t="s">
        <v>71</v>
      </c>
      <c r="D21" s="24"/>
      <c r="E21" s="38">
        <f>SUM(E19:E20)</f>
        <v>0</v>
      </c>
      <c r="F21" s="31"/>
      <c r="G21" s="38">
        <f>SUM(G19:G20)</f>
        <v>0</v>
      </c>
      <c r="H21" s="31"/>
      <c r="I21" s="38">
        <f>SUM(I19:I20)</f>
        <v>0</v>
      </c>
      <c r="J21" s="31"/>
      <c r="K21" s="38">
        <f>SUM(K19:K20)</f>
        <v>0</v>
      </c>
      <c r="L21" s="31"/>
      <c r="M21" s="38">
        <f>SUM(M19:M20)</f>
        <v>0</v>
      </c>
      <c r="N21" s="31"/>
      <c r="O21" s="38">
        <f>SUM(O19:O20)</f>
        <v>25937</v>
      </c>
      <c r="P21" s="31"/>
      <c r="Q21" s="38">
        <f>SUM(Q19:Q20)</f>
        <v>25937</v>
      </c>
      <c r="R21" s="31"/>
      <c r="S21" s="38">
        <f>SUM(S19:S20)</f>
        <v>2697</v>
      </c>
      <c r="T21" s="31"/>
      <c r="U21" s="38">
        <f>SUM(U19:U20)</f>
        <v>28634</v>
      </c>
      <c r="V21" s="24"/>
    </row>
    <row r="22" spans="1:23" ht="23.1" customHeight="1" thickBot="1">
      <c r="A22" s="36" t="s">
        <v>187</v>
      </c>
      <c r="D22" s="24"/>
      <c r="E22" s="35">
        <f>SUM(E18:E21)-E21</f>
        <v>302672</v>
      </c>
      <c r="F22" s="32"/>
      <c r="G22" s="35">
        <f>SUM(G18:G21)-G21</f>
        <v>1479698</v>
      </c>
      <c r="H22" s="32"/>
      <c r="I22" s="35">
        <f>SUM(I18:I21)-I21</f>
        <v>18273</v>
      </c>
      <c r="J22" s="32"/>
      <c r="K22" s="35">
        <f>SUM(K18:K21)-K21</f>
        <v>3703</v>
      </c>
      <c r="L22" s="32"/>
      <c r="M22" s="35">
        <f>SUM(M18:M21)-M21</f>
        <v>24418</v>
      </c>
      <c r="N22" s="32"/>
      <c r="O22" s="35">
        <f>SUM(O18:O21)-O21</f>
        <v>133934</v>
      </c>
      <c r="P22" s="32"/>
      <c r="Q22" s="35">
        <f>SUM(Q18:Q21)-Q21</f>
        <v>1962698</v>
      </c>
      <c r="R22" s="32"/>
      <c r="S22" s="35">
        <f>SUM(S18:S21)-S21</f>
        <v>220100</v>
      </c>
      <c r="T22" s="32"/>
      <c r="U22" s="35">
        <f>SUM(U18:U21)-U21</f>
        <v>2182798</v>
      </c>
      <c r="V22" s="24"/>
    </row>
    <row r="23" spans="1:23" ht="23.1" customHeight="1" thickTop="1">
      <c r="A23" s="23"/>
    </row>
    <row r="24" spans="1:23" ht="23.1" customHeight="1">
      <c r="A24" s="23" t="s">
        <v>5</v>
      </c>
      <c r="F24" s="37"/>
    </row>
    <row r="27" spans="1:23" ht="23.1" customHeight="1"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</sheetData>
  <mergeCells count="4">
    <mergeCell ref="E6:U6"/>
    <mergeCell ref="M9:O9"/>
    <mergeCell ref="D10:E10"/>
    <mergeCell ref="E7:Q7"/>
  </mergeCells>
  <printOptions horizontalCentered="1"/>
  <pageMargins left="0.31496062992125984" right="0" top="0.6692913385826772" bottom="0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zoomScale="85" zoomScaleNormal="75" zoomScaleSheetLayoutView="85" workbookViewId="0"/>
  </sheetViews>
  <sheetFormatPr defaultColWidth="8.7109375" defaultRowHeight="24" customHeight="1"/>
  <cols>
    <col min="1" max="1" width="38.7109375" style="17" customWidth="1"/>
    <col min="2" max="2" width="1.7109375" style="17" customWidth="1"/>
    <col min="3" max="3" width="8.7109375" style="17" customWidth="1"/>
    <col min="4" max="4" width="1.7109375" style="17" customWidth="1"/>
    <col min="5" max="5" width="17.7109375" style="17" customWidth="1"/>
    <col min="6" max="6" width="1.7109375" style="17" customWidth="1"/>
    <col min="7" max="7" width="17.7109375" style="17" customWidth="1"/>
    <col min="8" max="8" width="1.7109375" style="17" customWidth="1"/>
    <col min="9" max="9" width="17.7109375" style="17" customWidth="1"/>
    <col min="10" max="10" width="1.7109375" style="17" customWidth="1"/>
    <col min="11" max="11" width="17.7109375" style="17" customWidth="1"/>
    <col min="12" max="12" width="1.7109375" style="17" customWidth="1"/>
    <col min="13" max="13" width="17.7109375" style="17" customWidth="1"/>
    <col min="14" max="14" width="1.7109375" style="17" customWidth="1"/>
    <col min="15" max="15" width="17.7109375" style="17" customWidth="1"/>
    <col min="16" max="16" width="1.7109375" style="17" customWidth="1"/>
    <col min="17" max="17" width="5.42578125" style="17" customWidth="1"/>
    <col min="18" max="16384" width="8.7109375" style="17"/>
  </cols>
  <sheetData>
    <row r="1" spans="1:16" ht="24" customHeight="1">
      <c r="O1" s="18" t="s">
        <v>61</v>
      </c>
    </row>
    <row r="2" spans="1:16" ht="24" customHeight="1">
      <c r="A2" s="19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4" customHeight="1">
      <c r="A3" s="21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4" customHeight="1">
      <c r="A4" s="19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8" t="s">
        <v>66</v>
      </c>
    </row>
    <row r="6" spans="1:16" ht="24" customHeight="1">
      <c r="A6" s="23"/>
      <c r="B6" s="24"/>
      <c r="C6" s="24"/>
      <c r="D6" s="25"/>
      <c r="E6" s="114" t="s">
        <v>24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26"/>
    </row>
    <row r="7" spans="1:16" s="24" customFormat="1" ht="24" customHeight="1">
      <c r="I7" s="24" t="s">
        <v>77</v>
      </c>
      <c r="K7" s="115" t="s">
        <v>21</v>
      </c>
      <c r="L7" s="115"/>
      <c r="M7" s="115"/>
    </row>
    <row r="8" spans="1:16" s="24" customFormat="1" ht="24" customHeight="1">
      <c r="D8" s="116" t="s">
        <v>30</v>
      </c>
      <c r="E8" s="116"/>
      <c r="G8" s="24" t="s">
        <v>22</v>
      </c>
      <c r="I8" s="24" t="s">
        <v>108</v>
      </c>
      <c r="K8" s="24" t="s">
        <v>50</v>
      </c>
      <c r="O8" s="24" t="s">
        <v>112</v>
      </c>
    </row>
    <row r="9" spans="1:16" s="24" customFormat="1" ht="24" customHeight="1">
      <c r="E9" s="28" t="s">
        <v>51</v>
      </c>
      <c r="G9" s="28" t="s">
        <v>23</v>
      </c>
      <c r="I9" s="28" t="s">
        <v>109</v>
      </c>
      <c r="K9" s="28" t="s">
        <v>52</v>
      </c>
      <c r="M9" s="28" t="s">
        <v>53</v>
      </c>
      <c r="O9" s="28" t="s">
        <v>54</v>
      </c>
    </row>
    <row r="10" spans="1:16" ht="24" customHeight="1">
      <c r="A10" s="36" t="s">
        <v>157</v>
      </c>
      <c r="D10" s="24"/>
      <c r="E10" s="32">
        <v>186260</v>
      </c>
      <c r="F10" s="32"/>
      <c r="G10" s="32">
        <v>1479698</v>
      </c>
      <c r="H10" s="32"/>
      <c r="I10" s="32">
        <v>18273</v>
      </c>
      <c r="J10" s="32"/>
      <c r="K10" s="32">
        <v>23153</v>
      </c>
      <c r="L10" s="32"/>
      <c r="M10" s="32">
        <v>208278</v>
      </c>
      <c r="N10" s="32"/>
      <c r="O10" s="32">
        <f>SUM(E10:M10)</f>
        <v>1915662</v>
      </c>
    </row>
    <row r="11" spans="1:16" ht="24" customHeight="1">
      <c r="A11" s="23" t="s">
        <v>62</v>
      </c>
      <c r="D11" s="24"/>
      <c r="E11" s="31">
        <v>0</v>
      </c>
      <c r="F11" s="31"/>
      <c r="G11" s="31">
        <v>0</v>
      </c>
      <c r="H11" s="31"/>
      <c r="I11" s="31">
        <v>0</v>
      </c>
      <c r="J11" s="31"/>
      <c r="K11" s="31">
        <v>0</v>
      </c>
      <c r="L11" s="31"/>
      <c r="M11" s="31">
        <f>PL!K28</f>
        <v>6193</v>
      </c>
      <c r="N11" s="31"/>
      <c r="O11" s="32">
        <f>SUM(E11:M11)</f>
        <v>6193</v>
      </c>
    </row>
    <row r="12" spans="1:16" ht="24" customHeight="1">
      <c r="A12" s="23" t="s">
        <v>70</v>
      </c>
      <c r="D12" s="24"/>
      <c r="E12" s="33">
        <v>0</v>
      </c>
      <c r="F12" s="31"/>
      <c r="G12" s="33">
        <v>0</v>
      </c>
      <c r="H12" s="31"/>
      <c r="I12" s="33">
        <v>0</v>
      </c>
      <c r="J12" s="31"/>
      <c r="K12" s="33">
        <v>0</v>
      </c>
      <c r="L12" s="31"/>
      <c r="M12" s="33">
        <v>0</v>
      </c>
      <c r="N12" s="31"/>
      <c r="O12" s="34">
        <f>SUM(E12:M12)</f>
        <v>0</v>
      </c>
    </row>
    <row r="13" spans="1:16" ht="24" customHeight="1">
      <c r="A13" s="23" t="s">
        <v>71</v>
      </c>
      <c r="D13" s="24"/>
      <c r="E13" s="31">
        <f>SUM(E11:E12)</f>
        <v>0</v>
      </c>
      <c r="F13" s="31"/>
      <c r="G13" s="31">
        <f>SUM(G11:G12)</f>
        <v>0</v>
      </c>
      <c r="H13" s="31"/>
      <c r="I13" s="31">
        <f>SUM(I11:I12)</f>
        <v>0</v>
      </c>
      <c r="J13" s="31"/>
      <c r="K13" s="31">
        <f>SUM(K11:K12)</f>
        <v>0</v>
      </c>
      <c r="L13" s="31"/>
      <c r="M13" s="31">
        <f>SUM(M11:M12)</f>
        <v>6193</v>
      </c>
      <c r="N13" s="31"/>
      <c r="O13" s="31">
        <f>SUM(O11:O12)</f>
        <v>6193</v>
      </c>
    </row>
    <row r="14" spans="1:16" ht="24" customHeight="1" thickBot="1">
      <c r="A14" s="36" t="s">
        <v>185</v>
      </c>
      <c r="D14" s="24"/>
      <c r="E14" s="39">
        <f>SUM(E10:E13)-E13</f>
        <v>186260</v>
      </c>
      <c r="F14" s="32"/>
      <c r="G14" s="39">
        <f>SUM(G10:G13)-G13</f>
        <v>1479698</v>
      </c>
      <c r="H14" s="32"/>
      <c r="I14" s="39">
        <f>SUM(I10:I13)-I13</f>
        <v>18273</v>
      </c>
      <c r="J14" s="32"/>
      <c r="K14" s="39">
        <f>SUM(K10:K13)-K13</f>
        <v>23153</v>
      </c>
      <c r="L14" s="32"/>
      <c r="M14" s="39">
        <f>SUM(M10:M13)-M13</f>
        <v>214471</v>
      </c>
      <c r="N14" s="32"/>
      <c r="O14" s="39">
        <f>SUM(O10:O13)-O13</f>
        <v>1921855</v>
      </c>
    </row>
    <row r="15" spans="1:16" ht="24" customHeight="1" thickTop="1">
      <c r="A15" s="36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spans="1:16" ht="24" customHeight="1">
      <c r="A16" s="36" t="s">
        <v>186</v>
      </c>
      <c r="D16" s="24"/>
      <c r="E16" s="31">
        <v>302672</v>
      </c>
      <c r="F16" s="31"/>
      <c r="G16" s="31">
        <v>1479698</v>
      </c>
      <c r="H16" s="31"/>
      <c r="I16" s="31">
        <v>18273</v>
      </c>
      <c r="J16" s="31"/>
      <c r="K16" s="31">
        <v>24418</v>
      </c>
      <c r="L16" s="31"/>
      <c r="M16" s="31">
        <v>102529</v>
      </c>
      <c r="N16" s="31"/>
      <c r="O16" s="32">
        <f>SUM(E16:M16)</f>
        <v>1927590</v>
      </c>
    </row>
    <row r="17" spans="1:15" ht="24" customHeight="1">
      <c r="A17" s="23" t="s">
        <v>62</v>
      </c>
      <c r="D17" s="24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f>PL!I28</f>
        <v>11875</v>
      </c>
      <c r="N17" s="31"/>
      <c r="O17" s="32">
        <f>SUM(E17:M17)</f>
        <v>11875</v>
      </c>
    </row>
    <row r="18" spans="1:15" ht="24" customHeight="1">
      <c r="A18" s="23" t="s">
        <v>70</v>
      </c>
      <c r="D18" s="24"/>
      <c r="E18" s="33">
        <v>0</v>
      </c>
      <c r="F18" s="31"/>
      <c r="G18" s="33">
        <v>0</v>
      </c>
      <c r="H18" s="31"/>
      <c r="I18" s="33">
        <v>0</v>
      </c>
      <c r="J18" s="31"/>
      <c r="K18" s="33">
        <v>0</v>
      </c>
      <c r="L18" s="31"/>
      <c r="M18" s="33">
        <v>0</v>
      </c>
      <c r="N18" s="31"/>
      <c r="O18" s="34">
        <f>SUM(E18:M18)</f>
        <v>0</v>
      </c>
    </row>
    <row r="19" spans="1:15" ht="24" customHeight="1">
      <c r="A19" s="23" t="s">
        <v>71</v>
      </c>
      <c r="D19" s="24"/>
      <c r="E19" s="31">
        <f>SUM(E17:E18)</f>
        <v>0</v>
      </c>
      <c r="F19" s="31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11875</v>
      </c>
      <c r="N19" s="31"/>
      <c r="O19" s="31">
        <f>SUM(O17:O18)</f>
        <v>11875</v>
      </c>
    </row>
    <row r="20" spans="1:15" ht="24" customHeight="1" thickBot="1">
      <c r="A20" s="36" t="s">
        <v>187</v>
      </c>
      <c r="D20" s="24"/>
      <c r="E20" s="39">
        <f>SUM(E16:E19)-E19</f>
        <v>302672</v>
      </c>
      <c r="F20" s="32"/>
      <c r="G20" s="39">
        <f>SUM(G16:G19)-G19</f>
        <v>1479698</v>
      </c>
      <c r="H20" s="32"/>
      <c r="I20" s="39">
        <f>SUM(I16:I19)-I19</f>
        <v>18273</v>
      </c>
      <c r="J20" s="32"/>
      <c r="K20" s="39">
        <f>SUM(K16:K19)-K19</f>
        <v>24418</v>
      </c>
      <c r="L20" s="32"/>
      <c r="M20" s="39">
        <f>SUM(M16:M19)-M19</f>
        <v>114404</v>
      </c>
      <c r="N20" s="32"/>
      <c r="O20" s="39">
        <f>SUM(O16:O19)-O19</f>
        <v>1939465</v>
      </c>
    </row>
    <row r="21" spans="1:15" ht="24" customHeight="1" thickTop="1">
      <c r="A21" s="23"/>
    </row>
    <row r="22" spans="1:15" ht="24" customHeight="1">
      <c r="A22" s="23" t="s">
        <v>5</v>
      </c>
      <c r="F22" s="37"/>
    </row>
    <row r="25" spans="1:15" ht="24" customHeight="1"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</sheetData>
  <mergeCells count="3">
    <mergeCell ref="E6:O6"/>
    <mergeCell ref="K7:M7"/>
    <mergeCell ref="D8:E8"/>
  </mergeCells>
  <printOptions horizontalCentered="1"/>
  <pageMargins left="0.39370078740157483" right="0.19685039370078741" top="0.98425196850393704" bottom="0" header="0.19685039370078741" footer="0.19685039370078741"/>
  <pageSetup paperSize="9" scale="90" fitToHeight="0" orientation="landscape" r:id="rId1"/>
  <ignoredErrors>
    <ignoredError sqref="O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3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59.42578125" style="43" customWidth="1"/>
    <col min="2" max="2" width="1.7109375" style="41" customWidth="1"/>
    <col min="3" max="3" width="8.7109375" style="41" customWidth="1"/>
    <col min="4" max="4" width="1.7109375" style="41" customWidth="1"/>
    <col min="5" max="5" width="13.7109375" style="48" customWidth="1"/>
    <col min="6" max="6" width="1.7109375" style="41" customWidth="1"/>
    <col min="7" max="7" width="13.7109375" style="48" customWidth="1"/>
    <col min="8" max="8" width="1.7109375" style="41" customWidth="1"/>
    <col min="9" max="9" width="13.7109375" style="48" customWidth="1"/>
    <col min="10" max="10" width="1.7109375" style="41" customWidth="1"/>
    <col min="11" max="11" width="13.7109375" style="48" customWidth="1"/>
    <col min="12" max="12" width="1" style="42" customWidth="1"/>
    <col min="13" max="16384" width="10.5703125" style="41"/>
  </cols>
  <sheetData>
    <row r="1" spans="1:12" ht="24" customHeight="1">
      <c r="K1" s="45" t="s">
        <v>61</v>
      </c>
    </row>
    <row r="2" spans="1:12" s="43" customFormat="1" ht="24" customHeight="1">
      <c r="A2" s="19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1:12" s="23" customFormat="1" ht="24" customHeight="1">
      <c r="A3" s="55" t="s">
        <v>17</v>
      </c>
      <c r="B3" s="50"/>
      <c r="C3" s="56"/>
      <c r="D3" s="56"/>
      <c r="E3" s="57"/>
      <c r="F3" s="50"/>
      <c r="G3" s="57"/>
      <c r="H3" s="50"/>
      <c r="I3" s="57"/>
      <c r="J3" s="50"/>
      <c r="K3" s="57"/>
      <c r="L3" s="18"/>
    </row>
    <row r="4" spans="1:12" s="43" customFormat="1" ht="24" customHeight="1">
      <c r="A4" s="55" t="s">
        <v>188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1:12" s="43" customFormat="1" ht="24" customHeight="1">
      <c r="A5" s="44"/>
      <c r="B5" s="45"/>
      <c r="C5" s="45"/>
      <c r="D5" s="45"/>
      <c r="E5" s="45"/>
      <c r="F5" s="45"/>
      <c r="G5" s="45"/>
      <c r="H5" s="45"/>
      <c r="I5" s="42"/>
      <c r="J5" s="45"/>
      <c r="K5" s="42" t="s">
        <v>59</v>
      </c>
      <c r="L5" s="42"/>
    </row>
    <row r="6" spans="1:12" s="43" customFormat="1" ht="24" customHeight="1">
      <c r="A6" s="44"/>
      <c r="B6" s="45"/>
      <c r="C6" s="45"/>
      <c r="D6" s="45"/>
      <c r="E6" s="112" t="s">
        <v>16</v>
      </c>
      <c r="F6" s="112"/>
      <c r="G6" s="112"/>
      <c r="I6" s="58"/>
      <c r="J6" s="54" t="s">
        <v>24</v>
      </c>
      <c r="K6" s="58"/>
      <c r="L6" s="42"/>
    </row>
    <row r="7" spans="1:12" ht="24" customHeight="1">
      <c r="B7" s="46"/>
      <c r="C7" s="47"/>
      <c r="D7" s="47"/>
      <c r="E7" s="51">
        <v>2568</v>
      </c>
      <c r="F7" s="23"/>
      <c r="G7" s="51">
        <v>2567</v>
      </c>
      <c r="H7" s="23"/>
      <c r="I7" s="51">
        <v>2568</v>
      </c>
      <c r="J7" s="23"/>
      <c r="K7" s="51">
        <v>2567</v>
      </c>
    </row>
    <row r="8" spans="1:12" s="23" customFormat="1" ht="24" customHeight="1">
      <c r="A8" s="59" t="s">
        <v>18</v>
      </c>
      <c r="B8" s="48"/>
      <c r="C8" s="60"/>
      <c r="D8" s="60"/>
      <c r="E8" s="60"/>
      <c r="F8" s="48"/>
      <c r="G8" s="16"/>
      <c r="H8" s="60"/>
      <c r="I8" s="60"/>
      <c r="J8" s="60"/>
      <c r="K8" s="60"/>
      <c r="L8" s="18"/>
    </row>
    <row r="9" spans="1:12" s="23" customFormat="1" ht="24" customHeight="1">
      <c r="A9" s="43" t="s">
        <v>113</v>
      </c>
      <c r="B9" s="60"/>
      <c r="C9" s="60"/>
      <c r="D9" s="60"/>
      <c r="E9" s="49">
        <f>PL!E21</f>
        <v>35475</v>
      </c>
      <c r="F9" s="31"/>
      <c r="G9" s="49">
        <f>PL!G21</f>
        <v>20266</v>
      </c>
      <c r="H9" s="49"/>
      <c r="I9" s="49">
        <f>PL!I21</f>
        <v>15106</v>
      </c>
      <c r="J9" s="49"/>
      <c r="K9" s="49">
        <f>PL!K21</f>
        <v>7940</v>
      </c>
      <c r="L9" s="18"/>
    </row>
    <row r="10" spans="1:12" s="23" customFormat="1" ht="24" customHeight="1">
      <c r="A10" s="53" t="s">
        <v>127</v>
      </c>
      <c r="B10" s="48"/>
      <c r="C10" s="60"/>
      <c r="D10" s="48"/>
      <c r="E10" s="49"/>
      <c r="F10" s="49"/>
      <c r="G10" s="49"/>
      <c r="H10" s="49"/>
      <c r="I10" s="6"/>
      <c r="J10" s="49"/>
      <c r="K10" s="6"/>
    </row>
    <row r="11" spans="1:12" s="23" customFormat="1" ht="24" customHeight="1">
      <c r="A11" s="53" t="s">
        <v>47</v>
      </c>
      <c r="B11" s="48"/>
      <c r="C11" s="60"/>
      <c r="D11" s="48"/>
      <c r="E11" s="49"/>
      <c r="F11" s="49"/>
      <c r="G11" s="49"/>
      <c r="H11" s="49"/>
      <c r="I11" s="6"/>
      <c r="J11" s="49"/>
      <c r="K11" s="6"/>
    </row>
    <row r="12" spans="1:12" s="23" customFormat="1" ht="24" customHeight="1">
      <c r="A12" s="53" t="s">
        <v>40</v>
      </c>
      <c r="B12" s="48"/>
      <c r="C12" s="61"/>
      <c r="D12" s="48"/>
      <c r="E12" s="49">
        <v>26723</v>
      </c>
      <c r="F12" s="49"/>
      <c r="G12" s="49">
        <v>26222</v>
      </c>
      <c r="H12" s="49"/>
      <c r="I12" s="49">
        <v>3546</v>
      </c>
      <c r="J12" s="49"/>
      <c r="K12" s="49">
        <v>2994</v>
      </c>
    </row>
    <row r="13" spans="1:12" s="23" customFormat="1" ht="24" customHeight="1">
      <c r="A13" s="53" t="s">
        <v>205</v>
      </c>
      <c r="B13" s="48"/>
      <c r="C13" s="60"/>
      <c r="D13" s="48"/>
      <c r="E13" s="49">
        <v>953</v>
      </c>
      <c r="F13" s="49"/>
      <c r="G13" s="49">
        <v>3147</v>
      </c>
      <c r="H13" s="49"/>
      <c r="I13" s="49">
        <v>-11</v>
      </c>
      <c r="J13" s="49"/>
      <c r="K13" s="49">
        <v>0</v>
      </c>
    </row>
    <row r="14" spans="1:12" s="23" customFormat="1" ht="24" customHeight="1">
      <c r="A14" s="53" t="s">
        <v>155</v>
      </c>
      <c r="B14" s="48"/>
      <c r="C14" s="60"/>
      <c r="D14" s="48"/>
      <c r="E14" s="49">
        <v>1931</v>
      </c>
      <c r="F14" s="49"/>
      <c r="G14" s="49">
        <v>3835</v>
      </c>
      <c r="H14" s="49"/>
      <c r="I14" s="49">
        <v>681</v>
      </c>
      <c r="J14" s="49"/>
      <c r="K14" s="49">
        <v>2086</v>
      </c>
    </row>
    <row r="15" spans="1:12" s="23" customFormat="1" ht="24" customHeight="1">
      <c r="A15" s="53" t="s">
        <v>170</v>
      </c>
      <c r="B15" s="48"/>
      <c r="C15" s="60"/>
      <c r="D15" s="48"/>
      <c r="E15" s="49">
        <v>693</v>
      </c>
      <c r="F15" s="49"/>
      <c r="G15" s="49">
        <v>0</v>
      </c>
      <c r="H15" s="49"/>
      <c r="I15" s="49">
        <v>693</v>
      </c>
      <c r="J15" s="49"/>
      <c r="K15" s="49">
        <v>0</v>
      </c>
    </row>
    <row r="16" spans="1:12" s="23" customFormat="1" ht="24" customHeight="1">
      <c r="A16" s="53" t="s">
        <v>200</v>
      </c>
      <c r="B16" s="48"/>
      <c r="C16" s="60"/>
      <c r="D16" s="48"/>
      <c r="E16" s="49">
        <v>1416</v>
      </c>
      <c r="F16" s="49"/>
      <c r="G16" s="49">
        <v>-159</v>
      </c>
      <c r="H16" s="49"/>
      <c r="I16" s="49">
        <v>1511</v>
      </c>
      <c r="J16" s="49"/>
      <c r="K16" s="49">
        <v>-148</v>
      </c>
    </row>
    <row r="17" spans="1:11" s="23" customFormat="1" ht="24" customHeight="1">
      <c r="A17" s="53" t="s">
        <v>209</v>
      </c>
      <c r="B17" s="48"/>
      <c r="C17" s="60"/>
      <c r="D17" s="48"/>
      <c r="E17" s="31"/>
      <c r="F17" s="49"/>
      <c r="G17" s="49"/>
      <c r="H17" s="49"/>
      <c r="I17" s="49"/>
      <c r="J17" s="49"/>
      <c r="K17" s="49"/>
    </row>
    <row r="18" spans="1:11" s="23" customFormat="1" ht="24" customHeight="1">
      <c r="A18" s="53" t="s">
        <v>217</v>
      </c>
      <c r="B18" s="48"/>
      <c r="C18" s="60"/>
      <c r="D18" s="48"/>
      <c r="E18" s="49">
        <v>-387</v>
      </c>
      <c r="F18" s="49"/>
      <c r="G18" s="31">
        <v>359</v>
      </c>
      <c r="H18" s="49"/>
      <c r="I18" s="8">
        <v>0</v>
      </c>
      <c r="J18" s="49"/>
      <c r="K18" s="31">
        <v>486</v>
      </c>
    </row>
    <row r="19" spans="1:11" s="23" customFormat="1" ht="24" customHeight="1">
      <c r="A19" s="53" t="s">
        <v>152</v>
      </c>
      <c r="B19" s="48"/>
      <c r="C19" s="60"/>
      <c r="D19" s="48"/>
      <c r="F19" s="49"/>
      <c r="G19" s="31"/>
      <c r="H19" s="49"/>
      <c r="I19" s="31"/>
      <c r="J19" s="49"/>
      <c r="K19" s="31"/>
    </row>
    <row r="20" spans="1:11" s="23" customFormat="1" ht="24" customHeight="1">
      <c r="A20" s="53" t="s">
        <v>153</v>
      </c>
      <c r="B20" s="48"/>
      <c r="C20" s="60"/>
      <c r="D20" s="48"/>
      <c r="E20" s="49">
        <v>-221</v>
      </c>
      <c r="F20" s="49"/>
      <c r="G20" s="31">
        <v>0</v>
      </c>
      <c r="H20" s="49"/>
      <c r="I20" s="31">
        <v>0</v>
      </c>
      <c r="J20" s="49"/>
      <c r="K20" s="31">
        <v>0</v>
      </c>
    </row>
    <row r="21" spans="1:11" s="23" customFormat="1" ht="24" customHeight="1">
      <c r="A21" s="53" t="s">
        <v>128</v>
      </c>
      <c r="B21" s="48"/>
      <c r="C21" s="60"/>
      <c r="D21" s="48"/>
      <c r="E21" s="31">
        <v>55</v>
      </c>
      <c r="F21" s="49"/>
      <c r="G21" s="31">
        <v>225</v>
      </c>
      <c r="H21" s="49"/>
      <c r="I21" s="31">
        <v>0</v>
      </c>
      <c r="J21" s="49"/>
      <c r="K21" s="31">
        <v>0</v>
      </c>
    </row>
    <row r="22" spans="1:11" s="23" customFormat="1" ht="24" customHeight="1">
      <c r="A22" s="53" t="s">
        <v>218</v>
      </c>
      <c r="B22" s="48"/>
      <c r="C22" s="60"/>
      <c r="D22" s="48"/>
      <c r="E22" s="31">
        <v>2127</v>
      </c>
      <c r="F22" s="49"/>
      <c r="G22" s="31">
        <v>1348</v>
      </c>
      <c r="H22" s="49"/>
      <c r="I22" s="31">
        <v>1036</v>
      </c>
      <c r="J22" s="49"/>
      <c r="K22" s="31">
        <v>772</v>
      </c>
    </row>
    <row r="23" spans="1:11" s="23" customFormat="1" ht="24" customHeight="1">
      <c r="A23" s="53" t="s">
        <v>172</v>
      </c>
      <c r="B23" s="48"/>
      <c r="C23" s="60"/>
      <c r="D23" s="48"/>
      <c r="E23" s="31">
        <v>1036</v>
      </c>
      <c r="F23" s="49"/>
      <c r="G23" s="31">
        <v>-158</v>
      </c>
      <c r="H23" s="49"/>
      <c r="I23" s="31">
        <v>251</v>
      </c>
      <c r="J23" s="49"/>
      <c r="K23" s="31">
        <v>-143</v>
      </c>
    </row>
    <row r="24" spans="1:11" s="23" customFormat="1" ht="24" customHeight="1">
      <c r="A24" s="53" t="s">
        <v>138</v>
      </c>
      <c r="B24" s="48"/>
      <c r="C24" s="60"/>
      <c r="D24" s="48"/>
      <c r="E24" s="31">
        <v>-23</v>
      </c>
      <c r="F24" s="49"/>
      <c r="G24" s="31">
        <v>-129</v>
      </c>
      <c r="H24" s="49"/>
      <c r="I24" s="31">
        <v>-1051</v>
      </c>
      <c r="J24" s="49"/>
      <c r="K24" s="31">
        <v>-1797</v>
      </c>
    </row>
    <row r="25" spans="1:11" s="23" customFormat="1" ht="24" customHeight="1">
      <c r="A25" s="53" t="s">
        <v>115</v>
      </c>
      <c r="B25" s="48"/>
      <c r="C25" s="60"/>
      <c r="D25" s="48"/>
      <c r="E25" s="33">
        <v>4886</v>
      </c>
      <c r="F25" s="49"/>
      <c r="G25" s="33">
        <v>5241</v>
      </c>
      <c r="H25" s="49"/>
      <c r="I25" s="33">
        <v>2547</v>
      </c>
      <c r="J25" s="49"/>
      <c r="K25" s="33">
        <v>2803</v>
      </c>
    </row>
    <row r="26" spans="1:11" s="23" customFormat="1" ht="24" customHeight="1">
      <c r="A26" s="53" t="s">
        <v>85</v>
      </c>
      <c r="B26" s="48"/>
      <c r="C26" s="60"/>
      <c r="D26" s="48"/>
      <c r="E26" s="49"/>
      <c r="F26" s="49"/>
      <c r="G26" s="49"/>
      <c r="H26" s="49"/>
      <c r="I26" s="49"/>
      <c r="J26" s="49"/>
      <c r="K26" s="49"/>
    </row>
    <row r="27" spans="1:11" s="23" customFormat="1" ht="24" customHeight="1">
      <c r="A27" s="44" t="s">
        <v>84</v>
      </c>
      <c r="B27" s="48"/>
      <c r="C27" s="60"/>
      <c r="D27" s="48"/>
      <c r="E27" s="49">
        <f>SUM(E9:E25)</f>
        <v>74664</v>
      </c>
      <c r="F27" s="49"/>
      <c r="G27" s="49">
        <f>SUM(G9:G25)</f>
        <v>60197</v>
      </c>
      <c r="H27" s="49"/>
      <c r="I27" s="49">
        <f>SUM(I9:I25)</f>
        <v>24309</v>
      </c>
      <c r="J27" s="49"/>
      <c r="K27" s="49">
        <f>SUM(K9:K25)</f>
        <v>14993</v>
      </c>
    </row>
    <row r="28" spans="1:11" s="23" customFormat="1" ht="24" customHeight="1">
      <c r="A28" s="53" t="s">
        <v>129</v>
      </c>
      <c r="B28" s="48"/>
      <c r="C28" s="60"/>
      <c r="D28" s="48"/>
      <c r="E28" s="49"/>
      <c r="F28" s="49"/>
      <c r="G28" s="49"/>
      <c r="H28" s="49"/>
      <c r="I28" s="9"/>
      <c r="J28" s="49"/>
      <c r="K28" s="6"/>
    </row>
    <row r="29" spans="1:11" s="23" customFormat="1" ht="24" customHeight="1">
      <c r="A29" s="53" t="s">
        <v>193</v>
      </c>
      <c r="B29" s="48"/>
      <c r="C29" s="60"/>
      <c r="D29" s="48"/>
      <c r="E29" s="49">
        <v>5882</v>
      </c>
      <c r="F29" s="49"/>
      <c r="G29" s="49">
        <v>-6016</v>
      </c>
      <c r="H29" s="49"/>
      <c r="I29" s="49">
        <v>18053</v>
      </c>
      <c r="J29" s="49"/>
      <c r="K29" s="49">
        <v>-24115</v>
      </c>
    </row>
    <row r="30" spans="1:11" s="23" customFormat="1" ht="24" customHeight="1">
      <c r="A30" s="53" t="s">
        <v>181</v>
      </c>
      <c r="B30" s="48"/>
      <c r="C30" s="60"/>
      <c r="D30" s="48"/>
      <c r="E30" s="49">
        <v>2091</v>
      </c>
      <c r="F30" s="49"/>
      <c r="G30" s="49">
        <v>0</v>
      </c>
      <c r="H30" s="49"/>
      <c r="I30" s="49">
        <v>0</v>
      </c>
      <c r="J30" s="49"/>
      <c r="K30" s="49">
        <v>0</v>
      </c>
    </row>
    <row r="31" spans="1:11" s="23" customFormat="1" ht="24" customHeight="1">
      <c r="A31" s="62" t="s">
        <v>142</v>
      </c>
      <c r="B31" s="48"/>
      <c r="C31" s="60"/>
      <c r="D31" s="48"/>
      <c r="E31" s="49">
        <v>-5087</v>
      </c>
      <c r="F31" s="49"/>
      <c r="G31" s="49">
        <v>1088</v>
      </c>
      <c r="H31" s="49"/>
      <c r="I31" s="49">
        <v>-5087</v>
      </c>
      <c r="J31" s="49"/>
      <c r="K31" s="49">
        <v>1088</v>
      </c>
    </row>
    <row r="32" spans="1:11" s="23" customFormat="1" ht="24" customHeight="1">
      <c r="A32" s="53" t="s">
        <v>41</v>
      </c>
      <c r="B32" s="48"/>
      <c r="C32" s="60"/>
      <c r="D32" s="48"/>
      <c r="E32" s="49">
        <v>-14997</v>
      </c>
      <c r="F32" s="49"/>
      <c r="G32" s="49">
        <v>-1024</v>
      </c>
      <c r="H32" s="49"/>
      <c r="I32" s="49">
        <v>-3874</v>
      </c>
      <c r="J32" s="49"/>
      <c r="K32" s="49">
        <v>-1451</v>
      </c>
    </row>
    <row r="33" spans="1:15" s="23" customFormat="1" ht="24" customHeight="1">
      <c r="A33" s="53" t="s">
        <v>42</v>
      </c>
      <c r="B33" s="48"/>
      <c r="C33" s="60"/>
      <c r="D33" s="48"/>
      <c r="E33" s="49">
        <v>1588</v>
      </c>
      <c r="F33" s="49"/>
      <c r="G33" s="49">
        <v>3216</v>
      </c>
      <c r="H33" s="49"/>
      <c r="I33" s="49">
        <v>-411</v>
      </c>
      <c r="J33" s="49"/>
      <c r="K33" s="49">
        <v>104</v>
      </c>
    </row>
    <row r="34" spans="1:15" s="23" customFormat="1" ht="24" customHeight="1">
      <c r="A34" s="53" t="s">
        <v>147</v>
      </c>
      <c r="B34" s="48"/>
      <c r="C34" s="60"/>
      <c r="D34" s="48"/>
      <c r="E34" s="49">
        <v>-577</v>
      </c>
      <c r="F34" s="49"/>
      <c r="G34" s="49">
        <v>-2055</v>
      </c>
      <c r="H34" s="49"/>
      <c r="I34" s="49">
        <v>0</v>
      </c>
      <c r="J34" s="49"/>
      <c r="K34" s="49">
        <v>0</v>
      </c>
    </row>
    <row r="35" spans="1:15" s="23" customFormat="1" ht="24" customHeight="1">
      <c r="A35" s="53" t="s">
        <v>116</v>
      </c>
      <c r="B35" s="48"/>
      <c r="C35" s="60"/>
      <c r="D35" s="48"/>
      <c r="E35" s="49">
        <v>-358</v>
      </c>
      <c r="F35" s="49"/>
      <c r="G35" s="49">
        <v>416</v>
      </c>
      <c r="H35" s="49"/>
      <c r="I35" s="49">
        <v>113</v>
      </c>
      <c r="J35" s="49"/>
      <c r="K35" s="49">
        <v>113</v>
      </c>
    </row>
    <row r="36" spans="1:15" s="23" customFormat="1" ht="24" customHeight="1">
      <c r="A36" s="53" t="s">
        <v>130</v>
      </c>
      <c r="B36" s="48"/>
      <c r="C36" s="60"/>
      <c r="D36" s="48"/>
      <c r="E36" s="49"/>
      <c r="F36" s="49"/>
      <c r="G36" s="49"/>
      <c r="H36" s="49"/>
      <c r="I36" s="49"/>
      <c r="J36" s="49"/>
      <c r="K36" s="49"/>
    </row>
    <row r="37" spans="1:15" s="23" customFormat="1" ht="24" customHeight="1">
      <c r="A37" s="53" t="s">
        <v>194</v>
      </c>
      <c r="B37" s="48"/>
      <c r="C37" s="60"/>
      <c r="D37" s="48"/>
      <c r="E37" s="49">
        <v>40118</v>
      </c>
      <c r="F37" s="49"/>
      <c r="G37" s="49">
        <v>2807</v>
      </c>
      <c r="H37" s="49"/>
      <c r="I37" s="49">
        <v>16365</v>
      </c>
      <c r="J37" s="49"/>
      <c r="K37" s="49">
        <v>15138</v>
      </c>
    </row>
    <row r="38" spans="1:15" s="23" customFormat="1" ht="24" customHeight="1">
      <c r="A38" s="53" t="s">
        <v>117</v>
      </c>
      <c r="B38" s="48"/>
      <c r="C38" s="60"/>
      <c r="D38" s="48"/>
      <c r="E38" s="49">
        <v>-1781</v>
      </c>
      <c r="F38" s="49"/>
      <c r="G38" s="49">
        <v>-167</v>
      </c>
      <c r="H38" s="49"/>
      <c r="I38" s="49">
        <v>-140</v>
      </c>
      <c r="J38" s="49"/>
      <c r="K38" s="49">
        <v>109</v>
      </c>
    </row>
    <row r="39" spans="1:15" s="23" customFormat="1" ht="24" customHeight="1">
      <c r="A39" s="53" t="s">
        <v>171</v>
      </c>
      <c r="B39" s="48"/>
      <c r="C39" s="60"/>
      <c r="D39" s="48"/>
      <c r="E39" s="49">
        <v>321</v>
      </c>
      <c r="F39" s="49"/>
      <c r="G39" s="49">
        <v>672</v>
      </c>
      <c r="H39" s="49"/>
      <c r="I39" s="49">
        <v>0</v>
      </c>
      <c r="J39" s="49"/>
      <c r="K39" s="49">
        <v>0</v>
      </c>
    </row>
    <row r="40" spans="1:15" s="23" customFormat="1" ht="24" customHeight="1">
      <c r="A40" s="53" t="s">
        <v>166</v>
      </c>
      <c r="B40" s="48"/>
      <c r="C40" s="60"/>
      <c r="D40" s="48"/>
      <c r="E40" s="63">
        <f>SUM(E27:E39)</f>
        <v>101864</v>
      </c>
      <c r="F40" s="49"/>
      <c r="G40" s="63">
        <f>SUM(G27:G39)</f>
        <v>59134</v>
      </c>
      <c r="H40" s="49"/>
      <c r="I40" s="63">
        <f>SUM(I27:I39)</f>
        <v>49328</v>
      </c>
      <c r="J40" s="49"/>
      <c r="K40" s="63">
        <f>SUM(K27:K39)</f>
        <v>5979</v>
      </c>
    </row>
    <row r="41" spans="1:15" s="23" customFormat="1" ht="24" customHeight="1">
      <c r="A41" s="53" t="s">
        <v>145</v>
      </c>
      <c r="B41" s="48"/>
      <c r="C41" s="60"/>
      <c r="D41" s="48"/>
      <c r="E41" s="49">
        <v>3</v>
      </c>
      <c r="F41" s="49"/>
      <c r="G41" s="6">
        <v>2</v>
      </c>
      <c r="H41" s="6"/>
      <c r="I41" s="6">
        <v>0</v>
      </c>
      <c r="J41" s="6"/>
      <c r="K41" s="6">
        <v>0</v>
      </c>
    </row>
    <row r="42" spans="1:15" s="23" customFormat="1" ht="24" customHeight="1">
      <c r="A42" s="53" t="s">
        <v>164</v>
      </c>
      <c r="B42" s="48"/>
      <c r="C42" s="60"/>
      <c r="D42" s="48"/>
      <c r="E42" s="49">
        <v>-374</v>
      </c>
      <c r="F42" s="49"/>
      <c r="G42" s="6">
        <v>-436</v>
      </c>
      <c r="H42" s="6"/>
      <c r="I42" s="6">
        <v>0</v>
      </c>
      <c r="J42" s="6"/>
      <c r="K42" s="6">
        <v>-200</v>
      </c>
    </row>
    <row r="43" spans="1:15" s="23" customFormat="1" ht="24" customHeight="1">
      <c r="A43" s="53" t="s">
        <v>46</v>
      </c>
      <c r="B43" s="48"/>
      <c r="C43" s="60"/>
      <c r="D43" s="48"/>
      <c r="E43" s="49">
        <v>-1395</v>
      </c>
      <c r="F43" s="49"/>
      <c r="G43" s="6">
        <v>-1215</v>
      </c>
      <c r="H43" s="49"/>
      <c r="I43" s="6">
        <v>-409</v>
      </c>
      <c r="J43" s="49"/>
      <c r="K43" s="6">
        <v>-289</v>
      </c>
    </row>
    <row r="44" spans="1:15" s="23" customFormat="1" ht="24" customHeight="1">
      <c r="A44" s="20" t="s">
        <v>167</v>
      </c>
      <c r="B44" s="48"/>
      <c r="C44" s="60"/>
      <c r="D44" s="48"/>
      <c r="E44" s="64">
        <f>SUM(E40:E43)</f>
        <v>100098</v>
      </c>
      <c r="F44" s="49"/>
      <c r="G44" s="64">
        <f>SUM(G40:G43)</f>
        <v>57485</v>
      </c>
      <c r="H44" s="49"/>
      <c r="I44" s="64">
        <f>SUM(I40:I43)</f>
        <v>48919</v>
      </c>
      <c r="J44" s="49"/>
      <c r="K44" s="64">
        <f>SUM(K40:K43)</f>
        <v>5490</v>
      </c>
    </row>
    <row r="45" spans="1:15" s="23" customFormat="1" ht="7.5" customHeight="1">
      <c r="A45" s="44"/>
      <c r="B45" s="48"/>
      <c r="C45" s="60"/>
      <c r="D45" s="48"/>
      <c r="E45" s="49"/>
      <c r="F45" s="49"/>
      <c r="G45" s="49"/>
      <c r="H45" s="49"/>
      <c r="I45" s="49"/>
      <c r="J45" s="49"/>
      <c r="K45" s="49"/>
    </row>
    <row r="46" spans="1:15" s="23" customFormat="1" ht="24" customHeight="1">
      <c r="A46" s="65" t="s">
        <v>5</v>
      </c>
      <c r="B46" s="48"/>
      <c r="C46" s="60"/>
      <c r="D46" s="48"/>
      <c r="E46" s="45"/>
      <c r="F46" s="45"/>
      <c r="G46" s="45"/>
      <c r="H46" s="45"/>
      <c r="I46" s="7"/>
      <c r="J46" s="45"/>
      <c r="K46" s="45"/>
    </row>
    <row r="47" spans="1:15" ht="24" customHeight="1">
      <c r="D47" s="48"/>
      <c r="E47" s="41"/>
      <c r="F47" s="48"/>
      <c r="G47" s="41"/>
      <c r="H47" s="48"/>
      <c r="I47" s="1"/>
      <c r="J47" s="48"/>
      <c r="K47" s="45" t="s">
        <v>61</v>
      </c>
      <c r="L47" s="41"/>
      <c r="N47" s="23"/>
      <c r="O47" s="23"/>
    </row>
    <row r="48" spans="1:15" s="43" customFormat="1" ht="24" customHeight="1">
      <c r="A48" s="19" t="s">
        <v>95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spans="1:12" s="43" customFormat="1" ht="24" customHeight="1">
      <c r="A49" s="55" t="s">
        <v>48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2" s="43" customFormat="1" ht="24" customHeight="1">
      <c r="A50" s="55" t="s">
        <v>188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2"/>
    </row>
    <row r="51" spans="1:12" s="43" customFormat="1" ht="24" customHeight="1">
      <c r="A51" s="44"/>
      <c r="B51" s="45"/>
      <c r="C51" s="45"/>
      <c r="D51" s="45"/>
      <c r="E51" s="45"/>
      <c r="F51" s="45"/>
      <c r="G51" s="45"/>
      <c r="H51" s="45"/>
      <c r="I51" s="42"/>
      <c r="J51" s="45"/>
      <c r="K51" s="42" t="s">
        <v>59</v>
      </c>
      <c r="L51" s="42"/>
    </row>
    <row r="52" spans="1:12" s="43" customFormat="1" ht="24" customHeight="1">
      <c r="A52" s="44"/>
      <c r="B52" s="45"/>
      <c r="D52" s="45"/>
      <c r="E52" s="112" t="s">
        <v>16</v>
      </c>
      <c r="F52" s="112"/>
      <c r="G52" s="112"/>
      <c r="I52" s="58"/>
      <c r="J52" s="54" t="s">
        <v>24</v>
      </c>
      <c r="K52" s="58"/>
      <c r="L52" s="42"/>
    </row>
    <row r="53" spans="1:12" ht="24" customHeight="1">
      <c r="B53" s="47"/>
      <c r="C53" s="15"/>
      <c r="D53" s="47"/>
      <c r="E53" s="51">
        <v>2568</v>
      </c>
      <c r="F53" s="23"/>
      <c r="G53" s="51">
        <v>2567</v>
      </c>
      <c r="H53" s="23"/>
      <c r="I53" s="51">
        <v>2568</v>
      </c>
      <c r="J53" s="23"/>
      <c r="K53" s="51">
        <v>2567</v>
      </c>
    </row>
    <row r="54" spans="1:12" s="23" customFormat="1" ht="24" customHeight="1">
      <c r="A54" s="59" t="s">
        <v>19</v>
      </c>
      <c r="B54" s="60"/>
      <c r="C54" s="60"/>
      <c r="D54" s="48"/>
      <c r="E54" s="49"/>
      <c r="F54" s="49"/>
      <c r="G54" s="49"/>
      <c r="H54" s="49"/>
      <c r="I54" s="49"/>
      <c r="J54" s="49"/>
      <c r="K54" s="49"/>
    </row>
    <row r="55" spans="1:12" s="23" customFormat="1" ht="24" customHeight="1">
      <c r="A55" s="53" t="s">
        <v>214</v>
      </c>
      <c r="B55" s="60"/>
      <c r="C55" s="60"/>
      <c r="D55" s="48"/>
      <c r="E55" s="49">
        <v>-1073</v>
      </c>
      <c r="F55" s="49"/>
      <c r="G55" s="49">
        <v>0</v>
      </c>
      <c r="H55" s="49"/>
      <c r="I55" s="49">
        <v>0</v>
      </c>
      <c r="J55" s="49"/>
      <c r="K55" s="49">
        <v>0</v>
      </c>
    </row>
    <row r="56" spans="1:12" s="23" customFormat="1" ht="24" customHeight="1">
      <c r="A56" s="53" t="s">
        <v>201</v>
      </c>
      <c r="B56" s="60"/>
      <c r="C56" s="60"/>
      <c r="D56" s="48"/>
      <c r="E56" s="49">
        <v>0</v>
      </c>
      <c r="F56" s="49"/>
      <c r="G56" s="49">
        <v>-11029</v>
      </c>
      <c r="H56" s="49"/>
      <c r="I56" s="49">
        <v>0</v>
      </c>
      <c r="J56" s="49"/>
      <c r="K56" s="49">
        <v>-11029</v>
      </c>
    </row>
    <row r="57" spans="1:12" s="23" customFormat="1" ht="24" customHeight="1">
      <c r="A57" s="53" t="s">
        <v>173</v>
      </c>
      <c r="B57" s="60"/>
      <c r="C57" s="60"/>
      <c r="D57" s="48"/>
      <c r="E57" s="49">
        <v>0</v>
      </c>
      <c r="F57" s="49"/>
      <c r="G57" s="49">
        <v>0</v>
      </c>
      <c r="H57" s="49"/>
      <c r="I57" s="49">
        <v>-5000</v>
      </c>
      <c r="J57" s="49"/>
      <c r="K57" s="49">
        <v>0</v>
      </c>
    </row>
    <row r="58" spans="1:12" s="23" customFormat="1" ht="24" customHeight="1">
      <c r="A58" s="53" t="s">
        <v>198</v>
      </c>
      <c r="B58" s="60"/>
      <c r="C58" s="60"/>
      <c r="D58" s="48"/>
      <c r="E58" s="49">
        <v>0</v>
      </c>
      <c r="F58" s="49"/>
      <c r="G58" s="49">
        <v>0</v>
      </c>
      <c r="H58" s="49"/>
      <c r="I58" s="49">
        <v>5000</v>
      </c>
      <c r="J58" s="49"/>
      <c r="K58" s="49">
        <v>0</v>
      </c>
    </row>
    <row r="59" spans="1:12" s="23" customFormat="1" ht="24" customHeight="1">
      <c r="A59" s="53" t="s">
        <v>149</v>
      </c>
      <c r="B59" s="60"/>
      <c r="C59" s="66"/>
      <c r="D59" s="48"/>
      <c r="E59" s="49">
        <v>0</v>
      </c>
      <c r="F59" s="49"/>
      <c r="G59" s="49">
        <v>0</v>
      </c>
      <c r="H59" s="49"/>
      <c r="I59" s="49">
        <v>0</v>
      </c>
      <c r="J59" s="49"/>
      <c r="K59" s="49">
        <v>-1000</v>
      </c>
    </row>
    <row r="60" spans="1:12" s="23" customFormat="1" ht="24" customHeight="1">
      <c r="A60" s="53" t="s">
        <v>154</v>
      </c>
      <c r="B60" s="60"/>
      <c r="C60" s="66"/>
      <c r="D60" s="48"/>
      <c r="E60" s="49">
        <v>0</v>
      </c>
      <c r="F60" s="49"/>
      <c r="G60" s="49">
        <v>0</v>
      </c>
      <c r="H60" s="49"/>
      <c r="I60" s="49">
        <v>12000</v>
      </c>
      <c r="J60" s="49"/>
      <c r="K60" s="49">
        <v>30000</v>
      </c>
    </row>
    <row r="61" spans="1:12" s="23" customFormat="1" ht="24" customHeight="1">
      <c r="A61" s="53" t="s">
        <v>191</v>
      </c>
      <c r="B61" s="48"/>
      <c r="C61" s="60"/>
      <c r="D61" s="48"/>
      <c r="E61" s="49">
        <v>-4</v>
      </c>
      <c r="F61" s="49"/>
      <c r="G61" s="49">
        <v>1</v>
      </c>
      <c r="H61" s="49"/>
      <c r="I61" s="49">
        <v>-4</v>
      </c>
      <c r="J61" s="49"/>
      <c r="K61" s="49">
        <v>-3</v>
      </c>
    </row>
    <row r="62" spans="1:12" s="23" customFormat="1" ht="24" customHeight="1">
      <c r="A62" s="53" t="s">
        <v>131</v>
      </c>
      <c r="B62" s="48"/>
      <c r="C62" s="60"/>
      <c r="D62" s="48"/>
      <c r="E62" s="49">
        <v>-29757</v>
      </c>
      <c r="F62" s="49"/>
      <c r="G62" s="49">
        <v>-32064</v>
      </c>
      <c r="H62" s="49"/>
      <c r="I62" s="49">
        <v>-5830</v>
      </c>
      <c r="J62" s="49"/>
      <c r="K62" s="49">
        <v>-16668</v>
      </c>
    </row>
    <row r="63" spans="1:12" s="23" customFormat="1" ht="24" customHeight="1">
      <c r="A63" s="53" t="s">
        <v>210</v>
      </c>
      <c r="B63" s="48"/>
      <c r="C63" s="60"/>
      <c r="D63" s="48"/>
      <c r="E63" s="49">
        <v>-1470</v>
      </c>
      <c r="F63" s="49"/>
      <c r="G63" s="49">
        <v>0</v>
      </c>
      <c r="H63" s="49"/>
      <c r="I63" s="49">
        <v>0</v>
      </c>
      <c r="J63" s="49"/>
      <c r="K63" s="49">
        <v>0</v>
      </c>
    </row>
    <row r="64" spans="1:12" s="23" customFormat="1" ht="24" customHeight="1">
      <c r="A64" s="53" t="s">
        <v>43</v>
      </c>
      <c r="B64" s="48"/>
      <c r="C64" s="60"/>
      <c r="D64" s="48"/>
      <c r="E64" s="49">
        <v>-2287</v>
      </c>
      <c r="F64" s="49"/>
      <c r="G64" s="49">
        <v>-14275</v>
      </c>
      <c r="H64" s="49"/>
      <c r="I64" s="67">
        <v>-2244</v>
      </c>
      <c r="J64" s="49"/>
      <c r="K64" s="49">
        <v>-14352</v>
      </c>
    </row>
    <row r="65" spans="1:11" s="23" customFormat="1" ht="24" customHeight="1">
      <c r="A65" s="53" t="s">
        <v>132</v>
      </c>
      <c r="B65" s="48"/>
      <c r="C65" s="60"/>
      <c r="D65" s="48"/>
      <c r="E65" s="49">
        <v>870</v>
      </c>
      <c r="F65" s="49"/>
      <c r="G65" s="49">
        <v>641</v>
      </c>
      <c r="H65" s="49"/>
      <c r="I65" s="49">
        <v>0</v>
      </c>
      <c r="J65" s="49"/>
      <c r="K65" s="49">
        <v>514</v>
      </c>
    </row>
    <row r="66" spans="1:11" s="23" customFormat="1" ht="24" customHeight="1">
      <c r="A66" s="53" t="s">
        <v>118</v>
      </c>
      <c r="B66" s="48"/>
      <c r="C66" s="60"/>
      <c r="D66" s="48"/>
      <c r="E66" s="49">
        <v>21</v>
      </c>
      <c r="F66" s="49"/>
      <c r="G66" s="49">
        <v>127</v>
      </c>
      <c r="H66" s="49"/>
      <c r="I66" s="49">
        <v>1045</v>
      </c>
      <c r="J66" s="49"/>
      <c r="K66" s="49">
        <v>1773</v>
      </c>
    </row>
    <row r="67" spans="1:11" s="23" customFormat="1" ht="24" customHeight="1">
      <c r="A67" s="59" t="s">
        <v>204</v>
      </c>
      <c r="B67" s="48"/>
      <c r="C67" s="60"/>
      <c r="D67" s="48"/>
      <c r="E67" s="64">
        <f>SUM(E55:E66)</f>
        <v>-33700</v>
      </c>
      <c r="F67" s="49"/>
      <c r="G67" s="64">
        <f>SUM(G55:G66)</f>
        <v>-56599</v>
      </c>
      <c r="H67" s="49"/>
      <c r="I67" s="64">
        <f>SUM(I55:I66)</f>
        <v>4967</v>
      </c>
      <c r="J67" s="49"/>
      <c r="K67" s="64">
        <f>SUM(K55:K66)</f>
        <v>-10765</v>
      </c>
    </row>
    <row r="68" spans="1:11" s="23" customFormat="1" ht="24" customHeight="1">
      <c r="A68" s="59" t="s">
        <v>20</v>
      </c>
      <c r="B68" s="48"/>
      <c r="C68" s="60"/>
      <c r="D68" s="48"/>
      <c r="E68" s="31"/>
      <c r="F68" s="31"/>
      <c r="G68" s="31"/>
      <c r="H68" s="31"/>
      <c r="I68" s="10"/>
      <c r="J68" s="31"/>
      <c r="K68" s="8"/>
    </row>
    <row r="69" spans="1:11" s="23" customFormat="1" ht="24" customHeight="1">
      <c r="A69" s="53" t="s">
        <v>211</v>
      </c>
      <c r="B69" s="48"/>
      <c r="C69" s="60"/>
      <c r="D69" s="48"/>
      <c r="E69" s="31">
        <v>94285</v>
      </c>
      <c r="F69" s="31"/>
      <c r="G69" s="31">
        <v>0</v>
      </c>
      <c r="H69" s="31"/>
      <c r="I69" s="8">
        <v>100000</v>
      </c>
      <c r="J69" s="31"/>
      <c r="K69" s="8">
        <v>0</v>
      </c>
    </row>
    <row r="70" spans="1:11" s="23" customFormat="1" ht="24" customHeight="1">
      <c r="A70" s="53" t="s">
        <v>213</v>
      </c>
      <c r="B70" s="48"/>
      <c r="C70" s="60"/>
      <c r="D70" s="48"/>
      <c r="E70" s="49">
        <v>-300</v>
      </c>
      <c r="F70" s="31"/>
      <c r="G70" s="49">
        <v>0</v>
      </c>
      <c r="H70" s="31"/>
      <c r="I70" s="49">
        <v>0</v>
      </c>
      <c r="J70" s="31"/>
      <c r="K70" s="49">
        <v>0</v>
      </c>
    </row>
    <row r="71" spans="1:11" s="23" customFormat="1" ht="24" customHeight="1">
      <c r="A71" s="53" t="s">
        <v>212</v>
      </c>
      <c r="B71" s="48"/>
      <c r="C71" s="60"/>
      <c r="D71" s="48"/>
      <c r="E71" s="49">
        <v>9802</v>
      </c>
      <c r="F71" s="31"/>
      <c r="G71" s="49">
        <v>0</v>
      </c>
      <c r="H71" s="31"/>
      <c r="I71" s="49">
        <v>0</v>
      </c>
      <c r="J71" s="31"/>
      <c r="K71" s="49">
        <v>0</v>
      </c>
    </row>
    <row r="72" spans="1:11" s="23" customFormat="1" ht="24" customHeight="1">
      <c r="A72" s="53" t="s">
        <v>126</v>
      </c>
      <c r="B72" s="48"/>
      <c r="C72" s="60"/>
      <c r="D72" s="48"/>
      <c r="E72" s="49">
        <v>-13890</v>
      </c>
      <c r="F72" s="31"/>
      <c r="G72" s="49">
        <v>-14298</v>
      </c>
      <c r="H72" s="31"/>
      <c r="I72" s="49">
        <v>-11550</v>
      </c>
      <c r="J72" s="31"/>
      <c r="K72" s="49">
        <v>-11550</v>
      </c>
    </row>
    <row r="73" spans="1:11" s="23" customFormat="1" ht="24" customHeight="1">
      <c r="A73" s="53" t="s">
        <v>119</v>
      </c>
      <c r="B73" s="48"/>
      <c r="C73" s="66"/>
      <c r="D73" s="48"/>
      <c r="E73" s="49">
        <v>-7073</v>
      </c>
      <c r="F73" s="31"/>
      <c r="G73" s="49">
        <v>-9563</v>
      </c>
      <c r="H73" s="31"/>
      <c r="I73" s="49">
        <v>-157</v>
      </c>
      <c r="J73" s="31"/>
      <c r="K73" s="49">
        <v>-149</v>
      </c>
    </row>
    <row r="74" spans="1:11" s="23" customFormat="1" ht="24" customHeight="1">
      <c r="A74" s="53" t="s">
        <v>120</v>
      </c>
      <c r="B74" s="48"/>
      <c r="C74" s="66"/>
      <c r="D74" s="48"/>
      <c r="E74" s="49">
        <v>-4622</v>
      </c>
      <c r="F74" s="31"/>
      <c r="G74" s="49">
        <v>-6251</v>
      </c>
      <c r="H74" s="31"/>
      <c r="I74" s="49">
        <v>-2162</v>
      </c>
      <c r="J74" s="31"/>
      <c r="K74" s="49">
        <v>-2658</v>
      </c>
    </row>
    <row r="75" spans="1:11" s="23" customFormat="1" ht="24" customHeight="1">
      <c r="A75" s="59" t="s">
        <v>202</v>
      </c>
      <c r="B75" s="48"/>
      <c r="C75" s="60"/>
      <c r="D75" s="48"/>
      <c r="E75" s="64">
        <f>SUM(E68:E74)</f>
        <v>78202</v>
      </c>
      <c r="F75" s="49"/>
      <c r="G75" s="64">
        <f>SUM(G68:G74)</f>
        <v>-30112</v>
      </c>
      <c r="H75" s="49"/>
      <c r="I75" s="64">
        <f>SUM(I68:I74)</f>
        <v>86131</v>
      </c>
      <c r="J75" s="49"/>
      <c r="K75" s="64">
        <f>SUM(K68:K74)</f>
        <v>-14357</v>
      </c>
    </row>
    <row r="76" spans="1:11" s="23" customFormat="1" ht="24" customHeight="1">
      <c r="A76" s="59" t="s">
        <v>203</v>
      </c>
      <c r="B76" s="48"/>
      <c r="C76" s="60"/>
      <c r="D76" s="48"/>
      <c r="E76" s="49">
        <f>SUM(E44,E67,E75)</f>
        <v>144600</v>
      </c>
      <c r="F76" s="49"/>
      <c r="G76" s="49">
        <f>SUM(G44,G67,G75)</f>
        <v>-29226</v>
      </c>
      <c r="H76" s="49"/>
      <c r="I76" s="49">
        <f>SUM(I44,I67,I75)</f>
        <v>140017</v>
      </c>
      <c r="J76" s="49"/>
      <c r="K76" s="49">
        <f>SUM(K44,K67,K75)</f>
        <v>-19632</v>
      </c>
    </row>
    <row r="77" spans="1:11" s="23" customFormat="1" ht="24" customHeight="1">
      <c r="A77" s="53" t="s">
        <v>64</v>
      </c>
      <c r="E77" s="49">
        <f>BS!G12</f>
        <v>184602</v>
      </c>
      <c r="F77" s="49"/>
      <c r="G77" s="49">
        <v>412390</v>
      </c>
      <c r="H77" s="49"/>
      <c r="I77" s="49">
        <f>BS!K12</f>
        <v>69876</v>
      </c>
      <c r="J77" s="49"/>
      <c r="K77" s="49">
        <v>252170</v>
      </c>
    </row>
    <row r="78" spans="1:11" s="23" customFormat="1" ht="24" customHeight="1">
      <c r="A78" s="44" t="s">
        <v>140</v>
      </c>
      <c r="E78" s="52">
        <v>61</v>
      </c>
      <c r="F78" s="49"/>
      <c r="G78" s="52">
        <v>149</v>
      </c>
      <c r="H78" s="49"/>
      <c r="I78" s="52">
        <v>69</v>
      </c>
      <c r="J78" s="49"/>
      <c r="K78" s="52">
        <v>124</v>
      </c>
    </row>
    <row r="79" spans="1:11" s="23" customFormat="1" ht="24" customHeight="1" thickBot="1">
      <c r="A79" s="59" t="s">
        <v>65</v>
      </c>
      <c r="E79" s="68">
        <f>SUM(E76:E78)</f>
        <v>329263</v>
      </c>
      <c r="F79" s="49"/>
      <c r="G79" s="68">
        <f>SUM(G76:G78)</f>
        <v>383313</v>
      </c>
      <c r="H79" s="49"/>
      <c r="I79" s="68">
        <f>SUM(I76:I78)</f>
        <v>209962</v>
      </c>
      <c r="J79" s="49"/>
      <c r="K79" s="68">
        <f>SUM(K76:K78)</f>
        <v>232662</v>
      </c>
    </row>
    <row r="80" spans="1:11" s="23" customFormat="1" ht="24" customHeight="1" thickTop="1">
      <c r="A80" s="53"/>
      <c r="E80" s="31"/>
      <c r="F80" s="31"/>
      <c r="G80" s="31"/>
      <c r="H80" s="31"/>
      <c r="I80" s="31"/>
      <c r="J80" s="31"/>
      <c r="K80" s="31"/>
    </row>
    <row r="81" spans="1:11" s="23" customFormat="1" ht="24" customHeight="1">
      <c r="A81" s="59" t="s">
        <v>133</v>
      </c>
      <c r="E81" s="31"/>
      <c r="F81" s="31"/>
      <c r="G81" s="31"/>
      <c r="H81" s="31"/>
      <c r="I81" s="31"/>
      <c r="J81" s="31"/>
      <c r="K81" s="31"/>
    </row>
    <row r="82" spans="1:11" s="23" customFormat="1" ht="24" customHeight="1">
      <c r="A82" s="53" t="s">
        <v>139</v>
      </c>
      <c r="E82" s="31"/>
      <c r="F82" s="31"/>
      <c r="G82" s="31"/>
      <c r="H82" s="31"/>
      <c r="I82" s="31"/>
      <c r="J82" s="31"/>
      <c r="K82" s="31"/>
    </row>
    <row r="83" spans="1:11" s="23" customFormat="1" ht="24" customHeight="1">
      <c r="A83" s="53" t="s">
        <v>195</v>
      </c>
      <c r="E83" s="31"/>
      <c r="F83" s="31"/>
      <c r="G83" s="31"/>
      <c r="H83" s="31"/>
      <c r="I83" s="31"/>
      <c r="J83" s="31"/>
      <c r="K83" s="31"/>
    </row>
    <row r="84" spans="1:11" s="23" customFormat="1" ht="24" customHeight="1">
      <c r="A84" s="53" t="s">
        <v>176</v>
      </c>
      <c r="E84" s="31">
        <v>-2747</v>
      </c>
      <c r="F84" s="31"/>
      <c r="G84" s="31">
        <v>929</v>
      </c>
      <c r="H84" s="31"/>
      <c r="I84" s="31">
        <v>0</v>
      </c>
      <c r="J84" s="31"/>
      <c r="K84" s="31">
        <v>-9375</v>
      </c>
    </row>
    <row r="85" spans="1:11" s="23" customFormat="1" ht="24" customHeight="1">
      <c r="A85" s="53" t="s">
        <v>175</v>
      </c>
      <c r="E85" s="31">
        <v>236</v>
      </c>
      <c r="F85" s="31"/>
      <c r="G85" s="31">
        <v>0</v>
      </c>
      <c r="H85" s="31"/>
      <c r="I85" s="31">
        <v>236</v>
      </c>
      <c r="J85" s="31"/>
      <c r="K85" s="31">
        <v>0</v>
      </c>
    </row>
    <row r="86" spans="1:11" s="23" customFormat="1" ht="24" customHeight="1">
      <c r="A86" s="53" t="s">
        <v>148</v>
      </c>
      <c r="E86" s="31">
        <v>23518</v>
      </c>
      <c r="F86" s="31"/>
      <c r="G86" s="31">
        <v>9096</v>
      </c>
      <c r="H86" s="31"/>
      <c r="I86" s="31">
        <v>0</v>
      </c>
      <c r="J86" s="31"/>
      <c r="K86" s="31">
        <v>0</v>
      </c>
    </row>
    <row r="87" spans="1:11" s="23" customFormat="1" ht="24" customHeight="1">
      <c r="A87" s="53" t="s">
        <v>206</v>
      </c>
      <c r="E87" s="31">
        <v>86</v>
      </c>
      <c r="F87" s="31"/>
      <c r="G87" s="31">
        <v>0</v>
      </c>
      <c r="H87" s="31"/>
      <c r="I87" s="31">
        <v>0</v>
      </c>
      <c r="J87" s="31"/>
      <c r="K87" s="31">
        <v>0</v>
      </c>
    </row>
    <row r="88" spans="1:11" s="23" customFormat="1" ht="24" customHeight="1">
      <c r="A88" s="53" t="s">
        <v>207</v>
      </c>
      <c r="E88" s="31">
        <v>176</v>
      </c>
      <c r="F88" s="31"/>
      <c r="G88" s="31">
        <v>0</v>
      </c>
      <c r="H88" s="31"/>
      <c r="I88" s="31">
        <v>0</v>
      </c>
      <c r="J88" s="31"/>
      <c r="K88" s="31">
        <v>0</v>
      </c>
    </row>
    <row r="89" spans="1:11" s="23" customFormat="1" ht="24" customHeight="1">
      <c r="A89" s="53" t="s">
        <v>219</v>
      </c>
      <c r="E89" s="31"/>
      <c r="F89" s="31"/>
      <c r="G89" s="31"/>
      <c r="H89" s="31"/>
      <c r="I89" s="31"/>
      <c r="J89" s="31"/>
      <c r="K89" s="31"/>
    </row>
    <row r="90" spans="1:11" s="23" customFormat="1" ht="24" customHeight="1">
      <c r="A90" s="53" t="s">
        <v>220</v>
      </c>
      <c r="E90" s="31">
        <v>0</v>
      </c>
      <c r="F90" s="31"/>
      <c r="G90" s="31">
        <v>0</v>
      </c>
      <c r="H90" s="31"/>
      <c r="I90" s="31">
        <v>0</v>
      </c>
      <c r="J90" s="31"/>
      <c r="K90" s="31">
        <v>838</v>
      </c>
    </row>
    <row r="91" spans="1:11" s="23" customFormat="1" ht="24" customHeight="1">
      <c r="A91" s="53" t="s">
        <v>208</v>
      </c>
      <c r="E91" s="31">
        <v>708</v>
      </c>
      <c r="F91" s="31"/>
      <c r="G91" s="31">
        <v>0</v>
      </c>
      <c r="H91" s="31"/>
      <c r="I91" s="31">
        <v>0</v>
      </c>
      <c r="J91" s="31"/>
      <c r="K91" s="31">
        <v>0</v>
      </c>
    </row>
    <row r="92" spans="1:11" s="23" customFormat="1" ht="24" customHeight="1">
      <c r="A92" s="53"/>
      <c r="E92" s="31"/>
      <c r="F92" s="69"/>
      <c r="G92" s="31"/>
      <c r="H92" s="69"/>
      <c r="I92" s="31"/>
      <c r="J92" s="69"/>
      <c r="K92" s="31"/>
    </row>
    <row r="93" spans="1:11" s="23" customFormat="1" ht="24" customHeight="1">
      <c r="A93" s="65" t="s">
        <v>5</v>
      </c>
      <c r="I93" s="1"/>
    </row>
  </sheetData>
  <mergeCells count="2">
    <mergeCell ref="E6:G6"/>
    <mergeCell ref="E52:G52"/>
  </mergeCells>
  <printOptions horizontalCentered="1"/>
  <pageMargins left="0.98425196850393704" right="0.19685039370078741" top="0.51181102362204722" bottom="0.19685039370078741" header="0.19685039370078741" footer="0.19685039370078741"/>
  <pageSetup paperSize="9" scale="74" fitToHeight="0" orientation="portrait" r:id="rId1"/>
  <rowBreaks count="1" manualBreakCount="1">
    <brk id="46" max="16383" man="1"/>
  </rowBreaks>
  <ignoredErrors>
    <ignoredError sqref="F67 H67 J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Props1.xml><?xml version="1.0" encoding="utf-8"?>
<ds:datastoreItem xmlns:ds="http://schemas.openxmlformats.org/officeDocument/2006/customXml" ds:itemID="{4A86B795-93D5-439E-A9C2-DB95391C0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E569D9-FE9B-42A5-AA57-4EAA9ABE9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1A68D3-1A92-45ED-8985-81E232AB9817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e1a8c1d-9cad-4da3-95ae-11c1953730b6"/>
    <ds:schemaRef ds:uri="50c908b1-f277-4340-90a9-4611d0b0f078"/>
    <ds:schemaRef ds:uri="http://purl.org/dc/terms/"/>
    <ds:schemaRef ds:uri="df37803c-0862-4e16-8f2e-930ab3f316c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Jarinthorn Lertthitikonwong</cp:lastModifiedBy>
  <cp:lastPrinted>2025-05-07T12:38:46Z</cp:lastPrinted>
  <dcterms:created xsi:type="dcterms:W3CDTF">2001-05-31T06:38:56Z</dcterms:created>
  <dcterms:modified xsi:type="dcterms:W3CDTF">2025-05-09T09:27:07Z</dcterms:modified>
</cp:coreProperties>
</file>