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SET\2025\Q.1'2025\"/>
    </mc:Choice>
  </mc:AlternateContent>
  <xr:revisionPtr revIDLastSave="0" documentId="13_ncr:1_{65E14942-B791-4E3D-90B4-F5B256D5EF31}" xr6:coauthVersionLast="47" xr6:coauthVersionMax="47" xr10:uidLastSave="{00000000-0000-0000-0000-000000000000}"/>
  <bookViews>
    <workbookView xWindow="-108" yWindow="-108" windowWidth="23256" windowHeight="13896" tabRatio="733" xr2:uid="{00000000-000D-0000-FFFF-FFFF00000000}"/>
  </bookViews>
  <sheets>
    <sheet name="T2-4" sheetId="16" r:id="rId1"/>
    <sheet name="T5-6 (3M)" sheetId="38" r:id="rId2"/>
    <sheet name="T7" sheetId="40" r:id="rId3"/>
    <sheet name="T8" sheetId="41" r:id="rId4"/>
    <sheet name="T9-11" sheetId="42" r:id="rId5"/>
  </sheets>
  <definedNames>
    <definedName name="_xlnm.Print_Area" localSheetId="0">'T2-4'!$A$1:$M$129</definedName>
    <definedName name="_xlnm.Print_Area" localSheetId="2">'T7'!$A$1:$W$31</definedName>
    <definedName name="_xlnm.Print_Area" localSheetId="3">'T8'!$A$1:$O$26</definedName>
    <definedName name="_xlnm.Print_Area" localSheetId="4">'T9-11'!$A$1:$K$138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40" l="1"/>
  <c r="W14" i="40"/>
  <c r="S14" i="40"/>
  <c r="A3" i="40"/>
  <c r="A3" i="41" s="1"/>
  <c r="A3" i="42" s="1"/>
  <c r="A51" i="42" s="1"/>
  <c r="A97" i="42" s="1"/>
  <c r="E77" i="42"/>
  <c r="G77" i="42"/>
  <c r="I77" i="42"/>
  <c r="M27" i="40"/>
  <c r="K27" i="40"/>
  <c r="I27" i="40"/>
  <c r="G27" i="40"/>
  <c r="G75" i="16"/>
  <c r="K41" i="16"/>
  <c r="G41" i="16"/>
  <c r="G24" i="16"/>
  <c r="K77" i="42"/>
  <c r="K20" i="41"/>
  <c r="I20" i="41"/>
  <c r="G20" i="41"/>
  <c r="U27" i="40"/>
  <c r="K71" i="42"/>
  <c r="G71" i="42"/>
  <c r="O12" i="41"/>
  <c r="U19" i="40"/>
  <c r="Q19" i="40"/>
  <c r="L53" i="38"/>
  <c r="L35" i="38"/>
  <c r="L38" i="38"/>
  <c r="L14" i="38"/>
  <c r="L24" i="38" s="1"/>
  <c r="L27" i="38" s="1"/>
  <c r="H53" i="38"/>
  <c r="H35" i="38"/>
  <c r="H38" i="38"/>
  <c r="H14" i="38"/>
  <c r="H24" i="38" s="1"/>
  <c r="H27" i="38" s="1"/>
  <c r="A95" i="42"/>
  <c r="I71" i="42"/>
  <c r="E71" i="42"/>
  <c r="A49" i="42"/>
  <c r="O17" i="41"/>
  <c r="M15" i="41"/>
  <c r="K15" i="41"/>
  <c r="I15" i="41"/>
  <c r="G15" i="41"/>
  <c r="O13" i="41"/>
  <c r="W23" i="40"/>
  <c r="S22" i="40"/>
  <c r="W22" i="40"/>
  <c r="M19" i="40"/>
  <c r="K19" i="40"/>
  <c r="I19" i="40"/>
  <c r="G19" i="40"/>
  <c r="S15" i="40"/>
  <c r="W15" i="40"/>
  <c r="A87" i="38"/>
  <c r="A31" i="40" s="1"/>
  <c r="J53" i="38"/>
  <c r="F53" i="38"/>
  <c r="A48" i="38"/>
  <c r="A46" i="38"/>
  <c r="J35" i="38"/>
  <c r="J38" i="38" s="1"/>
  <c r="F35" i="38"/>
  <c r="F38" i="38" s="1"/>
  <c r="J14" i="38"/>
  <c r="J24" i="38"/>
  <c r="J27" i="38" s="1"/>
  <c r="F14" i="38"/>
  <c r="F24" i="38" s="1"/>
  <c r="F27" i="38" s="1"/>
  <c r="G40" i="42"/>
  <c r="G45" i="42" s="1"/>
  <c r="I40" i="42"/>
  <c r="I45" i="42" s="1"/>
  <c r="O27" i="40"/>
  <c r="O15" i="41"/>
  <c r="L66" i="38"/>
  <c r="K40" i="42"/>
  <c r="K45" i="42" s="1"/>
  <c r="J66" i="38"/>
  <c r="H66" i="38"/>
  <c r="E40" i="42"/>
  <c r="E45" i="42" s="1"/>
  <c r="M20" i="41"/>
  <c r="O18" i="41"/>
  <c r="F66" i="38"/>
  <c r="Q27" i="40"/>
  <c r="S24" i="40"/>
  <c r="S27" i="40"/>
  <c r="O20" i="41"/>
  <c r="S16" i="40"/>
  <c r="O19" i="40"/>
  <c r="W24" i="40"/>
  <c r="W27" i="40"/>
  <c r="S19" i="40"/>
  <c r="W16" i="40"/>
  <c r="W19" i="40"/>
  <c r="K119" i="16"/>
  <c r="K122" i="16" s="1"/>
  <c r="M68" i="16"/>
  <c r="I68" i="16"/>
  <c r="K68" i="16"/>
  <c r="G68" i="16"/>
  <c r="I119" i="16"/>
  <c r="I122" i="16" s="1"/>
  <c r="M119" i="16"/>
  <c r="M122" i="16" s="1"/>
  <c r="M75" i="16"/>
  <c r="K75" i="16"/>
  <c r="I75" i="16"/>
  <c r="M41" i="16"/>
  <c r="I41" i="16"/>
  <c r="M24" i="16"/>
  <c r="M43" i="16" s="1"/>
  <c r="K24" i="16"/>
  <c r="I24" i="16"/>
  <c r="G119" i="16"/>
  <c r="G122" i="16" s="1"/>
  <c r="A48" i="16"/>
  <c r="A88" i="16"/>
  <c r="A129" i="16"/>
  <c r="A87" i="16"/>
  <c r="A50" i="16"/>
  <c r="A90" i="16" s="1"/>
  <c r="H40" i="38" l="1"/>
  <c r="H57" i="38"/>
  <c r="J40" i="38"/>
  <c r="J57" i="38"/>
  <c r="L40" i="38"/>
  <c r="L57" i="38"/>
  <c r="M77" i="16"/>
  <c r="M124" i="16" s="1"/>
  <c r="K77" i="16"/>
  <c r="K124" i="16" s="1"/>
  <c r="K43" i="16"/>
  <c r="I77" i="16"/>
  <c r="I124" i="16" s="1"/>
  <c r="I43" i="16"/>
  <c r="G77" i="16"/>
  <c r="G124" i="16" s="1"/>
  <c r="G43" i="16"/>
  <c r="K79" i="42"/>
  <c r="K83" i="42" s="1"/>
  <c r="G79" i="42"/>
  <c r="G83" i="42" s="1"/>
  <c r="I79" i="42"/>
  <c r="I83" i="42" s="1"/>
  <c r="E79" i="42"/>
  <c r="E83" i="42" s="1"/>
  <c r="F57" i="38"/>
  <c r="F40" i="38"/>
  <c r="J60" i="38" l="1"/>
  <c r="J70" i="38"/>
  <c r="L70" i="38"/>
  <c r="L60" i="38"/>
  <c r="H60" i="38"/>
  <c r="H70" i="38"/>
  <c r="F60" i="38"/>
  <c r="F70" i="38"/>
</calcChain>
</file>

<file path=xl/sharedStrings.xml><?xml version="1.0" encoding="utf-8"?>
<sst xmlns="http://schemas.openxmlformats.org/spreadsheetml/2006/main" count="395" uniqueCount="207">
  <si>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</si>
  <si>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</si>
  <si>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</si>
  <si>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</si>
  <si>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</si>
  <si>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</si>
  <si>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</si>
  <si>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</si>
  <si>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</si>
  <si>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</si>
  <si>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</si>
  <si>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</si>
  <si>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</si>
  <si>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ที่วัดมูลค่าด้วยวิธีราคาทุนตัดจำหน่าย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</si>
  <si>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</si>
  <si>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</si>
  <si>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</si>
  <si>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</si>
  <si>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</si>
  <si>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</si>
  <si>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</si>
  <si>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</si>
  <si>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</si>
  <si>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</si>
  <si>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</si>
  <si>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</si>
  <si>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</si>
  <si>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</si>
  <si>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</si>
  <si>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</si>
  <si>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</si>
  <si>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</si>
  <si>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</si>
  <si>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</si>
  <si>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</si>
  <si>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</si>
  <si>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</si>
  <si>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</si>
  <si>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</si>
  <si>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</si>
  <si>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</si>
  <si>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</si>
  <si>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</si>
  <si>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</si>
  <si>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</si>
  <si>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</si>
  <si>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</si>
  <si>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</si>
  <si>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</si>
  <si>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</si>
  <si>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</si>
  <si>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</si>
  <si>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</si>
  <si>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</si>
  <si>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</si>
  <si>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</si>
  <si>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</si>
  <si>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</si>
  <si>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</si>
  <si>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</si>
  <si>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</si>
  <si>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</si>
  <si>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</si>
  <si>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</si>
  <si>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</si>
  <si>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</si>
  <si>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</si>
  <si>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</si>
  <si>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บาท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</si>
  <si>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</si>
  <si>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</si>
  <si>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</si>
  <si>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</si>
  <si>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</si>
  <si>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</si>
  <si>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ต้นทุนทางการเงิน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</si>
  <si>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</si>
  <si>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</si>
  <si>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</si>
  <si>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</si>
  <si>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</si>
  <si>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</si>
  <si>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</si>
  <si>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</si>
  <si>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</si>
  <si>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</si>
  <si>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</si>
  <si>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</si>
  <si>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</si>
  <si>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 xml:space="preserve">ข้อมูลทางการเงินรวม (ยังไม่ได้ตรวจสอบ) </t>
  </si>
  <si>
    <t>ส่วนของทุน</t>
  </si>
  <si>
    <t>กำไรสะสม</t>
  </si>
  <si>
    <t>กำไรขาดทุนเบ็ดเสร็จอื่น</t>
  </si>
  <si>
    <t>ส่วนเกินจากการรวม</t>
  </si>
  <si>
    <t>รวมส่วน</t>
  </si>
  <si>
    <t>ทุนที่ออก</t>
  </si>
  <si>
    <t>ส่วนเกิน</t>
  </si>
  <si>
    <t>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</si>
  <si>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</si>
  <si>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</si>
  <si>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</si>
  <si>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</si>
  <si>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</si>
  <si>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</si>
  <si>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</si>
  <si>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ของบริษัท</t>
  </si>
  <si>
    <t>อำนาจควบคุม</t>
  </si>
  <si>
    <t>เจ้าของ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</si>
  <si>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</si>
  <si>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</si>
  <si>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</si>
  <si>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ค่าเสื่อมราคาอาคารและส่วนปรับปรุงอาคาร</t>
  </si>
  <si>
    <t>ค่าเสื่อมราคาอาคารและอุปกรณ์</t>
  </si>
  <si>
    <t>ค่าตัดจำหน่ายสินทรัพย์สิทธิการใช้</t>
  </si>
  <si>
    <t>ค่าเผื่อสินค้าล้าสมัย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</si>
  <si>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</si>
  <si>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</si>
  <si>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</si>
  <si>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</si>
  <si>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</si>
  <si>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</si>
  <si>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</si>
  <si>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</si>
  <si>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</si>
  <si>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</si>
  <si>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</si>
  <si>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</si>
  <si>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</si>
  <si>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</si>
  <si>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</si>
  <si>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</si>
  <si>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</si>
  <si>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</si>
  <si>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</si>
  <si>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</si>
  <si>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กระแสเงินสดจากกิจกรรมจัดหาเงิน</t>
  </si>
  <si>
    <t>เงินปันผลจ่ายให้แก่ผู้ถือหุ้นของบริษัท</t>
  </si>
  <si>
    <t>รายการที่ไม่ใช่เงินสด: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</si>
  <si>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</si>
  <si>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</si>
  <si>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</si>
  <si>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เงินสดจ่ายเพื่อลงทุนในสินทรัพย์ทางการเงิน (เงินฝากประจำ)</t>
  </si>
  <si>
    <t>กำไรเบ็ดเสร็จรวมสำหรับรอบระยะเวลา</t>
  </si>
  <si>
    <t>ผลขาดทุนด้านเครดิตที่คาดว่าจะเกิดขึ้น (กลับรายการ)</t>
  </si>
  <si>
    <t>ค่าเผื่อการลดลงของมูลค่าสินค้า (กลับรายการ)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</si>
  <si>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</si>
  <si>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ผลต่างอัตรา</t>
  </si>
  <si>
    <t>แลกเปลี่ยนจากการ</t>
  </si>
  <si>
    <t>แปลงค่างบการเงิน</t>
  </si>
  <si>
    <t>กระแสเงินสดจากกิจกรรมดำเนินงาน</t>
  </si>
  <si>
    <t>รายการปรับกระทบกำไรจากการดำเนินงาน:</t>
  </si>
  <si>
    <t xml:space="preserve">   จากอสังหาริมทรัพย์เพื่อการลงทุน</t>
  </si>
  <si>
    <t>ขาดทุน (กำไร) จากอัตราแลกเปลี่ยนที่ยังไม่ได้เกิดขึ้น</t>
  </si>
  <si>
    <t>การเปลี่ยนแปลงเงินทุนหมุนเวียน</t>
  </si>
  <si>
    <t>เงินสดได้มาจากการดำเนินงาน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</si>
  <si>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</si>
  <si>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</si>
  <si>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</si>
  <si>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t xml:space="preserve">ยอดคงเหลือสิ้นรอบระยะเวลา </t>
  </si>
  <si>
    <t xml:space="preserve">ยอดคงเหลือต้นรอบระยะเวลา </t>
  </si>
  <si>
    <t>ณ วันที่ 1 มกราคม พ.ศ. 2567</t>
  </si>
  <si>
    <t>ดอกเบี้ยค้างรับ</t>
  </si>
  <si>
    <t>กำไรสำหรับรอบระยะเวลา</t>
  </si>
  <si>
    <t>กำไรต่อหุ้นจากการ</t>
  </si>
  <si>
    <t xml:space="preserve">งบการเปลี่ยนแปลงส่วนของเจ้าของ 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</si>
  <si>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</si>
  <si>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ค่าตัดจำหน่ายสินทรัพย์ไม่มีตัวตน</t>
  </si>
  <si>
    <t>เงินสดและรายการเทียบเท่าเงินสดลดลงสุทธิ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</si>
  <si>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</si>
  <si>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เงินสดและรายการเทียบเท่าเงินสดสิ้นรอบระยะเวลา</t>
  </si>
  <si>
    <t>เงินสดจากการรับชำระหนี้เงินให้กู้ยืมระยะยาวแก่กิจการที่เกี่ยวข้องกัน</t>
  </si>
  <si>
    <t>เงินสดจ่ายล่วงหน้าสำหรับซื้อที่ดิน อาคารและอุปกรณ์</t>
  </si>
  <si>
    <t xml:space="preserve">วิธีราคาทุนตัดจำหน่าย (เงินฝากประจำ) </t>
  </si>
  <si>
    <t>สินทรัพย์ทางการเงินที่วัดมูลค่าด้วย</t>
  </si>
  <si>
    <t>(ขาดทุน)กำไรจากอัตราแลกเปลี่ยน</t>
  </si>
  <si>
    <t>เงินจ่ายล่วงหน้าสำหรับการซื้อ</t>
  </si>
  <si>
    <t>- ทุนสำรอง</t>
  </si>
  <si>
    <t>ยอดคงเหลือต้นรอบระยะเวลา ณ วันที่ 1 มกราคม พ.ศ. 2567</t>
  </si>
  <si>
    <t>31 มีนาคม</t>
  </si>
  <si>
    <t>ณ วันที่ 31 มีนาคม พ.ศ. 2568</t>
  </si>
  <si>
    <t>พ.ศ. 2568</t>
  </si>
  <si>
    <t>สำหรับรอบระยะเวลาสามเดือนสิ้นสุดวันที่ 31 มีนาคม พ.ศ. 2568</t>
  </si>
  <si>
    <t>ณ วันที่ 1 มกราคม พ.ศ. 2568</t>
  </si>
  <si>
    <t>เงินปันผลค้างรับ</t>
  </si>
  <si>
    <t>ลูกหนี้ค้างรับจากการขายเครื่องจักรและอุปกรณ์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</si>
  <si>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</si>
  <si>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</si>
  <si>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</si>
  <si>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 xml:space="preserve">จ่ายชำระแล้วหุ้นละ 1 บาท </t>
  </si>
  <si>
    <t>สำรองตามกฎหมาย</t>
  </si>
  <si>
    <t xml:space="preserve">รายได้จากการขายหรือการให้บริการ  </t>
  </si>
  <si>
    <t>ต้นทุนขายหรือการให้บริการ</t>
  </si>
  <si>
    <t>ดำเนินงานต่อเนื่อง - ส่วนของผู้เป็นเจ้าของของบริษัท</t>
  </si>
  <si>
    <t>ณ วันที่ 31 มีนาคม พ.ศ. 2567</t>
  </si>
  <si>
    <t>กำไรสุทธิก่อนภาษีเงินได้</t>
  </si>
  <si>
    <t>เงินสดจ่ายคืนเงินต้นตามสัญญาเช่า</t>
  </si>
  <si>
    <t>เงินสดสุทธิใช้ไปจากกิจกรรมจัดหาเงิน</t>
  </si>
  <si>
    <t>เงินสดสุทธิใช้ไปจากกิจกรรมลงทุน</t>
  </si>
  <si>
    <t>(ขาดทุน)กำไรจากอัตราแลกเปลี่ยนจากเงินสดและรายการเทียบเท่าเงินสด</t>
  </si>
  <si>
    <t>เจ้าหนี้ซื้อที่ดิน อาคารและอุปกรณ์</t>
  </si>
  <si>
    <t>เจ้าหนี้ซื้อสินทรัพย์ไม่มีตัวตน</t>
  </si>
  <si>
    <t>(ขาดทุน)กำไรเบ็ดเสร็จอื่น:</t>
  </si>
  <si>
    <t xml:space="preserve">(ขาดทุน)กำไรเบ็ดเสร็จอื่นสำหรับรอบระยะเวลา </t>
  </si>
  <si>
    <t>- สุทธิจากภาษี</t>
  </si>
  <si>
    <t xml:space="preserve">เงินปันผลจ่าย </t>
  </si>
  <si>
    <t>ส่วนแบ่งกำไรจากเงินลงทุนในการร่วมค้าตามวิธีส่วนได้เสีย</t>
  </si>
  <si>
    <t>(กำไร)ขาดทุนจากการจำหน่ายอุปกรณ์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</si>
</sst>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_(* #,##0_);_(* \(#,##0\);_(* &quot;-&quot;??_);_(@_)"/>
    <numFmt numFmtId="191" formatCode="#,##0;\(#,##0\);\-"/>
    <numFmt numFmtId="192" formatCode="#,##0.00;\(#,##0.00\);&quot;-&quot;;@"/>
    <numFmt numFmtId="193" formatCode="_-* #,##0_-;\-* #,##0_-;_-* &quot;-&quot;??_-;_-@_-"/>
  </numFmts>
  <fonts count="13">
    <font>
      <sz val="16"/>
      <color theme="1"/>
      <name val="AngsanaUPC"/>
      <family val="2"/>
      <charset val="222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5" fillId="0" borderId="0" applyFont="0" applyAlignment="0">
      <alignment horizontal="center"/>
    </xf>
    <xf numFmtId="187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187" fontId="9" fillId="0" borderId="0" applyFont="0" applyFill="0" applyBorder="0" applyAlignment="0" applyProtection="0"/>
    <xf numFmtId="0" fontId="9" fillId="0" borderId="0"/>
    <xf numFmtId="187" fontId="1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</cellStyleXfs>
  <cellXfs count="109">
    <xf numFmtId="0" fontId="0" fillId="0" borderId="0" xfId="0"/>
    <xf numFmtId="10" fontId="3" fillId="0" borderId="0" xfId="11" applyNumberFormat="1" applyFont="1" applyFill="1" applyAlignment="1">
      <alignment vertical="center"/>
    </xf>
    <xf numFmtId="189" fontId="2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2" fillId="0" borderId="0" xfId="0" quotePrefix="1" applyNumberFormat="1" applyFont="1" applyAlignment="1">
      <alignment horizontal="center" vertical="center"/>
    </xf>
    <xf numFmtId="189" fontId="2" fillId="0" borderId="2" xfId="0" applyNumberFormat="1" applyFont="1" applyBorder="1" applyAlignment="1">
      <alignment horizontal="left" vertical="center"/>
    </xf>
    <xf numFmtId="18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88" fontId="2" fillId="0" borderId="2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right" vertical="center" wrapText="1"/>
    </xf>
    <xf numFmtId="189" fontId="3" fillId="0" borderId="0" xfId="0" quotePrefix="1" applyNumberFormat="1" applyFont="1" applyAlignment="1">
      <alignment horizontal="left" vertical="center"/>
    </xf>
    <xf numFmtId="188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188" fontId="3" fillId="0" borderId="2" xfId="0" applyNumberFormat="1" applyFont="1" applyBorder="1" applyAlignment="1">
      <alignment horizontal="right" vertical="center" wrapText="1"/>
    </xf>
    <xf numFmtId="188" fontId="3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left" vertical="center"/>
    </xf>
    <xf numFmtId="188" fontId="3" fillId="0" borderId="2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3" fillId="0" borderId="2" xfId="0" applyNumberFormat="1" applyFont="1" applyBorder="1" applyAlignment="1">
      <alignment horizontal="center" vertical="center"/>
    </xf>
    <xf numFmtId="188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88" fontId="3" fillId="0" borderId="2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88" fontId="3" fillId="0" borderId="4" xfId="0" applyNumberFormat="1" applyFont="1" applyBorder="1" applyAlignment="1">
      <alignment horizontal="right" vertical="center"/>
    </xf>
    <xf numFmtId="188" fontId="3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2" fillId="0" borderId="2" xfId="0" quotePrefix="1" applyFont="1" applyBorder="1" applyAlignment="1">
      <alignment horizontal="left" vertical="center"/>
    </xf>
    <xf numFmtId="188" fontId="3" fillId="0" borderId="2" xfId="0" applyNumberFormat="1" applyFont="1" applyBorder="1" applyAlignment="1">
      <alignment vertical="center"/>
    </xf>
    <xf numFmtId="188" fontId="3" fillId="0" borderId="2" xfId="0" applyNumberFormat="1" applyFont="1" applyBorder="1" applyAlignment="1">
      <alignment horizontal="center" vertical="center"/>
    </xf>
    <xf numFmtId="188" fontId="2" fillId="0" borderId="2" xfId="0" applyNumberFormat="1" applyFont="1" applyBorder="1" applyAlignment="1">
      <alignment vertical="center"/>
    </xf>
    <xf numFmtId="188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8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188" fontId="2" fillId="0" borderId="0" xfId="0" applyNumberFormat="1" applyFont="1" applyAlignment="1">
      <alignment horizontal="center" vertical="center" wrapText="1"/>
    </xf>
    <xf numFmtId="188" fontId="8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horizontal="right" vertical="center"/>
    </xf>
    <xf numFmtId="188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88" fontId="11" fillId="0" borderId="0" xfId="0" applyNumberFormat="1" applyFont="1" applyAlignment="1">
      <alignment horizontal="right" vertical="center" wrapText="1"/>
    </xf>
    <xf numFmtId="188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88" fontId="11" fillId="0" borderId="2" xfId="0" applyNumberFormat="1" applyFont="1" applyBorder="1" applyAlignment="1">
      <alignment horizontal="right" vertical="center" wrapText="1"/>
    </xf>
    <xf numFmtId="188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188" fontId="3" fillId="0" borderId="3" xfId="0" applyNumberFormat="1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91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43" fontId="3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3" fillId="0" borderId="0" xfId="0" quotePrefix="1" applyNumberFormat="1" applyFont="1" applyAlignment="1">
      <alignment vertical="center"/>
    </xf>
    <xf numFmtId="188" fontId="3" fillId="0" borderId="2" xfId="0" quotePrefix="1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90" fontId="3" fillId="0" borderId="0" xfId="0" applyNumberFormat="1" applyFont="1" applyAlignment="1">
      <alignment vertical="center"/>
    </xf>
    <xf numFmtId="188" fontId="3" fillId="0" borderId="3" xfId="0" applyNumberFormat="1" applyFont="1" applyBorder="1" applyAlignment="1">
      <alignment vertical="center"/>
    </xf>
    <xf numFmtId="188" fontId="8" fillId="0" borderId="0" xfId="0" applyNumberFormat="1" applyFont="1" applyAlignment="1">
      <alignment vertical="center"/>
    </xf>
    <xf numFmtId="188" fontId="8" fillId="0" borderId="2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3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2" fillId="0" borderId="2" xfId="0" quotePrefix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3" fontId="3" fillId="0" borderId="0" xfId="0" quotePrefix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43" fontId="3" fillId="0" borderId="0" xfId="0" applyNumberFormat="1" applyFont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190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8" fontId="2" fillId="0" borderId="2" xfId="0" applyNumberFormat="1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 wrapText="1"/>
    </xf>
    <xf numFmtId="189" fontId="3" fillId="0" borderId="2" xfId="0" applyNumberFormat="1" applyFont="1" applyBorder="1" applyAlignment="1">
      <alignment horizontal="left" vertical="center"/>
    </xf>
    <xf numFmtId="189" fontId="2" fillId="0" borderId="2" xfId="0" applyNumberFormat="1" applyFont="1" applyBorder="1" applyAlignment="1">
      <alignment horizontal="center" vertical="center"/>
    </xf>
    <xf numFmtId="189" fontId="3" fillId="0" borderId="2" xfId="0" quotePrefix="1" applyNumberFormat="1" applyFont="1" applyBorder="1" applyAlignment="1">
      <alignment horizontal="left" vertical="center"/>
    </xf>
  </cellXfs>
  <cellStyles count="12"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1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FCCFF"/>
      <color rgb="FFFFFFDD"/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9"/>
  <sheetViews>
    <sheetView tabSelected="1" topLeftCell="A16" zoomScaleNormal="100" zoomScaleSheetLayoutView="70" workbookViewId="0">
      <selection activeCell="Q31" sqref="Q31"/>
    </sheetView>
  </sheetViews>
  <sheetFormatPr defaultColWidth="10.44140625" defaultRowHeight="20.100000000000001" customHeight="1"/>
  <cols>
    <col min="1" max="3" width="1.5546875" style="3" customWidth="1"/>
    <col min="4" max="4" width="27.6640625" style="3" customWidth="1"/>
    <col min="5" max="5" width="7.6640625" style="4" customWidth="1"/>
    <col min="6" max="6" width="0.5546875" style="3" customWidth="1"/>
    <col min="7" max="7" width="13.5546875" style="28" customWidth="1"/>
    <col min="8" max="8" width="0.5546875" style="77" customWidth="1"/>
    <col min="9" max="9" width="12.5546875" style="28" customWidth="1"/>
    <col min="10" max="10" width="0.5546875" style="3" customWidth="1"/>
    <col min="11" max="11" width="13.5546875" style="28" customWidth="1"/>
    <col min="12" max="12" width="0.5546875" style="77" customWidth="1"/>
    <col min="13" max="13" width="12.5546875" style="28" customWidth="1"/>
    <col min="14" max="16384" width="10.44140625" style="3"/>
  </cols>
  <sheetData>
    <row r="1" spans="1:13" ht="19.350000000000001" customHeight="1">
      <c r="A1" s="22" t="s">
        <v>0</v>
      </c>
    </row>
    <row r="2" spans="1:13" ht="19.350000000000001" customHeight="1">
      <c r="A2" s="22" t="s">
        <v>1</v>
      </c>
    </row>
    <row r="3" spans="1:13" ht="19.350000000000001" customHeight="1">
      <c r="A3" s="92" t="s">
        <v>179</v>
      </c>
      <c r="B3" s="8"/>
      <c r="C3" s="8"/>
      <c r="D3" s="8"/>
      <c r="E3" s="76"/>
      <c r="F3" s="8"/>
      <c r="G3" s="35"/>
      <c r="H3" s="78"/>
      <c r="I3" s="35"/>
      <c r="J3" s="8"/>
      <c r="K3" s="35"/>
      <c r="L3" s="78"/>
      <c r="M3" s="35"/>
    </row>
    <row r="4" spans="1:13" ht="18.75" customHeight="1">
      <c r="A4" s="42"/>
      <c r="J4" s="13"/>
      <c r="L4" s="28"/>
    </row>
    <row r="5" spans="1:13" ht="19.350000000000001" customHeight="1">
      <c r="G5" s="102" t="s">
        <v>2</v>
      </c>
      <c r="H5" s="102"/>
      <c r="I5" s="102"/>
      <c r="J5" s="15"/>
      <c r="K5" s="102" t="s">
        <v>3</v>
      </c>
      <c r="L5" s="102"/>
      <c r="M5" s="102"/>
    </row>
    <row r="6" spans="1:13" ht="19.350000000000001" customHeight="1">
      <c r="G6" s="14" t="s">
        <v>4</v>
      </c>
      <c r="H6" s="15"/>
      <c r="I6" s="14" t="s">
        <v>5</v>
      </c>
      <c r="J6" s="15"/>
      <c r="K6" s="14" t="s">
        <v>4</v>
      </c>
      <c r="L6" s="15"/>
      <c r="M6" s="14" t="s">
        <v>5</v>
      </c>
    </row>
    <row r="7" spans="1:13" ht="19.350000000000001" customHeight="1">
      <c r="G7" s="14" t="s">
        <v>178</v>
      </c>
      <c r="H7" s="14"/>
      <c r="I7" s="14" t="s">
        <v>6</v>
      </c>
      <c r="J7" s="14"/>
      <c r="K7" s="14" t="s">
        <v>178</v>
      </c>
      <c r="L7" s="14"/>
      <c r="M7" s="14" t="s">
        <v>6</v>
      </c>
    </row>
    <row r="8" spans="1:13" ht="19.350000000000001" customHeight="1">
      <c r="A8" s="93"/>
      <c r="E8" s="40"/>
      <c r="F8" s="17"/>
      <c r="G8" s="14" t="s">
        <v>180</v>
      </c>
      <c r="H8" s="16"/>
      <c r="I8" s="14" t="s">
        <v>7</v>
      </c>
      <c r="J8" s="17"/>
      <c r="K8" s="14" t="s">
        <v>180</v>
      </c>
      <c r="L8" s="16"/>
      <c r="M8" s="14" t="s">
        <v>7</v>
      </c>
    </row>
    <row r="9" spans="1:13" ht="19.350000000000001" customHeight="1">
      <c r="A9" s="93"/>
      <c r="E9" s="72" t="s">
        <v>8</v>
      </c>
      <c r="F9" s="22"/>
      <c r="G9" s="20" t="s">
        <v>9</v>
      </c>
      <c r="H9" s="21"/>
      <c r="I9" s="20" t="s">
        <v>9</v>
      </c>
      <c r="J9" s="22"/>
      <c r="K9" s="20" t="s">
        <v>9</v>
      </c>
      <c r="L9" s="21"/>
      <c r="M9" s="20" t="s">
        <v>9</v>
      </c>
    </row>
    <row r="10" spans="1:13" ht="4.5" customHeight="1">
      <c r="A10" s="93"/>
      <c r="E10" s="71"/>
      <c r="F10" s="22"/>
      <c r="G10" s="14"/>
      <c r="H10" s="21"/>
      <c r="I10" s="14"/>
      <c r="J10" s="22"/>
      <c r="K10" s="14"/>
      <c r="L10" s="21"/>
      <c r="M10" s="14"/>
    </row>
    <row r="11" spans="1:13" ht="19.350000000000001" customHeight="1">
      <c r="A11" s="17" t="s">
        <v>10</v>
      </c>
      <c r="E11" s="71"/>
      <c r="F11" s="22"/>
      <c r="G11" s="14"/>
      <c r="H11" s="21"/>
      <c r="I11" s="14"/>
      <c r="J11" s="22"/>
      <c r="K11" s="14"/>
      <c r="L11" s="21"/>
      <c r="M11" s="14"/>
    </row>
    <row r="12" spans="1:13" ht="4.5" customHeight="1">
      <c r="A12" s="93"/>
      <c r="E12" s="71"/>
      <c r="F12" s="22"/>
      <c r="G12" s="14"/>
      <c r="H12" s="21"/>
      <c r="I12" s="14"/>
      <c r="J12" s="22"/>
      <c r="K12" s="14"/>
      <c r="L12" s="21"/>
      <c r="M12" s="14"/>
    </row>
    <row r="13" spans="1:13" ht="19.350000000000001" customHeight="1">
      <c r="A13" s="17" t="s">
        <v>11</v>
      </c>
    </row>
    <row r="14" spans="1:13" ht="5.0999999999999996" customHeight="1">
      <c r="A14" s="17"/>
    </row>
    <row r="15" spans="1:13" ht="19.350000000000001" customHeight="1">
      <c r="A15" s="31" t="s">
        <v>12</v>
      </c>
      <c r="E15" s="47"/>
      <c r="G15" s="28">
        <v>783885509</v>
      </c>
      <c r="I15" s="28">
        <v>837189318</v>
      </c>
      <c r="J15" s="77"/>
      <c r="K15" s="28">
        <v>216105601</v>
      </c>
      <c r="L15" s="13"/>
      <c r="M15" s="28">
        <v>297824563</v>
      </c>
    </row>
    <row r="16" spans="1:13" ht="19.350000000000001" customHeight="1">
      <c r="A16" s="3" t="s">
        <v>173</v>
      </c>
      <c r="E16" s="47"/>
      <c r="J16" s="77"/>
      <c r="L16" s="3"/>
    </row>
    <row r="17" spans="1:13" ht="19.350000000000001" customHeight="1">
      <c r="B17" s="3" t="s">
        <v>172</v>
      </c>
      <c r="E17" s="47"/>
      <c r="G17" s="28">
        <v>51039348</v>
      </c>
      <c r="I17" s="28">
        <v>1039348</v>
      </c>
      <c r="J17" s="77"/>
      <c r="K17" s="28">
        <v>0</v>
      </c>
      <c r="L17" s="3"/>
      <c r="M17" s="28">
        <v>0</v>
      </c>
    </row>
    <row r="18" spans="1:13" ht="19.350000000000001" customHeight="1">
      <c r="A18" s="42" t="s">
        <v>14</v>
      </c>
      <c r="E18" s="47">
        <v>7</v>
      </c>
      <c r="G18" s="28">
        <v>1051764474</v>
      </c>
      <c r="I18" s="28">
        <v>1061512167</v>
      </c>
      <c r="J18" s="77"/>
      <c r="K18" s="28">
        <v>1056068642</v>
      </c>
      <c r="L18" s="13"/>
      <c r="M18" s="28">
        <v>856259476</v>
      </c>
    </row>
    <row r="19" spans="1:13" ht="19.350000000000001" customHeight="1">
      <c r="A19" s="31" t="s">
        <v>15</v>
      </c>
      <c r="E19" s="47"/>
      <c r="J19" s="77"/>
      <c r="L19" s="13"/>
    </row>
    <row r="20" spans="1:13" ht="19.350000000000001" customHeight="1">
      <c r="A20" s="31"/>
      <c r="B20" s="3" t="s">
        <v>16</v>
      </c>
      <c r="E20" s="47">
        <v>18</v>
      </c>
      <c r="G20" s="28">
        <v>0</v>
      </c>
      <c r="I20" s="28">
        <v>0</v>
      </c>
      <c r="J20" s="77"/>
      <c r="K20" s="28">
        <v>21185786</v>
      </c>
      <c r="L20" s="3"/>
      <c r="M20" s="28">
        <v>14490090</v>
      </c>
    </row>
    <row r="21" spans="1:13" ht="19.350000000000001" customHeight="1">
      <c r="A21" s="42" t="s">
        <v>17</v>
      </c>
      <c r="E21" s="47">
        <v>8</v>
      </c>
      <c r="G21" s="28">
        <v>1146623201</v>
      </c>
      <c r="I21" s="28">
        <v>1109653761</v>
      </c>
      <c r="J21" s="77"/>
      <c r="K21" s="28">
        <v>649720168</v>
      </c>
      <c r="L21" s="13"/>
      <c r="M21" s="28">
        <v>646016619</v>
      </c>
    </row>
    <row r="22" spans="1:13" ht="19.350000000000001" customHeight="1">
      <c r="A22" s="31" t="s">
        <v>18</v>
      </c>
      <c r="G22" s="35">
        <v>18704296</v>
      </c>
      <c r="I22" s="35">
        <v>36924438</v>
      </c>
      <c r="J22" s="77"/>
      <c r="K22" s="35">
        <v>2442876</v>
      </c>
      <c r="L22" s="13"/>
      <c r="M22" s="35">
        <v>1305882</v>
      </c>
    </row>
    <row r="23" spans="1:13" ht="5.0999999999999996" customHeight="1">
      <c r="A23" s="93"/>
      <c r="E23" s="71"/>
      <c r="F23" s="22"/>
      <c r="G23" s="14"/>
      <c r="H23" s="21"/>
      <c r="I23" s="14"/>
      <c r="J23" s="21"/>
      <c r="K23" s="14"/>
      <c r="L23" s="22"/>
      <c r="M23" s="14"/>
    </row>
    <row r="24" spans="1:13" ht="19.350000000000001" customHeight="1">
      <c r="A24" s="82" t="s">
        <v>19</v>
      </c>
      <c r="G24" s="35">
        <f>SUM(G15:G22)</f>
        <v>3052016828</v>
      </c>
      <c r="I24" s="35">
        <f>SUM(I15:I22)</f>
        <v>3046319032</v>
      </c>
      <c r="J24" s="77"/>
      <c r="K24" s="35">
        <f>SUM(K15:K22)</f>
        <v>1945523073</v>
      </c>
      <c r="L24" s="3"/>
      <c r="M24" s="35">
        <f>SUM(M15:M22)</f>
        <v>1815896630</v>
      </c>
    </row>
    <row r="25" spans="1:13" ht="9.9" customHeight="1">
      <c r="A25" s="94"/>
      <c r="E25" s="95"/>
      <c r="F25" s="96"/>
      <c r="H25" s="97"/>
      <c r="J25" s="97"/>
      <c r="L25" s="96"/>
    </row>
    <row r="26" spans="1:13" ht="19.350000000000001" customHeight="1">
      <c r="A26" s="17" t="s">
        <v>20</v>
      </c>
      <c r="E26" s="95"/>
      <c r="F26" s="96"/>
      <c r="H26" s="97"/>
      <c r="J26" s="97"/>
      <c r="L26" s="96"/>
    </row>
    <row r="27" spans="1:13" ht="5.0999999999999996" customHeight="1">
      <c r="A27" s="17"/>
      <c r="E27" s="95"/>
      <c r="F27" s="96"/>
      <c r="H27" s="97"/>
      <c r="J27" s="97"/>
      <c r="L27" s="96"/>
    </row>
    <row r="28" spans="1:13" ht="19.350000000000001" customHeight="1">
      <c r="A28" s="42" t="s">
        <v>21</v>
      </c>
      <c r="E28" s="95"/>
      <c r="F28" s="96"/>
      <c r="G28" s="28">
        <v>3364700</v>
      </c>
      <c r="H28" s="97"/>
      <c r="I28" s="28">
        <v>3364700</v>
      </c>
      <c r="J28" s="97"/>
      <c r="K28" s="28">
        <v>5000</v>
      </c>
      <c r="L28" s="96"/>
      <c r="M28" s="28">
        <v>5000</v>
      </c>
    </row>
    <row r="29" spans="1:13" ht="19.350000000000001" customHeight="1">
      <c r="A29" s="42" t="s">
        <v>22</v>
      </c>
      <c r="E29" s="98">
        <v>9</v>
      </c>
      <c r="G29" s="28">
        <v>0</v>
      </c>
      <c r="I29" s="28">
        <v>0</v>
      </c>
      <c r="J29" s="77"/>
      <c r="K29" s="28">
        <v>1415471369</v>
      </c>
      <c r="L29" s="13"/>
      <c r="M29" s="28">
        <v>1415471369</v>
      </c>
    </row>
    <row r="30" spans="1:13" ht="19.350000000000001" customHeight="1">
      <c r="A30" s="42" t="s">
        <v>23</v>
      </c>
      <c r="E30" s="98">
        <v>9</v>
      </c>
      <c r="G30" s="28">
        <v>172642420</v>
      </c>
      <c r="I30" s="28">
        <v>170395858</v>
      </c>
      <c r="J30" s="77"/>
      <c r="K30" s="28">
        <v>158487000</v>
      </c>
      <c r="L30" s="13"/>
      <c r="M30" s="28">
        <v>158487000</v>
      </c>
    </row>
    <row r="31" spans="1:13" ht="19.350000000000001" customHeight="1">
      <c r="A31" s="31" t="s">
        <v>24</v>
      </c>
      <c r="E31" s="47">
        <v>18</v>
      </c>
      <c r="G31" s="28">
        <v>0</v>
      </c>
      <c r="I31" s="28">
        <v>0</v>
      </c>
      <c r="J31" s="77"/>
      <c r="K31" s="28">
        <v>97809922</v>
      </c>
      <c r="L31" s="13"/>
      <c r="M31" s="28">
        <v>61764953</v>
      </c>
    </row>
    <row r="32" spans="1:13" ht="19.350000000000001" customHeight="1">
      <c r="A32" s="42" t="s">
        <v>25</v>
      </c>
      <c r="E32" s="98">
        <v>10</v>
      </c>
      <c r="G32" s="28">
        <v>92326044</v>
      </c>
      <c r="I32" s="28">
        <v>92326044</v>
      </c>
      <c r="J32" s="77"/>
      <c r="K32" s="28">
        <v>83763766</v>
      </c>
      <c r="L32" s="13"/>
      <c r="M32" s="28">
        <v>84647385</v>
      </c>
    </row>
    <row r="33" spans="1:13" ht="19.350000000000001" customHeight="1">
      <c r="A33" s="42" t="s">
        <v>175</v>
      </c>
      <c r="E33" s="47"/>
      <c r="J33" s="77"/>
      <c r="L33" s="13"/>
    </row>
    <row r="34" spans="1:13" ht="19.350000000000001" customHeight="1">
      <c r="A34" s="42"/>
      <c r="B34" s="3" t="s">
        <v>26</v>
      </c>
      <c r="E34" s="47"/>
      <c r="G34" s="28">
        <v>6365968</v>
      </c>
      <c r="I34" s="28">
        <v>16318103</v>
      </c>
      <c r="J34" s="77"/>
      <c r="K34" s="28">
        <v>4693566</v>
      </c>
      <c r="L34" s="13"/>
      <c r="M34" s="28">
        <v>16318103</v>
      </c>
    </row>
    <row r="35" spans="1:13" ht="19.350000000000001" customHeight="1">
      <c r="A35" s="42" t="s">
        <v>26</v>
      </c>
      <c r="E35" s="98">
        <v>11</v>
      </c>
      <c r="G35" s="28">
        <v>2210031728</v>
      </c>
      <c r="I35" s="28">
        <v>2128187134</v>
      </c>
      <c r="J35" s="77"/>
      <c r="K35" s="28">
        <v>1378291364</v>
      </c>
      <c r="L35" s="13"/>
      <c r="M35" s="28">
        <v>1279765874</v>
      </c>
    </row>
    <row r="36" spans="1:13" ht="19.350000000000001" customHeight="1">
      <c r="A36" s="42" t="s">
        <v>27</v>
      </c>
      <c r="E36" s="98">
        <v>12</v>
      </c>
      <c r="G36" s="28">
        <v>283162754</v>
      </c>
      <c r="I36" s="28">
        <v>291902855</v>
      </c>
      <c r="J36" s="77"/>
      <c r="K36" s="28">
        <v>184319337</v>
      </c>
      <c r="L36" s="13"/>
      <c r="M36" s="28">
        <v>187535247</v>
      </c>
    </row>
    <row r="37" spans="1:13" ht="19.350000000000001" customHeight="1">
      <c r="A37" s="42" t="s">
        <v>28</v>
      </c>
      <c r="E37" s="98">
        <v>11</v>
      </c>
      <c r="G37" s="28">
        <v>11651315</v>
      </c>
      <c r="I37" s="28">
        <v>6812536</v>
      </c>
      <c r="J37" s="77"/>
      <c r="K37" s="28">
        <v>9905641</v>
      </c>
      <c r="L37" s="13"/>
      <c r="M37" s="28">
        <v>5051476</v>
      </c>
    </row>
    <row r="38" spans="1:13" ht="19.350000000000001" customHeight="1">
      <c r="A38" s="42" t="s">
        <v>29</v>
      </c>
      <c r="E38" s="98"/>
      <c r="G38" s="28">
        <v>35239733</v>
      </c>
      <c r="I38" s="28">
        <v>35910406</v>
      </c>
      <c r="J38" s="77"/>
      <c r="K38" s="28">
        <v>24592137</v>
      </c>
      <c r="L38" s="13"/>
      <c r="M38" s="28">
        <v>24851706</v>
      </c>
    </row>
    <row r="39" spans="1:13" ht="19.350000000000001" customHeight="1">
      <c r="A39" s="42" t="s">
        <v>30</v>
      </c>
      <c r="G39" s="35">
        <v>17679744</v>
      </c>
      <c r="I39" s="35">
        <v>18370382</v>
      </c>
      <c r="J39" s="77"/>
      <c r="K39" s="35">
        <v>9095162</v>
      </c>
      <c r="L39" s="13"/>
      <c r="M39" s="35">
        <v>9420070</v>
      </c>
    </row>
    <row r="40" spans="1:13" ht="5.0999999999999996" customHeight="1">
      <c r="A40" s="93"/>
      <c r="E40" s="71"/>
      <c r="F40" s="22"/>
      <c r="G40" s="14"/>
      <c r="H40" s="21"/>
      <c r="I40" s="14"/>
      <c r="J40" s="21"/>
      <c r="K40" s="14"/>
      <c r="L40" s="22"/>
      <c r="M40" s="14"/>
    </row>
    <row r="41" spans="1:13" ht="19.350000000000001" customHeight="1">
      <c r="A41" s="82" t="s">
        <v>31</v>
      </c>
      <c r="G41" s="35">
        <f>SUM(G28:G39)</f>
        <v>2832464406</v>
      </c>
      <c r="I41" s="35">
        <f>SUM(I28:I39)</f>
        <v>2763588018</v>
      </c>
      <c r="J41" s="77"/>
      <c r="K41" s="35">
        <f>SUM(K28:K39)</f>
        <v>3366434264</v>
      </c>
      <c r="L41" s="3"/>
      <c r="M41" s="35">
        <f>SUM(M28:M39)</f>
        <v>3243318183</v>
      </c>
    </row>
    <row r="42" spans="1:13" ht="5.0999999999999996" customHeight="1">
      <c r="A42" s="82"/>
      <c r="J42" s="77"/>
      <c r="L42" s="3"/>
    </row>
    <row r="43" spans="1:13" ht="19.350000000000001" customHeight="1" thickBot="1">
      <c r="A43" s="82" t="s">
        <v>32</v>
      </c>
      <c r="G43" s="45">
        <f>G24+G41</f>
        <v>5884481234</v>
      </c>
      <c r="I43" s="45">
        <f>I24+I41</f>
        <v>5809907050</v>
      </c>
      <c r="J43" s="77"/>
      <c r="K43" s="45">
        <f>K24+K41</f>
        <v>5311957337</v>
      </c>
      <c r="L43" s="3"/>
      <c r="M43" s="45">
        <f>M24+M41</f>
        <v>5059214813</v>
      </c>
    </row>
    <row r="44" spans="1:13" ht="10.5" customHeight="1" thickTop="1">
      <c r="A44" s="82"/>
    </row>
    <row r="45" spans="1:13" ht="19.350000000000001" customHeight="1">
      <c r="A45" s="103" t="s">
        <v>33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ht="9.75" customHeight="1">
      <c r="A46" s="4"/>
      <c r="B46" s="4"/>
      <c r="C46" s="4"/>
      <c r="D46" s="4"/>
      <c r="F46" s="4"/>
      <c r="G46" s="47"/>
      <c r="H46" s="4"/>
      <c r="I46" s="4"/>
      <c r="J46" s="4"/>
      <c r="K46" s="4"/>
      <c r="L46" s="4"/>
      <c r="M46" s="4"/>
    </row>
    <row r="47" spans="1:13" ht="21.9" customHeight="1">
      <c r="A47" s="101" t="s">
        <v>34</v>
      </c>
      <c r="B47" s="101"/>
      <c r="C47" s="101"/>
      <c r="D47" s="101"/>
      <c r="E47" s="101"/>
      <c r="F47" s="101"/>
      <c r="G47" s="101"/>
      <c r="H47" s="101"/>
      <c r="I47" s="101"/>
      <c r="J47" s="8"/>
      <c r="K47" s="35"/>
      <c r="L47" s="78"/>
      <c r="M47" s="35"/>
    </row>
    <row r="48" spans="1:13" ht="21.75" customHeight="1">
      <c r="A48" s="22" t="str">
        <f>A1</f>
        <v>บริษัท อาร์ แอนด์ บี ฟู้ด ซัพพลาย จำกัด (มหาชน)</v>
      </c>
    </row>
    <row r="49" spans="1:13" ht="21.75" customHeight="1">
      <c r="A49" s="82" t="s">
        <v>35</v>
      </c>
    </row>
    <row r="50" spans="1:13" ht="21.75" customHeight="1">
      <c r="A50" s="99" t="str">
        <f>+A3</f>
        <v>ณ วันที่ 31 มีนาคม พ.ศ. 2568</v>
      </c>
      <c r="B50" s="8"/>
      <c r="C50" s="8"/>
      <c r="D50" s="8"/>
      <c r="E50" s="76"/>
      <c r="F50" s="8"/>
      <c r="G50" s="35"/>
      <c r="H50" s="78"/>
      <c r="I50" s="35"/>
      <c r="J50" s="8"/>
      <c r="K50" s="35"/>
      <c r="L50" s="78"/>
      <c r="M50" s="35"/>
    </row>
    <row r="51" spans="1:13" ht="21.75" customHeight="1">
      <c r="A51" s="42"/>
    </row>
    <row r="52" spans="1:13" ht="21.75" customHeight="1">
      <c r="G52" s="102" t="s">
        <v>2</v>
      </c>
      <c r="H52" s="102"/>
      <c r="I52" s="102"/>
      <c r="J52" s="15"/>
      <c r="K52" s="102" t="s">
        <v>3</v>
      </c>
      <c r="L52" s="102"/>
      <c r="M52" s="102"/>
    </row>
    <row r="53" spans="1:13" ht="21.75" customHeight="1">
      <c r="G53" s="14" t="s">
        <v>4</v>
      </c>
      <c r="H53" s="15"/>
      <c r="I53" s="14" t="s">
        <v>5</v>
      </c>
      <c r="J53" s="15"/>
      <c r="K53" s="14" t="s">
        <v>4</v>
      </c>
      <c r="L53" s="15"/>
      <c r="M53" s="14" t="s">
        <v>5</v>
      </c>
    </row>
    <row r="54" spans="1:13" ht="21.75" customHeight="1">
      <c r="G54" s="14" t="s">
        <v>178</v>
      </c>
      <c r="H54" s="14"/>
      <c r="I54" s="14" t="s">
        <v>6</v>
      </c>
      <c r="J54" s="14"/>
      <c r="K54" s="14" t="s">
        <v>178</v>
      </c>
      <c r="L54" s="14"/>
      <c r="M54" s="14" t="s">
        <v>6</v>
      </c>
    </row>
    <row r="55" spans="1:13" ht="21.75" customHeight="1">
      <c r="A55" s="93"/>
      <c r="E55" s="40"/>
      <c r="F55" s="17"/>
      <c r="G55" s="14" t="s">
        <v>180</v>
      </c>
      <c r="H55" s="16"/>
      <c r="I55" s="14" t="s">
        <v>7</v>
      </c>
      <c r="J55" s="17"/>
      <c r="K55" s="14" t="s">
        <v>180</v>
      </c>
      <c r="L55" s="16"/>
      <c r="M55" s="14" t="s">
        <v>7</v>
      </c>
    </row>
    <row r="56" spans="1:13" ht="21.75" customHeight="1">
      <c r="A56" s="93"/>
      <c r="E56" s="72" t="s">
        <v>8</v>
      </c>
      <c r="F56" s="22"/>
      <c r="G56" s="20" t="s">
        <v>9</v>
      </c>
      <c r="H56" s="21"/>
      <c r="I56" s="20" t="s">
        <v>9</v>
      </c>
      <c r="J56" s="22"/>
      <c r="K56" s="20" t="s">
        <v>9</v>
      </c>
      <c r="L56" s="21"/>
      <c r="M56" s="20" t="s">
        <v>9</v>
      </c>
    </row>
    <row r="57" spans="1:13" ht="8.1" customHeight="1">
      <c r="A57" s="93"/>
      <c r="E57" s="71"/>
      <c r="F57" s="22"/>
      <c r="G57" s="14"/>
      <c r="H57" s="21"/>
      <c r="I57" s="14"/>
      <c r="J57" s="22"/>
      <c r="K57" s="14"/>
      <c r="L57" s="21"/>
      <c r="M57" s="14"/>
    </row>
    <row r="58" spans="1:13" ht="21.75" customHeight="1">
      <c r="A58" s="17" t="s">
        <v>36</v>
      </c>
      <c r="E58" s="71"/>
      <c r="F58" s="22"/>
      <c r="G58" s="14"/>
      <c r="H58" s="21"/>
      <c r="I58" s="14"/>
      <c r="J58" s="22"/>
      <c r="K58" s="14"/>
      <c r="L58" s="21"/>
      <c r="M58" s="14"/>
    </row>
    <row r="59" spans="1:13" ht="8.1" customHeight="1">
      <c r="A59" s="17"/>
      <c r="E59" s="71"/>
      <c r="F59" s="22"/>
      <c r="G59" s="14"/>
      <c r="H59" s="21"/>
      <c r="I59" s="14"/>
      <c r="J59" s="22"/>
      <c r="K59" s="14"/>
      <c r="L59" s="21"/>
      <c r="M59" s="14"/>
    </row>
    <row r="60" spans="1:13" ht="21.75" customHeight="1">
      <c r="A60" s="17" t="s">
        <v>37</v>
      </c>
    </row>
    <row r="61" spans="1:13" ht="8.1" customHeight="1">
      <c r="A61" s="17"/>
    </row>
    <row r="62" spans="1:13" ht="21.75" customHeight="1">
      <c r="A62" s="42" t="s">
        <v>38</v>
      </c>
      <c r="E62" s="4">
        <v>13</v>
      </c>
      <c r="G62" s="28">
        <v>498383224</v>
      </c>
      <c r="I62" s="28">
        <v>534485903</v>
      </c>
      <c r="J62" s="77"/>
      <c r="K62" s="28">
        <v>390848438</v>
      </c>
      <c r="L62" s="3"/>
      <c r="M62" s="28">
        <v>422295913</v>
      </c>
    </row>
    <row r="63" spans="1:13" ht="21.75" customHeight="1">
      <c r="A63" s="42" t="s">
        <v>39</v>
      </c>
      <c r="G63" s="28">
        <v>56131469</v>
      </c>
      <c r="I63" s="28">
        <v>31512225</v>
      </c>
      <c r="J63" s="77"/>
      <c r="K63" s="28">
        <v>22604767</v>
      </c>
      <c r="L63" s="3"/>
      <c r="M63" s="28">
        <v>10500160</v>
      </c>
    </row>
    <row r="64" spans="1:13" ht="21.75" customHeight="1">
      <c r="A64" s="42" t="s">
        <v>40</v>
      </c>
      <c r="J64" s="77"/>
      <c r="L64" s="3"/>
    </row>
    <row r="65" spans="1:13" ht="21.75" customHeight="1">
      <c r="A65" s="42"/>
      <c r="B65" s="3" t="s">
        <v>41</v>
      </c>
      <c r="G65" s="28">
        <v>23266790</v>
      </c>
      <c r="I65" s="28">
        <v>22836657</v>
      </c>
      <c r="J65" s="77"/>
      <c r="K65" s="28">
        <v>8863420</v>
      </c>
      <c r="L65" s="3"/>
      <c r="M65" s="28">
        <v>8482459</v>
      </c>
    </row>
    <row r="66" spans="1:13" ht="21.75" customHeight="1">
      <c r="A66" s="3" t="s">
        <v>42</v>
      </c>
      <c r="G66" s="35">
        <v>9823574</v>
      </c>
      <c r="I66" s="35">
        <v>15941347</v>
      </c>
      <c r="J66" s="77"/>
      <c r="K66" s="35">
        <v>5175391</v>
      </c>
      <c r="L66" s="3"/>
      <c r="M66" s="35">
        <v>10068266</v>
      </c>
    </row>
    <row r="67" spans="1:13" ht="8.1" customHeight="1">
      <c r="A67" s="93"/>
      <c r="E67" s="71"/>
      <c r="F67" s="22"/>
      <c r="G67" s="14"/>
      <c r="H67" s="21"/>
      <c r="I67" s="14"/>
      <c r="J67" s="21"/>
      <c r="K67" s="14"/>
      <c r="L67" s="22"/>
      <c r="M67" s="14"/>
    </row>
    <row r="68" spans="1:13" ht="21.75" customHeight="1">
      <c r="A68" s="82" t="s">
        <v>43</v>
      </c>
      <c r="G68" s="35">
        <f>SUM(G62:G66)</f>
        <v>587605057</v>
      </c>
      <c r="I68" s="35">
        <f>SUM(I62:I66)</f>
        <v>604776132</v>
      </c>
      <c r="J68" s="77"/>
      <c r="K68" s="35">
        <f>SUM(K62:K66)</f>
        <v>427492016</v>
      </c>
      <c r="L68" s="3"/>
      <c r="M68" s="35">
        <f>SUM(M62:M66)</f>
        <v>451346798</v>
      </c>
    </row>
    <row r="69" spans="1:13" ht="21.75" customHeight="1">
      <c r="A69" s="42"/>
      <c r="J69" s="77"/>
      <c r="L69" s="3"/>
    </row>
    <row r="70" spans="1:13" ht="21.75" customHeight="1">
      <c r="A70" s="17" t="s">
        <v>44</v>
      </c>
      <c r="J70" s="77"/>
      <c r="L70" s="3"/>
    </row>
    <row r="71" spans="1:13" ht="8.1" customHeight="1">
      <c r="A71" s="94"/>
      <c r="J71" s="77"/>
      <c r="L71" s="3"/>
    </row>
    <row r="72" spans="1:13" ht="21.75" customHeight="1">
      <c r="A72" s="42" t="s">
        <v>45</v>
      </c>
      <c r="G72" s="28">
        <v>171291814</v>
      </c>
      <c r="I72" s="28">
        <v>175950401</v>
      </c>
      <c r="J72" s="77"/>
      <c r="K72" s="28">
        <v>137378132</v>
      </c>
      <c r="L72" s="3"/>
      <c r="M72" s="28">
        <v>138171169</v>
      </c>
    </row>
    <row r="73" spans="1:13" ht="21.75" customHeight="1">
      <c r="A73" s="3" t="s">
        <v>46</v>
      </c>
      <c r="E73" s="47">
        <v>14</v>
      </c>
      <c r="G73" s="35">
        <v>65523854</v>
      </c>
      <c r="I73" s="35">
        <v>62625748</v>
      </c>
      <c r="J73" s="77"/>
      <c r="K73" s="35">
        <v>43072833</v>
      </c>
      <c r="L73" s="3"/>
      <c r="M73" s="35">
        <v>42340318</v>
      </c>
    </row>
    <row r="74" spans="1:13" ht="8.1" customHeight="1">
      <c r="A74" s="93"/>
      <c r="E74" s="71"/>
      <c r="F74" s="22"/>
      <c r="G74" s="14"/>
      <c r="H74" s="21"/>
      <c r="I74" s="14"/>
      <c r="J74" s="21"/>
      <c r="K74" s="14"/>
      <c r="L74" s="22"/>
      <c r="M74" s="14"/>
    </row>
    <row r="75" spans="1:13" ht="21.75" customHeight="1">
      <c r="A75" s="94" t="s">
        <v>47</v>
      </c>
      <c r="G75" s="35">
        <f>SUM(G72:G73)</f>
        <v>236815668</v>
      </c>
      <c r="I75" s="35">
        <f>SUM(I72:I73)</f>
        <v>238576149</v>
      </c>
      <c r="J75" s="77"/>
      <c r="K75" s="35">
        <f>SUM(K72:K73)</f>
        <v>180450965</v>
      </c>
      <c r="L75" s="3"/>
      <c r="M75" s="35">
        <f>SUM(M72:M73)</f>
        <v>180511487</v>
      </c>
    </row>
    <row r="76" spans="1:13" ht="8.1" customHeight="1">
      <c r="A76" s="31"/>
      <c r="J76" s="77"/>
      <c r="L76" s="3"/>
    </row>
    <row r="77" spans="1:13" ht="21.75" customHeight="1">
      <c r="A77" s="94" t="s">
        <v>48</v>
      </c>
      <c r="G77" s="35">
        <f>G68+G75</f>
        <v>824420725</v>
      </c>
      <c r="I77" s="35">
        <f>I68+I75</f>
        <v>843352281</v>
      </c>
      <c r="J77" s="77"/>
      <c r="K77" s="35">
        <f>K68+K75</f>
        <v>607942981</v>
      </c>
      <c r="L77" s="3"/>
      <c r="M77" s="35">
        <f>M68+M75</f>
        <v>631858285</v>
      </c>
    </row>
    <row r="78" spans="1:13" ht="21.75" customHeight="1">
      <c r="A78" s="94"/>
    </row>
    <row r="79" spans="1:13" ht="21.75" customHeight="1">
      <c r="A79" s="94"/>
    </row>
    <row r="80" spans="1:13" ht="21.75" customHeight="1">
      <c r="A80" s="94"/>
    </row>
    <row r="81" spans="1:13" ht="21.75" customHeight="1">
      <c r="A81" s="94"/>
    </row>
    <row r="82" spans="1:13" ht="21.75" customHeight="1">
      <c r="A82" s="94"/>
    </row>
    <row r="83" spans="1:13" ht="21.75" customHeight="1">
      <c r="A83" s="94"/>
    </row>
    <row r="84" spans="1:13" ht="22.5" customHeight="1">
      <c r="A84" s="94"/>
    </row>
    <row r="85" spans="1:13" ht="27" customHeight="1">
      <c r="A85" s="94"/>
    </row>
    <row r="86" spans="1:13" ht="22.5" customHeight="1">
      <c r="A86" s="94"/>
    </row>
    <row r="87" spans="1:13" ht="21.9" customHeight="1">
      <c r="A87" s="10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87" s="101"/>
      <c r="C87" s="101"/>
      <c r="D87" s="101"/>
      <c r="E87" s="101"/>
      <c r="F87" s="101"/>
      <c r="G87" s="101"/>
      <c r="H87" s="101"/>
      <c r="I87" s="101"/>
      <c r="J87" s="8"/>
      <c r="K87" s="35"/>
      <c r="L87" s="78"/>
      <c r="M87" s="35"/>
    </row>
    <row r="88" spans="1:13" ht="19.350000000000001" customHeight="1">
      <c r="A88" s="22" t="str">
        <f>A1</f>
        <v>บริษัท อาร์ แอนด์ บี ฟู้ด ซัพพลาย จำกัด (มหาชน)</v>
      </c>
    </row>
    <row r="89" spans="1:13" ht="20.100000000000001" customHeight="1">
      <c r="A89" s="82" t="s">
        <v>35</v>
      </c>
    </row>
    <row r="90" spans="1:13" ht="20.100000000000001" customHeight="1">
      <c r="A90" s="99" t="str">
        <f>A50</f>
        <v>ณ วันที่ 31 มีนาคม พ.ศ. 2568</v>
      </c>
      <c r="B90" s="8"/>
      <c r="C90" s="8"/>
      <c r="D90" s="8"/>
      <c r="E90" s="76"/>
      <c r="F90" s="8"/>
      <c r="G90" s="35"/>
      <c r="H90" s="78"/>
      <c r="I90" s="35"/>
      <c r="J90" s="8"/>
      <c r="K90" s="35"/>
      <c r="L90" s="78"/>
      <c r="M90" s="35"/>
    </row>
    <row r="91" spans="1:13" ht="21" customHeight="1">
      <c r="A91" s="94"/>
    </row>
    <row r="92" spans="1:13" ht="21" customHeight="1">
      <c r="A92" s="94"/>
      <c r="G92" s="102" t="s">
        <v>2</v>
      </c>
      <c r="H92" s="102"/>
      <c r="I92" s="102"/>
      <c r="J92" s="15"/>
      <c r="K92" s="102" t="s">
        <v>3</v>
      </c>
      <c r="L92" s="102"/>
      <c r="M92" s="102"/>
    </row>
    <row r="93" spans="1:13" ht="21" customHeight="1">
      <c r="G93" s="14" t="s">
        <v>4</v>
      </c>
      <c r="H93" s="15"/>
      <c r="I93" s="14" t="s">
        <v>5</v>
      </c>
      <c r="J93" s="15"/>
      <c r="K93" s="14" t="s">
        <v>4</v>
      </c>
      <c r="L93" s="15"/>
      <c r="M93" s="14" t="s">
        <v>5</v>
      </c>
    </row>
    <row r="94" spans="1:13" ht="21" customHeight="1">
      <c r="A94" s="94"/>
      <c r="G94" s="14" t="s">
        <v>178</v>
      </c>
      <c r="H94" s="14"/>
      <c r="I94" s="14" t="s">
        <v>6</v>
      </c>
      <c r="J94" s="14"/>
      <c r="K94" s="14" t="s">
        <v>178</v>
      </c>
      <c r="L94" s="14"/>
      <c r="M94" s="14" t="s">
        <v>6</v>
      </c>
    </row>
    <row r="95" spans="1:13" ht="21" customHeight="1">
      <c r="A95" s="94"/>
      <c r="E95" s="40"/>
      <c r="F95" s="17"/>
      <c r="G95" s="14" t="s">
        <v>180</v>
      </c>
      <c r="H95" s="16"/>
      <c r="I95" s="14" t="s">
        <v>7</v>
      </c>
      <c r="J95" s="17"/>
      <c r="K95" s="14" t="s">
        <v>180</v>
      </c>
      <c r="L95" s="16"/>
      <c r="M95" s="14" t="s">
        <v>7</v>
      </c>
    </row>
    <row r="96" spans="1:13" ht="21" customHeight="1">
      <c r="A96" s="94"/>
      <c r="E96" s="40"/>
      <c r="F96" s="22"/>
      <c r="G96" s="20" t="s">
        <v>9</v>
      </c>
      <c r="H96" s="21"/>
      <c r="I96" s="20" t="s">
        <v>9</v>
      </c>
      <c r="J96" s="22"/>
      <c r="K96" s="20" t="s">
        <v>9</v>
      </c>
      <c r="L96" s="21"/>
      <c r="M96" s="20" t="s">
        <v>9</v>
      </c>
    </row>
    <row r="97" spans="1:13" ht="8.1" customHeight="1">
      <c r="A97" s="94"/>
      <c r="E97" s="71"/>
      <c r="F97" s="22"/>
      <c r="G97" s="14"/>
      <c r="H97" s="21"/>
      <c r="I97" s="14"/>
      <c r="J97" s="22"/>
      <c r="K97" s="14"/>
      <c r="L97" s="21"/>
      <c r="M97" s="14"/>
    </row>
    <row r="98" spans="1:13" ht="21" customHeight="1">
      <c r="A98" s="17" t="s">
        <v>49</v>
      </c>
      <c r="E98" s="71"/>
      <c r="F98" s="22"/>
      <c r="G98" s="14"/>
      <c r="H98" s="21"/>
      <c r="I98" s="14"/>
      <c r="J98" s="22"/>
      <c r="K98" s="14"/>
      <c r="L98" s="21"/>
      <c r="M98" s="14"/>
    </row>
    <row r="99" spans="1:13" ht="8.1" customHeight="1">
      <c r="A99" s="17"/>
      <c r="E99" s="71"/>
      <c r="F99" s="22"/>
      <c r="G99" s="14"/>
      <c r="H99" s="21"/>
      <c r="I99" s="14"/>
      <c r="J99" s="22"/>
      <c r="K99" s="14"/>
      <c r="L99" s="21"/>
      <c r="M99" s="14"/>
    </row>
    <row r="100" spans="1:13" ht="21" customHeight="1">
      <c r="A100" s="17" t="s">
        <v>50</v>
      </c>
    </row>
    <row r="101" spans="1:13" ht="8.1" customHeight="1">
      <c r="A101" s="94"/>
    </row>
    <row r="102" spans="1:13" ht="21" customHeight="1">
      <c r="A102" s="31" t="s">
        <v>51</v>
      </c>
    </row>
    <row r="103" spans="1:13" ht="21" customHeight="1">
      <c r="A103" s="31"/>
      <c r="B103" s="31" t="s">
        <v>52</v>
      </c>
    </row>
    <row r="104" spans="1:13" ht="21" customHeight="1">
      <c r="A104" s="31"/>
      <c r="B104" s="31"/>
      <c r="C104" s="3" t="s">
        <v>53</v>
      </c>
    </row>
    <row r="105" spans="1:13" ht="21" customHeight="1" thickBot="1">
      <c r="A105" s="31"/>
      <c r="B105" s="31"/>
      <c r="D105" s="3" t="s">
        <v>54</v>
      </c>
      <c r="G105" s="45">
        <v>2000000000</v>
      </c>
      <c r="I105" s="45">
        <v>2000000000</v>
      </c>
      <c r="J105" s="77"/>
      <c r="K105" s="45">
        <v>2000000000</v>
      </c>
      <c r="L105" s="3"/>
      <c r="M105" s="45">
        <v>2000000000</v>
      </c>
    </row>
    <row r="106" spans="1:13" ht="8.1" customHeight="1" thickTop="1">
      <c r="B106" s="31"/>
      <c r="J106" s="77"/>
      <c r="L106" s="3"/>
    </row>
    <row r="107" spans="1:13" ht="21" customHeight="1">
      <c r="B107" s="31" t="s">
        <v>55</v>
      </c>
      <c r="G107" s="33"/>
      <c r="H107" s="100"/>
      <c r="I107" s="33"/>
      <c r="J107" s="100"/>
      <c r="K107" s="33"/>
      <c r="L107" s="3"/>
      <c r="M107" s="33"/>
    </row>
    <row r="108" spans="1:13" ht="21" customHeight="1">
      <c r="B108" s="31"/>
      <c r="C108" s="3" t="s">
        <v>53</v>
      </c>
      <c r="J108" s="77"/>
      <c r="L108" s="3"/>
    </row>
    <row r="109" spans="1:13" ht="21" customHeight="1">
      <c r="B109" s="31"/>
      <c r="D109" s="3" t="s">
        <v>188</v>
      </c>
      <c r="G109" s="28">
        <v>2000000000</v>
      </c>
      <c r="I109" s="28">
        <v>2000000000</v>
      </c>
      <c r="J109" s="77"/>
      <c r="K109" s="28">
        <v>2000000000</v>
      </c>
      <c r="L109" s="3"/>
      <c r="M109" s="28">
        <v>2000000000</v>
      </c>
    </row>
    <row r="110" spans="1:13" ht="21" customHeight="1">
      <c r="A110" s="3" t="s">
        <v>56</v>
      </c>
      <c r="B110" s="31"/>
      <c r="G110" s="28">
        <v>1248938736</v>
      </c>
      <c r="I110" s="28">
        <v>1248938736</v>
      </c>
      <c r="J110" s="77"/>
      <c r="K110" s="28">
        <v>1248938736</v>
      </c>
      <c r="L110" s="3"/>
      <c r="M110" s="28">
        <v>1248938736</v>
      </c>
    </row>
    <row r="111" spans="1:13" ht="21" customHeight="1">
      <c r="A111" s="3" t="s">
        <v>57</v>
      </c>
      <c r="B111" s="31"/>
    </row>
    <row r="112" spans="1:13" ht="21" customHeight="1">
      <c r="B112" s="31" t="s">
        <v>58</v>
      </c>
      <c r="G112" s="28">
        <v>94712575</v>
      </c>
      <c r="I112" s="28">
        <v>94712575</v>
      </c>
      <c r="J112" s="77"/>
      <c r="K112" s="28">
        <v>0</v>
      </c>
      <c r="L112" s="3"/>
      <c r="M112" s="28">
        <v>0</v>
      </c>
    </row>
    <row r="113" spans="1:13" ht="21" customHeight="1">
      <c r="A113" s="42" t="s">
        <v>59</v>
      </c>
      <c r="J113" s="77"/>
      <c r="L113" s="3"/>
    </row>
    <row r="114" spans="1:13" ht="21" customHeight="1">
      <c r="A114" s="42"/>
      <c r="B114" s="3" t="s">
        <v>60</v>
      </c>
      <c r="J114" s="77"/>
      <c r="L114" s="3"/>
    </row>
    <row r="115" spans="1:13" ht="21" customHeight="1">
      <c r="A115" s="42"/>
      <c r="C115" s="3" t="s">
        <v>189</v>
      </c>
      <c r="G115" s="28">
        <v>200000000</v>
      </c>
      <c r="I115" s="28">
        <v>200000000</v>
      </c>
      <c r="J115" s="77"/>
      <c r="K115" s="28">
        <v>200000000</v>
      </c>
      <c r="L115" s="3"/>
      <c r="M115" s="28">
        <v>200000000</v>
      </c>
    </row>
    <row r="116" spans="1:13" ht="21" customHeight="1">
      <c r="A116" s="42"/>
      <c r="B116" s="3" t="s">
        <v>61</v>
      </c>
      <c r="G116" s="28">
        <v>1575090176</v>
      </c>
      <c r="I116" s="28">
        <v>1469374415</v>
      </c>
      <c r="J116" s="77"/>
      <c r="K116" s="28">
        <v>1255075620</v>
      </c>
      <c r="L116" s="3"/>
      <c r="M116" s="28">
        <v>978417792</v>
      </c>
    </row>
    <row r="117" spans="1:13" ht="21" customHeight="1">
      <c r="A117" s="42" t="s">
        <v>62</v>
      </c>
      <c r="G117" s="35">
        <v>-73508867</v>
      </c>
      <c r="I117" s="35">
        <v>-62817858</v>
      </c>
      <c r="J117" s="77"/>
      <c r="K117" s="35">
        <v>0</v>
      </c>
      <c r="L117" s="3"/>
      <c r="M117" s="35">
        <v>0</v>
      </c>
    </row>
    <row r="118" spans="1:13" ht="8.1" customHeight="1">
      <c r="A118" s="82"/>
      <c r="J118" s="77"/>
      <c r="L118" s="3"/>
    </row>
    <row r="119" spans="1:13" ht="21" customHeight="1">
      <c r="A119" s="17" t="s">
        <v>63</v>
      </c>
      <c r="G119" s="28">
        <f>SUM(G109:G117)</f>
        <v>5045232620</v>
      </c>
      <c r="I119" s="28">
        <f>SUM(I109:I117)</f>
        <v>4950207868</v>
      </c>
      <c r="J119" s="77"/>
      <c r="K119" s="28">
        <f>SUM(K109:K117)</f>
        <v>4704014356</v>
      </c>
      <c r="L119" s="3"/>
      <c r="M119" s="28">
        <f>SUM(M109:M117)</f>
        <v>4427356528</v>
      </c>
    </row>
    <row r="120" spans="1:13" ht="21" customHeight="1">
      <c r="A120" s="42" t="s">
        <v>64</v>
      </c>
      <c r="G120" s="35">
        <v>14827889</v>
      </c>
      <c r="I120" s="35">
        <v>16346901</v>
      </c>
      <c r="J120" s="77"/>
      <c r="K120" s="35">
        <v>0</v>
      </c>
      <c r="L120" s="3"/>
      <c r="M120" s="35">
        <v>0</v>
      </c>
    </row>
    <row r="121" spans="1:13" ht="8.1" customHeight="1">
      <c r="A121" s="82"/>
      <c r="J121" s="77"/>
      <c r="L121" s="3"/>
    </row>
    <row r="122" spans="1:13" ht="21" customHeight="1">
      <c r="A122" s="17" t="s">
        <v>65</v>
      </c>
      <c r="G122" s="35">
        <f>SUM(G119:G120)</f>
        <v>5060060509</v>
      </c>
      <c r="I122" s="35">
        <f>SUM(I119:I120)</f>
        <v>4966554769</v>
      </c>
      <c r="J122" s="77"/>
      <c r="K122" s="35">
        <f>SUM(K119:K120)</f>
        <v>4704014356</v>
      </c>
      <c r="L122" s="3"/>
      <c r="M122" s="35">
        <f>SUM(M119:M120)</f>
        <v>4427356528</v>
      </c>
    </row>
    <row r="123" spans="1:13" ht="8.1" customHeight="1">
      <c r="B123" s="31"/>
      <c r="J123" s="77"/>
      <c r="L123" s="3"/>
    </row>
    <row r="124" spans="1:13" ht="21" customHeight="1" thickBot="1">
      <c r="A124" s="22" t="s">
        <v>66</v>
      </c>
      <c r="G124" s="45">
        <f>SUM(G77+G122)</f>
        <v>5884481234</v>
      </c>
      <c r="I124" s="45">
        <f>SUM(I77+I122)</f>
        <v>5809907050</v>
      </c>
      <c r="J124" s="77"/>
      <c r="K124" s="45">
        <f>SUM(K77+K122)</f>
        <v>5311957337</v>
      </c>
      <c r="L124" s="3"/>
      <c r="M124" s="45">
        <f>SUM(M77+M122)</f>
        <v>5059214813</v>
      </c>
    </row>
    <row r="125" spans="1:13" ht="21" customHeight="1" thickTop="1">
      <c r="A125" s="22"/>
      <c r="L125" s="28"/>
    </row>
    <row r="126" spans="1:13" ht="15" customHeight="1">
      <c r="A126" s="22"/>
      <c r="L126" s="28"/>
    </row>
    <row r="127" spans="1:13" ht="18.75" customHeight="1">
      <c r="A127" s="22"/>
      <c r="L127" s="28"/>
    </row>
    <row r="128" spans="1:13" ht="21" customHeight="1">
      <c r="A128" s="22"/>
      <c r="L128" s="28"/>
    </row>
    <row r="129" spans="1:13" ht="21.9" customHeight="1">
      <c r="A129" s="10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29" s="101"/>
      <c r="C129" s="101"/>
      <c r="D129" s="101"/>
      <c r="E129" s="101"/>
      <c r="F129" s="101"/>
      <c r="G129" s="101"/>
      <c r="H129" s="101"/>
      <c r="I129" s="101"/>
      <c r="J129" s="8"/>
      <c r="K129" s="35"/>
      <c r="L129" s="78"/>
      <c r="M129" s="35"/>
    </row>
  </sheetData>
  <mergeCells count="10">
    <mergeCell ref="A129:I129"/>
    <mergeCell ref="G92:I92"/>
    <mergeCell ref="K92:M92"/>
    <mergeCell ref="G5:I5"/>
    <mergeCell ref="K5:M5"/>
    <mergeCell ref="A45:M45"/>
    <mergeCell ref="G52:I52"/>
    <mergeCell ref="K52:M52"/>
    <mergeCell ref="A47:I47"/>
    <mergeCell ref="A87:I8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7" max="12" man="1"/>
    <brk id="8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7601-BD43-4E1B-BBC8-09A39E0DA6BB}">
  <dimension ref="A1:L87"/>
  <sheetViews>
    <sheetView zoomScaleNormal="100" zoomScaleSheetLayoutView="115" workbookViewId="0">
      <selection activeCell="B100" sqref="B100"/>
    </sheetView>
  </sheetViews>
  <sheetFormatPr defaultColWidth="10.44140625" defaultRowHeight="21" customHeight="1"/>
  <cols>
    <col min="1" max="3" width="1.44140625" style="3" customWidth="1"/>
    <col min="4" max="4" width="38.44140625" style="3" customWidth="1"/>
    <col min="5" max="5" width="2.33203125" style="3" customWidth="1"/>
    <col min="6" max="6" width="14.33203125" style="28" customWidth="1"/>
    <col min="7" max="7" width="1" style="77" customWidth="1"/>
    <col min="8" max="8" width="14.33203125" style="28" customWidth="1"/>
    <col min="9" max="9" width="1" style="3" customWidth="1"/>
    <col min="10" max="10" width="14.33203125" style="28" customWidth="1"/>
    <col min="11" max="11" width="1" style="77" customWidth="1"/>
    <col min="12" max="12" width="14.33203125" style="28" customWidth="1"/>
    <col min="13" max="16384" width="10.44140625" style="3"/>
  </cols>
  <sheetData>
    <row r="1" spans="1:12" ht="21.75" customHeight="1">
      <c r="A1" s="22" t="s">
        <v>0</v>
      </c>
    </row>
    <row r="2" spans="1:12" ht="21.75" customHeight="1">
      <c r="A2" s="17" t="s">
        <v>67</v>
      </c>
    </row>
    <row r="3" spans="1:12" ht="21.75" customHeight="1">
      <c r="A3" s="49" t="s">
        <v>181</v>
      </c>
      <c r="B3" s="8"/>
      <c r="C3" s="8"/>
      <c r="D3" s="8"/>
      <c r="E3" s="8"/>
      <c r="F3" s="35"/>
      <c r="G3" s="78"/>
      <c r="H3" s="35"/>
      <c r="I3" s="8"/>
      <c r="J3" s="35"/>
      <c r="K3" s="78"/>
      <c r="L3" s="35"/>
    </row>
    <row r="4" spans="1:12" ht="21.75" customHeight="1">
      <c r="A4" s="31"/>
    </row>
    <row r="5" spans="1:12" ht="21.75" customHeight="1">
      <c r="A5" s="31"/>
      <c r="F5" s="102" t="s">
        <v>2</v>
      </c>
      <c r="G5" s="102"/>
      <c r="H5" s="102"/>
      <c r="I5" s="15"/>
      <c r="J5" s="102" t="s">
        <v>3</v>
      </c>
      <c r="K5" s="102"/>
      <c r="L5" s="102"/>
    </row>
    <row r="6" spans="1:12" ht="21.75" customHeight="1">
      <c r="A6" s="31"/>
      <c r="F6" s="73" t="s">
        <v>4</v>
      </c>
      <c r="G6" s="47"/>
      <c r="H6" s="14" t="s">
        <v>4</v>
      </c>
      <c r="I6" s="14"/>
      <c r="J6" s="14" t="s">
        <v>4</v>
      </c>
      <c r="K6" s="14"/>
      <c r="L6" s="14" t="s">
        <v>4</v>
      </c>
    </row>
    <row r="7" spans="1:12" ht="21.75" customHeight="1">
      <c r="A7" s="31"/>
      <c r="F7" s="14" t="s">
        <v>178</v>
      </c>
      <c r="G7" s="15"/>
      <c r="H7" s="14" t="s">
        <v>178</v>
      </c>
      <c r="I7" s="14"/>
      <c r="J7" s="14" t="s">
        <v>178</v>
      </c>
      <c r="K7" s="14"/>
      <c r="L7" s="14" t="s">
        <v>178</v>
      </c>
    </row>
    <row r="8" spans="1:12" ht="21.75" customHeight="1">
      <c r="E8" s="17"/>
      <c r="F8" s="14" t="s">
        <v>180</v>
      </c>
      <c r="G8" s="14"/>
      <c r="H8" s="14" t="s">
        <v>7</v>
      </c>
      <c r="I8" s="48"/>
      <c r="J8" s="14" t="s">
        <v>180</v>
      </c>
      <c r="K8" s="14"/>
      <c r="L8" s="14" t="s">
        <v>7</v>
      </c>
    </row>
    <row r="9" spans="1:12" ht="21.75" customHeight="1">
      <c r="D9" s="1"/>
      <c r="E9" s="17"/>
      <c r="F9" s="20" t="s">
        <v>68</v>
      </c>
      <c r="G9" s="21"/>
      <c r="H9" s="20" t="s">
        <v>68</v>
      </c>
      <c r="I9" s="22"/>
      <c r="J9" s="20" t="s">
        <v>68</v>
      </c>
      <c r="K9" s="21"/>
      <c r="L9" s="20" t="s">
        <v>68</v>
      </c>
    </row>
    <row r="10" spans="1:12" ht="6" customHeight="1">
      <c r="A10" s="17"/>
    </row>
    <row r="11" spans="1:12" ht="21.75" customHeight="1">
      <c r="A11" s="3" t="s">
        <v>190</v>
      </c>
      <c r="F11" s="28">
        <v>1050267595</v>
      </c>
      <c r="H11" s="28">
        <v>1166505841</v>
      </c>
      <c r="I11" s="77"/>
      <c r="J11" s="28">
        <v>714608436</v>
      </c>
      <c r="L11" s="28">
        <v>789537023</v>
      </c>
    </row>
    <row r="12" spans="1:12" ht="21.75" customHeight="1">
      <c r="A12" s="3" t="s">
        <v>191</v>
      </c>
      <c r="F12" s="35">
        <v>-679647356</v>
      </c>
      <c r="H12" s="35">
        <v>-731778710</v>
      </c>
      <c r="I12" s="77"/>
      <c r="J12" s="35">
        <v>-502938367</v>
      </c>
      <c r="L12" s="35">
        <v>-541992100</v>
      </c>
    </row>
    <row r="13" spans="1:12" ht="6" customHeight="1">
      <c r="I13" s="77"/>
      <c r="K13" s="3"/>
    </row>
    <row r="14" spans="1:12" ht="21.75" customHeight="1">
      <c r="A14" s="17" t="s">
        <v>69</v>
      </c>
      <c r="F14" s="28">
        <f>F11+F12</f>
        <v>370620239</v>
      </c>
      <c r="H14" s="28">
        <f>H11+H12</f>
        <v>434727131</v>
      </c>
      <c r="I14" s="77"/>
      <c r="J14" s="28">
        <f>J11+J12</f>
        <v>211670069</v>
      </c>
      <c r="K14" s="3"/>
      <c r="L14" s="28">
        <f>L11+L12</f>
        <v>247544923</v>
      </c>
    </row>
    <row r="15" spans="1:12" ht="21.75" customHeight="1">
      <c r="A15" s="79" t="s">
        <v>70</v>
      </c>
      <c r="F15" s="28">
        <v>0</v>
      </c>
      <c r="H15" s="28">
        <v>0</v>
      </c>
      <c r="I15" s="77"/>
      <c r="J15" s="28">
        <v>225115032</v>
      </c>
      <c r="K15" s="3"/>
      <c r="L15" s="28">
        <v>173425231</v>
      </c>
    </row>
    <row r="16" spans="1:12" ht="21.75" customHeight="1">
      <c r="A16" s="79" t="s">
        <v>174</v>
      </c>
      <c r="F16" s="28">
        <v>-2011613</v>
      </c>
      <c r="H16" s="28">
        <v>20786414</v>
      </c>
      <c r="I16" s="77"/>
      <c r="J16" s="28">
        <v>678538</v>
      </c>
      <c r="K16" s="3"/>
      <c r="L16" s="28">
        <v>19822578</v>
      </c>
    </row>
    <row r="17" spans="1:12" ht="21.75" customHeight="1">
      <c r="A17" s="3" t="s">
        <v>71</v>
      </c>
      <c r="F17" s="33">
        <v>8481806</v>
      </c>
      <c r="H17" s="33">
        <v>2013961</v>
      </c>
      <c r="I17" s="77"/>
      <c r="J17" s="33">
        <v>21646112</v>
      </c>
      <c r="L17" s="33">
        <v>14885826</v>
      </c>
    </row>
    <row r="18" spans="1:12" ht="21.75" customHeight="1">
      <c r="A18" s="3" t="s">
        <v>72</v>
      </c>
      <c r="F18" s="28">
        <v>-98540548</v>
      </c>
      <c r="H18" s="28">
        <v>-98799508</v>
      </c>
      <c r="I18" s="77"/>
      <c r="J18" s="28">
        <v>-72213258</v>
      </c>
      <c r="L18" s="28">
        <v>-70765682</v>
      </c>
    </row>
    <row r="19" spans="1:12" ht="21.75" customHeight="1">
      <c r="A19" s="3" t="s">
        <v>73</v>
      </c>
      <c r="F19" s="28">
        <v>-143896548</v>
      </c>
      <c r="H19" s="28">
        <v>-150245399</v>
      </c>
      <c r="I19" s="77"/>
      <c r="J19" s="28">
        <v>-95014923</v>
      </c>
      <c r="L19" s="28">
        <v>-105513649</v>
      </c>
    </row>
    <row r="20" spans="1:12" ht="21.75" customHeight="1">
      <c r="A20" s="3" t="s">
        <v>74</v>
      </c>
      <c r="F20" s="28">
        <v>-48846</v>
      </c>
      <c r="H20" s="28">
        <v>2047551</v>
      </c>
      <c r="I20" s="77"/>
      <c r="J20" s="28">
        <v>-304457</v>
      </c>
      <c r="L20" s="28">
        <v>2118077</v>
      </c>
    </row>
    <row r="21" spans="1:12" ht="21.75" customHeight="1">
      <c r="A21" s="3" t="s">
        <v>75</v>
      </c>
      <c r="F21" s="80">
        <v>-2776048</v>
      </c>
      <c r="H21" s="80">
        <v>-2820723</v>
      </c>
      <c r="I21" s="77"/>
      <c r="J21" s="80">
        <v>-2063911</v>
      </c>
      <c r="L21" s="80">
        <v>-2125324</v>
      </c>
    </row>
    <row r="22" spans="1:12" ht="21.75" customHeight="1">
      <c r="A22" s="3" t="s">
        <v>205</v>
      </c>
      <c r="F22" s="81">
        <v>1488465</v>
      </c>
      <c r="H22" s="81">
        <v>1197715</v>
      </c>
      <c r="I22" s="77"/>
      <c r="J22" s="81">
        <v>0</v>
      </c>
      <c r="L22" s="81">
        <v>0</v>
      </c>
    </row>
    <row r="23" spans="1:12" ht="6" customHeight="1">
      <c r="A23" s="82"/>
      <c r="I23" s="77"/>
      <c r="K23" s="3"/>
    </row>
    <row r="24" spans="1:12" ht="21.75" customHeight="1">
      <c r="A24" s="17" t="s">
        <v>77</v>
      </c>
      <c r="F24" s="28">
        <f>SUM(F14:F22)</f>
        <v>133316907</v>
      </c>
      <c r="H24" s="28">
        <f>SUM(H14:H22)</f>
        <v>208907142</v>
      </c>
      <c r="I24" s="77"/>
      <c r="J24" s="28">
        <f>SUM(J14:J22)</f>
        <v>289513202</v>
      </c>
      <c r="K24" s="3"/>
      <c r="L24" s="28">
        <f>SUM(L14:L22)</f>
        <v>279391980</v>
      </c>
    </row>
    <row r="25" spans="1:12" ht="21.75" customHeight="1">
      <c r="A25" s="3" t="s">
        <v>78</v>
      </c>
      <c r="F25" s="81">
        <v>-28879604</v>
      </c>
      <c r="H25" s="81">
        <v>-37288390</v>
      </c>
      <c r="I25" s="77"/>
      <c r="J25" s="81">
        <v>-12855374</v>
      </c>
      <c r="L25" s="81">
        <v>-19139174</v>
      </c>
    </row>
    <row r="26" spans="1:12" ht="6" customHeight="1">
      <c r="A26" s="83"/>
      <c r="B26" s="79"/>
      <c r="I26" s="77"/>
      <c r="K26" s="3"/>
    </row>
    <row r="27" spans="1:12" ht="21.75" customHeight="1">
      <c r="A27" s="83" t="s">
        <v>162</v>
      </c>
      <c r="B27" s="79"/>
      <c r="F27" s="35">
        <f>SUM(F24:F25)</f>
        <v>104437303</v>
      </c>
      <c r="G27" s="28"/>
      <c r="H27" s="35">
        <f>SUM(H24:H25)</f>
        <v>171618752</v>
      </c>
      <c r="I27" s="28"/>
      <c r="J27" s="35">
        <f>SUM(J24:J25)</f>
        <v>276657828</v>
      </c>
      <c r="K27" s="28"/>
      <c r="L27" s="35">
        <f>SUM(L24:L25)</f>
        <v>260252806</v>
      </c>
    </row>
    <row r="28" spans="1:12" ht="21.75" customHeight="1">
      <c r="A28" s="17"/>
      <c r="I28" s="77"/>
      <c r="K28" s="3"/>
    </row>
    <row r="29" spans="1:12" ht="21.75" customHeight="1">
      <c r="A29" s="83" t="s">
        <v>201</v>
      </c>
      <c r="F29" s="1"/>
      <c r="G29" s="1"/>
      <c r="H29" s="1"/>
      <c r="I29" s="1"/>
      <c r="J29" s="1"/>
      <c r="K29" s="1"/>
      <c r="L29" s="1"/>
    </row>
    <row r="30" spans="1:12" ht="21.75" customHeight="1">
      <c r="A30" s="84" t="s">
        <v>79</v>
      </c>
      <c r="F30" s="3"/>
      <c r="G30" s="33"/>
      <c r="H30" s="3"/>
      <c r="I30" s="33"/>
      <c r="J30" s="3"/>
      <c r="K30" s="3"/>
      <c r="L30" s="3"/>
    </row>
    <row r="31" spans="1:12" ht="21.75" customHeight="1">
      <c r="A31" s="84"/>
      <c r="B31" s="84" t="s">
        <v>80</v>
      </c>
      <c r="F31" s="3"/>
      <c r="G31" s="33"/>
      <c r="H31" s="3"/>
      <c r="I31" s="33"/>
      <c r="J31" s="3"/>
      <c r="K31" s="3"/>
      <c r="L31" s="3"/>
    </row>
    <row r="32" spans="1:12" ht="21.75" customHeight="1">
      <c r="A32" s="84"/>
      <c r="B32" s="79" t="s">
        <v>81</v>
      </c>
      <c r="F32" s="35">
        <v>-10929495</v>
      </c>
      <c r="G32" s="33"/>
      <c r="H32" s="35">
        <v>19842974</v>
      </c>
      <c r="I32" s="33"/>
      <c r="J32" s="35">
        <v>0</v>
      </c>
      <c r="K32" s="33"/>
      <c r="L32" s="35">
        <v>0</v>
      </c>
    </row>
    <row r="33" spans="1:12" ht="6" customHeight="1">
      <c r="G33" s="33"/>
      <c r="I33" s="33"/>
      <c r="K33" s="3"/>
    </row>
    <row r="34" spans="1:12" ht="21.75" customHeight="1">
      <c r="A34" s="84"/>
      <c r="B34" s="3" t="s">
        <v>82</v>
      </c>
      <c r="F34" s="3"/>
      <c r="G34" s="33"/>
      <c r="H34" s="3"/>
      <c r="I34" s="33"/>
      <c r="J34" s="3"/>
      <c r="K34" s="3"/>
      <c r="L34" s="3"/>
    </row>
    <row r="35" spans="1:12" ht="21.75" customHeight="1">
      <c r="A35" s="84"/>
      <c r="C35" s="3" t="s">
        <v>83</v>
      </c>
      <c r="F35" s="50">
        <f>SUM(F32:F32)</f>
        <v>-10929495</v>
      </c>
      <c r="G35" s="33"/>
      <c r="H35" s="50">
        <f>SUM(H32:H32)</f>
        <v>19842974</v>
      </c>
      <c r="I35" s="33"/>
      <c r="J35" s="50">
        <f>SUM(J32:J32)</f>
        <v>0</v>
      </c>
      <c r="K35" s="33"/>
      <c r="L35" s="50">
        <f>SUM(L32:L32)</f>
        <v>0</v>
      </c>
    </row>
    <row r="36" spans="1:12" ht="6" customHeight="1">
      <c r="G36" s="33"/>
      <c r="I36" s="33"/>
      <c r="K36" s="3"/>
    </row>
    <row r="37" spans="1:12" ht="21.75" customHeight="1">
      <c r="A37" s="83" t="s">
        <v>202</v>
      </c>
      <c r="G37" s="33"/>
      <c r="I37" s="33"/>
      <c r="K37" s="3"/>
    </row>
    <row r="38" spans="1:12" ht="21.75" customHeight="1">
      <c r="B38" s="22" t="s">
        <v>203</v>
      </c>
      <c r="C38" s="17"/>
      <c r="D38" s="17"/>
      <c r="F38" s="50">
        <f>F35</f>
        <v>-10929495</v>
      </c>
      <c r="G38" s="33"/>
      <c r="H38" s="50">
        <f>H35</f>
        <v>19842974</v>
      </c>
      <c r="I38" s="33"/>
      <c r="J38" s="50">
        <f>J35</f>
        <v>0</v>
      </c>
      <c r="K38" s="3"/>
      <c r="L38" s="50">
        <f>L35</f>
        <v>0</v>
      </c>
    </row>
    <row r="39" spans="1:12" ht="6" customHeight="1">
      <c r="A39" s="17"/>
      <c r="B39" s="17"/>
      <c r="C39" s="17"/>
      <c r="D39" s="17"/>
      <c r="F39" s="85"/>
      <c r="G39" s="33"/>
      <c r="H39" s="85"/>
      <c r="I39" s="33"/>
      <c r="J39" s="85"/>
      <c r="K39" s="3"/>
      <c r="L39" s="85"/>
    </row>
    <row r="40" spans="1:12" ht="21.75" customHeight="1" thickBot="1">
      <c r="A40" s="17" t="s">
        <v>142</v>
      </c>
      <c r="F40" s="45">
        <f>SUM(F27,F38)</f>
        <v>93507808</v>
      </c>
      <c r="H40" s="45">
        <f>SUM(H27,H38)</f>
        <v>191461726</v>
      </c>
      <c r="I40" s="77"/>
      <c r="J40" s="45">
        <f>SUM(J27,J38)</f>
        <v>276657828</v>
      </c>
      <c r="K40" s="3"/>
      <c r="L40" s="45">
        <f>SUM(L27,L38)</f>
        <v>260252806</v>
      </c>
    </row>
    <row r="41" spans="1:12" ht="21.75" customHeight="1" thickTop="1">
      <c r="A41" s="17"/>
      <c r="I41" s="77"/>
      <c r="K41" s="3"/>
    </row>
    <row r="42" spans="1:12" ht="24" customHeight="1">
      <c r="A42" s="17"/>
      <c r="I42" s="77"/>
      <c r="K42" s="3"/>
    </row>
    <row r="43" spans="1:12" ht="21.75" customHeight="1">
      <c r="A43" s="17"/>
      <c r="I43" s="77"/>
      <c r="K43" s="3"/>
    </row>
    <row r="44" spans="1:12" ht="18.75" customHeight="1">
      <c r="A44" s="17"/>
      <c r="I44" s="77"/>
      <c r="K44" s="3"/>
    </row>
    <row r="45" spans="1:12" ht="21.75" customHeight="1">
      <c r="A45" s="8" t="s">
        <v>34</v>
      </c>
      <c r="B45" s="8"/>
      <c r="C45" s="8"/>
      <c r="D45" s="8"/>
      <c r="E45" s="8"/>
      <c r="F45" s="35"/>
      <c r="G45" s="50"/>
      <c r="H45" s="35"/>
      <c r="I45" s="50"/>
      <c r="J45" s="35"/>
      <c r="K45" s="8"/>
      <c r="L45" s="35"/>
    </row>
    <row r="46" spans="1:12" ht="21.75" customHeight="1">
      <c r="A46" s="22" t="str">
        <f>A1</f>
        <v>บริษัท อาร์ แอนด์ บี ฟู้ด ซัพพลาย จำกัด (มหาชน)</v>
      </c>
    </row>
    <row r="47" spans="1:12" ht="21.75" customHeight="1">
      <c r="A47" s="17" t="s">
        <v>145</v>
      </c>
    </row>
    <row r="48" spans="1:12" ht="21.75" customHeight="1">
      <c r="A48" s="49" t="str">
        <f>A3</f>
        <v>สำหรับรอบระยะเวลาสามเดือนสิ้นสุดวันที่ 31 มีนาคม พ.ศ. 2568</v>
      </c>
      <c r="B48" s="8"/>
      <c r="C48" s="8"/>
      <c r="D48" s="8"/>
      <c r="E48" s="8"/>
      <c r="F48" s="35"/>
      <c r="G48" s="78"/>
      <c r="H48" s="35"/>
      <c r="I48" s="8"/>
      <c r="J48" s="35"/>
      <c r="K48" s="78"/>
      <c r="L48" s="35"/>
    </row>
    <row r="49" spans="1:12" ht="21.75" customHeight="1">
      <c r="A49" s="17"/>
      <c r="G49" s="33"/>
      <c r="I49" s="33"/>
      <c r="K49" s="3"/>
    </row>
    <row r="50" spans="1:12" ht="21.75" customHeight="1">
      <c r="A50" s="17"/>
      <c r="F50" s="102" t="s">
        <v>2</v>
      </c>
      <c r="G50" s="102"/>
      <c r="H50" s="102"/>
      <c r="I50" s="15"/>
      <c r="J50" s="102" t="s">
        <v>3</v>
      </c>
      <c r="K50" s="102"/>
      <c r="L50" s="102"/>
    </row>
    <row r="51" spans="1:12" ht="21.75" customHeight="1">
      <c r="A51" s="17"/>
      <c r="F51" s="14" t="s">
        <v>4</v>
      </c>
      <c r="G51" s="28"/>
      <c r="H51" s="14" t="s">
        <v>4</v>
      </c>
      <c r="I51" s="14"/>
      <c r="J51" s="14" t="s">
        <v>4</v>
      </c>
      <c r="K51" s="14"/>
      <c r="L51" s="14" t="s">
        <v>4</v>
      </c>
    </row>
    <row r="52" spans="1:12" ht="21.75" customHeight="1">
      <c r="A52" s="17"/>
      <c r="F52" s="14" t="s">
        <v>178</v>
      </c>
      <c r="G52" s="15"/>
      <c r="H52" s="14" t="s">
        <v>178</v>
      </c>
      <c r="I52" s="14"/>
      <c r="J52" s="14" t="s">
        <v>178</v>
      </c>
      <c r="K52" s="14"/>
      <c r="L52" s="14" t="s">
        <v>178</v>
      </c>
    </row>
    <row r="53" spans="1:12" ht="21.75" customHeight="1">
      <c r="A53" s="17"/>
      <c r="E53" s="17"/>
      <c r="F53" s="14" t="str">
        <f>F8</f>
        <v>พ.ศ. 2568</v>
      </c>
      <c r="G53" s="14"/>
      <c r="H53" s="14" t="str">
        <f>H8</f>
        <v>พ.ศ. 2567</v>
      </c>
      <c r="I53" s="48"/>
      <c r="J53" s="14" t="str">
        <f>J8</f>
        <v>พ.ศ. 2568</v>
      </c>
      <c r="K53" s="14"/>
      <c r="L53" s="14" t="str">
        <f>L8</f>
        <v>พ.ศ. 2567</v>
      </c>
    </row>
    <row r="54" spans="1:12" ht="21.75" customHeight="1">
      <c r="E54" s="17"/>
      <c r="F54" s="20" t="s">
        <v>68</v>
      </c>
      <c r="G54" s="21"/>
      <c r="H54" s="20" t="s">
        <v>68</v>
      </c>
      <c r="I54" s="22"/>
      <c r="J54" s="20" t="s">
        <v>68</v>
      </c>
      <c r="K54" s="21"/>
      <c r="L54" s="20" t="s">
        <v>68</v>
      </c>
    </row>
    <row r="55" spans="1:12" ht="6" customHeight="1">
      <c r="E55" s="17"/>
      <c r="F55" s="14"/>
      <c r="G55" s="21"/>
      <c r="H55" s="14"/>
      <c r="I55" s="17"/>
      <c r="J55" s="14"/>
      <c r="K55" s="21"/>
      <c r="L55" s="14"/>
    </row>
    <row r="56" spans="1:12" ht="21.75" customHeight="1">
      <c r="A56" s="83" t="s">
        <v>84</v>
      </c>
      <c r="F56" s="3"/>
      <c r="G56" s="33"/>
      <c r="H56" s="3"/>
      <c r="I56" s="33"/>
      <c r="J56" s="3"/>
      <c r="K56" s="3"/>
      <c r="L56" s="3"/>
    </row>
    <row r="57" spans="1:12" ht="21.75" customHeight="1">
      <c r="B57" s="79" t="s">
        <v>85</v>
      </c>
      <c r="F57" s="33">
        <f>F27-F58</f>
        <v>105715761</v>
      </c>
      <c r="G57" s="33"/>
      <c r="H57" s="33">
        <f>H27-H58</f>
        <v>171784051</v>
      </c>
      <c r="I57" s="33"/>
      <c r="J57" s="33">
        <f>J27-J58</f>
        <v>276657828</v>
      </c>
      <c r="K57" s="33"/>
      <c r="L57" s="33">
        <f>L27-L58</f>
        <v>260252806</v>
      </c>
    </row>
    <row r="58" spans="1:12" ht="21.75" customHeight="1">
      <c r="B58" s="79" t="s">
        <v>86</v>
      </c>
      <c r="F58" s="50">
        <v>-1278458</v>
      </c>
      <c r="G58" s="33"/>
      <c r="H58" s="50">
        <v>-165299</v>
      </c>
      <c r="I58" s="33"/>
      <c r="J58" s="50">
        <v>0</v>
      </c>
      <c r="K58" s="33"/>
      <c r="L58" s="50">
        <v>0</v>
      </c>
    </row>
    <row r="59" spans="1:12" ht="6" customHeight="1">
      <c r="A59" s="17"/>
      <c r="F59" s="85"/>
      <c r="G59" s="33"/>
      <c r="H59" s="85"/>
      <c r="I59" s="33"/>
      <c r="J59" s="85"/>
      <c r="K59" s="3"/>
      <c r="L59" s="85"/>
    </row>
    <row r="60" spans="1:12" ht="21.75" customHeight="1" thickBot="1">
      <c r="A60" s="17"/>
      <c r="F60" s="86">
        <f>SUM(F57:F58)</f>
        <v>104437303</v>
      </c>
      <c r="G60" s="33"/>
      <c r="H60" s="86">
        <f>SUM(H57:H58)</f>
        <v>171618752</v>
      </c>
      <c r="I60" s="33"/>
      <c r="J60" s="86">
        <f>SUM(J57:J58)</f>
        <v>276657828</v>
      </c>
      <c r="K60" s="33"/>
      <c r="L60" s="86">
        <f>SUM(L57:L58)</f>
        <v>260252806</v>
      </c>
    </row>
    <row r="61" spans="1:12" ht="21.75" customHeight="1" thickTop="1">
      <c r="A61" s="17"/>
      <c r="F61" s="85"/>
      <c r="G61" s="33"/>
      <c r="H61" s="85"/>
      <c r="I61" s="33"/>
      <c r="J61" s="85"/>
      <c r="K61" s="3"/>
      <c r="L61" s="85"/>
    </row>
    <row r="62" spans="1:12" ht="21.75" customHeight="1">
      <c r="A62" s="83" t="s">
        <v>87</v>
      </c>
      <c r="F62" s="85"/>
      <c r="G62" s="33"/>
      <c r="H62" s="85"/>
      <c r="I62" s="33"/>
      <c r="J62" s="85"/>
      <c r="K62" s="3"/>
      <c r="L62" s="85"/>
    </row>
    <row r="63" spans="1:12" ht="21.75" customHeight="1">
      <c r="A63" s="79"/>
      <c r="B63" s="79" t="s">
        <v>85</v>
      </c>
      <c r="C63" s="79"/>
      <c r="D63" s="79"/>
      <c r="F63" s="33">
        <v>95024752</v>
      </c>
      <c r="G63" s="33"/>
      <c r="H63" s="33">
        <v>191289702</v>
      </c>
      <c r="I63" s="33"/>
      <c r="J63" s="33">
        <v>276657828</v>
      </c>
      <c r="K63" s="33"/>
      <c r="L63" s="33">
        <v>260252806</v>
      </c>
    </row>
    <row r="64" spans="1:12" ht="21.75" customHeight="1">
      <c r="A64" s="79"/>
      <c r="B64" s="79" t="s">
        <v>86</v>
      </c>
      <c r="C64" s="79"/>
      <c r="D64" s="79"/>
      <c r="F64" s="50">
        <v>-1516944</v>
      </c>
      <c r="G64" s="33"/>
      <c r="H64" s="50">
        <v>172024</v>
      </c>
      <c r="I64" s="87"/>
      <c r="J64" s="88">
        <v>0</v>
      </c>
      <c r="K64" s="87"/>
      <c r="L64" s="88">
        <v>0</v>
      </c>
    </row>
    <row r="65" spans="1:12" ht="6" customHeight="1">
      <c r="A65" s="17"/>
      <c r="F65" s="85"/>
      <c r="G65" s="33"/>
      <c r="H65" s="85"/>
      <c r="I65" s="33"/>
      <c r="J65" s="85"/>
      <c r="K65" s="3"/>
      <c r="L65" s="85"/>
    </row>
    <row r="66" spans="1:12" ht="21.75" customHeight="1" thickBot="1">
      <c r="F66" s="86">
        <f>SUM(F63:F65)</f>
        <v>93507808</v>
      </c>
      <c r="G66" s="33"/>
      <c r="H66" s="86">
        <f>SUM(H63:H65)</f>
        <v>191461726</v>
      </c>
      <c r="I66" s="33"/>
      <c r="J66" s="86">
        <f>SUM(J63:J65)</f>
        <v>276657828</v>
      </c>
      <c r="K66" s="33"/>
      <c r="L66" s="86">
        <f>SUM(L63:L65)</f>
        <v>260252806</v>
      </c>
    </row>
    <row r="67" spans="1:12" ht="21.75" customHeight="1" thickTop="1">
      <c r="A67" s="17"/>
      <c r="F67" s="85"/>
      <c r="G67" s="33"/>
      <c r="H67" s="85"/>
      <c r="I67" s="33"/>
      <c r="J67" s="85"/>
      <c r="K67" s="3"/>
      <c r="L67" s="85"/>
    </row>
    <row r="68" spans="1:12" ht="21.75" customHeight="1">
      <c r="A68" s="83" t="s">
        <v>163</v>
      </c>
      <c r="B68" s="79"/>
      <c r="C68" s="79"/>
      <c r="F68" s="85"/>
      <c r="G68" s="33"/>
      <c r="H68" s="85"/>
      <c r="I68" s="33"/>
      <c r="J68" s="85"/>
      <c r="K68" s="3"/>
      <c r="L68" s="85"/>
    </row>
    <row r="69" spans="1:12" ht="21.75" customHeight="1">
      <c r="A69" s="83"/>
      <c r="B69" s="83" t="s">
        <v>192</v>
      </c>
      <c r="C69" s="79"/>
      <c r="F69" s="85"/>
      <c r="G69" s="33"/>
      <c r="H69" s="85"/>
      <c r="I69" s="33"/>
      <c r="J69" s="85"/>
      <c r="K69" s="3"/>
      <c r="L69" s="85"/>
    </row>
    <row r="70" spans="1:12" ht="21.75" customHeight="1" thickBot="1">
      <c r="A70" s="79" t="s">
        <v>88</v>
      </c>
      <c r="C70" s="79"/>
      <c r="F70" s="89">
        <f>F57/2000000000</f>
        <v>5.2857880500000003E-2</v>
      </c>
      <c r="G70" s="90"/>
      <c r="H70" s="89">
        <f>H57/2000000000</f>
        <v>8.5892025499999997E-2</v>
      </c>
      <c r="I70" s="90"/>
      <c r="J70" s="89">
        <f>J57/2000000000</f>
        <v>0.138328914</v>
      </c>
      <c r="K70" s="90"/>
      <c r="L70" s="89">
        <f>L57/2000000000</f>
        <v>0.130126403</v>
      </c>
    </row>
    <row r="71" spans="1:12" ht="21.75" customHeight="1" thickTop="1">
      <c r="F71" s="91"/>
      <c r="G71" s="90"/>
      <c r="H71" s="91"/>
      <c r="I71" s="90"/>
      <c r="J71" s="91"/>
      <c r="K71" s="90"/>
      <c r="L71" s="91"/>
    </row>
    <row r="72" spans="1:12" ht="21.75" customHeight="1">
      <c r="F72" s="91"/>
      <c r="G72" s="90"/>
      <c r="H72" s="91"/>
      <c r="I72" s="90"/>
      <c r="J72" s="91"/>
      <c r="K72" s="90"/>
      <c r="L72" s="91"/>
    </row>
    <row r="73" spans="1:12" ht="21.75" customHeight="1">
      <c r="F73" s="91"/>
      <c r="G73" s="90"/>
      <c r="H73" s="91"/>
      <c r="I73" s="90"/>
      <c r="J73" s="91"/>
      <c r="K73" s="90"/>
      <c r="L73" s="91"/>
    </row>
    <row r="74" spans="1:12" ht="21.75" customHeight="1">
      <c r="F74" s="91"/>
      <c r="G74" s="90"/>
      <c r="H74" s="91"/>
      <c r="I74" s="90"/>
      <c r="J74" s="91"/>
      <c r="K74" s="90"/>
      <c r="L74" s="91"/>
    </row>
    <row r="75" spans="1:12" ht="21.75" customHeight="1">
      <c r="F75" s="91"/>
      <c r="G75" s="90"/>
      <c r="H75" s="91"/>
      <c r="I75" s="90"/>
      <c r="J75" s="91"/>
      <c r="K75" s="90"/>
      <c r="L75" s="91"/>
    </row>
    <row r="76" spans="1:12" ht="21.75" customHeight="1">
      <c r="F76" s="91"/>
      <c r="G76" s="90"/>
      <c r="H76" s="91"/>
      <c r="I76" s="90"/>
      <c r="J76" s="91"/>
      <c r="K76" s="90"/>
      <c r="L76" s="91"/>
    </row>
    <row r="77" spans="1:12" ht="21.75" customHeight="1">
      <c r="F77" s="91"/>
      <c r="G77" s="90"/>
      <c r="H77" s="91"/>
      <c r="I77" s="90"/>
      <c r="J77" s="91"/>
      <c r="K77" s="90"/>
      <c r="L77" s="91"/>
    </row>
    <row r="78" spans="1:12" ht="21.75" customHeight="1">
      <c r="F78" s="91"/>
      <c r="G78" s="90"/>
      <c r="H78" s="91"/>
      <c r="I78" s="90"/>
      <c r="J78" s="91"/>
      <c r="K78" s="90"/>
      <c r="L78" s="91"/>
    </row>
    <row r="79" spans="1:12" ht="21.75" customHeight="1">
      <c r="F79" s="91"/>
      <c r="G79" s="90"/>
      <c r="H79" s="91"/>
      <c r="I79" s="90"/>
      <c r="J79" s="91"/>
      <c r="K79" s="90"/>
      <c r="L79" s="91"/>
    </row>
    <row r="80" spans="1:12" ht="21.75" customHeight="1">
      <c r="F80" s="91"/>
      <c r="G80" s="90"/>
      <c r="H80" s="91"/>
      <c r="I80" s="90"/>
      <c r="J80" s="91"/>
      <c r="K80" s="90"/>
      <c r="L80" s="91"/>
    </row>
    <row r="81" spans="1:12" ht="21.75" customHeight="1">
      <c r="F81" s="91"/>
      <c r="G81" s="90"/>
      <c r="H81" s="91"/>
      <c r="I81" s="90"/>
      <c r="J81" s="91"/>
      <c r="K81" s="90"/>
      <c r="L81" s="91"/>
    </row>
    <row r="82" spans="1:12" ht="21.75" customHeight="1">
      <c r="F82" s="91"/>
      <c r="G82" s="90"/>
      <c r="H82" s="91"/>
      <c r="I82" s="90"/>
      <c r="J82" s="91"/>
      <c r="K82" s="90"/>
      <c r="L82" s="91"/>
    </row>
    <row r="83" spans="1:12" ht="21.75" customHeight="1">
      <c r="F83" s="91"/>
      <c r="G83" s="90"/>
      <c r="H83" s="91"/>
      <c r="I83" s="90"/>
      <c r="J83" s="91"/>
      <c r="K83" s="90"/>
      <c r="L83" s="91"/>
    </row>
    <row r="84" spans="1:12" ht="21.75" customHeight="1">
      <c r="F84" s="91"/>
      <c r="G84" s="90"/>
      <c r="H84" s="91"/>
      <c r="I84" s="90"/>
      <c r="J84" s="91"/>
      <c r="K84" s="90"/>
      <c r="L84" s="91"/>
    </row>
    <row r="85" spans="1:12" ht="21.75" customHeight="1">
      <c r="F85" s="91"/>
      <c r="G85" s="90"/>
      <c r="H85" s="91"/>
      <c r="I85" s="90"/>
      <c r="J85" s="91"/>
      <c r="K85" s="90"/>
      <c r="L85" s="91"/>
    </row>
    <row r="86" spans="1:12" ht="24" customHeight="1">
      <c r="F86" s="91"/>
      <c r="G86" s="90"/>
      <c r="H86" s="91"/>
      <c r="I86" s="90"/>
      <c r="J86" s="91"/>
      <c r="K86" s="90"/>
      <c r="L86" s="91"/>
    </row>
    <row r="87" spans="1:12" ht="21.75" customHeight="1">
      <c r="A87" s="7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8"/>
      <c r="C87" s="8"/>
      <c r="D87" s="8"/>
      <c r="E87" s="8"/>
      <c r="F87" s="35"/>
      <c r="G87" s="78"/>
      <c r="H87" s="35"/>
      <c r="I87" s="8"/>
      <c r="J87" s="35"/>
      <c r="K87" s="78"/>
      <c r="L87" s="35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1955E-1268-4C41-BAB5-C09BCC34959B}">
  <dimension ref="A1:X31"/>
  <sheetViews>
    <sheetView topLeftCell="A9" zoomScaleNormal="100" zoomScaleSheetLayoutView="70" workbookViewId="0">
      <selection activeCell="B100" sqref="B100"/>
    </sheetView>
  </sheetViews>
  <sheetFormatPr defaultColWidth="10.44140625" defaultRowHeight="21.6" customHeight="1"/>
  <cols>
    <col min="1" max="3" width="1.44140625" style="3" customWidth="1"/>
    <col min="4" max="4" width="25.33203125" style="3" customWidth="1"/>
    <col min="5" max="5" width="8.6640625" style="4" customWidth="1"/>
    <col min="6" max="6" width="0.88671875" style="3" customWidth="1"/>
    <col min="7" max="7" width="11.5546875" style="33" customWidth="1"/>
    <col min="8" max="8" width="0.88671875" style="3" customWidth="1"/>
    <col min="9" max="9" width="11.5546875" style="3" customWidth="1"/>
    <col min="10" max="10" width="0.88671875" style="3" customWidth="1"/>
    <col min="11" max="11" width="15.6640625" style="47" customWidth="1"/>
    <col min="12" max="12" width="0.88671875" style="47" customWidth="1"/>
    <col min="13" max="13" width="10.5546875" style="47" customWidth="1"/>
    <col min="14" max="14" width="0.88671875" style="47" customWidth="1"/>
    <col min="15" max="15" width="11.44140625" style="47" customWidth="1"/>
    <col min="16" max="16" width="0.88671875" style="47" customWidth="1"/>
    <col min="17" max="17" width="17.44140625" style="47" customWidth="1"/>
    <col min="18" max="18" width="0.88671875" style="47" customWidth="1"/>
    <col min="19" max="19" width="13.44140625" style="47" customWidth="1"/>
    <col min="20" max="20" width="0.88671875" style="47" customWidth="1"/>
    <col min="21" max="21" width="12.5546875" style="3" customWidth="1"/>
    <col min="22" max="22" width="0.88671875" style="3" customWidth="1"/>
    <col min="23" max="23" width="11.44140625" style="48" customWidth="1"/>
    <col min="24" max="16384" width="10.44140625" style="3"/>
  </cols>
  <sheetData>
    <row r="1" spans="1:23" ht="21.6" customHeight="1">
      <c r="A1" s="17" t="s">
        <v>0</v>
      </c>
      <c r="B1" s="22"/>
      <c r="C1" s="22"/>
      <c r="D1" s="22"/>
      <c r="E1" s="71"/>
      <c r="F1" s="22"/>
    </row>
    <row r="2" spans="1:23" ht="21.6" customHeight="1">
      <c r="A2" s="17" t="s">
        <v>164</v>
      </c>
      <c r="B2" s="17"/>
      <c r="C2" s="17"/>
      <c r="D2" s="17"/>
      <c r="E2" s="40"/>
      <c r="F2" s="17"/>
    </row>
    <row r="3" spans="1:23" ht="21.6" customHeight="1">
      <c r="A3" s="49" t="str">
        <f>'T5-6 (3M)'!A3</f>
        <v>สำหรับรอบระยะเวลาสามเดือนสิ้นสุดวันที่ 31 มีนาคม พ.ศ. 2568</v>
      </c>
      <c r="B3" s="49"/>
      <c r="C3" s="49"/>
      <c r="D3" s="49"/>
      <c r="E3" s="72"/>
      <c r="F3" s="49"/>
      <c r="G3" s="50"/>
      <c r="H3" s="8"/>
      <c r="I3" s="8"/>
      <c r="J3" s="8"/>
      <c r="K3" s="51"/>
      <c r="L3" s="51"/>
      <c r="M3" s="51"/>
      <c r="N3" s="51"/>
      <c r="O3" s="51"/>
      <c r="P3" s="51"/>
      <c r="Q3" s="51"/>
      <c r="R3" s="51"/>
      <c r="S3" s="51"/>
      <c r="T3" s="51"/>
      <c r="U3" s="8"/>
      <c r="V3" s="8"/>
      <c r="W3" s="52"/>
    </row>
    <row r="5" spans="1:23" ht="20.100000000000001" customHeight="1">
      <c r="G5" s="104" t="s">
        <v>89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ht="20.100000000000001" customHeight="1">
      <c r="G6" s="48"/>
      <c r="H6" s="48"/>
      <c r="I6" s="48"/>
      <c r="J6" s="48"/>
      <c r="K6" s="48"/>
      <c r="L6" s="48"/>
      <c r="M6" s="104" t="s">
        <v>85</v>
      </c>
      <c r="N6" s="104"/>
      <c r="O6" s="104"/>
      <c r="P6" s="104"/>
      <c r="Q6" s="104"/>
      <c r="R6" s="104"/>
      <c r="S6" s="104"/>
      <c r="T6" s="48"/>
      <c r="U6" s="48"/>
      <c r="V6" s="48"/>
    </row>
    <row r="7" spans="1:23" ht="20.100000000000001" customHeight="1">
      <c r="G7" s="104" t="s">
        <v>90</v>
      </c>
      <c r="H7" s="104"/>
      <c r="I7" s="104"/>
      <c r="J7" s="104"/>
      <c r="K7" s="104"/>
      <c r="L7" s="73"/>
      <c r="M7" s="104" t="s">
        <v>91</v>
      </c>
      <c r="N7" s="104"/>
      <c r="O7" s="104"/>
      <c r="P7" s="73"/>
      <c r="Q7" s="53" t="s">
        <v>92</v>
      </c>
      <c r="R7" s="73"/>
      <c r="S7" s="14"/>
      <c r="T7" s="73"/>
      <c r="U7" s="73"/>
      <c r="V7" s="73"/>
      <c r="W7" s="73"/>
    </row>
    <row r="8" spans="1:23" ht="20.100000000000001" customHeight="1">
      <c r="G8" s="73"/>
      <c r="H8" s="73"/>
      <c r="I8" s="73"/>
      <c r="J8" s="73"/>
      <c r="K8" s="14" t="s">
        <v>93</v>
      </c>
      <c r="L8" s="73"/>
      <c r="M8" s="14" t="s">
        <v>60</v>
      </c>
      <c r="N8" s="73"/>
      <c r="O8" s="73"/>
      <c r="P8" s="73"/>
      <c r="Q8" s="14" t="s">
        <v>146</v>
      </c>
      <c r="R8" s="73"/>
      <c r="S8" s="14" t="s">
        <v>94</v>
      </c>
      <c r="T8" s="73"/>
      <c r="U8" s="74"/>
      <c r="V8" s="74"/>
      <c r="W8" s="74"/>
    </row>
    <row r="9" spans="1:23" s="4" customFormat="1" ht="20.100000000000001" customHeight="1">
      <c r="A9" s="54"/>
      <c r="B9" s="54"/>
      <c r="C9" s="54"/>
      <c r="D9" s="54"/>
      <c r="E9" s="64"/>
      <c r="F9" s="54"/>
      <c r="G9" s="14" t="s">
        <v>95</v>
      </c>
      <c r="H9" s="12"/>
      <c r="I9" s="12" t="s">
        <v>96</v>
      </c>
      <c r="J9" s="12"/>
      <c r="K9" s="14" t="s">
        <v>97</v>
      </c>
      <c r="L9" s="14"/>
      <c r="M9" s="60" t="s">
        <v>176</v>
      </c>
      <c r="N9" s="14"/>
      <c r="O9" s="14"/>
      <c r="P9" s="14"/>
      <c r="Q9" s="14" t="s">
        <v>147</v>
      </c>
      <c r="R9" s="14"/>
      <c r="S9" s="14" t="s">
        <v>98</v>
      </c>
      <c r="T9" s="14"/>
      <c r="U9" s="14" t="s">
        <v>99</v>
      </c>
      <c r="V9" s="12"/>
      <c r="W9" s="14" t="s">
        <v>100</v>
      </c>
    </row>
    <row r="10" spans="1:23" s="4" customFormat="1" ht="20.100000000000001" customHeight="1">
      <c r="A10" s="54"/>
      <c r="B10" s="54"/>
      <c r="C10" s="54"/>
      <c r="D10" s="54"/>
      <c r="E10" s="64"/>
      <c r="F10" s="54"/>
      <c r="G10" s="14" t="s">
        <v>101</v>
      </c>
      <c r="H10" s="12"/>
      <c r="I10" s="12" t="s">
        <v>102</v>
      </c>
      <c r="J10" s="12"/>
      <c r="K10" s="14" t="s">
        <v>103</v>
      </c>
      <c r="L10" s="14"/>
      <c r="M10" s="14" t="s">
        <v>104</v>
      </c>
      <c r="N10" s="14"/>
      <c r="O10" s="14" t="s">
        <v>61</v>
      </c>
      <c r="P10" s="14"/>
      <c r="Q10" s="14" t="s">
        <v>148</v>
      </c>
      <c r="R10" s="14"/>
      <c r="S10" s="14" t="s">
        <v>105</v>
      </c>
      <c r="T10" s="14"/>
      <c r="U10" s="14" t="s">
        <v>106</v>
      </c>
      <c r="V10" s="12"/>
      <c r="W10" s="14" t="s">
        <v>107</v>
      </c>
    </row>
    <row r="11" spans="1:23" s="4" customFormat="1" ht="20.100000000000001" customHeight="1">
      <c r="A11" s="40"/>
      <c r="B11" s="64"/>
      <c r="C11" s="64"/>
      <c r="D11" s="64"/>
      <c r="E11" s="19" t="s">
        <v>8</v>
      </c>
      <c r="F11" s="64"/>
      <c r="G11" s="20" t="s">
        <v>68</v>
      </c>
      <c r="H11" s="12"/>
      <c r="I11" s="75" t="s">
        <v>68</v>
      </c>
      <c r="J11" s="12"/>
      <c r="K11" s="20" t="s">
        <v>68</v>
      </c>
      <c r="L11" s="14"/>
      <c r="M11" s="20" t="s">
        <v>68</v>
      </c>
      <c r="N11" s="14"/>
      <c r="O11" s="20" t="s">
        <v>68</v>
      </c>
      <c r="P11" s="14"/>
      <c r="Q11" s="20" t="s">
        <v>68</v>
      </c>
      <c r="R11" s="14"/>
      <c r="S11" s="20" t="s">
        <v>68</v>
      </c>
      <c r="T11" s="14"/>
      <c r="U11" s="20" t="s">
        <v>68</v>
      </c>
      <c r="V11" s="12"/>
      <c r="W11" s="20" t="s">
        <v>68</v>
      </c>
    </row>
    <row r="12" spans="1:23" s="4" customFormat="1" ht="6" customHeight="1">
      <c r="A12" s="40"/>
      <c r="B12" s="64"/>
      <c r="C12" s="64"/>
      <c r="D12" s="64"/>
      <c r="E12" s="64"/>
      <c r="F12" s="64"/>
      <c r="G12" s="63"/>
      <c r="H12" s="61"/>
      <c r="I12" s="61"/>
      <c r="J12" s="61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1"/>
      <c r="V12" s="61"/>
      <c r="W12" s="63"/>
    </row>
    <row r="13" spans="1:23" ht="20.100000000000001" customHeight="1">
      <c r="A13" s="17" t="s">
        <v>159</v>
      </c>
      <c r="C13" s="17"/>
      <c r="D13" s="17"/>
      <c r="E13" s="67"/>
      <c r="F13" s="30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23" ht="20.100000000000001" customHeight="1">
      <c r="A14" s="17"/>
      <c r="B14" s="17" t="s">
        <v>160</v>
      </c>
      <c r="C14" s="17"/>
      <c r="D14" s="17"/>
      <c r="E14" s="67"/>
      <c r="F14" s="30"/>
      <c r="G14" s="28">
        <v>2000000000</v>
      </c>
      <c r="H14" s="28"/>
      <c r="I14" s="28">
        <v>1248938736</v>
      </c>
      <c r="J14" s="28"/>
      <c r="K14" s="28">
        <v>94712575</v>
      </c>
      <c r="L14" s="28"/>
      <c r="M14" s="28">
        <v>196750000</v>
      </c>
      <c r="N14" s="28"/>
      <c r="O14" s="28">
        <v>1309864446</v>
      </c>
      <c r="P14" s="28"/>
      <c r="Q14" s="28">
        <v>-31402719</v>
      </c>
      <c r="R14" s="28"/>
      <c r="S14" s="28">
        <f>SUM(G14:Q14)</f>
        <v>4818863038</v>
      </c>
      <c r="T14" s="28"/>
      <c r="U14" s="28">
        <v>17186442</v>
      </c>
      <c r="V14" s="28"/>
      <c r="W14" s="28">
        <f>SUM(U14,S14)</f>
        <v>4836049480</v>
      </c>
    </row>
    <row r="15" spans="1:23" ht="20.100000000000001" customHeight="1">
      <c r="A15" s="3" t="s">
        <v>204</v>
      </c>
      <c r="B15" s="30"/>
      <c r="C15" s="30"/>
      <c r="D15" s="30"/>
      <c r="E15" s="67">
        <v>9</v>
      </c>
      <c r="F15" s="54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0</v>
      </c>
      <c r="P15" s="28"/>
      <c r="Q15" s="28">
        <v>0</v>
      </c>
      <c r="R15" s="28"/>
      <c r="S15" s="28">
        <f>SUM(G15:Q15)</f>
        <v>0</v>
      </c>
      <c r="T15" s="28"/>
      <c r="U15" s="28">
        <v>-4769</v>
      </c>
      <c r="V15" s="28"/>
      <c r="W15" s="28">
        <f>SUM(U15,S15)</f>
        <v>-4769</v>
      </c>
    </row>
    <row r="16" spans="1:23" ht="20.100000000000001" customHeight="1">
      <c r="A16" s="3" t="s">
        <v>142</v>
      </c>
      <c r="B16" s="30"/>
      <c r="C16" s="30"/>
      <c r="D16" s="30"/>
      <c r="E16" s="64"/>
      <c r="G16" s="35">
        <v>0</v>
      </c>
      <c r="H16" s="28"/>
      <c r="I16" s="35">
        <v>0</v>
      </c>
      <c r="J16" s="28"/>
      <c r="K16" s="35">
        <v>0</v>
      </c>
      <c r="L16" s="28"/>
      <c r="M16" s="35">
        <v>0</v>
      </c>
      <c r="N16" s="28"/>
      <c r="O16" s="35">
        <v>171784051</v>
      </c>
      <c r="P16" s="28"/>
      <c r="Q16" s="35">
        <v>19505651</v>
      </c>
      <c r="R16" s="28"/>
      <c r="S16" s="35">
        <f>SUM(G16:Q16)</f>
        <v>191289702</v>
      </c>
      <c r="T16" s="28"/>
      <c r="U16" s="35">
        <v>172024</v>
      </c>
      <c r="V16" s="28"/>
      <c r="W16" s="35">
        <f>SUM(U16,S16)</f>
        <v>191461726</v>
      </c>
    </row>
    <row r="17" spans="1:24" ht="6" customHeight="1">
      <c r="B17" s="30"/>
      <c r="C17" s="30"/>
      <c r="D17" s="30"/>
      <c r="G17" s="26"/>
      <c r="H17" s="26"/>
      <c r="I17" s="26"/>
      <c r="J17" s="26"/>
      <c r="K17" s="28"/>
      <c r="L17" s="28"/>
      <c r="M17" s="26"/>
      <c r="N17" s="26"/>
      <c r="O17" s="28"/>
      <c r="P17" s="28"/>
      <c r="Q17" s="28"/>
      <c r="R17" s="28"/>
      <c r="S17" s="28"/>
      <c r="T17" s="28"/>
      <c r="U17" s="28"/>
      <c r="V17" s="26"/>
      <c r="W17" s="26"/>
    </row>
    <row r="18" spans="1:24" ht="20.100000000000001" customHeight="1">
      <c r="A18" s="17" t="s">
        <v>158</v>
      </c>
      <c r="B18" s="30"/>
      <c r="C18" s="30"/>
      <c r="D18" s="30"/>
      <c r="G18" s="26"/>
      <c r="H18" s="26"/>
      <c r="I18" s="26"/>
      <c r="J18" s="26"/>
      <c r="K18" s="28"/>
      <c r="L18" s="28"/>
      <c r="M18" s="26"/>
      <c r="N18" s="26"/>
      <c r="O18" s="28"/>
      <c r="P18" s="28"/>
      <c r="Q18" s="28"/>
      <c r="R18" s="28"/>
      <c r="S18" s="28"/>
      <c r="T18" s="28"/>
      <c r="U18" s="28"/>
      <c r="V18" s="26"/>
      <c r="W18" s="26"/>
    </row>
    <row r="19" spans="1:24" ht="20.100000000000001" customHeight="1" thickBot="1">
      <c r="B19" s="17" t="s">
        <v>193</v>
      </c>
      <c r="C19" s="54"/>
      <c r="D19" s="54"/>
      <c r="G19" s="69">
        <f>SUM(G13:G16)</f>
        <v>2000000000</v>
      </c>
      <c r="H19" s="26"/>
      <c r="I19" s="69">
        <f>SUM(I13:I16)</f>
        <v>1248938736</v>
      </c>
      <c r="J19" s="26"/>
      <c r="K19" s="69">
        <f>SUM(K13:K16)</f>
        <v>94712575</v>
      </c>
      <c r="L19" s="26"/>
      <c r="M19" s="69">
        <f>SUM(M13:M16)</f>
        <v>196750000</v>
      </c>
      <c r="N19" s="26"/>
      <c r="O19" s="69">
        <f>SUM(O13:O16)</f>
        <v>1481648497</v>
      </c>
      <c r="P19" s="26"/>
      <c r="Q19" s="69">
        <f>SUM(Q13:Q16)</f>
        <v>-11897068</v>
      </c>
      <c r="R19" s="26"/>
      <c r="S19" s="69">
        <f>SUM(S13:S16)</f>
        <v>5010152740</v>
      </c>
      <c r="T19" s="26"/>
      <c r="U19" s="69">
        <f>SUM(U13:U16)</f>
        <v>17353697</v>
      </c>
      <c r="V19" s="26"/>
      <c r="W19" s="69">
        <f>SUM(W13:W16)</f>
        <v>5027506437</v>
      </c>
    </row>
    <row r="20" spans="1:24" ht="20.100000000000001" customHeight="1" thickTop="1">
      <c r="A20" s="17"/>
      <c r="B20" s="54"/>
      <c r="C20" s="54"/>
      <c r="D20" s="54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4" ht="20.100000000000001" customHeight="1">
      <c r="A21" s="17" t="s">
        <v>159</v>
      </c>
      <c r="C21" s="17"/>
      <c r="D21" s="17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4" ht="20.100000000000001" customHeight="1">
      <c r="A22" s="17"/>
      <c r="B22" s="17" t="s">
        <v>182</v>
      </c>
      <c r="C22" s="17"/>
      <c r="D22" s="17"/>
      <c r="E22" s="67"/>
      <c r="F22" s="30"/>
      <c r="G22" s="28">
        <v>2000000000</v>
      </c>
      <c r="H22" s="28"/>
      <c r="I22" s="28">
        <v>1248938736</v>
      </c>
      <c r="J22" s="28"/>
      <c r="K22" s="28">
        <v>94712575</v>
      </c>
      <c r="L22" s="28"/>
      <c r="M22" s="28">
        <v>200000000</v>
      </c>
      <c r="N22" s="28"/>
      <c r="O22" s="28">
        <v>1469374415</v>
      </c>
      <c r="P22" s="28"/>
      <c r="Q22" s="28">
        <v>-62817858</v>
      </c>
      <c r="R22" s="28"/>
      <c r="S22" s="33">
        <f>SUM(G22:Q22)</f>
        <v>4950207868</v>
      </c>
      <c r="T22" s="28"/>
      <c r="U22" s="28">
        <v>16346901</v>
      </c>
      <c r="V22" s="28"/>
      <c r="W22" s="28">
        <f>S22+U22</f>
        <v>4966554769</v>
      </c>
    </row>
    <row r="23" spans="1:24" ht="20.100000000000001" customHeight="1">
      <c r="A23" s="3" t="s">
        <v>204</v>
      </c>
      <c r="B23" s="30"/>
      <c r="C23" s="30"/>
      <c r="D23" s="30"/>
      <c r="E23" s="67">
        <v>9</v>
      </c>
      <c r="F23" s="54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v>0</v>
      </c>
      <c r="P23" s="28"/>
      <c r="Q23" s="28">
        <v>0</v>
      </c>
      <c r="R23" s="28"/>
      <c r="S23" s="28">
        <f>SUM(G23:Q23)</f>
        <v>0</v>
      </c>
      <c r="T23" s="28"/>
      <c r="U23" s="28">
        <v>-2068</v>
      </c>
      <c r="V23" s="28"/>
      <c r="W23" s="28">
        <f>SUM(U23,S23)</f>
        <v>-2068</v>
      </c>
    </row>
    <row r="24" spans="1:24" ht="20.100000000000001" customHeight="1">
      <c r="A24" s="3" t="s">
        <v>142</v>
      </c>
      <c r="B24" s="30"/>
      <c r="C24" s="30"/>
      <c r="D24" s="30"/>
      <c r="E24" s="64"/>
      <c r="G24" s="35">
        <v>0</v>
      </c>
      <c r="H24" s="28"/>
      <c r="I24" s="35">
        <v>0</v>
      </c>
      <c r="J24" s="28"/>
      <c r="K24" s="35">
        <v>0</v>
      </c>
      <c r="L24" s="28"/>
      <c r="M24" s="35">
        <v>0</v>
      </c>
      <c r="N24" s="28"/>
      <c r="O24" s="35">
        <v>105715761</v>
      </c>
      <c r="P24" s="28"/>
      <c r="Q24" s="35">
        <v>-10691009</v>
      </c>
      <c r="R24" s="28"/>
      <c r="S24" s="35">
        <f>SUM(G24:Q24)</f>
        <v>95024752</v>
      </c>
      <c r="T24" s="28"/>
      <c r="U24" s="35">
        <v>-1516944</v>
      </c>
      <c r="V24" s="28"/>
      <c r="W24" s="35">
        <f>SUM(U24,S24)</f>
        <v>93507808</v>
      </c>
    </row>
    <row r="25" spans="1:24" ht="6" customHeight="1">
      <c r="B25" s="30"/>
      <c r="C25" s="30"/>
      <c r="D25" s="30"/>
      <c r="G25" s="26"/>
      <c r="H25" s="26"/>
      <c r="I25" s="26"/>
      <c r="J25" s="26"/>
      <c r="K25" s="28"/>
      <c r="L25" s="28"/>
      <c r="M25" s="26"/>
      <c r="N25" s="26"/>
      <c r="O25" s="28"/>
      <c r="P25" s="28"/>
      <c r="Q25" s="28"/>
      <c r="R25" s="28"/>
      <c r="S25" s="28"/>
      <c r="T25" s="28"/>
      <c r="U25" s="28"/>
      <c r="V25" s="26"/>
      <c r="W25" s="26"/>
    </row>
    <row r="26" spans="1:24" ht="20.100000000000001" customHeight="1">
      <c r="A26" s="17" t="s">
        <v>158</v>
      </c>
      <c r="B26" s="30"/>
      <c r="C26" s="30"/>
      <c r="D26" s="30"/>
      <c r="G26" s="26"/>
      <c r="H26" s="26"/>
      <c r="I26" s="26"/>
      <c r="J26" s="26"/>
      <c r="K26" s="28"/>
      <c r="L26" s="28"/>
      <c r="M26" s="26"/>
      <c r="N26" s="26"/>
      <c r="O26" s="28"/>
      <c r="P26" s="28"/>
      <c r="Q26" s="28"/>
      <c r="R26" s="28"/>
      <c r="S26" s="28"/>
      <c r="T26" s="28"/>
      <c r="U26" s="28"/>
      <c r="V26" s="26"/>
      <c r="W26" s="26"/>
    </row>
    <row r="27" spans="1:24" ht="20.100000000000001" customHeight="1" thickBot="1">
      <c r="B27" s="17" t="s">
        <v>179</v>
      </c>
      <c r="C27" s="54"/>
      <c r="D27" s="54"/>
      <c r="G27" s="69">
        <f>SUM(G22:G24)</f>
        <v>2000000000</v>
      </c>
      <c r="H27" s="26"/>
      <c r="I27" s="69">
        <f>SUM(I22:I24)</f>
        <v>1248938736</v>
      </c>
      <c r="J27" s="26"/>
      <c r="K27" s="69">
        <f>SUM(K22:K24)</f>
        <v>94712575</v>
      </c>
      <c r="L27" s="26"/>
      <c r="M27" s="69">
        <f>SUM(M22:M24)</f>
        <v>200000000</v>
      </c>
      <c r="N27" s="26"/>
      <c r="O27" s="69">
        <f>SUM(O22:O24)</f>
        <v>1575090176</v>
      </c>
      <c r="P27" s="26"/>
      <c r="Q27" s="69">
        <f>SUM(Q22:Q24)</f>
        <v>-73508867</v>
      </c>
      <c r="R27" s="26"/>
      <c r="S27" s="69">
        <f>SUM(S22:S24)</f>
        <v>5045232620</v>
      </c>
      <c r="T27" s="26"/>
      <c r="U27" s="69">
        <f>SUM(U22:U24)</f>
        <v>14827889</v>
      </c>
      <c r="V27" s="26"/>
      <c r="W27" s="69">
        <f>SUM(W22:W24)</f>
        <v>5060060509</v>
      </c>
      <c r="X27" s="33"/>
    </row>
    <row r="28" spans="1:24" ht="20.100000000000001" customHeight="1" thickTop="1">
      <c r="A28" s="17"/>
      <c r="B28" s="54"/>
      <c r="C28" s="54"/>
      <c r="D28" s="54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4" ht="20.100000000000001" customHeight="1">
      <c r="A29" s="17"/>
      <c r="B29" s="54"/>
      <c r="C29" s="54"/>
      <c r="D29" s="54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4" ht="17.25" customHeight="1">
      <c r="A30" s="17"/>
      <c r="B30" s="54"/>
      <c r="C30" s="54"/>
      <c r="D30" s="54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4" ht="21.9" customHeight="1">
      <c r="A31" s="8" t="str">
        <f>'T5-6 (3M)'!A87</f>
        <v>หมายเหตุประกอบข้อมูลทางการเงินเป็นส่วนหนึ่งของข้อมูลทางการเงินระหว่างกาลนี้</v>
      </c>
      <c r="B31" s="8"/>
      <c r="C31" s="8"/>
      <c r="D31" s="8"/>
      <c r="E31" s="76"/>
      <c r="F31" s="8"/>
      <c r="G31" s="50"/>
      <c r="H31" s="8"/>
      <c r="I31" s="8"/>
      <c r="J31" s="8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8"/>
      <c r="V31" s="8"/>
      <c r="W31" s="52"/>
    </row>
  </sheetData>
  <mergeCells count="4">
    <mergeCell ref="G5:W5"/>
    <mergeCell ref="M6:S6"/>
    <mergeCell ref="G7:K7"/>
    <mergeCell ref="M7:O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CAD7C-7661-48D0-A3CA-1305D17C5B26}">
  <dimension ref="A1:P26"/>
  <sheetViews>
    <sheetView topLeftCell="A6" zoomScaleNormal="100" zoomScaleSheetLayoutView="70" workbookViewId="0">
      <selection activeCell="B100" sqref="B100"/>
    </sheetView>
  </sheetViews>
  <sheetFormatPr defaultColWidth="10.44140625" defaultRowHeight="19.8"/>
  <cols>
    <col min="1" max="3" width="1.5546875" style="3" customWidth="1"/>
    <col min="4" max="4" width="49.44140625" style="3" customWidth="1"/>
    <col min="5" max="5" width="8.109375" style="3" customWidth="1"/>
    <col min="6" max="6" width="3.6640625" style="3" customWidth="1"/>
    <col min="7" max="7" width="12.5546875" style="33" customWidth="1"/>
    <col min="8" max="8" width="1" style="33" customWidth="1"/>
    <col min="9" max="9" width="12.5546875" style="33" customWidth="1"/>
    <col min="10" max="10" width="1" style="3" customWidth="1"/>
    <col min="11" max="11" width="17.109375" style="3" customWidth="1"/>
    <col min="12" max="12" width="1" style="3" customWidth="1"/>
    <col min="13" max="13" width="12.5546875" style="47" customWidth="1"/>
    <col min="14" max="14" width="1" style="3" customWidth="1"/>
    <col min="15" max="15" width="12.5546875" style="48" customWidth="1"/>
    <col min="16" max="16384" width="10.44140625" style="3"/>
  </cols>
  <sheetData>
    <row r="1" spans="1:15" ht="21.75" customHeight="1">
      <c r="A1" s="17" t="s">
        <v>0</v>
      </c>
      <c r="B1" s="22"/>
      <c r="C1" s="22"/>
      <c r="D1" s="22"/>
    </row>
    <row r="2" spans="1:15" ht="21.75" customHeight="1">
      <c r="A2" s="17" t="s">
        <v>165</v>
      </c>
      <c r="B2" s="17"/>
      <c r="C2" s="17"/>
      <c r="D2" s="17"/>
    </row>
    <row r="3" spans="1:15" ht="21.75" customHeight="1">
      <c r="A3" s="49" t="str">
        <f>'T7'!A3</f>
        <v>สำหรับรอบระยะเวลาสามเดือนสิ้นสุดวันที่ 31 มีนาคม พ.ศ. 2568</v>
      </c>
      <c r="B3" s="49"/>
      <c r="C3" s="49"/>
      <c r="D3" s="49"/>
      <c r="E3" s="8"/>
      <c r="F3" s="8"/>
      <c r="G3" s="50"/>
      <c r="H3" s="50"/>
      <c r="I3" s="50"/>
      <c r="J3" s="8"/>
      <c r="K3" s="8"/>
      <c r="L3" s="8"/>
      <c r="M3" s="51"/>
      <c r="N3" s="8"/>
      <c r="O3" s="52"/>
    </row>
    <row r="4" spans="1:15" ht="21.75" customHeight="1"/>
    <row r="5" spans="1:15" ht="21.75" customHeight="1">
      <c r="G5" s="104" t="s">
        <v>108</v>
      </c>
      <c r="H5" s="104"/>
      <c r="I5" s="104"/>
      <c r="J5" s="104"/>
      <c r="K5" s="104"/>
      <c r="L5" s="104"/>
      <c r="M5" s="104"/>
      <c r="N5" s="104"/>
      <c r="O5" s="104"/>
    </row>
    <row r="6" spans="1:15" s="4" customFormat="1" ht="21.75" customHeight="1">
      <c r="A6" s="54"/>
      <c r="B6" s="54"/>
      <c r="C6" s="54"/>
      <c r="D6" s="54"/>
      <c r="E6" s="54"/>
      <c r="F6" s="54"/>
      <c r="G6" s="105" t="s">
        <v>90</v>
      </c>
      <c r="H6" s="105"/>
      <c r="I6" s="105"/>
      <c r="J6" s="55"/>
      <c r="K6" s="105" t="s">
        <v>91</v>
      </c>
      <c r="L6" s="105"/>
      <c r="M6" s="105"/>
      <c r="N6" s="55"/>
      <c r="O6" s="55"/>
    </row>
    <row r="7" spans="1:15" s="4" customFormat="1" ht="21.75" customHeight="1">
      <c r="A7" s="54"/>
      <c r="B7" s="54"/>
      <c r="C7" s="54"/>
      <c r="D7" s="54"/>
      <c r="E7" s="54"/>
      <c r="F7" s="54"/>
      <c r="J7" s="56"/>
      <c r="K7" s="14" t="s">
        <v>60</v>
      </c>
      <c r="L7" s="57"/>
      <c r="M7" s="57"/>
      <c r="N7" s="56"/>
      <c r="O7" s="58"/>
    </row>
    <row r="8" spans="1:15" s="4" customFormat="1" ht="21.75" customHeight="1">
      <c r="A8" s="54"/>
      <c r="B8" s="54"/>
      <c r="C8" s="54"/>
      <c r="D8" s="54"/>
      <c r="E8" s="54"/>
      <c r="F8" s="54"/>
      <c r="G8" s="59" t="s">
        <v>95</v>
      </c>
      <c r="H8" s="59"/>
      <c r="I8" s="59" t="s">
        <v>96</v>
      </c>
      <c r="J8" s="56"/>
      <c r="K8" s="60" t="s">
        <v>176</v>
      </c>
      <c r="L8" s="61"/>
    </row>
    <row r="9" spans="1:15" s="4" customFormat="1" ht="21.75" customHeight="1">
      <c r="A9" s="54"/>
      <c r="B9" s="54"/>
      <c r="C9" s="54"/>
      <c r="D9" s="54"/>
      <c r="E9" s="54"/>
      <c r="F9" s="54"/>
      <c r="G9" s="62" t="s">
        <v>101</v>
      </c>
      <c r="H9" s="62"/>
      <c r="I9" s="62" t="s">
        <v>102</v>
      </c>
      <c r="J9" s="56"/>
      <c r="K9" s="60" t="s">
        <v>104</v>
      </c>
      <c r="L9" s="61"/>
      <c r="M9" s="63" t="s">
        <v>61</v>
      </c>
      <c r="N9" s="56"/>
      <c r="O9" s="62" t="s">
        <v>109</v>
      </c>
    </row>
    <row r="10" spans="1:15" s="4" customFormat="1" ht="21.75" customHeight="1">
      <c r="A10" s="40"/>
      <c r="B10" s="64"/>
      <c r="C10" s="64"/>
      <c r="D10" s="64"/>
      <c r="E10" s="40"/>
      <c r="F10" s="64"/>
      <c r="G10" s="65" t="s">
        <v>68</v>
      </c>
      <c r="H10" s="62"/>
      <c r="I10" s="65" t="s">
        <v>68</v>
      </c>
      <c r="J10" s="56"/>
      <c r="K10" s="66" t="s">
        <v>68</v>
      </c>
      <c r="L10" s="61"/>
      <c r="M10" s="66" t="s">
        <v>68</v>
      </c>
      <c r="N10" s="56"/>
      <c r="O10" s="65" t="s">
        <v>68</v>
      </c>
    </row>
    <row r="11" spans="1:15" s="4" customFormat="1" ht="6" customHeight="1">
      <c r="A11" s="40"/>
      <c r="B11" s="64"/>
      <c r="C11" s="64"/>
      <c r="D11" s="64"/>
      <c r="E11" s="54"/>
      <c r="F11" s="64"/>
      <c r="G11" s="63"/>
      <c r="H11" s="63"/>
      <c r="I11" s="63"/>
      <c r="J11" s="61"/>
      <c r="K11" s="61"/>
      <c r="L11" s="61"/>
      <c r="M11" s="63"/>
      <c r="N11" s="61"/>
      <c r="O11" s="63"/>
    </row>
    <row r="12" spans="1:15" ht="21.75" customHeight="1">
      <c r="A12" s="17" t="s">
        <v>177</v>
      </c>
      <c r="B12" s="17"/>
      <c r="C12" s="17"/>
      <c r="D12" s="17"/>
      <c r="E12" s="67"/>
      <c r="F12" s="64"/>
      <c r="G12" s="33">
        <v>2000000000</v>
      </c>
      <c r="I12" s="33">
        <v>1248938736</v>
      </c>
      <c r="J12" s="33"/>
      <c r="K12" s="33">
        <v>196750000</v>
      </c>
      <c r="L12" s="33"/>
      <c r="M12" s="33">
        <v>872883851</v>
      </c>
      <c r="N12" s="68"/>
      <c r="O12" s="26">
        <f t="shared" ref="O12:O13" si="0">SUM(G12:M12)</f>
        <v>4318572587</v>
      </c>
    </row>
    <row r="13" spans="1:15" ht="21.75" customHeight="1">
      <c r="A13" s="3" t="s">
        <v>142</v>
      </c>
      <c r="B13" s="30"/>
      <c r="C13" s="30"/>
      <c r="D13" s="30"/>
      <c r="E13" s="67"/>
      <c r="F13" s="67"/>
      <c r="G13" s="32">
        <v>0</v>
      </c>
      <c r="H13" s="26"/>
      <c r="I13" s="32">
        <v>0</v>
      </c>
      <c r="J13" s="68"/>
      <c r="K13" s="32">
        <v>0</v>
      </c>
      <c r="L13" s="68"/>
      <c r="M13" s="35">
        <v>260252806</v>
      </c>
      <c r="N13" s="68"/>
      <c r="O13" s="32">
        <f t="shared" si="0"/>
        <v>260252806</v>
      </c>
    </row>
    <row r="14" spans="1:15" ht="6" customHeight="1">
      <c r="B14" s="30"/>
      <c r="C14" s="30"/>
      <c r="D14" s="30"/>
      <c r="E14" s="64"/>
      <c r="F14" s="64"/>
      <c r="G14" s="26"/>
      <c r="H14" s="26"/>
      <c r="I14" s="26"/>
      <c r="J14" s="68"/>
      <c r="K14" s="26"/>
      <c r="L14" s="68"/>
      <c r="M14" s="26"/>
      <c r="N14" s="68"/>
      <c r="O14" s="26"/>
    </row>
    <row r="15" spans="1:15" ht="21.75" customHeight="1" thickBot="1">
      <c r="A15" s="17" t="s">
        <v>185</v>
      </c>
      <c r="B15" s="17"/>
      <c r="C15" s="54"/>
      <c r="D15" s="54"/>
      <c r="E15" s="64"/>
      <c r="F15" s="64"/>
      <c r="G15" s="69">
        <f>SUM(G12:G13)</f>
        <v>2000000000</v>
      </c>
      <c r="H15" s="26"/>
      <c r="I15" s="69">
        <f>SUM(I12:I13)</f>
        <v>1248938736</v>
      </c>
      <c r="J15" s="68"/>
      <c r="K15" s="69">
        <f>SUM(K12:K13)</f>
        <v>196750000</v>
      </c>
      <c r="L15" s="68"/>
      <c r="M15" s="69">
        <f>SUM(M12:M13)</f>
        <v>1133136657</v>
      </c>
      <c r="N15" s="68"/>
      <c r="O15" s="69">
        <f>SUM(O12:O13)</f>
        <v>4578825393</v>
      </c>
    </row>
    <row r="16" spans="1:15" ht="21.75" customHeight="1" thickTop="1">
      <c r="A16" s="17"/>
      <c r="B16" s="54"/>
      <c r="C16" s="54"/>
      <c r="D16" s="54"/>
      <c r="E16" s="67"/>
      <c r="F16" s="64"/>
      <c r="J16" s="33"/>
      <c r="K16" s="33"/>
      <c r="L16" s="33"/>
      <c r="M16" s="33"/>
      <c r="N16" s="68"/>
      <c r="O16" s="33"/>
    </row>
    <row r="17" spans="1:16" ht="21.75" customHeight="1">
      <c r="A17" s="17" t="s">
        <v>186</v>
      </c>
      <c r="B17" s="17"/>
      <c r="C17" s="17"/>
      <c r="D17" s="17"/>
      <c r="E17" s="67"/>
      <c r="F17" s="67"/>
      <c r="G17" s="33">
        <v>2000000000</v>
      </c>
      <c r="I17" s="33">
        <v>1248938736</v>
      </c>
      <c r="J17" s="33"/>
      <c r="K17" s="33">
        <v>200000000</v>
      </c>
      <c r="L17" s="28"/>
      <c r="M17" s="28">
        <v>978417792</v>
      </c>
      <c r="N17" s="68"/>
      <c r="O17" s="26">
        <f t="shared" ref="O17:O18" si="1">SUM(G17:M17)</f>
        <v>4427356528</v>
      </c>
    </row>
    <row r="18" spans="1:16" ht="21.75" customHeight="1">
      <c r="A18" s="3" t="s">
        <v>142</v>
      </c>
      <c r="B18" s="30"/>
      <c r="C18" s="30"/>
      <c r="D18" s="30"/>
      <c r="E18" s="64"/>
      <c r="F18" s="64"/>
      <c r="G18" s="32">
        <v>0</v>
      </c>
      <c r="H18" s="26"/>
      <c r="I18" s="32">
        <v>0</v>
      </c>
      <c r="J18" s="68"/>
      <c r="K18" s="32">
        <v>0</v>
      </c>
      <c r="L18" s="68"/>
      <c r="M18" s="32">
        <v>276657828</v>
      </c>
      <c r="N18" s="68"/>
      <c r="O18" s="32">
        <f t="shared" si="1"/>
        <v>276657828</v>
      </c>
    </row>
    <row r="19" spans="1:16" ht="6" customHeight="1">
      <c r="B19" s="30"/>
      <c r="C19" s="30"/>
      <c r="D19" s="30"/>
      <c r="E19" s="64"/>
      <c r="F19" s="64"/>
      <c r="G19" s="26"/>
      <c r="H19" s="26"/>
      <c r="I19" s="26"/>
      <c r="J19" s="68"/>
      <c r="K19" s="26"/>
      <c r="L19" s="68"/>
      <c r="M19" s="26"/>
      <c r="N19" s="68"/>
      <c r="O19" s="26"/>
    </row>
    <row r="20" spans="1:16" ht="21.75" customHeight="1" thickBot="1">
      <c r="A20" s="17" t="s">
        <v>187</v>
      </c>
      <c r="B20" s="17"/>
      <c r="C20" s="54"/>
      <c r="D20" s="54"/>
      <c r="E20" s="64"/>
      <c r="F20" s="64"/>
      <c r="G20" s="69">
        <f>SUM(G17:G18)</f>
        <v>2000000000</v>
      </c>
      <c r="H20" s="26"/>
      <c r="I20" s="69">
        <f>SUM(I17:I18)</f>
        <v>1248938736</v>
      </c>
      <c r="J20" s="68"/>
      <c r="K20" s="69">
        <f>SUM(K17:K18)</f>
        <v>200000000</v>
      </c>
      <c r="L20" s="68"/>
      <c r="M20" s="69">
        <f>SUM(M17:M18)</f>
        <v>1255075620</v>
      </c>
      <c r="N20" s="68"/>
      <c r="O20" s="69">
        <f>SUM(O17:O18)</f>
        <v>4704014356</v>
      </c>
      <c r="P20" s="33"/>
    </row>
    <row r="21" spans="1:16" ht="21.75" customHeight="1" thickTop="1">
      <c r="E21" s="64"/>
      <c r="F21" s="64"/>
      <c r="G21" s="26"/>
      <c r="H21" s="26"/>
      <c r="I21" s="26"/>
      <c r="J21" s="68"/>
      <c r="K21" s="26"/>
      <c r="L21" s="68"/>
      <c r="M21" s="26"/>
      <c r="N21" s="68"/>
      <c r="O21" s="26"/>
    </row>
    <row r="22" spans="1:16" ht="24" customHeight="1">
      <c r="E22" s="64"/>
      <c r="F22" s="64"/>
      <c r="G22" s="26"/>
      <c r="H22" s="26"/>
      <c r="I22" s="26"/>
      <c r="J22" s="68"/>
      <c r="K22" s="26"/>
      <c r="L22" s="68"/>
      <c r="M22" s="26"/>
      <c r="N22" s="68"/>
      <c r="O22" s="26"/>
    </row>
    <row r="23" spans="1:16" ht="24.75" customHeight="1">
      <c r="E23" s="64"/>
      <c r="F23" s="64"/>
      <c r="G23" s="26"/>
      <c r="H23" s="26"/>
      <c r="I23" s="26"/>
      <c r="J23" s="68"/>
      <c r="K23" s="26"/>
      <c r="L23" s="68"/>
      <c r="M23" s="26"/>
      <c r="N23" s="68"/>
      <c r="O23" s="26"/>
    </row>
    <row r="24" spans="1:16" ht="24" customHeight="1">
      <c r="E24" s="64"/>
      <c r="F24" s="64"/>
      <c r="G24" s="26"/>
      <c r="H24" s="26"/>
      <c r="I24" s="26"/>
      <c r="J24" s="68"/>
      <c r="K24" s="26"/>
      <c r="L24" s="68"/>
      <c r="M24" s="26"/>
      <c r="N24" s="68"/>
      <c r="O24" s="26"/>
    </row>
    <row r="25" spans="1:16" ht="21.75" customHeight="1">
      <c r="E25" s="64"/>
      <c r="F25" s="64"/>
      <c r="G25" s="26"/>
      <c r="H25" s="26"/>
      <c r="I25" s="26"/>
      <c r="J25" s="68"/>
      <c r="K25" s="26"/>
      <c r="L25" s="68"/>
      <c r="M25" s="26"/>
      <c r="N25" s="68"/>
      <c r="O25" s="26"/>
    </row>
    <row r="26" spans="1:16" ht="21.9" customHeight="1">
      <c r="A26" s="70" t="s">
        <v>34</v>
      </c>
      <c r="B26" s="8"/>
      <c r="C26" s="8"/>
      <c r="D26" s="8"/>
      <c r="E26" s="8"/>
      <c r="F26" s="8"/>
      <c r="G26" s="50"/>
      <c r="H26" s="50"/>
      <c r="I26" s="50"/>
      <c r="J26" s="8"/>
      <c r="K26" s="8"/>
      <c r="L26" s="8"/>
      <c r="M26" s="51"/>
      <c r="N26" s="8"/>
      <c r="O26" s="52"/>
    </row>
  </sheetData>
  <mergeCells count="3">
    <mergeCell ref="G5:O5"/>
    <mergeCell ref="G6:I6"/>
    <mergeCell ref="K6:M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CBF7-FD97-43ED-B45D-50095FA4E885}">
  <dimension ref="A1:M139"/>
  <sheetViews>
    <sheetView topLeftCell="A92" zoomScaleNormal="100" workbookViewId="0">
      <selection activeCell="B100" sqref="B100"/>
    </sheetView>
  </sheetViews>
  <sheetFormatPr defaultColWidth="0.5546875" defaultRowHeight="18" customHeight="1"/>
  <cols>
    <col min="1" max="1" width="1.44140625" style="3" customWidth="1"/>
    <col min="2" max="2" width="43.6640625" style="3" customWidth="1"/>
    <col min="3" max="3" width="8.44140625" style="4" customWidth="1"/>
    <col min="4" max="4" width="0.6640625" style="3" customWidth="1"/>
    <col min="5" max="5" width="13.6640625" style="3" customWidth="1"/>
    <col min="6" max="6" width="0.6640625" style="3" customWidth="1"/>
    <col min="7" max="7" width="13.6640625" style="3" customWidth="1"/>
    <col min="8" max="8" width="0.6640625" style="3" customWidth="1"/>
    <col min="9" max="9" width="13.6640625" style="3" customWidth="1"/>
    <col min="10" max="10" width="0.6640625" style="3" customWidth="1"/>
    <col min="11" max="11" width="13.6640625" style="3" customWidth="1"/>
    <col min="12" max="12758" width="15" style="3" customWidth="1"/>
    <col min="12759" max="16384" width="0.5546875" style="3"/>
  </cols>
  <sheetData>
    <row r="1" spans="1:11" ht="21" customHeight="1">
      <c r="A1" s="2" t="s">
        <v>0</v>
      </c>
    </row>
    <row r="2" spans="1:11" ht="21" customHeight="1">
      <c r="A2" s="2" t="s">
        <v>110</v>
      </c>
      <c r="B2" s="2"/>
      <c r="C2" s="5"/>
    </row>
    <row r="3" spans="1:11" ht="21" customHeight="1">
      <c r="A3" s="6" t="str">
        <f>'T8'!A3</f>
        <v>สำหรับรอบระยะเวลาสามเดือนสิ้นสุดวันที่ 31 มีนาคม พ.ศ. 2568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1" ht="20.100000000000001" customHeight="1">
      <c r="A4" s="9"/>
      <c r="B4" s="9"/>
      <c r="C4" s="10"/>
    </row>
    <row r="5" spans="1:11" ht="20.100000000000001" customHeight="1">
      <c r="A5" s="9"/>
      <c r="B5" s="9"/>
      <c r="C5" s="10"/>
      <c r="E5" s="107" t="s">
        <v>2</v>
      </c>
      <c r="F5" s="107"/>
      <c r="G5" s="107"/>
      <c r="H5" s="11"/>
      <c r="I5" s="107" t="s">
        <v>3</v>
      </c>
      <c r="J5" s="107"/>
      <c r="K5" s="107"/>
    </row>
    <row r="6" spans="1:11" ht="20.100000000000001" customHeight="1">
      <c r="A6" s="9"/>
      <c r="B6" s="9"/>
      <c r="C6" s="10"/>
      <c r="E6" s="12" t="s">
        <v>4</v>
      </c>
      <c r="F6" s="13"/>
      <c r="G6" s="12" t="s">
        <v>4</v>
      </c>
      <c r="H6" s="13"/>
      <c r="I6" s="12" t="s">
        <v>4</v>
      </c>
      <c r="J6" s="13"/>
      <c r="K6" s="12" t="s">
        <v>4</v>
      </c>
    </row>
    <row r="7" spans="1:11" ht="20.100000000000001" customHeight="1">
      <c r="A7" s="9"/>
      <c r="B7" s="9"/>
      <c r="C7" s="10"/>
      <c r="E7" s="14" t="s">
        <v>178</v>
      </c>
      <c r="F7" s="15"/>
      <c r="G7" s="14" t="s">
        <v>178</v>
      </c>
      <c r="H7" s="14"/>
      <c r="I7" s="14" t="s">
        <v>178</v>
      </c>
      <c r="J7" s="14"/>
      <c r="K7" s="14" t="s">
        <v>178</v>
      </c>
    </row>
    <row r="8" spans="1:11" ht="20.100000000000001" customHeight="1">
      <c r="A8" s="9"/>
      <c r="B8" s="9"/>
      <c r="C8" s="10"/>
      <c r="E8" s="14" t="s">
        <v>180</v>
      </c>
      <c r="F8" s="16"/>
      <c r="G8" s="14" t="s">
        <v>7</v>
      </c>
      <c r="H8" s="17"/>
      <c r="I8" s="14" t="s">
        <v>180</v>
      </c>
      <c r="J8" s="16"/>
      <c r="K8" s="14" t="s">
        <v>7</v>
      </c>
    </row>
    <row r="9" spans="1:11" ht="20.100000000000001" customHeight="1">
      <c r="A9" s="18"/>
      <c r="B9" s="18"/>
      <c r="C9" s="19" t="s">
        <v>8</v>
      </c>
      <c r="D9" s="11"/>
      <c r="E9" s="20" t="s">
        <v>68</v>
      </c>
      <c r="F9" s="21"/>
      <c r="G9" s="20" t="s">
        <v>68</v>
      </c>
      <c r="H9" s="22"/>
      <c r="I9" s="20" t="s">
        <v>68</v>
      </c>
      <c r="J9" s="21"/>
      <c r="K9" s="20" t="s">
        <v>68</v>
      </c>
    </row>
    <row r="10" spans="1:11" ht="20.100000000000001" customHeight="1">
      <c r="A10" s="9" t="s">
        <v>149</v>
      </c>
      <c r="B10" s="23"/>
      <c r="C10" s="24"/>
      <c r="E10" s="25"/>
      <c r="F10" s="25"/>
      <c r="G10" s="25"/>
      <c r="H10" s="25"/>
      <c r="I10" s="26"/>
      <c r="J10" s="25"/>
      <c r="K10" s="26"/>
    </row>
    <row r="11" spans="1:11" ht="20.100000000000001" customHeight="1">
      <c r="A11" s="23" t="s">
        <v>194</v>
      </c>
      <c r="B11" s="23"/>
      <c r="C11" s="24"/>
      <c r="E11" s="26">
        <v>133316907</v>
      </c>
      <c r="F11" s="26"/>
      <c r="G11" s="26">
        <v>208907142</v>
      </c>
      <c r="H11" s="26"/>
      <c r="I11" s="26">
        <v>289513202</v>
      </c>
      <c r="K11" s="26">
        <v>279391980</v>
      </c>
    </row>
    <row r="12" spans="1:11" ht="6" customHeight="1">
      <c r="A12" s="23"/>
      <c r="B12" s="27"/>
      <c r="C12" s="24"/>
      <c r="E12" s="26"/>
      <c r="G12" s="26"/>
      <c r="I12" s="26"/>
      <c r="K12" s="26"/>
    </row>
    <row r="13" spans="1:11" ht="20.100000000000001" customHeight="1">
      <c r="A13" s="23" t="s">
        <v>150</v>
      </c>
      <c r="B13" s="23"/>
      <c r="C13" s="24"/>
      <c r="E13" s="26"/>
      <c r="G13" s="26"/>
      <c r="I13" s="26"/>
      <c r="K13" s="26"/>
    </row>
    <row r="14" spans="1:11" ht="20.100000000000001" customHeight="1">
      <c r="A14" s="23"/>
      <c r="B14" s="23" t="s">
        <v>111</v>
      </c>
      <c r="C14" s="24"/>
      <c r="E14" s="26"/>
      <c r="G14" s="26"/>
      <c r="I14" s="26"/>
      <c r="K14" s="26"/>
    </row>
    <row r="15" spans="1:11" ht="20.100000000000001" customHeight="1">
      <c r="A15" s="23"/>
      <c r="B15" s="23" t="s">
        <v>151</v>
      </c>
      <c r="C15" s="24">
        <v>10</v>
      </c>
      <c r="E15" s="26">
        <v>0</v>
      </c>
      <c r="G15" s="26">
        <v>0</v>
      </c>
      <c r="I15" s="26">
        <v>883619</v>
      </c>
      <c r="K15" s="26">
        <v>908085</v>
      </c>
    </row>
    <row r="16" spans="1:11" ht="20.100000000000001" customHeight="1">
      <c r="B16" s="3" t="s">
        <v>112</v>
      </c>
      <c r="C16" s="24">
        <v>11</v>
      </c>
      <c r="E16" s="26">
        <v>56184434</v>
      </c>
      <c r="G16" s="26">
        <v>55852100</v>
      </c>
      <c r="I16" s="26">
        <v>34106354</v>
      </c>
      <c r="K16" s="26">
        <v>33055963</v>
      </c>
    </row>
    <row r="17" spans="1:11" ht="20.100000000000001" customHeight="1">
      <c r="B17" s="23" t="s">
        <v>113</v>
      </c>
      <c r="C17" s="24">
        <v>12</v>
      </c>
      <c r="E17" s="26">
        <v>9222941</v>
      </c>
      <c r="G17" s="26">
        <v>8534900</v>
      </c>
      <c r="I17" s="26">
        <v>4073440</v>
      </c>
      <c r="K17" s="26">
        <v>4168929</v>
      </c>
    </row>
    <row r="18" spans="1:11" ht="20.100000000000001" customHeight="1">
      <c r="A18" s="23"/>
      <c r="B18" s="23" t="s">
        <v>166</v>
      </c>
      <c r="C18" s="24">
        <v>11</v>
      </c>
      <c r="D18" s="28"/>
      <c r="E18" s="26">
        <v>198072</v>
      </c>
      <c r="F18" s="28"/>
      <c r="G18" s="26">
        <v>177975</v>
      </c>
      <c r="H18" s="28"/>
      <c r="I18" s="26">
        <v>118028</v>
      </c>
      <c r="J18" s="28"/>
      <c r="K18" s="26">
        <v>103661</v>
      </c>
    </row>
    <row r="19" spans="1:11" ht="20.100000000000001" customHeight="1">
      <c r="A19" s="23"/>
      <c r="B19" s="29" t="s">
        <v>143</v>
      </c>
      <c r="C19" s="24"/>
      <c r="D19" s="28"/>
      <c r="E19" s="26">
        <v>48846</v>
      </c>
      <c r="F19" s="28"/>
      <c r="G19" s="26">
        <v>-2047551</v>
      </c>
      <c r="H19" s="28"/>
      <c r="I19" s="26">
        <v>304457</v>
      </c>
      <c r="J19" s="28"/>
      <c r="K19" s="26">
        <v>-2118077</v>
      </c>
    </row>
    <row r="20" spans="1:11" ht="20.100000000000001" customHeight="1">
      <c r="B20" s="30" t="s">
        <v>144</v>
      </c>
      <c r="C20" s="24">
        <v>8</v>
      </c>
      <c r="E20" s="26">
        <v>907410</v>
      </c>
      <c r="G20" s="26">
        <v>448313</v>
      </c>
      <c r="I20" s="26">
        <v>1354081</v>
      </c>
      <c r="K20" s="26">
        <v>917180</v>
      </c>
    </row>
    <row r="21" spans="1:11" ht="20.100000000000001" customHeight="1">
      <c r="B21" s="3" t="s">
        <v>114</v>
      </c>
      <c r="C21" s="24">
        <v>8</v>
      </c>
      <c r="E21" s="26">
        <v>-2337384</v>
      </c>
      <c r="G21" s="26">
        <v>7920928</v>
      </c>
      <c r="I21" s="26">
        <v>-2587935</v>
      </c>
      <c r="K21" s="26">
        <v>4312267</v>
      </c>
    </row>
    <row r="22" spans="1:11" ht="20.100000000000001" customHeight="1">
      <c r="B22" s="3" t="s">
        <v>206</v>
      </c>
      <c r="C22" s="24"/>
      <c r="E22" s="26">
        <v>10454</v>
      </c>
      <c r="G22" s="26">
        <v>0</v>
      </c>
      <c r="I22" s="26">
        <v>-30988</v>
      </c>
      <c r="K22" s="26">
        <v>59709</v>
      </c>
    </row>
    <row r="23" spans="1:11" ht="20.100000000000001" customHeight="1">
      <c r="B23" s="3" t="s">
        <v>115</v>
      </c>
      <c r="C23" s="24"/>
      <c r="E23" s="26">
        <v>232563</v>
      </c>
      <c r="G23" s="26">
        <v>12991</v>
      </c>
      <c r="I23" s="26">
        <v>229507</v>
      </c>
      <c r="K23" s="26">
        <v>0</v>
      </c>
    </row>
    <row r="24" spans="1:11" ht="20.100000000000001" customHeight="1">
      <c r="B24" s="3" t="s">
        <v>116</v>
      </c>
      <c r="C24" s="24">
        <v>14</v>
      </c>
      <c r="E24" s="26">
        <v>2898106</v>
      </c>
      <c r="G24" s="26">
        <v>827833</v>
      </c>
      <c r="I24" s="26">
        <v>732515</v>
      </c>
      <c r="K24" s="26">
        <v>692299</v>
      </c>
    </row>
    <row r="25" spans="1:11" ht="20.100000000000001" customHeight="1">
      <c r="B25" s="3" t="s">
        <v>117</v>
      </c>
      <c r="C25" s="24"/>
      <c r="E25" s="26">
        <v>0</v>
      </c>
      <c r="G25" s="26">
        <v>0</v>
      </c>
      <c r="I25" s="26">
        <v>-2555819</v>
      </c>
      <c r="K25" s="26">
        <v>-2552579</v>
      </c>
    </row>
    <row r="26" spans="1:11" ht="20.100000000000001" customHeight="1">
      <c r="B26" s="3" t="s">
        <v>118</v>
      </c>
      <c r="C26" s="24"/>
      <c r="E26" s="26">
        <v>142800</v>
      </c>
      <c r="G26" s="26">
        <v>138600</v>
      </c>
      <c r="I26" s="26">
        <v>71400</v>
      </c>
      <c r="K26" s="26">
        <v>69300</v>
      </c>
    </row>
    <row r="27" spans="1:11" ht="20.100000000000001" customHeight="1">
      <c r="B27" s="3" t="s">
        <v>119</v>
      </c>
      <c r="C27" s="24"/>
      <c r="E27" s="26">
        <v>-293702</v>
      </c>
      <c r="G27" s="26">
        <v>-242447</v>
      </c>
      <c r="I27" s="26">
        <v>-1346459</v>
      </c>
      <c r="K27" s="26">
        <v>-1367761</v>
      </c>
    </row>
    <row r="28" spans="1:11" ht="20.100000000000001" customHeight="1">
      <c r="B28" s="3" t="s">
        <v>120</v>
      </c>
      <c r="C28" s="24">
        <v>18</v>
      </c>
      <c r="E28" s="26">
        <v>0</v>
      </c>
      <c r="G28" s="26">
        <v>0</v>
      </c>
      <c r="I28" s="26">
        <v>-225115032</v>
      </c>
      <c r="K28" s="26">
        <v>-173425231</v>
      </c>
    </row>
    <row r="29" spans="1:11" ht="20.100000000000001" customHeight="1">
      <c r="B29" s="3" t="s">
        <v>75</v>
      </c>
      <c r="C29" s="24"/>
      <c r="E29" s="26">
        <v>2776048</v>
      </c>
      <c r="G29" s="26">
        <v>2820723</v>
      </c>
      <c r="I29" s="26">
        <v>2063911</v>
      </c>
      <c r="K29" s="26">
        <v>2125324</v>
      </c>
    </row>
    <row r="30" spans="1:11" ht="20.100000000000001" customHeight="1">
      <c r="B30" s="3" t="s">
        <v>76</v>
      </c>
      <c r="C30" s="24">
        <v>9</v>
      </c>
      <c r="E30" s="26">
        <v>-2246562</v>
      </c>
      <c r="G30" s="26">
        <v>-747762</v>
      </c>
      <c r="I30" s="26">
        <v>0</v>
      </c>
      <c r="K30" s="26">
        <v>0</v>
      </c>
    </row>
    <row r="31" spans="1:11" ht="20.100000000000001" customHeight="1">
      <c r="B31" s="3" t="s">
        <v>152</v>
      </c>
      <c r="C31" s="24"/>
      <c r="E31" s="26">
        <v>-1387335</v>
      </c>
      <c r="G31" s="26">
        <v>14126952</v>
      </c>
      <c r="I31" s="26">
        <v>-282280</v>
      </c>
      <c r="K31" s="26">
        <v>-19769462</v>
      </c>
    </row>
    <row r="32" spans="1:11" ht="20.100000000000001" customHeight="1">
      <c r="B32" s="3" t="s">
        <v>153</v>
      </c>
      <c r="C32" s="24"/>
      <c r="E32" s="26"/>
      <c r="G32" s="26"/>
      <c r="I32" s="26"/>
      <c r="K32" s="26"/>
    </row>
    <row r="33" spans="1:11" ht="20.100000000000001" customHeight="1">
      <c r="B33" s="27" t="s">
        <v>121</v>
      </c>
      <c r="C33" s="24"/>
      <c r="E33" s="26">
        <v>10449151</v>
      </c>
      <c r="G33" s="26">
        <v>-80479965</v>
      </c>
      <c r="I33" s="26">
        <v>25603646</v>
      </c>
      <c r="K33" s="26">
        <v>81692323</v>
      </c>
    </row>
    <row r="34" spans="1:11" ht="20.100000000000001" customHeight="1">
      <c r="B34" s="27" t="s">
        <v>122</v>
      </c>
      <c r="C34" s="24"/>
      <c r="E34" s="26">
        <v>-35539466</v>
      </c>
      <c r="G34" s="26">
        <v>15176189</v>
      </c>
      <c r="I34" s="26">
        <v>-2469695</v>
      </c>
      <c r="K34" s="26">
        <v>13552457</v>
      </c>
    </row>
    <row r="35" spans="1:11" ht="20.100000000000001" customHeight="1">
      <c r="B35" s="23" t="s">
        <v>123</v>
      </c>
      <c r="E35" s="26">
        <v>18220142</v>
      </c>
      <c r="G35" s="26">
        <v>-1762910</v>
      </c>
      <c r="I35" s="26">
        <v>-1136994</v>
      </c>
      <c r="K35" s="26">
        <v>-367599</v>
      </c>
    </row>
    <row r="36" spans="1:11" ht="20.100000000000001" customHeight="1">
      <c r="B36" s="27" t="s">
        <v>124</v>
      </c>
      <c r="E36" s="26">
        <v>690638</v>
      </c>
      <c r="G36" s="26">
        <v>-1615632</v>
      </c>
      <c r="I36" s="26">
        <v>324908</v>
      </c>
      <c r="K36" s="26">
        <v>-147305</v>
      </c>
    </row>
    <row r="37" spans="1:11" ht="20.100000000000001" customHeight="1">
      <c r="B37" s="31" t="s">
        <v>125</v>
      </c>
      <c r="C37" s="24"/>
      <c r="E37" s="26">
        <v>-44819215</v>
      </c>
      <c r="G37" s="26">
        <v>-10676725</v>
      </c>
      <c r="I37" s="26">
        <v>-40783742</v>
      </c>
      <c r="K37" s="26">
        <v>-19882159</v>
      </c>
    </row>
    <row r="38" spans="1:11" ht="20.100000000000001" customHeight="1">
      <c r="A38" s="23"/>
      <c r="B38" s="27" t="s">
        <v>126</v>
      </c>
      <c r="C38" s="24"/>
      <c r="E38" s="32">
        <v>-6117773</v>
      </c>
      <c r="G38" s="32">
        <v>536584</v>
      </c>
      <c r="I38" s="32">
        <v>-4892875</v>
      </c>
      <c r="K38" s="32">
        <v>409596</v>
      </c>
    </row>
    <row r="39" spans="1:11" ht="6" customHeight="1">
      <c r="A39" s="23"/>
      <c r="B39" s="27"/>
      <c r="C39" s="24"/>
      <c r="E39" s="28"/>
      <c r="G39" s="28"/>
      <c r="I39" s="26"/>
      <c r="K39" s="26"/>
    </row>
    <row r="40" spans="1:11" ht="20.100000000000001" customHeight="1">
      <c r="A40" s="23" t="s">
        <v>154</v>
      </c>
      <c r="B40" s="23"/>
      <c r="C40" s="24"/>
      <c r="D40" s="26"/>
      <c r="E40" s="26">
        <f>SUM(E11:E38)</f>
        <v>142557075</v>
      </c>
      <c r="F40" s="26"/>
      <c r="G40" s="26">
        <f>SUM(G11:G38)</f>
        <v>217908238</v>
      </c>
      <c r="H40" s="26"/>
      <c r="I40" s="26">
        <f>SUM(I11:I38)</f>
        <v>78177249</v>
      </c>
      <c r="J40" s="33"/>
      <c r="K40" s="26">
        <f>SUM(K11:K38)</f>
        <v>201828900</v>
      </c>
    </row>
    <row r="41" spans="1:11" ht="20.100000000000001" customHeight="1">
      <c r="A41" s="23" t="s">
        <v>155</v>
      </c>
      <c r="B41" s="23"/>
      <c r="C41" s="24"/>
      <c r="D41" s="26"/>
      <c r="E41" s="26">
        <v>0</v>
      </c>
      <c r="F41" s="26"/>
      <c r="G41" s="26">
        <v>-1132447</v>
      </c>
      <c r="H41" s="26"/>
      <c r="I41" s="26">
        <v>0</v>
      </c>
      <c r="K41" s="26">
        <v>-1132447</v>
      </c>
    </row>
    <row r="42" spans="1:11" ht="20.100000000000001" customHeight="1">
      <c r="A42" s="34" t="s">
        <v>156</v>
      </c>
      <c r="B42" s="23"/>
      <c r="C42" s="24"/>
      <c r="E42" s="26">
        <v>-2776048</v>
      </c>
      <c r="G42" s="26">
        <v>-2820723</v>
      </c>
      <c r="I42" s="26">
        <v>-2063911</v>
      </c>
      <c r="K42" s="26">
        <v>-2125324</v>
      </c>
    </row>
    <row r="43" spans="1:11" ht="20.100000000000001" customHeight="1">
      <c r="A43" s="34" t="s">
        <v>157</v>
      </c>
      <c r="B43" s="23"/>
      <c r="C43" s="24"/>
      <c r="E43" s="32">
        <v>-3595190</v>
      </c>
      <c r="G43" s="32">
        <v>-3757482</v>
      </c>
      <c r="I43" s="32">
        <v>-491198</v>
      </c>
      <c r="K43" s="32">
        <v>-511460</v>
      </c>
    </row>
    <row r="44" spans="1:11" ht="6" customHeight="1">
      <c r="A44" s="23"/>
      <c r="B44" s="23"/>
      <c r="C44" s="24"/>
      <c r="E44" s="28"/>
      <c r="G44" s="28"/>
      <c r="I44" s="28"/>
      <c r="K44" s="28"/>
    </row>
    <row r="45" spans="1:11" ht="20.100000000000001" customHeight="1">
      <c r="A45" s="23" t="s">
        <v>127</v>
      </c>
      <c r="B45" s="23"/>
      <c r="C45" s="24"/>
      <c r="D45" s="28"/>
      <c r="E45" s="35">
        <f>SUM(E40:E43)</f>
        <v>136185837</v>
      </c>
      <c r="F45" s="28"/>
      <c r="G45" s="35">
        <f>SUM(G40:G43)</f>
        <v>210197586</v>
      </c>
      <c r="H45" s="28"/>
      <c r="I45" s="35">
        <f>SUM(I40:I43)</f>
        <v>75622140</v>
      </c>
      <c r="J45" s="28"/>
      <c r="K45" s="35">
        <f>SUM(K40:K43)</f>
        <v>198059669</v>
      </c>
    </row>
    <row r="46" spans="1:11" ht="21" customHeight="1">
      <c r="A46" s="23"/>
      <c r="B46" s="23"/>
      <c r="C46" s="24"/>
      <c r="D46" s="28"/>
      <c r="E46" s="28"/>
      <c r="F46" s="28"/>
      <c r="G46" s="28"/>
      <c r="H46" s="28"/>
      <c r="I46" s="28"/>
      <c r="J46" s="28"/>
      <c r="K46" s="28"/>
    </row>
    <row r="47" spans="1:11" ht="15.75" customHeight="1">
      <c r="A47" s="23"/>
      <c r="B47" s="23"/>
      <c r="C47" s="24"/>
      <c r="D47" s="28"/>
      <c r="E47" s="28"/>
      <c r="F47" s="28"/>
      <c r="G47" s="28"/>
      <c r="H47" s="28"/>
      <c r="I47" s="28"/>
      <c r="J47" s="28"/>
      <c r="K47" s="28"/>
    </row>
    <row r="48" spans="1:11" ht="21" customHeight="1">
      <c r="A48" s="106" t="s">
        <v>34</v>
      </c>
      <c r="B48" s="106"/>
      <c r="C48" s="106"/>
      <c r="D48" s="106"/>
      <c r="E48" s="106"/>
      <c r="F48" s="8"/>
      <c r="G48" s="8"/>
      <c r="H48" s="8"/>
      <c r="I48" s="8"/>
      <c r="J48" s="8"/>
      <c r="K48" s="8"/>
    </row>
    <row r="49" spans="1:11" ht="21" customHeight="1">
      <c r="A49" s="37" t="str">
        <f>A1</f>
        <v>บริษัท อาร์ แอนด์ บี ฟู้ด ซัพพลาย จำกัด (มหาชน)</v>
      </c>
      <c r="B49" s="23"/>
      <c r="C49" s="24"/>
    </row>
    <row r="50" spans="1:11" ht="21" customHeight="1">
      <c r="A50" s="2" t="s">
        <v>128</v>
      </c>
      <c r="B50" s="23"/>
      <c r="C50" s="24"/>
    </row>
    <row r="51" spans="1:11" ht="21" customHeight="1">
      <c r="A51" s="6" t="str">
        <f>A3</f>
        <v>สำหรับรอบระยะเวลาสามเดือนสิ้นสุดวันที่ 31 มีนาคม พ.ศ. 2568</v>
      </c>
      <c r="B51" s="36"/>
      <c r="C51" s="38"/>
      <c r="D51" s="8"/>
      <c r="E51" s="8"/>
      <c r="F51" s="8"/>
      <c r="G51" s="8"/>
      <c r="H51" s="8"/>
      <c r="I51" s="8"/>
      <c r="J51" s="8"/>
      <c r="K51" s="8"/>
    </row>
    <row r="52" spans="1:11" ht="21" customHeight="1">
      <c r="A52" s="23"/>
      <c r="B52" s="23"/>
      <c r="C52" s="24"/>
      <c r="E52" s="39"/>
      <c r="G52" s="39"/>
      <c r="I52" s="39"/>
      <c r="K52" s="39"/>
    </row>
    <row r="53" spans="1:11" ht="21" customHeight="1">
      <c r="A53" s="23"/>
      <c r="B53" s="23"/>
      <c r="C53" s="24"/>
      <c r="E53" s="107" t="s">
        <v>2</v>
      </c>
      <c r="F53" s="107"/>
      <c r="G53" s="107"/>
      <c r="H53" s="11"/>
      <c r="I53" s="107" t="s">
        <v>3</v>
      </c>
      <c r="J53" s="107"/>
      <c r="K53" s="107"/>
    </row>
    <row r="54" spans="1:11" ht="21" customHeight="1">
      <c r="E54" s="12" t="s">
        <v>4</v>
      </c>
      <c r="G54" s="12" t="s">
        <v>4</v>
      </c>
      <c r="I54" s="12" t="s">
        <v>4</v>
      </c>
      <c r="K54" s="12" t="s">
        <v>4</v>
      </c>
    </row>
    <row r="55" spans="1:11" ht="21" customHeight="1">
      <c r="A55" s="23"/>
      <c r="B55" s="23"/>
      <c r="C55" s="24"/>
      <c r="E55" s="14" t="s">
        <v>178</v>
      </c>
      <c r="F55" s="15"/>
      <c r="G55" s="14" t="s">
        <v>178</v>
      </c>
      <c r="H55" s="14"/>
      <c r="I55" s="14" t="s">
        <v>178</v>
      </c>
      <c r="J55" s="14"/>
      <c r="K55" s="14" t="s">
        <v>178</v>
      </c>
    </row>
    <row r="56" spans="1:11" ht="21" customHeight="1">
      <c r="A56" s="23"/>
      <c r="B56" s="23"/>
      <c r="D56" s="11"/>
      <c r="E56" s="14" t="s">
        <v>180</v>
      </c>
      <c r="F56" s="16"/>
      <c r="G56" s="14" t="s">
        <v>7</v>
      </c>
      <c r="H56" s="17"/>
      <c r="I56" s="14" t="s">
        <v>180</v>
      </c>
      <c r="J56" s="16"/>
      <c r="K56" s="14" t="s">
        <v>7</v>
      </c>
    </row>
    <row r="57" spans="1:11" ht="21" customHeight="1">
      <c r="B57" s="9"/>
      <c r="C57" s="19" t="s">
        <v>8</v>
      </c>
      <c r="E57" s="20" t="s">
        <v>68</v>
      </c>
      <c r="F57" s="21"/>
      <c r="G57" s="20" t="s">
        <v>68</v>
      </c>
      <c r="H57" s="22"/>
      <c r="I57" s="20" t="s">
        <v>68</v>
      </c>
      <c r="J57" s="21"/>
      <c r="K57" s="20" t="s">
        <v>68</v>
      </c>
    </row>
    <row r="58" spans="1:11" ht="21" customHeight="1">
      <c r="A58" s="9" t="s">
        <v>129</v>
      </c>
      <c r="B58" s="9"/>
      <c r="C58" s="40"/>
      <c r="E58" s="14"/>
      <c r="F58" s="21"/>
      <c r="G58" s="14"/>
      <c r="I58" s="14"/>
      <c r="J58" s="21"/>
      <c r="K58" s="14"/>
    </row>
    <row r="59" spans="1:11" ht="21" customHeight="1">
      <c r="A59" s="3" t="s">
        <v>130</v>
      </c>
      <c r="C59" s="4">
        <v>11</v>
      </c>
      <c r="E59" s="39">
        <v>-101569164</v>
      </c>
      <c r="G59" s="39">
        <v>-163717776</v>
      </c>
      <c r="I59" s="26">
        <v>-85768666</v>
      </c>
      <c r="K59" s="26">
        <v>-109885109</v>
      </c>
    </row>
    <row r="60" spans="1:11" ht="21" customHeight="1">
      <c r="A60" s="3" t="s">
        <v>131</v>
      </c>
      <c r="E60" s="39">
        <v>715</v>
      </c>
      <c r="G60" s="39">
        <v>0</v>
      </c>
      <c r="I60" s="26">
        <v>0</v>
      </c>
      <c r="K60" s="26">
        <v>0</v>
      </c>
    </row>
    <row r="61" spans="1:11" ht="21" customHeight="1">
      <c r="A61" s="3" t="s">
        <v>171</v>
      </c>
      <c r="E61" s="39">
        <v>-27027831</v>
      </c>
      <c r="G61" s="39">
        <v>0</v>
      </c>
      <c r="I61" s="26">
        <v>-25355429</v>
      </c>
      <c r="K61" s="26">
        <v>0</v>
      </c>
    </row>
    <row r="62" spans="1:11" ht="21" customHeight="1">
      <c r="A62" s="3" t="s">
        <v>132</v>
      </c>
      <c r="C62" s="4">
        <v>11</v>
      </c>
      <c r="E62" s="39">
        <v>-6196626</v>
      </c>
      <c r="G62" s="39">
        <v>-319659</v>
      </c>
      <c r="I62" s="26">
        <v>-6139233</v>
      </c>
      <c r="K62" s="26">
        <v>-57200</v>
      </c>
    </row>
    <row r="63" spans="1:11" ht="21" customHeight="1">
      <c r="A63" s="3" t="s">
        <v>24</v>
      </c>
      <c r="C63" s="4">
        <v>18</v>
      </c>
      <c r="E63" s="39">
        <v>0</v>
      </c>
      <c r="G63" s="39">
        <v>0</v>
      </c>
      <c r="I63" s="26">
        <v>-47068280</v>
      </c>
      <c r="K63" s="26">
        <v>0</v>
      </c>
    </row>
    <row r="64" spans="1:11" ht="21" customHeight="1">
      <c r="A64" s="3" t="s">
        <v>170</v>
      </c>
      <c r="C64" s="4">
        <v>18</v>
      </c>
      <c r="E64" s="39">
        <v>0</v>
      </c>
      <c r="G64" s="39">
        <v>0</v>
      </c>
      <c r="I64" s="26">
        <v>4119822</v>
      </c>
      <c r="K64" s="39">
        <v>1234021</v>
      </c>
    </row>
    <row r="65" spans="1:11" ht="21" customHeight="1">
      <c r="A65" s="3" t="s">
        <v>141</v>
      </c>
      <c r="E65" s="39"/>
      <c r="G65" s="39"/>
      <c r="I65" s="39"/>
      <c r="K65" s="39"/>
    </row>
    <row r="66" spans="1:11" ht="21" customHeight="1">
      <c r="B66" s="3" t="s">
        <v>13</v>
      </c>
      <c r="E66" s="39">
        <v>-50000000</v>
      </c>
      <c r="G66" s="39">
        <v>0</v>
      </c>
      <c r="I66" s="39">
        <v>0</v>
      </c>
      <c r="K66" s="39">
        <v>0</v>
      </c>
    </row>
    <row r="67" spans="1:11" ht="21" customHeight="1">
      <c r="A67" s="23" t="s">
        <v>133</v>
      </c>
      <c r="B67" s="23"/>
      <c r="C67" s="40"/>
      <c r="E67" s="39">
        <v>-117600</v>
      </c>
      <c r="F67" s="21"/>
      <c r="G67" s="28">
        <v>-115500</v>
      </c>
      <c r="I67" s="39">
        <v>-71400</v>
      </c>
      <c r="K67" s="39">
        <v>-69300</v>
      </c>
    </row>
    <row r="68" spans="1:11" ht="21" customHeight="1">
      <c r="A68" s="3" t="s">
        <v>134</v>
      </c>
      <c r="E68" s="39">
        <v>0</v>
      </c>
      <c r="F68" s="13"/>
      <c r="G68" s="39">
        <v>0</v>
      </c>
      <c r="H68" s="13"/>
      <c r="I68" s="26">
        <v>2740737</v>
      </c>
      <c r="K68" s="26">
        <v>2495053</v>
      </c>
    </row>
    <row r="69" spans="1:11" ht="21" customHeight="1">
      <c r="A69" s="3" t="s">
        <v>119</v>
      </c>
      <c r="E69" s="41">
        <v>284467</v>
      </c>
      <c r="F69" s="13"/>
      <c r="G69" s="41">
        <v>233343</v>
      </c>
      <c r="H69" s="13"/>
      <c r="I69" s="32">
        <v>1346274</v>
      </c>
      <c r="K69" s="32">
        <v>983230</v>
      </c>
    </row>
    <row r="70" spans="1:11" ht="6" customHeight="1">
      <c r="A70" s="23"/>
      <c r="B70" s="23"/>
    </row>
    <row r="71" spans="1:11" ht="21" customHeight="1">
      <c r="A71" s="42" t="s">
        <v>197</v>
      </c>
      <c r="B71" s="42"/>
      <c r="C71" s="24"/>
      <c r="E71" s="35">
        <f>SUM(E59:E69)</f>
        <v>-184626039</v>
      </c>
      <c r="F71" s="33"/>
      <c r="G71" s="35">
        <f>SUM(G59:G69)</f>
        <v>-163919592</v>
      </c>
      <c r="H71" s="33"/>
      <c r="I71" s="35">
        <f>SUM(I59:I69)</f>
        <v>-156196175</v>
      </c>
      <c r="J71" s="33"/>
      <c r="K71" s="35">
        <f>SUM(K59:K69)</f>
        <v>-105299305</v>
      </c>
    </row>
    <row r="72" spans="1:11" ht="21" customHeight="1">
      <c r="A72" s="23"/>
      <c r="B72" s="23"/>
      <c r="C72" s="24"/>
    </row>
    <row r="73" spans="1:11" ht="21" customHeight="1">
      <c r="A73" s="37" t="s">
        <v>135</v>
      </c>
      <c r="B73" s="18"/>
      <c r="E73" s="28"/>
      <c r="G73" s="28"/>
      <c r="I73" s="28"/>
      <c r="K73" s="28"/>
    </row>
    <row r="74" spans="1:11" ht="21" customHeight="1">
      <c r="A74" s="3" t="s">
        <v>195</v>
      </c>
      <c r="B74" s="23"/>
      <c r="C74" s="24"/>
      <c r="E74" s="28">
        <v>-4789551</v>
      </c>
      <c r="G74" s="28">
        <v>-8417459</v>
      </c>
      <c r="I74" s="26">
        <v>-1269606</v>
      </c>
      <c r="K74" s="26">
        <v>-1721641</v>
      </c>
    </row>
    <row r="75" spans="1:11" ht="21" customHeight="1">
      <c r="A75" s="3" t="s">
        <v>136</v>
      </c>
      <c r="B75" s="23"/>
      <c r="C75" s="24">
        <v>9</v>
      </c>
      <c r="E75" s="35">
        <v>-2068</v>
      </c>
      <c r="G75" s="35">
        <v>-4769</v>
      </c>
      <c r="I75" s="32">
        <v>0</v>
      </c>
      <c r="K75" s="32">
        <v>0</v>
      </c>
    </row>
    <row r="76" spans="1:11" ht="6" customHeight="1">
      <c r="A76" s="23"/>
      <c r="B76" s="23"/>
      <c r="C76" s="24"/>
    </row>
    <row r="77" spans="1:11" ht="21" customHeight="1">
      <c r="A77" s="23" t="s">
        <v>196</v>
      </c>
      <c r="B77" s="23"/>
      <c r="C77" s="24"/>
      <c r="E77" s="35">
        <f>SUM(E74:E76)</f>
        <v>-4791619</v>
      </c>
      <c r="G77" s="35">
        <f>SUM(G74:G76)</f>
        <v>-8422228</v>
      </c>
      <c r="I77" s="35">
        <f>SUM(I74:I76)</f>
        <v>-1269606</v>
      </c>
      <c r="K77" s="35">
        <f>SUM(K74:K76)</f>
        <v>-1721641</v>
      </c>
    </row>
    <row r="78" spans="1:11" ht="21" customHeight="1">
      <c r="A78" s="23"/>
      <c r="B78" s="23"/>
      <c r="C78" s="24"/>
    </row>
    <row r="79" spans="1:11" ht="21" customHeight="1">
      <c r="A79" s="2" t="s">
        <v>167</v>
      </c>
      <c r="B79" s="27"/>
      <c r="C79" s="43"/>
      <c r="E79" s="28">
        <f>+SUM(E77,E71,E45)</f>
        <v>-53231821</v>
      </c>
      <c r="F79" s="13"/>
      <c r="G79" s="28">
        <f>+SUM(G77,G71,G45)</f>
        <v>37855766</v>
      </c>
      <c r="H79" s="13"/>
      <c r="I79" s="28">
        <f>+SUM(I77,I71,I45)</f>
        <v>-81843641</v>
      </c>
      <c r="J79" s="13"/>
      <c r="K79" s="28">
        <f>+SUM(K77,K71,K45)</f>
        <v>91038723</v>
      </c>
    </row>
    <row r="80" spans="1:11" ht="21" customHeight="1">
      <c r="A80" s="27" t="s">
        <v>168</v>
      </c>
      <c r="B80" s="27"/>
      <c r="C80" s="43"/>
      <c r="E80" s="28">
        <v>837189318</v>
      </c>
      <c r="F80" s="13"/>
      <c r="G80" s="28">
        <v>920029223</v>
      </c>
      <c r="H80" s="13"/>
      <c r="I80" s="28">
        <v>297824563</v>
      </c>
      <c r="K80" s="28">
        <v>292801133</v>
      </c>
    </row>
    <row r="81" spans="1:11" ht="21" customHeight="1">
      <c r="A81" s="3" t="s">
        <v>198</v>
      </c>
      <c r="B81" s="27"/>
      <c r="C81" s="43"/>
      <c r="E81" s="28">
        <v>-71988</v>
      </c>
      <c r="F81" s="13"/>
      <c r="G81" s="28">
        <v>7403266</v>
      </c>
      <c r="H81" s="13"/>
      <c r="I81" s="35">
        <v>124679</v>
      </c>
      <c r="K81" s="35">
        <v>4607027</v>
      </c>
    </row>
    <row r="82" spans="1:11" ht="6" customHeight="1">
      <c r="A82" s="23"/>
      <c r="B82" s="23"/>
      <c r="C82" s="24"/>
      <c r="E82" s="44"/>
      <c r="F82" s="13"/>
      <c r="G82" s="44"/>
      <c r="H82" s="13"/>
      <c r="I82" s="44"/>
      <c r="J82" s="13"/>
      <c r="K82" s="44"/>
    </row>
    <row r="83" spans="1:11" ht="21" customHeight="1" thickBot="1">
      <c r="A83" s="2" t="s">
        <v>169</v>
      </c>
      <c r="B83" s="27"/>
      <c r="C83" s="43"/>
      <c r="E83" s="45">
        <f>SUM(E79:E82)</f>
        <v>783885509</v>
      </c>
      <c r="F83" s="13"/>
      <c r="G83" s="45">
        <f>SUM(G79:G82)</f>
        <v>965288255</v>
      </c>
      <c r="H83" s="13"/>
      <c r="I83" s="45">
        <f>SUM(I79:I82)</f>
        <v>216105601</v>
      </c>
      <c r="J83" s="13"/>
      <c r="K83" s="45">
        <f>SUM(K79:K82)</f>
        <v>388446883</v>
      </c>
    </row>
    <row r="84" spans="1:11" ht="21" customHeight="1" thickTop="1">
      <c r="A84" s="2"/>
      <c r="B84" s="27"/>
      <c r="C84" s="43"/>
      <c r="E84" s="28"/>
      <c r="F84" s="13"/>
      <c r="G84" s="28"/>
      <c r="H84" s="13"/>
      <c r="I84" s="28"/>
      <c r="J84" s="13"/>
      <c r="K84" s="28"/>
    </row>
    <row r="85" spans="1:11" ht="21" customHeight="1">
      <c r="A85" s="2"/>
      <c r="B85" s="27"/>
      <c r="C85" s="43"/>
      <c r="E85" s="28"/>
      <c r="F85" s="13"/>
      <c r="G85" s="28"/>
      <c r="H85" s="13"/>
      <c r="I85" s="28"/>
      <c r="J85" s="13"/>
      <c r="K85" s="28"/>
    </row>
    <row r="86" spans="1:11" ht="22.5" customHeight="1">
      <c r="A86" s="2"/>
      <c r="B86" s="27"/>
      <c r="C86" s="43"/>
      <c r="E86" s="28"/>
      <c r="F86" s="13"/>
      <c r="G86" s="28"/>
      <c r="H86" s="13"/>
      <c r="I86" s="28"/>
      <c r="J86" s="13"/>
      <c r="K86" s="28"/>
    </row>
    <row r="87" spans="1:11" ht="21" customHeight="1">
      <c r="A87" s="2"/>
      <c r="B87" s="27"/>
      <c r="C87" s="43"/>
      <c r="E87" s="28"/>
      <c r="F87" s="13"/>
      <c r="G87" s="28"/>
      <c r="H87" s="13"/>
      <c r="I87" s="28"/>
      <c r="J87" s="13"/>
      <c r="K87" s="28"/>
    </row>
    <row r="88" spans="1:11" ht="21" customHeight="1">
      <c r="A88" s="2"/>
      <c r="B88" s="27"/>
      <c r="C88" s="43"/>
      <c r="E88" s="28"/>
      <c r="F88" s="13"/>
      <c r="G88" s="28"/>
      <c r="H88" s="13"/>
      <c r="I88" s="28"/>
      <c r="J88" s="13"/>
      <c r="K88" s="28"/>
    </row>
    <row r="89" spans="1:11" ht="21" customHeight="1">
      <c r="A89" s="2"/>
      <c r="B89" s="27"/>
      <c r="C89" s="43"/>
      <c r="E89" s="28"/>
      <c r="F89" s="13"/>
      <c r="G89" s="28"/>
      <c r="H89" s="13"/>
      <c r="I89" s="28"/>
      <c r="J89" s="13"/>
      <c r="K89" s="28"/>
    </row>
    <row r="90" spans="1:11" ht="21" customHeight="1">
      <c r="A90" s="2"/>
      <c r="B90" s="27"/>
      <c r="C90" s="43"/>
      <c r="E90" s="28"/>
      <c r="F90" s="13"/>
      <c r="G90" s="28"/>
      <c r="H90" s="13"/>
      <c r="I90" s="28"/>
      <c r="J90" s="13"/>
      <c r="K90" s="28"/>
    </row>
    <row r="91" spans="1:11" ht="21" customHeight="1">
      <c r="A91" s="2"/>
      <c r="B91" s="27"/>
      <c r="C91" s="43"/>
      <c r="E91" s="28"/>
      <c r="F91" s="13"/>
      <c r="G91" s="28"/>
      <c r="H91" s="13"/>
      <c r="I91" s="28"/>
      <c r="J91" s="13"/>
      <c r="K91" s="28"/>
    </row>
    <row r="92" spans="1:11" ht="21" customHeight="1">
      <c r="A92" s="2"/>
      <c r="B92" s="27"/>
      <c r="C92" s="43"/>
      <c r="E92" s="28"/>
      <c r="F92" s="13"/>
      <c r="G92" s="28"/>
      <c r="H92" s="13"/>
      <c r="I92" s="28"/>
      <c r="J92" s="13"/>
      <c r="K92" s="28"/>
    </row>
    <row r="93" spans="1:11" ht="18.75" customHeight="1">
      <c r="A93" s="2"/>
      <c r="B93" s="27"/>
      <c r="C93" s="43"/>
      <c r="E93" s="28"/>
      <c r="F93" s="13"/>
      <c r="G93" s="28"/>
      <c r="H93" s="13"/>
      <c r="I93" s="28"/>
      <c r="J93" s="13"/>
      <c r="K93" s="28"/>
    </row>
    <row r="94" spans="1:11" ht="21" customHeight="1">
      <c r="A94" s="108" t="s">
        <v>34</v>
      </c>
      <c r="B94" s="108"/>
      <c r="C94" s="108"/>
      <c r="D94" s="108"/>
      <c r="E94" s="108"/>
      <c r="F94" s="46"/>
      <c r="G94" s="35"/>
      <c r="H94" s="46"/>
      <c r="I94" s="35"/>
      <c r="J94" s="46"/>
      <c r="K94" s="35"/>
    </row>
    <row r="95" spans="1:11" ht="21" customHeight="1">
      <c r="A95" s="37" t="str">
        <f>A1</f>
        <v>บริษัท อาร์ แอนด์ บี ฟู้ด ซัพพลาย จำกัด (มหาชน)</v>
      </c>
      <c r="B95" s="23"/>
      <c r="C95" s="24"/>
    </row>
    <row r="96" spans="1:11" ht="21" customHeight="1">
      <c r="A96" s="2" t="s">
        <v>128</v>
      </c>
      <c r="B96" s="23"/>
      <c r="C96" s="24"/>
    </row>
    <row r="97" spans="1:13" ht="21" customHeight="1">
      <c r="A97" s="6" t="str">
        <f>A51</f>
        <v>สำหรับรอบระยะเวลาสามเดือนสิ้นสุดวันที่ 31 มีนาคม พ.ศ. 2568</v>
      </c>
      <c r="B97" s="36"/>
      <c r="C97" s="38"/>
      <c r="D97" s="8"/>
      <c r="E97" s="8"/>
      <c r="F97" s="8"/>
      <c r="G97" s="8"/>
      <c r="H97" s="8"/>
      <c r="I97" s="8"/>
      <c r="J97" s="8"/>
      <c r="K97" s="8"/>
    </row>
    <row r="98" spans="1:13" ht="21" customHeight="1">
      <c r="A98" s="23"/>
      <c r="B98" s="23"/>
      <c r="C98" s="24"/>
      <c r="E98" s="39"/>
      <c r="G98" s="39"/>
      <c r="I98" s="39"/>
      <c r="K98" s="39"/>
    </row>
    <row r="99" spans="1:13" ht="21" customHeight="1">
      <c r="A99" s="23"/>
      <c r="B99" s="23"/>
      <c r="C99" s="24"/>
      <c r="E99" s="107" t="s">
        <v>2</v>
      </c>
      <c r="F99" s="107"/>
      <c r="G99" s="107"/>
      <c r="H99" s="11"/>
      <c r="I99" s="107" t="s">
        <v>3</v>
      </c>
      <c r="J99" s="107"/>
      <c r="K99" s="107"/>
    </row>
    <row r="100" spans="1:13" ht="21" customHeight="1">
      <c r="E100" s="12" t="s">
        <v>4</v>
      </c>
      <c r="F100" s="13"/>
      <c r="G100" s="12" t="s">
        <v>4</v>
      </c>
      <c r="H100" s="13"/>
      <c r="I100" s="12" t="s">
        <v>4</v>
      </c>
      <c r="J100" s="13"/>
      <c r="K100" s="12" t="s">
        <v>4</v>
      </c>
    </row>
    <row r="101" spans="1:13" ht="21" customHeight="1">
      <c r="A101" s="23"/>
      <c r="B101" s="23"/>
      <c r="C101" s="24"/>
      <c r="E101" s="14" t="s">
        <v>178</v>
      </c>
      <c r="F101" s="15"/>
      <c r="G101" s="14" t="s">
        <v>178</v>
      </c>
      <c r="H101" s="14"/>
      <c r="I101" s="14" t="s">
        <v>178</v>
      </c>
      <c r="J101" s="14"/>
      <c r="K101" s="14" t="s">
        <v>178</v>
      </c>
    </row>
    <row r="102" spans="1:13" ht="21" customHeight="1">
      <c r="A102" s="23"/>
      <c r="B102" s="23"/>
      <c r="D102" s="11"/>
      <c r="E102" s="14" t="s">
        <v>180</v>
      </c>
      <c r="F102" s="16"/>
      <c r="G102" s="14" t="s">
        <v>7</v>
      </c>
      <c r="H102" s="17"/>
      <c r="I102" s="14" t="s">
        <v>180</v>
      </c>
      <c r="J102" s="16"/>
      <c r="K102" s="14" t="s">
        <v>7</v>
      </c>
    </row>
    <row r="103" spans="1:13" ht="21" customHeight="1">
      <c r="B103" s="9"/>
      <c r="C103" s="19" t="s">
        <v>8</v>
      </c>
      <c r="E103" s="20" t="s">
        <v>68</v>
      </c>
      <c r="F103" s="21"/>
      <c r="G103" s="20" t="s">
        <v>68</v>
      </c>
      <c r="H103" s="22"/>
      <c r="I103" s="20" t="s">
        <v>68</v>
      </c>
      <c r="J103" s="21"/>
      <c r="K103" s="20" t="s">
        <v>68</v>
      </c>
    </row>
    <row r="104" spans="1:13" ht="21" customHeight="1">
      <c r="A104" s="23"/>
      <c r="B104" s="23"/>
      <c r="C104" s="24"/>
      <c r="E104" s="28"/>
      <c r="F104" s="13"/>
      <c r="G104" s="28"/>
      <c r="H104" s="13"/>
      <c r="I104" s="28"/>
      <c r="J104" s="13"/>
      <c r="K104" s="28"/>
    </row>
    <row r="105" spans="1:13" ht="21" customHeight="1">
      <c r="A105" s="2" t="s">
        <v>137</v>
      </c>
      <c r="B105" s="27"/>
      <c r="C105" s="43"/>
      <c r="E105" s="28"/>
      <c r="F105" s="13"/>
      <c r="G105" s="28"/>
      <c r="H105" s="13"/>
      <c r="I105" s="28"/>
      <c r="J105" s="13"/>
      <c r="K105" s="28"/>
      <c r="M105" s="33"/>
    </row>
    <row r="106" spans="1:13" ht="21" customHeight="1">
      <c r="A106" s="27" t="s">
        <v>199</v>
      </c>
      <c r="C106" s="43"/>
      <c r="E106" s="28">
        <v>27776621</v>
      </c>
      <c r="F106" s="13"/>
      <c r="G106" s="28">
        <v>35265922</v>
      </c>
      <c r="H106" s="13"/>
      <c r="I106" s="28">
        <v>27572141</v>
      </c>
      <c r="K106" s="28">
        <v>34926776</v>
      </c>
      <c r="L106" s="33"/>
    </row>
    <row r="107" spans="1:13" ht="21" customHeight="1">
      <c r="A107" s="27" t="s">
        <v>200</v>
      </c>
      <c r="C107" s="43"/>
      <c r="E107" s="28">
        <v>-1153669</v>
      </c>
      <c r="F107" s="13"/>
      <c r="G107" s="28">
        <v>0</v>
      </c>
      <c r="H107" s="13"/>
      <c r="I107" s="28">
        <v>-1167040</v>
      </c>
      <c r="K107" s="28">
        <v>0</v>
      </c>
    </row>
    <row r="108" spans="1:13" ht="21" customHeight="1">
      <c r="A108" s="27" t="s">
        <v>138</v>
      </c>
      <c r="C108" s="43"/>
      <c r="E108" s="28">
        <v>0</v>
      </c>
      <c r="F108" s="13"/>
      <c r="G108" s="28">
        <v>0</v>
      </c>
      <c r="H108" s="13"/>
      <c r="I108" s="28">
        <v>-184918</v>
      </c>
      <c r="K108" s="28">
        <v>57526</v>
      </c>
    </row>
    <row r="109" spans="1:13" ht="21" customHeight="1">
      <c r="A109" s="27" t="s">
        <v>139</v>
      </c>
      <c r="C109" s="43">
        <v>12</v>
      </c>
      <c r="E109" s="28">
        <v>857530</v>
      </c>
      <c r="F109" s="13"/>
      <c r="G109" s="28">
        <v>1202201</v>
      </c>
      <c r="H109" s="13"/>
      <c r="I109" s="28">
        <v>857530</v>
      </c>
      <c r="J109" s="13"/>
      <c r="K109" s="28">
        <v>1202201</v>
      </c>
    </row>
    <row r="110" spans="1:13" ht="21" customHeight="1">
      <c r="A110" s="27" t="s">
        <v>140</v>
      </c>
      <c r="C110" s="43"/>
      <c r="E110" s="28">
        <v>25200</v>
      </c>
      <c r="F110" s="13"/>
      <c r="G110" s="28">
        <v>23100</v>
      </c>
      <c r="H110" s="13"/>
      <c r="I110" s="28">
        <v>0</v>
      </c>
      <c r="J110" s="13"/>
      <c r="K110" s="28">
        <v>0</v>
      </c>
    </row>
    <row r="111" spans="1:13" ht="21" customHeight="1">
      <c r="A111" s="27" t="s">
        <v>183</v>
      </c>
      <c r="C111" s="43"/>
      <c r="E111" s="28">
        <v>0</v>
      </c>
      <c r="F111" s="13"/>
      <c r="G111" s="28">
        <v>0</v>
      </c>
      <c r="H111" s="13"/>
      <c r="I111" s="28">
        <v>225115032</v>
      </c>
      <c r="J111" s="13"/>
      <c r="K111" s="28">
        <v>173425231</v>
      </c>
    </row>
    <row r="112" spans="1:13" ht="21" customHeight="1">
      <c r="A112" s="3" t="s">
        <v>184</v>
      </c>
      <c r="C112" s="43"/>
      <c r="E112" s="28">
        <v>569</v>
      </c>
      <c r="F112" s="13"/>
      <c r="G112" s="28">
        <v>0</v>
      </c>
      <c r="H112" s="13"/>
      <c r="I112" s="28">
        <v>458840</v>
      </c>
      <c r="J112" s="13"/>
      <c r="K112" s="28">
        <v>768452.46000000008</v>
      </c>
    </row>
    <row r="113" spans="1:11" ht="21" customHeight="1">
      <c r="A113" s="27" t="s">
        <v>161</v>
      </c>
      <c r="C113" s="43"/>
      <c r="E113" s="28">
        <v>0</v>
      </c>
      <c r="F113" s="13"/>
      <c r="G113" s="28">
        <v>0</v>
      </c>
      <c r="H113" s="13"/>
      <c r="I113" s="28">
        <v>0</v>
      </c>
      <c r="J113" s="13"/>
      <c r="K113" s="28">
        <v>456658</v>
      </c>
    </row>
    <row r="114" spans="1:11" ht="21" customHeight="1">
      <c r="A114" s="27"/>
      <c r="C114" s="43"/>
      <c r="E114" s="28"/>
      <c r="F114" s="13"/>
      <c r="G114" s="28"/>
      <c r="H114" s="13"/>
      <c r="I114" s="28"/>
      <c r="J114" s="13"/>
      <c r="K114" s="28"/>
    </row>
    <row r="115" spans="1:11" ht="21" customHeight="1">
      <c r="A115" s="27"/>
      <c r="C115" s="43"/>
      <c r="E115" s="28"/>
      <c r="F115" s="13"/>
      <c r="G115" s="28"/>
      <c r="H115" s="13"/>
      <c r="I115" s="28"/>
      <c r="J115" s="13"/>
      <c r="K115" s="28"/>
    </row>
    <row r="116" spans="1:11" ht="21" customHeight="1">
      <c r="A116" s="27"/>
      <c r="C116" s="43"/>
      <c r="E116" s="28"/>
      <c r="F116" s="13"/>
      <c r="G116" s="28"/>
      <c r="H116" s="13"/>
      <c r="I116" s="28"/>
      <c r="J116" s="13"/>
      <c r="K116" s="28"/>
    </row>
    <row r="117" spans="1:11" ht="21" customHeight="1">
      <c r="A117" s="27"/>
      <c r="C117" s="43"/>
      <c r="E117" s="28"/>
      <c r="F117" s="13"/>
      <c r="G117" s="28"/>
      <c r="H117" s="13"/>
      <c r="I117" s="28"/>
      <c r="J117" s="13"/>
      <c r="K117" s="28"/>
    </row>
    <row r="118" spans="1:11" ht="21" customHeight="1">
      <c r="A118" s="27"/>
      <c r="C118" s="43"/>
      <c r="E118" s="28"/>
      <c r="F118" s="13"/>
      <c r="G118" s="28"/>
      <c r="H118" s="13"/>
      <c r="I118" s="28"/>
      <c r="J118" s="13"/>
      <c r="K118" s="28"/>
    </row>
    <row r="119" spans="1:11" ht="21" customHeight="1">
      <c r="A119" s="27"/>
      <c r="C119" s="43"/>
      <c r="E119" s="28"/>
      <c r="F119" s="13"/>
      <c r="G119" s="28"/>
      <c r="H119" s="13"/>
      <c r="I119" s="28"/>
      <c r="J119" s="13"/>
      <c r="K119" s="28"/>
    </row>
    <row r="120" spans="1:11" ht="21" customHeight="1">
      <c r="A120" s="27"/>
      <c r="C120" s="43"/>
      <c r="E120" s="28"/>
      <c r="F120" s="13"/>
      <c r="G120" s="28"/>
      <c r="H120" s="13"/>
      <c r="I120" s="28"/>
      <c r="J120" s="13"/>
      <c r="K120" s="28"/>
    </row>
    <row r="121" spans="1:11" ht="21" customHeight="1">
      <c r="A121" s="27"/>
      <c r="C121" s="43"/>
      <c r="E121" s="28"/>
      <c r="F121" s="13"/>
      <c r="G121" s="28"/>
      <c r="H121" s="13"/>
      <c r="I121" s="28"/>
      <c r="J121" s="13"/>
      <c r="K121" s="28"/>
    </row>
    <row r="122" spans="1:11" ht="21" customHeight="1">
      <c r="A122" s="27"/>
      <c r="C122" s="43"/>
      <c r="E122" s="28"/>
      <c r="F122" s="13"/>
      <c r="G122" s="28"/>
      <c r="H122" s="13"/>
      <c r="I122" s="28"/>
      <c r="J122" s="13"/>
      <c r="K122" s="28"/>
    </row>
    <row r="123" spans="1:11" ht="21" customHeight="1">
      <c r="A123" s="27"/>
      <c r="C123" s="43"/>
      <c r="E123" s="28"/>
      <c r="F123" s="13"/>
      <c r="G123" s="28"/>
      <c r="H123" s="13"/>
      <c r="I123" s="28"/>
      <c r="J123" s="13"/>
      <c r="K123" s="28"/>
    </row>
    <row r="124" spans="1:11" ht="21" customHeight="1">
      <c r="A124" s="27"/>
      <c r="C124" s="43"/>
      <c r="E124" s="28"/>
      <c r="F124" s="13"/>
      <c r="G124" s="28"/>
      <c r="H124" s="13"/>
      <c r="I124" s="28"/>
      <c r="J124" s="13"/>
      <c r="K124" s="28"/>
    </row>
    <row r="125" spans="1:11" ht="21" customHeight="1">
      <c r="A125" s="27"/>
      <c r="C125" s="43"/>
      <c r="E125" s="28"/>
      <c r="F125" s="13"/>
      <c r="G125" s="28"/>
      <c r="H125" s="13"/>
      <c r="I125" s="28"/>
      <c r="J125" s="13"/>
      <c r="K125" s="28"/>
    </row>
    <row r="126" spans="1:11" ht="21" customHeight="1">
      <c r="A126" s="27"/>
      <c r="C126" s="43"/>
      <c r="E126" s="28"/>
      <c r="F126" s="13"/>
      <c r="G126" s="28"/>
      <c r="H126" s="13"/>
      <c r="I126" s="28"/>
      <c r="J126" s="13"/>
      <c r="K126" s="28"/>
    </row>
    <row r="127" spans="1:11" ht="21" customHeight="1">
      <c r="A127" s="27"/>
      <c r="C127" s="43"/>
      <c r="E127" s="28"/>
      <c r="F127" s="13"/>
      <c r="G127" s="28"/>
      <c r="H127" s="13"/>
      <c r="I127" s="28"/>
      <c r="J127" s="13"/>
      <c r="K127" s="28"/>
    </row>
    <row r="128" spans="1:11" ht="21" customHeight="1">
      <c r="A128" s="27"/>
      <c r="C128" s="43"/>
      <c r="E128" s="28"/>
      <c r="F128" s="13"/>
      <c r="G128" s="28"/>
      <c r="H128" s="13"/>
      <c r="I128" s="28"/>
      <c r="J128" s="13"/>
      <c r="K128" s="28"/>
    </row>
    <row r="129" spans="1:11" ht="21.75" customHeight="1">
      <c r="A129" s="27"/>
      <c r="C129" s="43"/>
      <c r="E129" s="28"/>
      <c r="F129" s="13"/>
      <c r="G129" s="28"/>
      <c r="H129" s="13"/>
      <c r="I129" s="28"/>
      <c r="J129" s="13"/>
      <c r="K129" s="28"/>
    </row>
    <row r="130" spans="1:11" ht="21" customHeight="1">
      <c r="A130" s="27"/>
      <c r="C130" s="43"/>
      <c r="E130" s="28"/>
      <c r="F130" s="13"/>
      <c r="G130" s="28"/>
      <c r="H130" s="13"/>
      <c r="I130" s="28"/>
      <c r="J130" s="13"/>
      <c r="K130" s="28"/>
    </row>
    <row r="131" spans="1:11" ht="21" customHeight="1">
      <c r="A131" s="27"/>
      <c r="C131" s="43"/>
      <c r="E131" s="28"/>
      <c r="F131" s="13"/>
      <c r="G131" s="28"/>
      <c r="H131" s="13"/>
      <c r="I131" s="28"/>
      <c r="J131" s="13"/>
      <c r="K131" s="28"/>
    </row>
    <row r="132" spans="1:11" ht="21" customHeight="1">
      <c r="A132" s="27"/>
      <c r="C132" s="43"/>
      <c r="E132" s="28"/>
      <c r="F132" s="13"/>
      <c r="G132" s="28"/>
      <c r="H132" s="13"/>
      <c r="I132" s="28"/>
      <c r="J132" s="13"/>
      <c r="K132" s="28"/>
    </row>
    <row r="133" spans="1:11" ht="21" customHeight="1">
      <c r="A133" s="27"/>
      <c r="C133" s="43"/>
      <c r="E133" s="28"/>
      <c r="F133" s="13"/>
      <c r="G133" s="28"/>
      <c r="H133" s="13"/>
      <c r="I133" s="28"/>
      <c r="J133" s="13"/>
      <c r="K133" s="28"/>
    </row>
    <row r="134" spans="1:11" ht="21" customHeight="1">
      <c r="A134" s="27"/>
      <c r="C134" s="43"/>
      <c r="E134" s="28"/>
      <c r="F134" s="13"/>
      <c r="G134" s="28"/>
      <c r="H134" s="13"/>
      <c r="I134" s="28"/>
      <c r="J134" s="13"/>
      <c r="K134" s="28"/>
    </row>
    <row r="135" spans="1:11" ht="21" customHeight="1">
      <c r="A135" s="27"/>
      <c r="C135" s="43"/>
      <c r="E135" s="28"/>
      <c r="F135" s="13"/>
      <c r="G135" s="28"/>
      <c r="H135" s="13"/>
      <c r="I135" s="28"/>
      <c r="J135" s="13"/>
      <c r="K135" s="28"/>
    </row>
    <row r="136" spans="1:11" ht="21" customHeight="1">
      <c r="A136" s="27"/>
      <c r="C136" s="43"/>
      <c r="E136" s="28"/>
      <c r="F136" s="13"/>
      <c r="G136" s="28"/>
      <c r="H136" s="13"/>
      <c r="I136" s="28"/>
      <c r="J136" s="13"/>
      <c r="K136" s="28"/>
    </row>
    <row r="137" spans="1:11" ht="15.75" customHeight="1">
      <c r="A137" s="27"/>
      <c r="C137" s="43"/>
      <c r="E137" s="28"/>
      <c r="F137" s="13"/>
      <c r="G137" s="28"/>
      <c r="H137" s="13"/>
      <c r="I137" s="28"/>
      <c r="J137" s="13"/>
      <c r="K137" s="28"/>
    </row>
    <row r="138" spans="1:11" ht="21.9" customHeight="1">
      <c r="A138" s="106" t="s">
        <v>34</v>
      </c>
      <c r="B138" s="106"/>
      <c r="C138" s="106"/>
      <c r="D138" s="106"/>
      <c r="E138" s="106"/>
      <c r="F138" s="8"/>
      <c r="G138" s="8"/>
      <c r="H138" s="8"/>
      <c r="I138" s="8"/>
      <c r="J138" s="8"/>
      <c r="K138" s="8"/>
    </row>
    <row r="139" spans="1:11" ht="18" customHeight="1">
      <c r="E139" s="33"/>
      <c r="I139" s="33"/>
    </row>
  </sheetData>
  <mergeCells count="9">
    <mergeCell ref="A138:E138"/>
    <mergeCell ref="E5:G5"/>
    <mergeCell ref="I5:K5"/>
    <mergeCell ref="E53:G53"/>
    <mergeCell ref="I53:K53"/>
    <mergeCell ref="E99:G99"/>
    <mergeCell ref="I99:K99"/>
    <mergeCell ref="A48:E48"/>
    <mergeCell ref="A94:E9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8" max="16383" man="1"/>
    <brk id="9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1" ma:contentTypeDescription="Create a new document." ma:contentTypeScope="" ma:versionID="b6bc5b2fddeff498c093655d4e556fd9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bfe14077f1cafd45016be13e8f1e907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73E83A-169B-4067-A453-AF374D008126}">
  <ds:schemaRefs>
    <ds:schemaRef ds:uri="http://purl.org/dc/dcmitype/"/>
    <ds:schemaRef ds:uri="a649e72d-95dd-47db-b1ea-e6b8cde77d0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06c292a-e8fe-4a4e-b3f8-32631456a7e4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F4CE07-D384-4392-9617-D59DC9403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9A133C-14D6-4285-BDFF-7D81DE5946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T2-4</vt:lpstr>
      <vt:lpstr>T5-6 (3M)</vt:lpstr>
      <vt:lpstr>T7</vt:lpstr>
      <vt:lpstr>T8</vt:lpstr>
      <vt:lpstr>T9-11</vt:lpstr>
      <vt:lpstr>'T2-4'!Print_Area</vt:lpstr>
      <vt:lpstr>'T7'!Print_Area</vt:lpstr>
      <vt:lpstr>'T8'!Print_Area</vt:lpstr>
      <vt:lpstr>'T9-11'!Print_Area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Sukanya Tuntamvorakul</cp:lastModifiedBy>
  <cp:revision/>
  <cp:lastPrinted>2025-05-09T09:56:23Z</cp:lastPrinted>
  <dcterms:created xsi:type="dcterms:W3CDTF">2016-05-25T05:54:52Z</dcterms:created>
  <dcterms:modified xsi:type="dcterms:W3CDTF">2025-05-09T13:07:43Z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