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SET\2025\Q.1'2025\"/>
    </mc:Choice>
  </mc:AlternateContent>
  <xr:revisionPtr revIDLastSave="0" documentId="13_ncr:1_{B591A6C1-F239-4D6B-9D90-CC9BECB68B89}" xr6:coauthVersionLast="47" xr6:coauthVersionMax="47" xr10:uidLastSave="{00000000-0000-0000-0000-000000000000}"/>
  <bookViews>
    <workbookView xWindow="-108" yWindow="-108" windowWidth="23256" windowHeight="13896" tabRatio="703" xr2:uid="{00000000-000D-0000-FFFF-FFFF00000000}"/>
  </bookViews>
  <sheets>
    <sheet name="EN 2-4" sheetId="23" r:id="rId1"/>
    <sheet name="E5 (3M)" sheetId="41" r:id="rId2"/>
    <sheet name="E6" sheetId="43" r:id="rId3"/>
    <sheet name="E7" sheetId="44" r:id="rId4"/>
    <sheet name="E8-10" sheetId="45" r:id="rId5"/>
  </sheets>
  <definedNames>
    <definedName name="_______a1" localSheetId="4">{"'Sheet1'!$L$16"}</definedName>
    <definedName name="_______a1">{"'Sheet1'!$L$16"}</definedName>
    <definedName name="______a1" localSheetId="4">{"'Sheet1'!$L$16"}</definedName>
    <definedName name="______a1">{"'Sheet1'!$L$16"}</definedName>
    <definedName name="_____a1" localSheetId="4">{"'Sheet1'!$L$16"}</definedName>
    <definedName name="_____a1">{"'Sheet1'!$L$16"}</definedName>
    <definedName name="__IntlFixup">TRUE</definedName>
    <definedName name="_K306" localSheetId="4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4">BlankMacro1</definedName>
    <definedName name="abcde">BlankMacro1</definedName>
    <definedName name="AccessDatabase">"F:\@Job\Job Bonus.mdb"</definedName>
    <definedName name="arhred" localSheetId="4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4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4">BlankMacro1</definedName>
    <definedName name="de">BlankMacro1</definedName>
    <definedName name="Document_array" localSheetId="4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4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4">BlankMacro1</definedName>
    <definedName name="jfalsjfs">BlankMacro1</definedName>
    <definedName name="Last_Row" localSheetId="3">IF('E7'!Values_Entered,'E7'!Header_Row+'E7'!Number_of_Payments,'E7'!Header_Row)</definedName>
    <definedName name="Last_Row" localSheetId="4">IF('E8-10'!Values_Entered,'E8-10'!Header_Row+'E8-10'!Number_of_Payments,'E8-10'!Header_Row)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3">MATCH(0.01,'E7'!End_Bal,-1)+1</definedName>
    <definedName name="Number_of_Payments" localSheetId="4">MATCH(0.01,'E8-10'!End_Bal,-1)+1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3">DATE(YEAR('E7'!Loan_Start),MONTH('E7'!Loan_Start)+Payment_Number,DAY('E7'!Loan_Start))</definedName>
    <definedName name="Payment_Date" localSheetId="4">DATE(YEAR('E8-10'!Loan_Start),MONTH('E8-10'!Loan_Start)+Payment_Number,DAY('E8-10'!Loan_Start))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2">'E6'!$A$1:$W$37</definedName>
    <definedName name="_xlnm.Print_Area" localSheetId="3">'E7'!$A$1:$O$32</definedName>
    <definedName name="_xlnm.Print_Area" localSheetId="4">'E8-10'!$A$1:$K$161</definedName>
    <definedName name="_xlnm.Print_Area" localSheetId="0">'EN 2-4'!$A$1:$M$146</definedName>
    <definedName name="Print_Area_Reset" localSheetId="3">OFFSET('E7'!Full_Print,0,0,'E7'!Last_Row)</definedName>
    <definedName name="Print_Area_Reset" localSheetId="4">OFFSET('E8-10'!Full_Print,0,0,'E8-10'!Last_Row)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4">BlankMacro1</definedName>
    <definedName name="tooling">BlankMacro1</definedName>
    <definedName name="Tooling1" localSheetId="4">BlankMacro1</definedName>
    <definedName name="Tooling1">BlankMacro1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3">IF('E7'!Loan_Amount*'E7'!Interest_Rate*'E7'!Loan_Years*'E7'!Loan_Start&gt;0,1,0)</definedName>
    <definedName name="Values_Entered" localSheetId="4">IF('E8-10'!Loan_Amount*'E8-10'!Interest_Rate*'E8-10'!Loan_Years*'E8-10'!Loan_Start&gt;0,1,0)</definedName>
    <definedName name="Values_Entered">IF(Loan_Amount*Interest_Rate*Loan_Years*Loan_Start&gt;0,1,0)</definedName>
    <definedName name="vehicle" localSheetId="4">BlankMacro1</definedName>
    <definedName name="vehicle">BlankMacro1</definedName>
    <definedName name="what_man" localSheetId="4">{"'Eng (page2)'!$A$1:$D$52"}</definedName>
    <definedName name="what_man">{"'Eng (page2)'!$A$1:$D$52"}</definedName>
    <definedName name="x" localSheetId="4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4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ค่าข้อมูลของการจ่ายเงินสด" localSheetId="4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4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4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เงินเดือน" localSheetId="4">{"'Eng (page2)'!$A$1:$D$52"}</definedName>
    <definedName name="เงินเดือน">{"'Eng (page2)'!$A$1:$D$52"}</definedName>
    <definedName name="แบบสอบถาม28_2_44">"$"</definedName>
    <definedName name="ป้ายชื่อข้อมูล" localSheetId="4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4">BlankMacro1</definedName>
    <definedName name="검증">BlankMacro1</definedName>
    <definedName name="ㄹㄹ" localSheetId="4">BlankMacro1</definedName>
    <definedName name="ㄹㄹ">BlankMacro1</definedName>
    <definedName name="미실현" localSheetId="4">BlankMacro1</definedName>
    <definedName name="미실현">BlankMacro1</definedName>
    <definedName name="ㅂㅂ" localSheetId="4">BlankMacro1</definedName>
    <definedName name="ㅂㅂ">BlankMacro1</definedName>
    <definedName name="수정사항2" localSheetId="4">BlankMacro1</definedName>
    <definedName name="수정사항2">BlankMacro1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3" l="1"/>
  <c r="L16" i="41"/>
  <c r="J16" i="41"/>
  <c r="H16" i="41"/>
  <c r="F16" i="41"/>
  <c r="I88" i="45"/>
  <c r="E88" i="45"/>
  <c r="K88" i="45"/>
  <c r="G88" i="45"/>
  <c r="K82" i="45"/>
  <c r="G82" i="45"/>
  <c r="L39" i="41"/>
  <c r="L41" i="41"/>
  <c r="L28" i="41"/>
  <c r="H39" i="41"/>
  <c r="H41" i="41"/>
  <c r="H28" i="41"/>
  <c r="I82" i="45"/>
  <c r="E82" i="45"/>
  <c r="K21" i="44"/>
  <c r="I21" i="44"/>
  <c r="G21" i="44"/>
  <c r="O18" i="44"/>
  <c r="K15" i="44"/>
  <c r="I15" i="44"/>
  <c r="G15" i="44"/>
  <c r="O12" i="44"/>
  <c r="A1" i="44"/>
  <c r="A1" i="45" s="1"/>
  <c r="A56" i="45" s="1"/>
  <c r="M26" i="43"/>
  <c r="K26" i="43"/>
  <c r="I26" i="43"/>
  <c r="G26" i="43"/>
  <c r="U26" i="43"/>
  <c r="S23" i="43"/>
  <c r="W23" i="43"/>
  <c r="S22" i="43"/>
  <c r="W22" i="43"/>
  <c r="W26" i="43" s="1"/>
  <c r="Q19" i="43"/>
  <c r="M19" i="43"/>
  <c r="K19" i="43"/>
  <c r="I19" i="43"/>
  <c r="G19" i="43"/>
  <c r="U19" i="43"/>
  <c r="S16" i="43"/>
  <c r="W16" i="43"/>
  <c r="S15" i="43"/>
  <c r="W15" i="43"/>
  <c r="A3" i="44"/>
  <c r="A3" i="45"/>
  <c r="A58" i="45" s="1"/>
  <c r="A111" i="45" s="1"/>
  <c r="J39" i="41"/>
  <c r="J41" i="41"/>
  <c r="F39" i="41"/>
  <c r="F41" i="41"/>
  <c r="J28" i="41"/>
  <c r="F28" i="41"/>
  <c r="F31" i="41" s="1"/>
  <c r="H31" i="41"/>
  <c r="H43" i="41"/>
  <c r="H52" i="41"/>
  <c r="H55" i="41"/>
  <c r="G14" i="45"/>
  <c r="G44" i="45" s="1"/>
  <c r="G49" i="45" s="1"/>
  <c r="L31" i="41"/>
  <c r="L43" i="41"/>
  <c r="L52" i="41"/>
  <c r="L55" i="41"/>
  <c r="K14" i="45"/>
  <c r="K44" i="45" s="1"/>
  <c r="K49" i="45" s="1"/>
  <c r="J31" i="41"/>
  <c r="J46" i="41"/>
  <c r="I14" i="45"/>
  <c r="I44" i="45" s="1"/>
  <c r="I49" i="45" s="1"/>
  <c r="L46" i="41"/>
  <c r="J60" i="41"/>
  <c r="J43" i="41"/>
  <c r="H46" i="41"/>
  <c r="J52" i="41"/>
  <c r="J55" i="41"/>
  <c r="L60" i="41"/>
  <c r="L49" i="41"/>
  <c r="H60" i="41"/>
  <c r="H49" i="41"/>
  <c r="J49" i="41"/>
  <c r="Q26" i="43"/>
  <c r="M15" i="44"/>
  <c r="O13" i="44"/>
  <c r="O15" i="44"/>
  <c r="O19" i="43"/>
  <c r="S17" i="43"/>
  <c r="O26" i="43"/>
  <c r="S24" i="43"/>
  <c r="M21" i="44"/>
  <c r="O19" i="44"/>
  <c r="O21" i="44"/>
  <c r="W24" i="43"/>
  <c r="S26" i="43"/>
  <c r="W17" i="43"/>
  <c r="W19" i="43" s="1"/>
  <c r="S19" i="43"/>
  <c r="M80" i="23"/>
  <c r="K80" i="23"/>
  <c r="I80" i="23"/>
  <c r="M73" i="23"/>
  <c r="K73" i="23"/>
  <c r="I73" i="23"/>
  <c r="M42" i="23"/>
  <c r="K42" i="23"/>
  <c r="I42" i="23"/>
  <c r="I44" i="23" s="1"/>
  <c r="M25" i="23"/>
  <c r="K25" i="23"/>
  <c r="I25" i="23"/>
  <c r="M82" i="23"/>
  <c r="M44" i="23"/>
  <c r="I82" i="23"/>
  <c r="K82" i="23"/>
  <c r="K44" i="23"/>
  <c r="G42" i="23"/>
  <c r="G44" i="23" s="1"/>
  <c r="G73" i="23"/>
  <c r="A99" i="23"/>
  <c r="M134" i="23"/>
  <c r="M137" i="23"/>
  <c r="I134" i="23"/>
  <c r="I137" i="23"/>
  <c r="K134" i="23"/>
  <c r="G134" i="23"/>
  <c r="G137" i="23"/>
  <c r="I139" i="23"/>
  <c r="K137" i="23"/>
  <c r="M139" i="23"/>
  <c r="G25" i="23"/>
  <c r="K139" i="23"/>
  <c r="G80" i="23"/>
  <c r="A54" i="23"/>
  <c r="A102" i="23"/>
  <c r="G82" i="23"/>
  <c r="G139" i="23"/>
  <c r="I90" i="45" l="1"/>
  <c r="I94" i="45" s="1"/>
  <c r="G90" i="45"/>
  <c r="G94" i="45" s="1"/>
  <c r="K90" i="45"/>
  <c r="K94" i="45" s="1"/>
  <c r="A109" i="45"/>
  <c r="F46" i="41"/>
  <c r="F43" i="41"/>
  <c r="F52" i="41" s="1"/>
  <c r="F55" i="41" s="1"/>
  <c r="E14" i="45"/>
  <c r="E44" i="45" s="1"/>
  <c r="E49" i="45" s="1"/>
  <c r="E90" i="45" s="1"/>
  <c r="E94" i="45" s="1"/>
  <c r="F60" i="41" l="1"/>
  <c r="F49" i="41"/>
</calcChain>
</file>

<file path=xl/sharedStrings.xml><?xml version="1.0" encoding="utf-8"?>
<sst xmlns="http://schemas.openxmlformats.org/spreadsheetml/2006/main" count="396" uniqueCount="212">
  <si>
    <t>R&amp;B Food Supply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</si>
  <si>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</si>
  <si>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</si>
  <si>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</si>
  <si>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</si>
  <si>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</si>
  <si>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</si>
  <si>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</si>
  <si>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</si>
  <si>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</si>
  <si>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</si>
  <si>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</si>
  <si>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</si>
  <si>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</si>
  <si>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</si>
  <si>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 xml:space="preserve">Current portion of long-term loans </t>
  </si>
  <si>
    <t>Inventories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</si>
  <si>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</si>
  <si>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</si>
  <si>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</si>
  <si>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</si>
  <si>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</si>
  <si>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Investments in a joint venture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</si>
  <si>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</si>
  <si>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</si>
  <si>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</si>
  <si>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</si>
  <si>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</si>
  <si>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</si>
  <si>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</si>
  <si>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</si>
  <si>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</si>
  <si>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</si>
  <si>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</si>
  <si>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</si>
  <si>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</si>
  <si>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</si>
  <si>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</si>
  <si>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</si>
  <si>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</si>
  <si>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</si>
  <si>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</si>
  <si>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</si>
  <si>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</si>
  <si>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</si>
  <si>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</si>
  <si>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</si>
  <si>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</si>
  <si>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</si>
  <si>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shares, 2,000,000,000 shares 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</si>
  <si>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</si>
  <si>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</si>
  <si>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</si>
  <si>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</si>
  <si>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</si>
  <si>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</si>
  <si>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 xml:space="preserve">Appropriated 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</si>
  <si>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</si>
  <si>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</si>
  <si>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</si>
  <si>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</si>
  <si>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</si>
  <si>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</si>
  <si>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</si>
  <si>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</si>
  <si>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financial information</t>
  </si>
  <si>
    <t>Revenue from sales and rendering services</t>
  </si>
  <si>
    <t>Gross profit</t>
  </si>
  <si>
    <t>Dividend income</t>
  </si>
  <si>
    <t>Other income</t>
  </si>
  <si>
    <t>Selling expenses</t>
  </si>
  <si>
    <t>Administrative expenses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</si>
  <si>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</si>
  <si>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</si>
  <si>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</si>
  <si>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</si>
  <si>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</si>
  <si>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</si>
  <si>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</si>
  <si>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Currency translation differences</t>
  </si>
  <si>
    <t xml:space="preserve">Total items that will be reclassified </t>
  </si>
  <si>
    <t>subsequently to profit or loss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</si>
  <si>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</si>
  <si>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</si>
  <si>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</si>
  <si>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</si>
  <si>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Basic earnings per share</t>
  </si>
  <si>
    <t>Statement of Changes in Equity</t>
  </si>
  <si>
    <t xml:space="preserve">Consolidated financial information (Unaudited) </t>
  </si>
  <si>
    <t>Capital contributed</t>
  </si>
  <si>
    <t>Other comprehensive income</t>
  </si>
  <si>
    <t>Premium arising</t>
  </si>
  <si>
    <t>Issued and</t>
  </si>
  <si>
    <t>Premium</t>
  </si>
  <si>
    <t>from business</t>
  </si>
  <si>
    <t>Appropriated</t>
  </si>
  <si>
    <t>Total</t>
  </si>
  <si>
    <t>Non</t>
  </si>
  <si>
    <t>paid-up</t>
  </si>
  <si>
    <t>on paid-up</t>
  </si>
  <si>
    <t>combination under</t>
  </si>
  <si>
    <t>Translation of</t>
  </si>
  <si>
    <t>owners of</t>
  </si>
  <si>
    <t>controlling</t>
  </si>
  <si>
    <t>share capital</t>
  </si>
  <si>
    <t>capital</t>
  </si>
  <si>
    <t>common control</t>
  </si>
  <si>
    <t xml:space="preserve"> financial statements</t>
  </si>
  <si>
    <t>the parent</t>
  </si>
  <si>
    <t>interests</t>
  </si>
  <si>
    <t>Opening balance as at 1 January 2024</t>
  </si>
  <si>
    <t xml:space="preserve">Separate financial information  (Unaudited) </t>
  </si>
  <si>
    <t>Issued and paid-up</t>
  </si>
  <si>
    <t>Premium on</t>
  </si>
  <si>
    <t>paid-up capital</t>
  </si>
  <si>
    <t xml:space="preserve">Statement of Cash Flows </t>
  </si>
  <si>
    <t>Adjustments for:</t>
  </si>
  <si>
    <t>Depreciation of building and building improvement from</t>
  </si>
  <si>
    <t>Depreciation of building and equipment</t>
  </si>
  <si>
    <t>Amortisation of right-of-use assets</t>
  </si>
  <si>
    <t>Net impairment losses on financial assets (reversal)</t>
  </si>
  <si>
    <t>Decrease in value of inventories (reversal)</t>
  </si>
  <si>
    <t xml:space="preserve">Allowance for inventory obsolescence </t>
  </si>
  <si>
    <t>Loss on written off equipment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</si>
  <si>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</si>
  <si>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</si>
  <si>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</si>
  <si>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</si>
  <si>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</si>
  <si>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</si>
  <si>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</si>
  <si>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Cash generated from operations</t>
  </si>
  <si>
    <r>
      <t xml:space="preserve">Statement of Cash Flows </t>
    </r>
    <r>
      <rPr>
        <sz val="9"/>
        <rFont val="Arial"/>
        <family val="2"/>
      </rPr>
      <t>(Cont’d)</t>
    </r>
  </si>
  <si>
    <t>Payments for purchase of property, plant and equipment</t>
  </si>
  <si>
    <t>Proceeds from disposals of property, plant and equipment</t>
  </si>
  <si>
    <t>Payments for purchase of intangible assets</t>
  </si>
  <si>
    <t>Proceeds from long-term loans to related parties</t>
  </si>
  <si>
    <t>Payment of investment property</t>
  </si>
  <si>
    <t>Proceeds from leases investment property</t>
  </si>
  <si>
    <t>Interest received</t>
  </si>
  <si>
    <t>Cash flows from financing activities</t>
  </si>
  <si>
    <t>Payment for principal elements of lease payments</t>
  </si>
  <si>
    <t>Dividends paid to the Company’s shareholders</t>
  </si>
  <si>
    <t>Cash and cash equivalents at the beginning of the period</t>
  </si>
  <si>
    <t>Cash and cash equivalents at the end of the period</t>
  </si>
  <si>
    <t>property, plant and equipment</t>
  </si>
  <si>
    <t>Rental income on a straight line basis of investment property</t>
  </si>
  <si>
    <t>Increase in right-of-use assets from leases</t>
  </si>
  <si>
    <t>Accrued expense related to investment property</t>
  </si>
  <si>
    <t>to related party</t>
  </si>
  <si>
    <t>Long-term loans to related party</t>
  </si>
  <si>
    <t>Legal reserve</t>
  </si>
  <si>
    <t>measured at amortised cost</t>
  </si>
  <si>
    <t>Payment for invest of financial assets (fixed account)</t>
  </si>
  <si>
    <t>on financial assets</t>
  </si>
  <si>
    <t xml:space="preserve">Reversal of (loss from) net impairment losses </t>
  </si>
  <si>
    <t>The accompanying notes are an integral part of this interim financial information</t>
  </si>
  <si>
    <t xml:space="preserve">     Attributable to owners of the parent</t>
  </si>
  <si>
    <r>
      <t xml:space="preserve">Statement of Changes in Equity </t>
    </r>
    <r>
      <rPr>
        <sz val="9"/>
        <rFont val="Arial"/>
        <family val="2"/>
      </rPr>
      <t>(Cont’d)</t>
    </r>
  </si>
  <si>
    <t>Cash flows from operating activities</t>
  </si>
  <si>
    <t xml:space="preserve">   investment property</t>
  </si>
  <si>
    <t>Changes in working capital</t>
  </si>
  <si>
    <t xml:space="preserve">   - Trade and other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</si>
  <si>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</si>
  <si>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</si>
  <si>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</si>
  <si>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</si>
  <si>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</si>
  <si>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Opening balance at 1 January 2024</t>
  </si>
  <si>
    <t>to profit or loss</t>
  </si>
  <si>
    <t>Earnings per share - owners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</si>
  <si>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</si>
  <si>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</si>
  <si>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</si>
  <si>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>Other comprehensive loss for the period, net of tax</t>
  </si>
  <si>
    <t>Amortisation expenses of intangible assets</t>
  </si>
  <si>
    <t xml:space="preserve">Financial assets measured </t>
  </si>
  <si>
    <t>at amortised cost  (fixed deposits)</t>
  </si>
  <si>
    <t>Note</t>
  </si>
  <si>
    <t>Net decrease in cash and cash equivalents</t>
  </si>
  <si>
    <t>Payments for advance payment for the purchase of</t>
  </si>
  <si>
    <t>of the Company</t>
  </si>
  <si>
    <t>(Loss) Gain on exchange rate</t>
  </si>
  <si>
    <t>Exchange (loss) gain on cash and cash equivalents</t>
  </si>
  <si>
    <t>Advance payments for purchases of</t>
  </si>
  <si>
    <t>- legal reserve</t>
  </si>
  <si>
    <r>
      <t xml:space="preserve">Liabilities and equity </t>
    </r>
    <r>
      <rPr>
        <sz val="9"/>
        <rFont val="Arial"/>
        <family val="2"/>
      </rPr>
      <t>(Cont'd)</t>
    </r>
  </si>
  <si>
    <t>31 March</t>
  </si>
  <si>
    <t>As at 31 March 2025</t>
  </si>
  <si>
    <t>2025</t>
  </si>
  <si>
    <t>For the three-month period ended 31 March 2025</t>
  </si>
  <si>
    <t>Closing balance as at 31 March 2024</t>
  </si>
  <si>
    <t>Opening balance as at 1 January 2025</t>
  </si>
  <si>
    <t>Closing balance as at 31 March 2025</t>
  </si>
  <si>
    <t>Opening balance at 1 January 2025</t>
  </si>
  <si>
    <t>Dividend receivable</t>
  </si>
  <si>
    <t>at par value of Baht 1 each</t>
  </si>
  <si>
    <t>Cost of sales of goods and rendering services</t>
  </si>
  <si>
    <t>Items that may be reclassified subsequently</t>
  </si>
  <si>
    <t xml:space="preserve">Profit before income tax </t>
  </si>
  <si>
    <t>Net cash generated from operating activities</t>
  </si>
  <si>
    <t>Cash flows from investing activities</t>
  </si>
  <si>
    <t>Net cash used in investing activities</t>
  </si>
  <si>
    <t>Net cash used in financing activities</t>
  </si>
  <si>
    <t>Non-cash items</t>
  </si>
  <si>
    <t xml:space="preserve">Long-term loans made to related parties </t>
  </si>
  <si>
    <t>Account receivable from selling machinery and equipment</t>
  </si>
  <si>
    <t>Dividends payment</t>
  </si>
  <si>
    <t>(Gain) Loss on disposals of equipment</t>
  </si>
  <si>
    <t>Accrued interest income</t>
  </si>
  <si>
    <t>Account payables for purchase of intangible assets</t>
  </si>
  <si>
    <t xml:space="preserve">Account payables from purchased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</si>
</sst>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#,##0.000;\(#,##0.000\);&quot;-&quot;;@"/>
    <numFmt numFmtId="191" formatCode="#,##0.00;\(#,##0.00\);&quot;-&quot;;@"/>
  </numFmts>
  <fonts count="10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0" fontId="7" fillId="0" borderId="0" applyFont="0" applyAlignment="0">
      <alignment horizontal="center"/>
    </xf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</cellStyleXfs>
  <cellXfs count="97">
    <xf numFmtId="0" fontId="0" fillId="0" borderId="0" xfId="0"/>
    <xf numFmtId="187" fontId="3" fillId="0" borderId="3" xfId="2" applyFont="1" applyFill="1" applyBorder="1" applyAlignment="1">
      <alignment vertical="center"/>
    </xf>
    <xf numFmtId="189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left" vertical="center"/>
    </xf>
    <xf numFmtId="189" fontId="5" fillId="0" borderId="0" xfId="0" quotePrefix="1" applyNumberFormat="1" applyFont="1" applyAlignment="1">
      <alignment horizontal="left" vertical="center"/>
    </xf>
    <xf numFmtId="189" fontId="5" fillId="0" borderId="0" xfId="0" quotePrefix="1" applyNumberFormat="1" applyFont="1" applyAlignment="1">
      <alignment horizontal="center" vertical="center"/>
    </xf>
    <xf numFmtId="189" fontId="5" fillId="0" borderId="3" xfId="0" applyNumberFormat="1" applyFont="1" applyBorder="1" applyAlignment="1">
      <alignment horizontal="left" vertical="center"/>
    </xf>
    <xf numFmtId="18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188" fontId="5" fillId="0" borderId="0" xfId="0" quotePrefix="1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8" fontId="5" fillId="0" borderId="3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88" fontId="3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88" fontId="3" fillId="0" borderId="3" xfId="0" applyNumberFormat="1" applyFont="1" applyBorder="1" applyAlignment="1">
      <alignment horizontal="right" vertical="center"/>
    </xf>
    <xf numFmtId="189" fontId="3" fillId="0" borderId="3" xfId="0" applyNumberFormat="1" applyFont="1" applyBorder="1" applyAlignment="1">
      <alignment horizontal="left" vertical="center"/>
    </xf>
    <xf numFmtId="18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88" fontId="3" fillId="0" borderId="0" xfId="0" quotePrefix="1" applyNumberFormat="1" applyFont="1" applyAlignment="1">
      <alignment horizontal="right" vertical="center"/>
    </xf>
    <xf numFmtId="188" fontId="3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3" fillId="0" borderId="0" xfId="0" quotePrefix="1" applyNumberFormat="1" applyFont="1" applyAlignment="1">
      <alignment horizontal="center" vertical="center"/>
    </xf>
    <xf numFmtId="189" fontId="3" fillId="0" borderId="0" xfId="0" quotePrefix="1" applyNumberFormat="1" applyFont="1" applyAlignment="1">
      <alignment horizontal="left" vertical="center"/>
    </xf>
    <xf numFmtId="188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88" fontId="3" fillId="0" borderId="3" xfId="0" applyNumberFormat="1" applyFont="1" applyBorder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88" fontId="1" fillId="0" borderId="0" xfId="0" applyNumberFormat="1" applyFont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188" fontId="1" fillId="0" borderId="0" xfId="0" quotePrefix="1" applyNumberFormat="1" applyFont="1" applyAlignment="1">
      <alignment horizontal="right" vertical="center"/>
    </xf>
    <xf numFmtId="188" fontId="1" fillId="0" borderId="3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88" fontId="3" fillId="0" borderId="0" xfId="0" quotePrefix="1" applyNumberFormat="1" applyFont="1" applyAlignment="1">
      <alignment horizontal="center" vertical="center"/>
    </xf>
    <xf numFmtId="188" fontId="3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horizontal="right" vertical="center" wrapText="1"/>
    </xf>
    <xf numFmtId="188" fontId="5" fillId="0" borderId="3" xfId="0" applyNumberFormat="1" applyFont="1" applyBorder="1" applyAlignment="1">
      <alignment horizontal="center" vertical="center"/>
    </xf>
    <xf numFmtId="188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88" fontId="2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88" fontId="2" fillId="0" borderId="3" xfId="0" applyNumberFormat="1" applyFont="1" applyBorder="1" applyAlignment="1">
      <alignment horizontal="right" vertical="center"/>
    </xf>
    <xf numFmtId="188" fontId="2" fillId="0" borderId="0" xfId="0" quotePrefix="1" applyNumberFormat="1" applyFont="1" applyAlignment="1">
      <alignment vertical="center"/>
    </xf>
    <xf numFmtId="188" fontId="3" fillId="0" borderId="3" xfId="0" quotePrefix="1" applyNumberFormat="1" applyFont="1" applyBorder="1" applyAlignment="1">
      <alignment vertical="center"/>
    </xf>
    <xf numFmtId="188" fontId="2" fillId="0" borderId="3" xfId="0" quotePrefix="1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88" fontId="2" fillId="0" borderId="4" xfId="0" applyNumberFormat="1" applyFont="1" applyBorder="1" applyAlignment="1">
      <alignment vertical="center"/>
    </xf>
    <xf numFmtId="191" fontId="2" fillId="0" borderId="4" xfId="0" applyNumberFormat="1" applyFont="1" applyBorder="1" applyAlignment="1">
      <alignment vertical="center"/>
    </xf>
    <xf numFmtId="191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0" quotePrefix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89" fontId="3" fillId="0" borderId="3" xfId="0" applyNumberFormat="1" applyFont="1" applyBorder="1" applyAlignment="1">
      <alignment vertical="center"/>
    </xf>
    <xf numFmtId="188" fontId="5" fillId="0" borderId="3" xfId="0" applyNumberFormat="1" applyFont="1" applyBorder="1" applyAlignment="1">
      <alignment horizontal="center" vertical="center"/>
    </xf>
    <xf numFmtId="188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1" fillId="0" borderId="0" xfId="0" quotePrefix="1" applyNumberFormat="1" applyFont="1" applyAlignment="1">
      <alignment horizontal="center" vertical="center"/>
    </xf>
    <xf numFmtId="188" fontId="1" fillId="0" borderId="3" xfId="0" quotePrefix="1" applyNumberFormat="1" applyFont="1" applyBorder="1" applyAlignment="1">
      <alignment horizontal="center" vertical="center"/>
    </xf>
    <xf numFmtId="188" fontId="1" fillId="0" borderId="3" xfId="0" applyNumberFormat="1" applyFont="1" applyBorder="1" applyAlignment="1">
      <alignment horizontal="center" vertical="center"/>
    </xf>
    <xf numFmtId="188" fontId="5" fillId="0" borderId="1" xfId="0" applyNumberFormat="1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6"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 2" xfId="5" xr:uid="{E0983588-3F58-41CC-B140-D9B48F953B4F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topLeftCell="A7" zoomScaleNormal="100" zoomScaleSheetLayoutView="70" workbookViewId="0">
      <selection activeCell="S25" sqref="S25"/>
    </sheetView>
  </sheetViews>
  <sheetFormatPr defaultColWidth="9.44140625" defaultRowHeight="16.5" customHeight="1"/>
  <cols>
    <col min="1" max="3" width="1.5546875" style="3" customWidth="1"/>
    <col min="4" max="4" width="31.6640625" style="3" customWidth="1"/>
    <col min="5" max="5" width="5.44140625" style="3" customWidth="1"/>
    <col min="6" max="6" width="0.88671875" style="3" customWidth="1"/>
    <col min="7" max="7" width="12.5546875" style="3" customWidth="1"/>
    <col min="8" max="8" width="0.5546875" style="3" customWidth="1"/>
    <col min="9" max="9" width="12.5546875" style="3" customWidth="1"/>
    <col min="10" max="10" width="0.5546875" style="3" customWidth="1"/>
    <col min="11" max="11" width="12.5546875" style="3" customWidth="1"/>
    <col min="12" max="12" width="0.5546875" style="3" customWidth="1"/>
    <col min="13" max="13" width="12.5546875" style="3" customWidth="1"/>
    <col min="14" max="16384" width="9.44140625" style="3"/>
  </cols>
  <sheetData>
    <row r="1" spans="1:13" ht="16.5" customHeight="1">
      <c r="A1" s="15" t="s">
        <v>0</v>
      </c>
      <c r="E1" s="4"/>
      <c r="G1" s="42"/>
      <c r="H1" s="42"/>
      <c r="I1" s="42"/>
      <c r="K1" s="42"/>
      <c r="L1" s="42"/>
      <c r="M1" s="42"/>
    </row>
    <row r="2" spans="1:13" ht="16.5" customHeight="1">
      <c r="A2" s="15" t="s">
        <v>1</v>
      </c>
      <c r="E2" s="4"/>
      <c r="G2" s="42"/>
      <c r="H2" s="42"/>
      <c r="I2" s="42"/>
      <c r="K2" s="42"/>
      <c r="L2" s="42"/>
      <c r="M2" s="42"/>
    </row>
    <row r="3" spans="1:13" ht="16.5" customHeight="1">
      <c r="A3" s="44" t="s">
        <v>188</v>
      </c>
      <c r="B3" s="10"/>
      <c r="C3" s="10"/>
      <c r="D3" s="10"/>
      <c r="E3" s="43"/>
      <c r="F3" s="10"/>
      <c r="G3" s="41"/>
      <c r="H3" s="41"/>
      <c r="I3" s="41"/>
      <c r="J3" s="10"/>
      <c r="K3" s="41"/>
      <c r="L3" s="41"/>
      <c r="M3" s="41"/>
    </row>
    <row r="4" spans="1:13" ht="16.5" customHeight="1">
      <c r="E4" s="4"/>
      <c r="G4" s="25"/>
      <c r="H4" s="25"/>
      <c r="I4" s="25"/>
      <c r="J4" s="40"/>
      <c r="K4" s="25"/>
      <c r="L4" s="25"/>
      <c r="M4" s="25"/>
    </row>
    <row r="5" spans="1:13" ht="16.5" customHeight="1">
      <c r="E5" s="4"/>
      <c r="G5" s="25"/>
      <c r="H5" s="25"/>
      <c r="I5" s="25"/>
      <c r="J5" s="40"/>
      <c r="K5" s="25"/>
      <c r="L5" s="25"/>
      <c r="M5" s="25"/>
    </row>
    <row r="6" spans="1:13" ht="16.5" customHeight="1">
      <c r="E6" s="4"/>
      <c r="G6" s="88" t="s">
        <v>2</v>
      </c>
      <c r="H6" s="88"/>
      <c r="I6" s="88"/>
      <c r="J6" s="15"/>
      <c r="K6" s="88" t="s">
        <v>3</v>
      </c>
      <c r="L6" s="88"/>
      <c r="M6" s="88"/>
    </row>
    <row r="7" spans="1:13" ht="16.5" customHeight="1">
      <c r="E7" s="4"/>
      <c r="G7" s="87" t="s">
        <v>4</v>
      </c>
      <c r="H7" s="87"/>
      <c r="I7" s="87"/>
      <c r="K7" s="87" t="s">
        <v>4</v>
      </c>
      <c r="L7" s="87"/>
      <c r="M7" s="87"/>
    </row>
    <row r="8" spans="1:13" ht="16.5" customHeight="1">
      <c r="E8" s="4"/>
      <c r="G8" s="58" t="s">
        <v>5</v>
      </c>
      <c r="H8" s="57"/>
      <c r="I8" s="58" t="s">
        <v>6</v>
      </c>
      <c r="K8" s="58" t="s">
        <v>5</v>
      </c>
      <c r="L8" s="57"/>
      <c r="M8" s="58" t="s">
        <v>6</v>
      </c>
    </row>
    <row r="9" spans="1:13" ht="16.5" customHeight="1">
      <c r="E9" s="4"/>
      <c r="G9" s="17" t="s">
        <v>187</v>
      </c>
      <c r="I9" s="17" t="s">
        <v>7</v>
      </c>
      <c r="J9" s="42"/>
      <c r="K9" s="17" t="s">
        <v>187</v>
      </c>
      <c r="M9" s="17" t="s">
        <v>7</v>
      </c>
    </row>
    <row r="10" spans="1:13" ht="16.5" customHeight="1">
      <c r="A10" s="79"/>
      <c r="E10" s="12"/>
      <c r="F10" s="15"/>
      <c r="G10" s="17" t="s">
        <v>189</v>
      </c>
      <c r="H10" s="17"/>
      <c r="I10" s="17" t="s">
        <v>8</v>
      </c>
      <c r="J10" s="15"/>
      <c r="K10" s="17" t="s">
        <v>189</v>
      </c>
      <c r="L10" s="17"/>
      <c r="M10" s="17" t="s">
        <v>8</v>
      </c>
    </row>
    <row r="11" spans="1:13" ht="16.5" customHeight="1">
      <c r="A11" s="79"/>
      <c r="E11" s="13" t="s">
        <v>9</v>
      </c>
      <c r="F11" s="51"/>
      <c r="G11" s="20" t="s">
        <v>10</v>
      </c>
      <c r="H11" s="17"/>
      <c r="I11" s="20" t="s">
        <v>10</v>
      </c>
      <c r="J11" s="51"/>
      <c r="K11" s="20" t="s">
        <v>10</v>
      </c>
      <c r="L11" s="58"/>
      <c r="M11" s="20" t="s">
        <v>10</v>
      </c>
    </row>
    <row r="12" spans="1:13" ht="16.5" customHeight="1">
      <c r="A12" s="36" t="s">
        <v>11</v>
      </c>
      <c r="E12" s="12"/>
      <c r="F12" s="51"/>
      <c r="G12" s="17"/>
      <c r="H12" s="17"/>
      <c r="I12" s="17"/>
      <c r="J12" s="16"/>
      <c r="K12" s="17"/>
      <c r="L12" s="17"/>
      <c r="M12" s="17"/>
    </row>
    <row r="13" spans="1:13" ht="8.1" customHeight="1">
      <c r="E13" s="4"/>
      <c r="G13" s="25"/>
      <c r="H13" s="25"/>
      <c r="I13" s="25"/>
      <c r="J13" s="40"/>
      <c r="K13" s="25"/>
      <c r="L13" s="25"/>
      <c r="M13" s="25"/>
    </row>
    <row r="14" spans="1:13" ht="16.5" customHeight="1">
      <c r="A14" s="36" t="s">
        <v>12</v>
      </c>
      <c r="E14" s="4"/>
      <c r="G14" s="25"/>
      <c r="H14" s="25"/>
      <c r="I14" s="25"/>
      <c r="J14" s="40"/>
      <c r="K14" s="25"/>
      <c r="L14" s="25"/>
      <c r="M14" s="25"/>
    </row>
    <row r="15" spans="1:13" ht="8.1" customHeight="1">
      <c r="A15" s="80"/>
      <c r="E15" s="4"/>
      <c r="G15" s="25"/>
      <c r="H15" s="25"/>
      <c r="I15" s="25"/>
      <c r="J15" s="40"/>
      <c r="K15" s="25"/>
      <c r="L15" s="25"/>
      <c r="M15" s="25"/>
    </row>
    <row r="16" spans="1:13" ht="16.5" customHeight="1">
      <c r="A16" s="3" t="s">
        <v>13</v>
      </c>
      <c r="E16" s="4"/>
      <c r="G16" s="25">
        <v>783885509</v>
      </c>
      <c r="H16" s="25"/>
      <c r="I16" s="25">
        <v>837189318</v>
      </c>
      <c r="J16" s="81"/>
      <c r="K16" s="25">
        <v>216105601</v>
      </c>
      <c r="L16" s="40"/>
      <c r="M16" s="25">
        <v>297824563</v>
      </c>
    </row>
    <row r="17" spans="1:13" ht="16.5" customHeight="1">
      <c r="A17" s="3" t="s">
        <v>176</v>
      </c>
      <c r="G17" s="25"/>
      <c r="K17" s="25"/>
    </row>
    <row r="18" spans="1:13" ht="16.5" customHeight="1">
      <c r="B18" s="3" t="s">
        <v>177</v>
      </c>
      <c r="E18" s="82"/>
      <c r="F18" s="83"/>
      <c r="G18" s="25">
        <v>51039348</v>
      </c>
      <c r="H18" s="25"/>
      <c r="I18" s="25">
        <v>1039348</v>
      </c>
      <c r="J18" s="81"/>
      <c r="K18" s="25">
        <v>0</v>
      </c>
      <c r="M18" s="25">
        <v>0</v>
      </c>
    </row>
    <row r="19" spans="1:13" ht="16.5" customHeight="1">
      <c r="A19" s="3" t="s">
        <v>14</v>
      </c>
      <c r="E19" s="82">
        <v>7</v>
      </c>
      <c r="G19" s="25">
        <v>1051764474</v>
      </c>
      <c r="H19" s="25"/>
      <c r="I19" s="25">
        <v>1061512167</v>
      </c>
      <c r="J19" s="81"/>
      <c r="K19" s="25">
        <v>1056068642</v>
      </c>
      <c r="L19" s="40"/>
      <c r="M19" s="25">
        <v>856259476</v>
      </c>
    </row>
    <row r="20" spans="1:13" ht="16.5" customHeight="1">
      <c r="A20" s="3" t="s">
        <v>15</v>
      </c>
      <c r="E20" s="4"/>
      <c r="G20" s="25"/>
      <c r="H20" s="25"/>
      <c r="I20" s="25"/>
      <c r="J20" s="81"/>
      <c r="K20" s="25"/>
      <c r="L20" s="40"/>
      <c r="M20" s="25"/>
    </row>
    <row r="21" spans="1:13" ht="16.5" customHeight="1">
      <c r="B21" s="3" t="s">
        <v>149</v>
      </c>
      <c r="E21" s="4">
        <v>18</v>
      </c>
      <c r="G21" s="25">
        <v>0</v>
      </c>
      <c r="H21" s="25"/>
      <c r="I21" s="25">
        <v>0</v>
      </c>
      <c r="J21" s="81"/>
      <c r="K21" s="25">
        <v>21185786</v>
      </c>
      <c r="M21" s="25">
        <v>14490090</v>
      </c>
    </row>
    <row r="22" spans="1:13" ht="16.5" customHeight="1">
      <c r="A22" s="3" t="s">
        <v>16</v>
      </c>
      <c r="E22" s="4">
        <v>8</v>
      </c>
      <c r="G22" s="25">
        <v>1146623201</v>
      </c>
      <c r="H22" s="25"/>
      <c r="I22" s="25">
        <v>1109653761</v>
      </c>
      <c r="J22" s="81"/>
      <c r="K22" s="25">
        <v>649720168</v>
      </c>
      <c r="L22" s="40"/>
      <c r="M22" s="25">
        <v>646016619</v>
      </c>
    </row>
    <row r="23" spans="1:13" ht="16.5" customHeight="1">
      <c r="A23" s="3" t="s">
        <v>17</v>
      </c>
      <c r="E23" s="4"/>
      <c r="G23" s="30">
        <v>18704296</v>
      </c>
      <c r="H23" s="25"/>
      <c r="I23" s="30">
        <v>36924438</v>
      </c>
      <c r="J23" s="81"/>
      <c r="K23" s="30">
        <v>2442876</v>
      </c>
      <c r="L23" s="40"/>
      <c r="M23" s="30">
        <v>1305882</v>
      </c>
    </row>
    <row r="24" spans="1:13" ht="8.1" customHeight="1">
      <c r="E24" s="4"/>
      <c r="G24" s="25"/>
      <c r="H24" s="25"/>
      <c r="I24" s="25"/>
      <c r="J24" s="25"/>
      <c r="K24" s="25"/>
      <c r="L24" s="40"/>
      <c r="M24" s="25"/>
    </row>
    <row r="25" spans="1:13" ht="16.5" customHeight="1">
      <c r="A25" s="36" t="s">
        <v>18</v>
      </c>
      <c r="E25" s="4"/>
      <c r="G25" s="30">
        <f>SUM(G15:G23)</f>
        <v>3052016828</v>
      </c>
      <c r="H25" s="25"/>
      <c r="I25" s="30">
        <f>SUM(I16:I23)</f>
        <v>3046319032</v>
      </c>
      <c r="J25" s="25"/>
      <c r="K25" s="30">
        <f>SUM(K16:K23)</f>
        <v>1945523073</v>
      </c>
      <c r="L25" s="40"/>
      <c r="M25" s="30">
        <f>SUM(M16:M23)</f>
        <v>1815896630</v>
      </c>
    </row>
    <row r="26" spans="1:13" ht="16.5" customHeight="1">
      <c r="E26" s="4"/>
      <c r="G26" s="25"/>
      <c r="H26" s="25"/>
      <c r="I26" s="25"/>
      <c r="J26" s="40"/>
      <c r="K26" s="25"/>
      <c r="L26" s="25"/>
      <c r="M26" s="25"/>
    </row>
    <row r="27" spans="1:13" ht="16.5" customHeight="1">
      <c r="A27" s="36" t="s">
        <v>19</v>
      </c>
      <c r="E27" s="4"/>
      <c r="G27" s="25"/>
      <c r="H27" s="25"/>
      <c r="I27" s="25"/>
      <c r="J27" s="40"/>
      <c r="K27" s="25"/>
      <c r="L27" s="25"/>
      <c r="M27" s="25"/>
    </row>
    <row r="28" spans="1:13" ht="8.1" customHeight="1">
      <c r="E28" s="4"/>
      <c r="G28" s="25"/>
      <c r="H28" s="25"/>
      <c r="I28" s="25"/>
      <c r="J28" s="40"/>
      <c r="K28" s="25"/>
      <c r="L28" s="25"/>
      <c r="M28" s="25"/>
    </row>
    <row r="29" spans="1:13" ht="16.5" customHeight="1">
      <c r="A29" s="3" t="s">
        <v>20</v>
      </c>
      <c r="E29" s="4"/>
      <c r="G29" s="25">
        <v>3364700</v>
      </c>
      <c r="H29" s="25"/>
      <c r="I29" s="25">
        <v>3364700</v>
      </c>
      <c r="J29" s="84"/>
      <c r="K29" s="25">
        <v>5000</v>
      </c>
      <c r="L29" s="27"/>
      <c r="M29" s="25">
        <v>5000</v>
      </c>
    </row>
    <row r="30" spans="1:13" ht="16.5" customHeight="1">
      <c r="A30" s="3" t="s">
        <v>21</v>
      </c>
      <c r="E30" s="4">
        <v>9</v>
      </c>
      <c r="G30" s="25">
        <v>0</v>
      </c>
      <c r="H30" s="25"/>
      <c r="I30" s="25">
        <v>0</v>
      </c>
      <c r="J30" s="81"/>
      <c r="K30" s="25">
        <v>1415471369</v>
      </c>
      <c r="L30" s="40"/>
      <c r="M30" s="25">
        <v>1415471369</v>
      </c>
    </row>
    <row r="31" spans="1:13" ht="16.5" customHeight="1">
      <c r="A31" s="3" t="s">
        <v>22</v>
      </c>
      <c r="E31" s="4">
        <v>9</v>
      </c>
      <c r="G31" s="25">
        <v>172642420</v>
      </c>
      <c r="H31" s="25"/>
      <c r="I31" s="25">
        <v>170395858</v>
      </c>
      <c r="J31" s="81"/>
      <c r="K31" s="25">
        <v>158487000</v>
      </c>
      <c r="L31" s="40"/>
      <c r="M31" s="25">
        <v>158487000</v>
      </c>
    </row>
    <row r="32" spans="1:13" ht="16.5" customHeight="1">
      <c r="A32" s="85" t="s">
        <v>150</v>
      </c>
      <c r="E32" s="4">
        <v>18</v>
      </c>
      <c r="G32" s="25">
        <v>0</v>
      </c>
      <c r="H32" s="25"/>
      <c r="I32" s="25">
        <v>0</v>
      </c>
      <c r="J32" s="81"/>
      <c r="K32" s="25">
        <v>97809922</v>
      </c>
      <c r="L32" s="40"/>
      <c r="M32" s="25">
        <v>61764953</v>
      </c>
    </row>
    <row r="33" spans="1:13" ht="16.5" customHeight="1">
      <c r="A33" s="3" t="s">
        <v>23</v>
      </c>
      <c r="E33" s="4">
        <v>10</v>
      </c>
      <c r="G33" s="25">
        <v>92326044</v>
      </c>
      <c r="H33" s="25"/>
      <c r="I33" s="25">
        <v>92326044</v>
      </c>
      <c r="J33" s="81"/>
      <c r="K33" s="25">
        <v>83763766</v>
      </c>
      <c r="L33" s="40"/>
      <c r="M33" s="25">
        <v>84647385</v>
      </c>
    </row>
    <row r="34" spans="1:13" ht="16.5" customHeight="1">
      <c r="A34" s="3" t="s">
        <v>184</v>
      </c>
      <c r="E34" s="4"/>
      <c r="G34" s="25"/>
      <c r="H34" s="25"/>
      <c r="I34" s="25"/>
      <c r="J34" s="81"/>
      <c r="K34" s="25"/>
      <c r="L34" s="40"/>
      <c r="M34" s="25"/>
    </row>
    <row r="35" spans="1:13" ht="16.5" customHeight="1">
      <c r="B35" s="3" t="s">
        <v>24</v>
      </c>
      <c r="E35" s="4"/>
      <c r="G35" s="25">
        <v>6365968</v>
      </c>
      <c r="H35" s="25"/>
      <c r="I35" s="25">
        <v>16318103</v>
      </c>
      <c r="J35" s="81"/>
      <c r="K35" s="25">
        <v>4693566</v>
      </c>
      <c r="L35" s="40"/>
      <c r="M35" s="25">
        <v>16318103</v>
      </c>
    </row>
    <row r="36" spans="1:13" ht="16.5" customHeight="1">
      <c r="A36" s="3" t="s">
        <v>24</v>
      </c>
      <c r="E36" s="4">
        <v>11</v>
      </c>
      <c r="G36" s="25">
        <v>2210031728</v>
      </c>
      <c r="H36" s="25"/>
      <c r="I36" s="25">
        <v>2128187134</v>
      </c>
      <c r="J36" s="81"/>
      <c r="K36" s="25">
        <v>1378291364</v>
      </c>
      <c r="L36" s="40"/>
      <c r="M36" s="25">
        <v>1279765874</v>
      </c>
    </row>
    <row r="37" spans="1:13" ht="16.5" customHeight="1">
      <c r="A37" s="3" t="s">
        <v>25</v>
      </c>
      <c r="E37" s="4">
        <v>12</v>
      </c>
      <c r="G37" s="25">
        <v>283162754</v>
      </c>
      <c r="H37" s="25"/>
      <c r="I37" s="25">
        <v>291902855</v>
      </c>
      <c r="J37" s="81"/>
      <c r="K37" s="25">
        <v>184319337</v>
      </c>
      <c r="L37" s="40"/>
      <c r="M37" s="25">
        <v>187535247</v>
      </c>
    </row>
    <row r="38" spans="1:13" ht="16.5" customHeight="1">
      <c r="A38" s="3" t="s">
        <v>26</v>
      </c>
      <c r="E38" s="4">
        <v>11</v>
      </c>
      <c r="G38" s="25">
        <v>11651315</v>
      </c>
      <c r="H38" s="25"/>
      <c r="I38" s="25">
        <v>6812536</v>
      </c>
      <c r="J38" s="81"/>
      <c r="K38" s="25">
        <v>9905641</v>
      </c>
      <c r="L38" s="40"/>
      <c r="M38" s="25">
        <v>5051476</v>
      </c>
    </row>
    <row r="39" spans="1:13" ht="16.5" customHeight="1">
      <c r="A39" s="3" t="s">
        <v>27</v>
      </c>
      <c r="E39" s="4"/>
      <c r="G39" s="25">
        <v>35239733</v>
      </c>
      <c r="H39" s="25"/>
      <c r="I39" s="25">
        <v>35910406</v>
      </c>
      <c r="J39" s="81"/>
      <c r="K39" s="25">
        <v>24592137</v>
      </c>
      <c r="L39" s="40"/>
      <c r="M39" s="25">
        <v>24851706</v>
      </c>
    </row>
    <row r="40" spans="1:13" ht="16.5" customHeight="1">
      <c r="A40" s="3" t="s">
        <v>28</v>
      </c>
      <c r="E40" s="4"/>
      <c r="G40" s="30">
        <v>17679744</v>
      </c>
      <c r="H40" s="25"/>
      <c r="I40" s="30">
        <v>18370382</v>
      </c>
      <c r="J40" s="81"/>
      <c r="K40" s="30">
        <v>9095162</v>
      </c>
      <c r="L40" s="40"/>
      <c r="M40" s="30">
        <v>9420070</v>
      </c>
    </row>
    <row r="41" spans="1:13" ht="8.1" customHeight="1">
      <c r="E41" s="4"/>
      <c r="G41" s="25"/>
      <c r="H41" s="25"/>
      <c r="I41" s="25"/>
      <c r="J41" s="25"/>
      <c r="K41" s="25"/>
      <c r="L41" s="40"/>
      <c r="M41" s="25"/>
    </row>
    <row r="42" spans="1:13" ht="16.5" customHeight="1">
      <c r="A42" s="36" t="s">
        <v>29</v>
      </c>
      <c r="E42" s="4"/>
      <c r="G42" s="30">
        <f>SUM(G29:G40)</f>
        <v>2832464406</v>
      </c>
      <c r="H42" s="25"/>
      <c r="I42" s="30">
        <f>SUM(I29:I40)</f>
        <v>2763588018</v>
      </c>
      <c r="J42" s="25"/>
      <c r="K42" s="30">
        <f>SUM(K29:K40)</f>
        <v>3366434264</v>
      </c>
      <c r="L42" s="40"/>
      <c r="M42" s="30">
        <f>SUM(M29:M40)</f>
        <v>3243318183</v>
      </c>
    </row>
    <row r="43" spans="1:13" ht="8.1" customHeight="1">
      <c r="E43" s="4"/>
      <c r="G43" s="25"/>
      <c r="H43" s="25"/>
      <c r="I43" s="25"/>
      <c r="J43" s="25"/>
      <c r="K43" s="25"/>
      <c r="L43" s="40"/>
      <c r="M43" s="25"/>
    </row>
    <row r="44" spans="1:13" ht="16.5" customHeight="1" thickBot="1">
      <c r="A44" s="15" t="s">
        <v>30</v>
      </c>
      <c r="E44" s="4"/>
      <c r="G44" s="39">
        <f>+G25+G42</f>
        <v>5884481234</v>
      </c>
      <c r="H44" s="25"/>
      <c r="I44" s="39">
        <f>+I25+I42</f>
        <v>5809907050</v>
      </c>
      <c r="J44" s="25"/>
      <c r="K44" s="39">
        <f>+K25+K42</f>
        <v>5311957337</v>
      </c>
      <c r="L44" s="40"/>
      <c r="M44" s="39">
        <f>+M25+M42</f>
        <v>5059214813</v>
      </c>
    </row>
    <row r="45" spans="1:13" ht="15.75" customHeight="1" thickTop="1">
      <c r="A45" s="15"/>
      <c r="E45" s="4"/>
      <c r="G45" s="42"/>
      <c r="H45" s="42"/>
      <c r="I45" s="42"/>
      <c r="K45" s="42"/>
      <c r="L45" s="42"/>
      <c r="M45" s="42"/>
    </row>
    <row r="46" spans="1:13" ht="11.25" customHeight="1">
      <c r="A46" s="15"/>
      <c r="E46" s="4"/>
      <c r="G46" s="42"/>
      <c r="H46" s="42"/>
      <c r="I46" s="42"/>
      <c r="K46" s="42"/>
      <c r="L46" s="42"/>
      <c r="M46" s="42"/>
    </row>
    <row r="47" spans="1:13" ht="14.1" customHeight="1">
      <c r="A47" s="15"/>
      <c r="E47" s="4"/>
      <c r="G47" s="42"/>
      <c r="H47" s="42"/>
      <c r="I47" s="42"/>
      <c r="K47" s="42"/>
      <c r="L47" s="42"/>
      <c r="M47" s="42"/>
    </row>
    <row r="48" spans="1:13" ht="16.5" customHeight="1">
      <c r="A48" s="15"/>
      <c r="E48" s="4"/>
      <c r="G48" s="42"/>
      <c r="H48" s="42"/>
      <c r="I48" s="42"/>
      <c r="K48" s="42"/>
      <c r="L48" s="42"/>
      <c r="M48" s="42"/>
    </row>
    <row r="49" spans="1:13" ht="16.5" customHeight="1">
      <c r="A49" s="89" t="s">
        <v>31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3" ht="13.5" customHeight="1">
      <c r="E50" s="4"/>
      <c r="G50" s="42"/>
      <c r="H50" s="42"/>
      <c r="I50" s="42"/>
      <c r="K50" s="42"/>
      <c r="L50" s="42"/>
      <c r="M50" s="42"/>
    </row>
    <row r="51" spans="1:13" ht="21.9" customHeight="1">
      <c r="A51" s="86" t="s">
        <v>32</v>
      </c>
      <c r="B51" s="10"/>
      <c r="C51" s="10"/>
      <c r="D51" s="10"/>
      <c r="E51" s="43"/>
      <c r="F51" s="10"/>
      <c r="G51" s="41"/>
      <c r="H51" s="41"/>
      <c r="I51" s="41"/>
      <c r="J51" s="10"/>
      <c r="K51" s="41"/>
      <c r="L51" s="41"/>
      <c r="M51" s="41"/>
    </row>
    <row r="52" spans="1:13" ht="16.5" customHeight="1">
      <c r="A52" s="15" t="s">
        <v>0</v>
      </c>
      <c r="E52" s="4"/>
      <c r="G52" s="42"/>
      <c r="H52" s="42"/>
      <c r="I52" s="42"/>
      <c r="K52" s="42"/>
      <c r="L52" s="42"/>
      <c r="M52" s="42"/>
    </row>
    <row r="53" spans="1:13" ht="16.5" customHeight="1">
      <c r="A53" s="15" t="s">
        <v>33</v>
      </c>
      <c r="E53" s="4"/>
      <c r="G53" s="42"/>
      <c r="H53" s="42"/>
      <c r="I53" s="42"/>
      <c r="K53" s="42"/>
      <c r="L53" s="42"/>
      <c r="M53" s="42"/>
    </row>
    <row r="54" spans="1:13" ht="16.5" customHeight="1">
      <c r="A54" s="44" t="str">
        <f>+A3</f>
        <v>As at 31 March 2025</v>
      </c>
      <c r="B54" s="10"/>
      <c r="C54" s="10"/>
      <c r="D54" s="10"/>
      <c r="E54" s="43"/>
      <c r="F54" s="10"/>
      <c r="G54" s="41"/>
      <c r="H54" s="41"/>
      <c r="I54" s="41"/>
      <c r="J54" s="10"/>
      <c r="K54" s="41"/>
      <c r="L54" s="41"/>
      <c r="M54" s="41"/>
    </row>
    <row r="55" spans="1:13" ht="16.5" customHeight="1">
      <c r="A55" s="15"/>
      <c r="E55" s="4"/>
      <c r="G55" s="42"/>
      <c r="H55" s="42"/>
      <c r="I55" s="42"/>
      <c r="K55" s="42"/>
      <c r="L55" s="42"/>
      <c r="M55" s="42"/>
    </row>
    <row r="56" spans="1:13" ht="16.5" customHeight="1">
      <c r="A56" s="15"/>
      <c r="E56" s="4"/>
      <c r="G56" s="42"/>
      <c r="H56" s="42"/>
      <c r="I56" s="42"/>
      <c r="K56" s="42"/>
      <c r="L56" s="42"/>
      <c r="M56" s="42"/>
    </row>
    <row r="57" spans="1:13" ht="16.5" customHeight="1">
      <c r="E57" s="4"/>
      <c r="G57" s="88" t="s">
        <v>2</v>
      </c>
      <c r="H57" s="88"/>
      <c r="I57" s="88"/>
      <c r="J57" s="15"/>
      <c r="K57" s="88" t="s">
        <v>3</v>
      </c>
      <c r="L57" s="88"/>
      <c r="M57" s="88"/>
    </row>
    <row r="58" spans="1:13" ht="16.5" customHeight="1">
      <c r="E58" s="4"/>
      <c r="G58" s="87" t="s">
        <v>4</v>
      </c>
      <c r="H58" s="87"/>
      <c r="I58" s="87"/>
      <c r="K58" s="87" t="s">
        <v>4</v>
      </c>
      <c r="L58" s="87"/>
      <c r="M58" s="87"/>
    </row>
    <row r="59" spans="1:13" ht="16.5" customHeight="1">
      <c r="E59" s="4"/>
      <c r="G59" s="58" t="s">
        <v>5</v>
      </c>
      <c r="H59" s="57"/>
      <c r="I59" s="58" t="s">
        <v>6</v>
      </c>
      <c r="K59" s="58" t="s">
        <v>5</v>
      </c>
      <c r="L59" s="57"/>
      <c r="M59" s="58" t="s">
        <v>6</v>
      </c>
    </row>
    <row r="60" spans="1:13" ht="16.5" customHeight="1">
      <c r="E60" s="4"/>
      <c r="G60" s="17" t="s">
        <v>187</v>
      </c>
      <c r="I60" s="17" t="s">
        <v>7</v>
      </c>
      <c r="J60" s="42"/>
      <c r="K60" s="17" t="s">
        <v>187</v>
      </c>
      <c r="M60" s="17" t="s">
        <v>7</v>
      </c>
    </row>
    <row r="61" spans="1:13" ht="16.5" customHeight="1">
      <c r="A61" s="79"/>
      <c r="E61" s="12"/>
      <c r="F61" s="15"/>
      <c r="G61" s="17" t="s">
        <v>189</v>
      </c>
      <c r="H61" s="17"/>
      <c r="I61" s="17" t="s">
        <v>8</v>
      </c>
      <c r="J61" s="15"/>
      <c r="K61" s="17" t="s">
        <v>189</v>
      </c>
      <c r="L61" s="17"/>
      <c r="M61" s="17" t="s">
        <v>8</v>
      </c>
    </row>
    <row r="62" spans="1:13" ht="16.5" customHeight="1">
      <c r="A62" s="15"/>
      <c r="E62" s="13" t="s">
        <v>9</v>
      </c>
      <c r="F62" s="51"/>
      <c r="G62" s="20" t="s">
        <v>10</v>
      </c>
      <c r="H62" s="17"/>
      <c r="I62" s="20" t="s">
        <v>10</v>
      </c>
      <c r="J62" s="51"/>
      <c r="K62" s="20" t="s">
        <v>10</v>
      </c>
      <c r="L62" s="58"/>
      <c r="M62" s="20" t="s">
        <v>10</v>
      </c>
    </row>
    <row r="63" spans="1:13" ht="16.5" customHeight="1">
      <c r="A63" s="15"/>
      <c r="E63" s="12"/>
      <c r="F63" s="51"/>
      <c r="G63" s="58"/>
      <c r="H63" s="17"/>
      <c r="I63" s="58"/>
      <c r="J63" s="51"/>
      <c r="K63" s="58"/>
      <c r="L63" s="58"/>
      <c r="M63" s="58"/>
    </row>
    <row r="64" spans="1:13" ht="16.5" customHeight="1">
      <c r="A64" s="15" t="s">
        <v>34</v>
      </c>
      <c r="E64" s="4"/>
      <c r="G64" s="42"/>
      <c r="H64" s="42"/>
      <c r="I64" s="42"/>
      <c r="K64" s="42"/>
      <c r="L64" s="42"/>
      <c r="M64" s="42"/>
    </row>
    <row r="65" spans="1:13" ht="16.5" customHeight="1">
      <c r="E65" s="4"/>
      <c r="G65" s="42"/>
      <c r="H65" s="42"/>
      <c r="I65" s="42"/>
      <c r="K65" s="42"/>
      <c r="L65" s="42"/>
      <c r="M65" s="42"/>
    </row>
    <row r="66" spans="1:13" ht="16.5" customHeight="1">
      <c r="A66" s="15" t="s">
        <v>35</v>
      </c>
      <c r="E66" s="4"/>
      <c r="G66" s="42"/>
      <c r="H66" s="42"/>
      <c r="I66" s="42"/>
      <c r="K66" s="42"/>
      <c r="L66" s="42"/>
      <c r="M66" s="42"/>
    </row>
    <row r="67" spans="1:13" ht="16.5" customHeight="1">
      <c r="A67" s="15"/>
      <c r="E67" s="4"/>
      <c r="G67" s="42"/>
      <c r="H67" s="42"/>
      <c r="I67" s="42"/>
      <c r="K67" s="42"/>
      <c r="L67" s="42"/>
      <c r="M67" s="42"/>
    </row>
    <row r="68" spans="1:13" ht="16.5" customHeight="1">
      <c r="A68" s="3" t="s">
        <v>36</v>
      </c>
      <c r="E68" s="4">
        <v>13</v>
      </c>
      <c r="G68" s="25">
        <v>498383224</v>
      </c>
      <c r="H68" s="25"/>
      <c r="I68" s="25">
        <v>534485903</v>
      </c>
      <c r="J68" s="81"/>
      <c r="K68" s="25">
        <v>390848438</v>
      </c>
      <c r="M68" s="25">
        <v>422295913</v>
      </c>
    </row>
    <row r="69" spans="1:13" ht="16.5" customHeight="1">
      <c r="A69" s="3" t="s">
        <v>37</v>
      </c>
      <c r="E69" s="4"/>
      <c r="G69" s="25">
        <v>56131469</v>
      </c>
      <c r="H69" s="25"/>
      <c r="I69" s="25">
        <v>31512225</v>
      </c>
      <c r="J69" s="81"/>
      <c r="K69" s="25">
        <v>22604767</v>
      </c>
      <c r="M69" s="25">
        <v>10500160</v>
      </c>
    </row>
    <row r="70" spans="1:13" ht="16.5" customHeight="1">
      <c r="A70" s="3" t="s">
        <v>38</v>
      </c>
      <c r="E70" s="4"/>
      <c r="G70" s="25">
        <v>23266790</v>
      </c>
      <c r="H70" s="25"/>
      <c r="I70" s="25">
        <v>22836657</v>
      </c>
      <c r="J70" s="81"/>
      <c r="K70" s="25">
        <v>8863420</v>
      </c>
      <c r="M70" s="25">
        <v>8482459</v>
      </c>
    </row>
    <row r="71" spans="1:13" ht="16.5" customHeight="1">
      <c r="A71" s="3" t="s">
        <v>39</v>
      </c>
      <c r="E71" s="4"/>
      <c r="G71" s="30">
        <v>9823574</v>
      </c>
      <c r="H71" s="25"/>
      <c r="I71" s="30">
        <v>15941347</v>
      </c>
      <c r="J71" s="81"/>
      <c r="K71" s="30">
        <v>5175391</v>
      </c>
      <c r="M71" s="30">
        <v>10068266</v>
      </c>
    </row>
    <row r="72" spans="1:13" ht="16.5" customHeight="1">
      <c r="E72" s="4"/>
      <c r="G72" s="42"/>
      <c r="H72" s="42"/>
      <c r="I72" s="42"/>
      <c r="J72" s="42"/>
      <c r="K72" s="42"/>
      <c r="M72" s="42"/>
    </row>
    <row r="73" spans="1:13" ht="16.5" customHeight="1">
      <c r="A73" s="15" t="s">
        <v>40</v>
      </c>
      <c r="E73" s="4"/>
      <c r="G73" s="41">
        <f>SUM(G68:G71)</f>
        <v>587605057</v>
      </c>
      <c r="H73" s="42"/>
      <c r="I73" s="41">
        <f>SUM(I68:I71)</f>
        <v>604776132</v>
      </c>
      <c r="J73" s="42"/>
      <c r="K73" s="41">
        <f>SUM(K68:K71)</f>
        <v>427492016</v>
      </c>
      <c r="M73" s="41">
        <f>SUM(M68:M71)</f>
        <v>451346798</v>
      </c>
    </row>
    <row r="74" spans="1:13" ht="16.5" customHeight="1">
      <c r="A74" s="15"/>
      <c r="E74" s="4"/>
      <c r="G74" s="42"/>
      <c r="H74" s="42"/>
      <c r="I74" s="42"/>
      <c r="K74" s="42"/>
      <c r="L74" s="42"/>
      <c r="M74" s="42"/>
    </row>
    <row r="75" spans="1:13" ht="16.5" customHeight="1">
      <c r="A75" s="15" t="s">
        <v>41</v>
      </c>
      <c r="E75" s="4"/>
      <c r="G75" s="42"/>
      <c r="H75" s="42"/>
      <c r="I75" s="42"/>
      <c r="K75" s="42"/>
      <c r="L75" s="42"/>
      <c r="M75" s="42"/>
    </row>
    <row r="76" spans="1:13" ht="16.5" customHeight="1">
      <c r="E76" s="4"/>
      <c r="G76" s="42"/>
      <c r="H76" s="42"/>
      <c r="I76" s="42"/>
      <c r="K76" s="42"/>
      <c r="L76" s="42"/>
      <c r="M76" s="42"/>
    </row>
    <row r="77" spans="1:13" ht="16.5" customHeight="1">
      <c r="A77" s="3" t="s">
        <v>42</v>
      </c>
      <c r="E77" s="4"/>
      <c r="G77" s="42">
        <v>171291814</v>
      </c>
      <c r="H77" s="42"/>
      <c r="I77" s="25">
        <v>175950401</v>
      </c>
      <c r="J77" s="81"/>
      <c r="K77" s="25">
        <v>137378132</v>
      </c>
      <c r="M77" s="25">
        <v>138171169</v>
      </c>
    </row>
    <row r="78" spans="1:13" ht="16.5" customHeight="1">
      <c r="A78" s="3" t="s">
        <v>43</v>
      </c>
      <c r="E78" s="4">
        <v>14</v>
      </c>
      <c r="G78" s="30">
        <v>65523854</v>
      </c>
      <c r="H78" s="25"/>
      <c r="I78" s="30">
        <v>62625748</v>
      </c>
      <c r="J78" s="81"/>
      <c r="K78" s="30">
        <v>43072833</v>
      </c>
      <c r="M78" s="30">
        <v>42340318</v>
      </c>
    </row>
    <row r="79" spans="1:13" ht="16.5" customHeight="1">
      <c r="E79" s="4"/>
      <c r="G79" s="42"/>
      <c r="H79" s="42"/>
      <c r="I79" s="42"/>
      <c r="J79" s="42"/>
      <c r="K79" s="42"/>
      <c r="M79" s="42"/>
    </row>
    <row r="80" spans="1:13" ht="16.5" customHeight="1">
      <c r="A80" s="15" t="s">
        <v>44</v>
      </c>
      <c r="E80" s="4"/>
      <c r="G80" s="41">
        <f>SUM(G77:G78)</f>
        <v>236815668</v>
      </c>
      <c r="H80" s="42"/>
      <c r="I80" s="41">
        <f>SUM(I77:I78)</f>
        <v>238576149</v>
      </c>
      <c r="J80" s="42"/>
      <c r="K80" s="41">
        <f>SUM(K77:K78)</f>
        <v>180450965</v>
      </c>
      <c r="M80" s="41">
        <f>SUM(M77:M78)</f>
        <v>180511487</v>
      </c>
    </row>
    <row r="81" spans="1:13" ht="16.5" customHeight="1">
      <c r="E81" s="4"/>
      <c r="G81" s="42"/>
      <c r="H81" s="42"/>
      <c r="I81" s="42"/>
      <c r="J81" s="42"/>
      <c r="K81" s="42"/>
      <c r="M81" s="42"/>
    </row>
    <row r="82" spans="1:13" ht="16.5" customHeight="1">
      <c r="A82" s="15" t="s">
        <v>45</v>
      </c>
      <c r="E82" s="4"/>
      <c r="G82" s="41">
        <f>+G73+G80</f>
        <v>824420725</v>
      </c>
      <c r="H82" s="42"/>
      <c r="I82" s="41">
        <f>+I73+I80</f>
        <v>843352281</v>
      </c>
      <c r="J82" s="42"/>
      <c r="K82" s="41">
        <f>+K73+K80</f>
        <v>607942981</v>
      </c>
      <c r="M82" s="41">
        <f>+M73+M80</f>
        <v>631858285</v>
      </c>
    </row>
    <row r="83" spans="1:13" ht="16.5" customHeight="1">
      <c r="E83" s="4"/>
      <c r="G83" s="42"/>
      <c r="H83" s="42"/>
      <c r="I83" s="42"/>
      <c r="K83" s="42"/>
      <c r="L83" s="42"/>
      <c r="M83" s="42"/>
    </row>
    <row r="84" spans="1:13" ht="16.5" customHeight="1">
      <c r="E84" s="4"/>
      <c r="G84" s="42"/>
      <c r="H84" s="42"/>
      <c r="I84" s="42"/>
      <c r="K84" s="42"/>
      <c r="L84" s="42"/>
      <c r="M84" s="42"/>
    </row>
    <row r="85" spans="1:13" ht="16.5" customHeight="1">
      <c r="E85" s="4"/>
      <c r="G85" s="42"/>
      <c r="H85" s="42"/>
      <c r="I85" s="42"/>
      <c r="K85" s="42"/>
      <c r="L85" s="42"/>
      <c r="M85" s="42"/>
    </row>
    <row r="86" spans="1:13" ht="16.5" customHeight="1">
      <c r="E86" s="4"/>
      <c r="G86" s="42"/>
      <c r="H86" s="42"/>
      <c r="I86" s="42"/>
      <c r="K86" s="42"/>
      <c r="L86" s="42"/>
      <c r="M86" s="42"/>
    </row>
    <row r="87" spans="1:13" ht="16.5" customHeight="1">
      <c r="E87" s="4"/>
      <c r="G87" s="42"/>
      <c r="H87" s="42"/>
      <c r="I87" s="42"/>
      <c r="K87" s="42"/>
      <c r="L87" s="42"/>
      <c r="M87" s="42"/>
    </row>
    <row r="88" spans="1:13" ht="16.5" customHeight="1">
      <c r="E88" s="4"/>
      <c r="G88" s="42"/>
      <c r="H88" s="42"/>
      <c r="I88" s="42"/>
      <c r="K88" s="42"/>
      <c r="L88" s="42"/>
      <c r="M88" s="42"/>
    </row>
    <row r="89" spans="1:13" ht="15" customHeight="1">
      <c r="E89" s="4"/>
      <c r="G89" s="42"/>
      <c r="H89" s="42"/>
      <c r="I89" s="42"/>
      <c r="K89" s="42"/>
      <c r="L89" s="42"/>
      <c r="M89" s="42"/>
    </row>
    <row r="90" spans="1:13" ht="16.5" customHeight="1">
      <c r="E90" s="4"/>
      <c r="G90" s="42"/>
      <c r="H90" s="42"/>
      <c r="I90" s="42"/>
      <c r="K90" s="42"/>
      <c r="L90" s="42"/>
      <c r="M90" s="42"/>
    </row>
    <row r="91" spans="1:13" ht="16.5" customHeight="1">
      <c r="E91" s="4"/>
      <c r="G91" s="42"/>
      <c r="H91" s="42"/>
      <c r="I91" s="42"/>
      <c r="K91" s="42"/>
      <c r="L91" s="42"/>
      <c r="M91" s="42"/>
    </row>
    <row r="92" spans="1:13" ht="16.5" customHeight="1">
      <c r="E92" s="4"/>
      <c r="G92" s="42"/>
      <c r="H92" s="42"/>
      <c r="I92" s="42"/>
      <c r="K92" s="42"/>
      <c r="L92" s="42"/>
      <c r="M92" s="42"/>
    </row>
    <row r="93" spans="1:13" ht="15" customHeight="1">
      <c r="E93" s="4"/>
      <c r="G93" s="42"/>
      <c r="H93" s="42"/>
      <c r="I93" s="42"/>
      <c r="K93" s="42"/>
      <c r="L93" s="42"/>
      <c r="M93" s="42"/>
    </row>
    <row r="94" spans="1:13" ht="16.5" customHeight="1">
      <c r="E94" s="4"/>
      <c r="G94" s="42"/>
      <c r="H94" s="42"/>
      <c r="I94" s="42"/>
      <c r="K94" s="42"/>
      <c r="L94" s="42"/>
      <c r="M94" s="42"/>
    </row>
    <row r="95" spans="1:13" ht="16.5" customHeight="1">
      <c r="E95" s="4"/>
      <c r="G95" s="42"/>
      <c r="H95" s="42"/>
      <c r="I95" s="42"/>
      <c r="K95" s="42"/>
      <c r="L95" s="42"/>
      <c r="M95" s="42"/>
    </row>
    <row r="96" spans="1:13" ht="16.5" customHeight="1">
      <c r="E96" s="4"/>
      <c r="G96" s="42"/>
      <c r="H96" s="42"/>
      <c r="I96" s="42"/>
      <c r="K96" s="42"/>
      <c r="L96" s="42"/>
      <c r="M96" s="42"/>
    </row>
    <row r="97" spans="1:13" ht="14.25" customHeight="1">
      <c r="E97" s="4"/>
      <c r="G97" s="42"/>
      <c r="H97" s="42"/>
      <c r="I97" s="42"/>
      <c r="K97" s="42"/>
      <c r="L97" s="42"/>
      <c r="M97" s="42"/>
    </row>
    <row r="98" spans="1:13" ht="9" customHeight="1">
      <c r="E98" s="4"/>
      <c r="G98" s="42"/>
      <c r="H98" s="42"/>
      <c r="I98" s="42"/>
      <c r="K98" s="42"/>
      <c r="L98" s="42"/>
      <c r="M98" s="42"/>
    </row>
    <row r="99" spans="1:13" ht="21.9" customHeight="1">
      <c r="A99" s="10" t="str">
        <f>A51</f>
        <v>The accompanying notes from part of this interim financial information</v>
      </c>
      <c r="B99" s="10"/>
      <c r="C99" s="10"/>
      <c r="D99" s="10"/>
      <c r="E99" s="43"/>
      <c r="F99" s="10"/>
      <c r="G99" s="41"/>
      <c r="H99" s="41"/>
      <c r="I99" s="41"/>
      <c r="J99" s="10"/>
      <c r="K99" s="41"/>
      <c r="L99" s="41"/>
      <c r="M99" s="41"/>
    </row>
    <row r="100" spans="1:13" ht="16.5" customHeight="1">
      <c r="A100" s="15" t="s">
        <v>0</v>
      </c>
      <c r="E100" s="4"/>
      <c r="G100" s="42"/>
      <c r="H100" s="42"/>
      <c r="I100" s="42"/>
      <c r="K100" s="42"/>
      <c r="L100" s="42"/>
      <c r="M100" s="42"/>
    </row>
    <row r="101" spans="1:13" ht="16.5" customHeight="1">
      <c r="A101" s="15" t="s">
        <v>33</v>
      </c>
      <c r="E101" s="4"/>
      <c r="G101" s="42"/>
      <c r="H101" s="42"/>
      <c r="I101" s="42"/>
      <c r="K101" s="42"/>
      <c r="L101" s="42"/>
      <c r="M101" s="42"/>
    </row>
    <row r="102" spans="1:13" ht="16.5" customHeight="1">
      <c r="A102" s="44" t="str">
        <f>A54</f>
        <v>As at 31 March 2025</v>
      </c>
      <c r="B102" s="10"/>
      <c r="C102" s="10"/>
      <c r="D102" s="10"/>
      <c r="E102" s="43"/>
      <c r="F102" s="10"/>
      <c r="G102" s="41"/>
      <c r="H102" s="41"/>
      <c r="I102" s="41"/>
      <c r="J102" s="10"/>
      <c r="K102" s="41"/>
      <c r="L102" s="41"/>
      <c r="M102" s="41"/>
    </row>
    <row r="103" spans="1:13" ht="16.5" customHeight="1">
      <c r="E103" s="4"/>
      <c r="G103" s="42"/>
      <c r="H103" s="42"/>
      <c r="I103" s="42"/>
      <c r="K103" s="42"/>
      <c r="L103" s="42"/>
      <c r="M103" s="42"/>
    </row>
    <row r="104" spans="1:13" ht="16.5" customHeight="1">
      <c r="E104" s="4"/>
      <c r="G104" s="42"/>
      <c r="H104" s="42"/>
      <c r="I104" s="42"/>
      <c r="K104" s="42"/>
      <c r="L104" s="42"/>
      <c r="M104" s="42"/>
    </row>
    <row r="105" spans="1:13" ht="16.5" customHeight="1">
      <c r="E105" s="4"/>
      <c r="G105" s="88" t="s">
        <v>2</v>
      </c>
      <c r="H105" s="88"/>
      <c r="I105" s="88"/>
      <c r="J105" s="15"/>
      <c r="K105" s="88" t="s">
        <v>3</v>
      </c>
      <c r="L105" s="88"/>
      <c r="M105" s="88"/>
    </row>
    <row r="106" spans="1:13" ht="16.5" customHeight="1">
      <c r="E106" s="4"/>
      <c r="G106" s="87" t="s">
        <v>4</v>
      </c>
      <c r="H106" s="87"/>
      <c r="I106" s="87"/>
      <c r="K106" s="87" t="s">
        <v>4</v>
      </c>
      <c r="L106" s="87"/>
      <c r="M106" s="87"/>
    </row>
    <row r="107" spans="1:13" ht="16.5" customHeight="1">
      <c r="E107" s="4"/>
      <c r="G107" s="58" t="s">
        <v>5</v>
      </c>
      <c r="H107" s="57"/>
      <c r="I107" s="58" t="s">
        <v>6</v>
      </c>
      <c r="K107" s="58" t="s">
        <v>5</v>
      </c>
      <c r="L107" s="57"/>
      <c r="M107" s="58" t="s">
        <v>6</v>
      </c>
    </row>
    <row r="108" spans="1:13" ht="16.350000000000001" customHeight="1">
      <c r="E108" s="4"/>
      <c r="G108" s="17" t="s">
        <v>187</v>
      </c>
      <c r="I108" s="17" t="s">
        <v>7</v>
      </c>
      <c r="J108" s="42"/>
      <c r="K108" s="17" t="s">
        <v>187</v>
      </c>
      <c r="M108" s="17" t="s">
        <v>7</v>
      </c>
    </row>
    <row r="109" spans="1:13" ht="16.5" customHeight="1">
      <c r="A109" s="79"/>
      <c r="E109" s="12"/>
      <c r="F109" s="15"/>
      <c r="G109" s="17" t="s">
        <v>189</v>
      </c>
      <c r="H109" s="17"/>
      <c r="I109" s="17" t="s">
        <v>8</v>
      </c>
      <c r="J109" s="15"/>
      <c r="K109" s="17" t="s">
        <v>189</v>
      </c>
      <c r="L109" s="17"/>
      <c r="M109" s="17" t="s">
        <v>8</v>
      </c>
    </row>
    <row r="110" spans="1:13" ht="16.5" customHeight="1">
      <c r="E110" s="12"/>
      <c r="F110" s="51"/>
      <c r="G110" s="20" t="s">
        <v>10</v>
      </c>
      <c r="H110" s="17"/>
      <c r="I110" s="20" t="s">
        <v>10</v>
      </c>
      <c r="J110" s="51"/>
      <c r="K110" s="20" t="s">
        <v>10</v>
      </c>
      <c r="L110" s="58"/>
      <c r="M110" s="20" t="s">
        <v>10</v>
      </c>
    </row>
    <row r="111" spans="1:13" ht="16.5" customHeight="1">
      <c r="A111" s="36"/>
      <c r="E111" s="12"/>
      <c r="F111" s="51"/>
      <c r="G111" s="58"/>
      <c r="H111" s="17"/>
      <c r="I111" s="58"/>
      <c r="J111" s="51"/>
      <c r="K111" s="58"/>
      <c r="L111" s="58"/>
      <c r="M111" s="58"/>
    </row>
    <row r="112" spans="1:13" ht="16.5" customHeight="1">
      <c r="A112" s="15" t="s">
        <v>186</v>
      </c>
      <c r="E112" s="4"/>
      <c r="G112" s="42"/>
      <c r="H112" s="42"/>
      <c r="I112" s="42"/>
      <c r="K112" s="42"/>
      <c r="L112" s="42"/>
      <c r="M112" s="42"/>
    </row>
    <row r="113" spans="1:13" ht="16.5" customHeight="1">
      <c r="A113" s="15"/>
      <c r="E113" s="4"/>
      <c r="G113" s="42"/>
      <c r="H113" s="42"/>
      <c r="I113" s="42"/>
      <c r="K113" s="42"/>
      <c r="L113" s="42"/>
      <c r="M113" s="42"/>
    </row>
    <row r="114" spans="1:13" ht="16.5" customHeight="1">
      <c r="A114" s="36" t="s">
        <v>46</v>
      </c>
      <c r="E114" s="12"/>
      <c r="F114" s="51"/>
      <c r="G114" s="58"/>
      <c r="H114" s="17"/>
      <c r="I114" s="58"/>
      <c r="J114" s="51"/>
      <c r="K114" s="58"/>
      <c r="L114" s="58"/>
      <c r="M114" s="58"/>
    </row>
    <row r="115" spans="1:13" ht="16.5" customHeight="1">
      <c r="E115" s="4"/>
      <c r="G115" s="42"/>
      <c r="H115" s="42"/>
      <c r="I115" s="42"/>
      <c r="K115" s="42"/>
      <c r="L115" s="42"/>
      <c r="M115" s="42"/>
    </row>
    <row r="116" spans="1:13" ht="16.5" customHeight="1">
      <c r="A116" s="3" t="s">
        <v>47</v>
      </c>
      <c r="E116" s="4"/>
      <c r="G116" s="42"/>
      <c r="H116" s="42"/>
      <c r="I116" s="42"/>
      <c r="K116" s="42"/>
      <c r="L116" s="42"/>
      <c r="M116" s="42"/>
    </row>
    <row r="117" spans="1:13" ht="16.5" customHeight="1">
      <c r="B117" s="3" t="s">
        <v>48</v>
      </c>
      <c r="E117" s="4"/>
      <c r="G117" s="42"/>
      <c r="H117" s="42"/>
      <c r="I117" s="42"/>
      <c r="K117" s="42"/>
      <c r="L117" s="42"/>
      <c r="M117" s="42"/>
    </row>
    <row r="118" spans="1:13" ht="16.5" customHeight="1">
      <c r="C118" s="3" t="s">
        <v>49</v>
      </c>
      <c r="E118" s="4"/>
      <c r="G118" s="42"/>
      <c r="H118" s="42"/>
      <c r="I118" s="42"/>
      <c r="K118" s="42"/>
      <c r="L118" s="42"/>
      <c r="M118" s="42"/>
    </row>
    <row r="119" spans="1:13" ht="16.5" customHeight="1" thickBot="1">
      <c r="D119" s="3" t="s">
        <v>196</v>
      </c>
      <c r="E119" s="4"/>
      <c r="G119" s="53">
        <v>2000000000</v>
      </c>
      <c r="H119" s="42"/>
      <c r="I119" s="53">
        <v>2000000000</v>
      </c>
      <c r="K119" s="53">
        <v>2000000000</v>
      </c>
      <c r="L119" s="42"/>
      <c r="M119" s="53">
        <v>2000000000</v>
      </c>
    </row>
    <row r="120" spans="1:13" ht="16.5" customHeight="1" thickTop="1">
      <c r="E120" s="4"/>
      <c r="G120" s="42"/>
      <c r="H120" s="42"/>
      <c r="I120" s="42"/>
      <c r="K120" s="42"/>
      <c r="L120" s="42"/>
      <c r="M120" s="42"/>
    </row>
    <row r="121" spans="1:13" ht="16.5" customHeight="1">
      <c r="A121" s="80"/>
      <c r="B121" s="3" t="s">
        <v>50</v>
      </c>
      <c r="C121" s="80"/>
      <c r="E121" s="4"/>
      <c r="G121" s="42"/>
      <c r="H121" s="42"/>
      <c r="I121" s="42"/>
      <c r="K121" s="42"/>
      <c r="L121" s="42"/>
      <c r="M121" s="42"/>
    </row>
    <row r="122" spans="1:13" ht="16.5" customHeight="1">
      <c r="A122" s="80"/>
      <c r="C122" s="3" t="s">
        <v>49</v>
      </c>
      <c r="E122" s="4"/>
      <c r="G122" s="42"/>
      <c r="H122" s="42"/>
      <c r="I122" s="42"/>
      <c r="K122" s="42"/>
      <c r="L122" s="42"/>
      <c r="M122" s="42"/>
    </row>
    <row r="123" spans="1:13" ht="16.350000000000001" customHeight="1">
      <c r="A123" s="80"/>
      <c r="D123" s="3" t="s">
        <v>51</v>
      </c>
      <c r="E123" s="4"/>
      <c r="G123" s="42">
        <v>2000000000</v>
      </c>
      <c r="H123" s="42"/>
      <c r="I123" s="25">
        <v>2000000000</v>
      </c>
      <c r="J123" s="81"/>
      <c r="K123" s="25">
        <v>2000000000</v>
      </c>
      <c r="M123" s="25">
        <v>2000000000</v>
      </c>
    </row>
    <row r="124" spans="1:13" ht="16.5" customHeight="1">
      <c r="A124" s="80" t="s">
        <v>52</v>
      </c>
      <c r="E124" s="4"/>
      <c r="G124" s="42">
        <v>1248938736</v>
      </c>
      <c r="H124" s="42"/>
      <c r="I124" s="25">
        <v>1248938736</v>
      </c>
      <c r="J124" s="81"/>
      <c r="K124" s="25">
        <v>1248938736</v>
      </c>
      <c r="M124" s="25">
        <v>1248938736</v>
      </c>
    </row>
    <row r="125" spans="1:13" ht="16.5" customHeight="1">
      <c r="A125" s="80" t="s">
        <v>53</v>
      </c>
      <c r="E125" s="4"/>
      <c r="G125" s="42"/>
      <c r="H125" s="42"/>
      <c r="I125" s="42"/>
      <c r="K125" s="42"/>
      <c r="L125" s="42"/>
      <c r="M125" s="42"/>
    </row>
    <row r="126" spans="1:13" ht="16.5" customHeight="1">
      <c r="A126" s="80"/>
      <c r="B126" s="3" t="s">
        <v>54</v>
      </c>
      <c r="E126" s="4"/>
      <c r="G126" s="42">
        <v>94712575</v>
      </c>
      <c r="H126" s="42"/>
      <c r="I126" s="42">
        <v>94712575</v>
      </c>
      <c r="J126" s="42"/>
      <c r="K126" s="42">
        <v>0</v>
      </c>
      <c r="M126" s="25">
        <v>0</v>
      </c>
    </row>
    <row r="127" spans="1:13" ht="16.5" customHeight="1">
      <c r="A127" s="26" t="s">
        <v>55</v>
      </c>
      <c r="E127" s="4"/>
      <c r="G127" s="42"/>
      <c r="H127" s="42"/>
      <c r="I127" s="42"/>
      <c r="K127" s="42"/>
      <c r="L127" s="42"/>
      <c r="M127" s="42"/>
    </row>
    <row r="128" spans="1:13" ht="16.5" customHeight="1">
      <c r="A128" s="26"/>
      <c r="B128" s="3" t="s">
        <v>56</v>
      </c>
    </row>
    <row r="129" spans="1:13" ht="16.5" customHeight="1">
      <c r="A129" s="26"/>
      <c r="C129" s="3" t="s">
        <v>151</v>
      </c>
      <c r="E129" s="4"/>
      <c r="G129" s="42">
        <v>200000000</v>
      </c>
      <c r="H129" s="42"/>
      <c r="I129" s="25">
        <v>200000000</v>
      </c>
      <c r="J129" s="81"/>
      <c r="K129" s="25">
        <v>200000000</v>
      </c>
      <c r="M129" s="25">
        <v>200000000</v>
      </c>
    </row>
    <row r="130" spans="1:13" ht="16.5" customHeight="1">
      <c r="B130" s="3" t="s">
        <v>57</v>
      </c>
      <c r="E130" s="4"/>
      <c r="G130" s="25">
        <v>1575090176</v>
      </c>
      <c r="H130" s="42"/>
      <c r="I130" s="25">
        <v>1469374415</v>
      </c>
      <c r="J130" s="81"/>
      <c r="K130" s="25">
        <v>1255075620</v>
      </c>
      <c r="M130" s="25">
        <v>978417792</v>
      </c>
    </row>
    <row r="131" spans="1:13" ht="16.5" customHeight="1">
      <c r="A131" s="3" t="s">
        <v>58</v>
      </c>
      <c r="E131" s="4"/>
      <c r="G131" s="30">
        <v>-73508867</v>
      </c>
      <c r="H131" s="42"/>
      <c r="I131" s="30">
        <v>-62817858</v>
      </c>
      <c r="J131" s="81"/>
      <c r="K131" s="30">
        <v>0</v>
      </c>
      <c r="M131" s="30">
        <v>0</v>
      </c>
    </row>
    <row r="132" spans="1:13" ht="16.5" customHeight="1">
      <c r="E132" s="4"/>
      <c r="G132" s="25"/>
      <c r="H132" s="42"/>
      <c r="I132" s="42"/>
      <c r="K132" s="25"/>
      <c r="L132" s="42"/>
      <c r="M132" s="25"/>
    </row>
    <row r="133" spans="1:13" ht="16.5" customHeight="1">
      <c r="A133" s="15" t="s">
        <v>59</v>
      </c>
      <c r="E133" s="4"/>
    </row>
    <row r="134" spans="1:13" ht="16.5" customHeight="1">
      <c r="B134" s="15" t="s">
        <v>60</v>
      </c>
      <c r="E134" s="4"/>
      <c r="G134" s="42">
        <f>SUM(G123:G133)</f>
        <v>5045232620</v>
      </c>
      <c r="H134" s="42"/>
      <c r="I134" s="42">
        <f>SUM(I123:I133)</f>
        <v>4950207868</v>
      </c>
      <c r="K134" s="42">
        <f>SUM(K123:K133)</f>
        <v>4704014356</v>
      </c>
      <c r="L134" s="42"/>
      <c r="M134" s="42">
        <f>SUM(M123:M133)</f>
        <v>4427356528</v>
      </c>
    </row>
    <row r="135" spans="1:13" ht="16.5" customHeight="1">
      <c r="A135" s="3" t="s">
        <v>61</v>
      </c>
      <c r="E135" s="4"/>
      <c r="G135" s="30">
        <v>14827889</v>
      </c>
      <c r="H135" s="42"/>
      <c r="I135" s="30">
        <v>16346901</v>
      </c>
      <c r="J135" s="81"/>
      <c r="K135" s="30">
        <v>0</v>
      </c>
      <c r="M135" s="30">
        <v>0</v>
      </c>
    </row>
    <row r="136" spans="1:13" ht="16.5" customHeight="1">
      <c r="A136" s="15"/>
      <c r="E136" s="4"/>
      <c r="G136" s="42"/>
      <c r="H136" s="42"/>
      <c r="I136" s="42"/>
      <c r="J136" s="42"/>
      <c r="K136" s="42"/>
      <c r="M136" s="25"/>
    </row>
    <row r="137" spans="1:13" ht="16.5" customHeight="1">
      <c r="A137" s="15" t="s">
        <v>62</v>
      </c>
      <c r="E137" s="4"/>
      <c r="G137" s="41">
        <f>SUM(G134:G135)</f>
        <v>5060060509</v>
      </c>
      <c r="H137" s="42"/>
      <c r="I137" s="41">
        <f>SUM(I134:I135)</f>
        <v>4966554769</v>
      </c>
      <c r="J137" s="42"/>
      <c r="K137" s="41">
        <f>SUM(K134:K135)</f>
        <v>4704014356</v>
      </c>
      <c r="M137" s="41">
        <f>SUM(M134:M135)</f>
        <v>4427356528</v>
      </c>
    </row>
    <row r="138" spans="1:13" ht="16.5" customHeight="1">
      <c r="A138" s="15"/>
      <c r="E138" s="4"/>
      <c r="G138" s="42"/>
      <c r="H138" s="42"/>
      <c r="I138" s="42"/>
      <c r="J138" s="42"/>
      <c r="K138" s="42"/>
      <c r="M138" s="42"/>
    </row>
    <row r="139" spans="1:13" ht="16.5" customHeight="1" thickBot="1">
      <c r="A139" s="15" t="s">
        <v>63</v>
      </c>
      <c r="B139" s="15"/>
      <c r="E139" s="4"/>
      <c r="G139" s="53">
        <f>+G137+G82</f>
        <v>5884481234</v>
      </c>
      <c r="H139" s="42"/>
      <c r="I139" s="53">
        <f>+I137+I82</f>
        <v>5809907050</v>
      </c>
      <c r="J139" s="42"/>
      <c r="K139" s="53">
        <f>+K137+K82</f>
        <v>5311957337</v>
      </c>
      <c r="M139" s="53">
        <f>+M137+M82</f>
        <v>5059214813</v>
      </c>
    </row>
    <row r="140" spans="1:13" ht="16.5" customHeight="1" thickTop="1">
      <c r="A140" s="15"/>
      <c r="B140" s="15"/>
      <c r="E140" s="4"/>
      <c r="G140" s="42"/>
      <c r="H140" s="42"/>
      <c r="I140" s="42"/>
      <c r="K140" s="42"/>
      <c r="L140" s="42"/>
      <c r="M140" s="42"/>
    </row>
    <row r="141" spans="1:13" ht="16.5" customHeight="1">
      <c r="A141" s="15"/>
      <c r="B141" s="15"/>
      <c r="E141" s="4"/>
      <c r="G141" s="42"/>
      <c r="H141" s="42"/>
      <c r="I141" s="42"/>
      <c r="K141" s="42"/>
      <c r="L141" s="42"/>
      <c r="M141" s="42"/>
    </row>
    <row r="142" spans="1:13" ht="16.5" customHeight="1">
      <c r="A142" s="15"/>
      <c r="B142" s="15"/>
      <c r="E142" s="4"/>
      <c r="G142" s="42"/>
      <c r="H142" s="42"/>
      <c r="I142" s="42"/>
      <c r="K142" s="42"/>
      <c r="L142" s="42"/>
      <c r="M142" s="42"/>
    </row>
    <row r="143" spans="1:13" ht="13.5" customHeight="1">
      <c r="A143" s="15"/>
      <c r="B143" s="15"/>
      <c r="E143" s="4"/>
      <c r="G143" s="42"/>
      <c r="H143" s="42"/>
      <c r="I143" s="42"/>
      <c r="K143" s="42"/>
      <c r="L143" s="42"/>
      <c r="M143" s="42"/>
    </row>
    <row r="144" spans="1:13" ht="21.75" customHeight="1">
      <c r="A144" s="15"/>
      <c r="B144" s="15"/>
      <c r="E144" s="4"/>
      <c r="G144" s="42"/>
      <c r="H144" s="42"/>
      <c r="I144" s="42"/>
      <c r="K144" s="42"/>
      <c r="L144" s="42"/>
      <c r="M144" s="42"/>
    </row>
    <row r="145" spans="1:13" ht="18" customHeight="1">
      <c r="A145" s="15"/>
      <c r="B145" s="15"/>
      <c r="E145" s="4"/>
      <c r="G145" s="42"/>
      <c r="H145" s="42"/>
      <c r="I145" s="42"/>
      <c r="K145" s="42"/>
      <c r="L145" s="42"/>
      <c r="M145" s="42"/>
    </row>
    <row r="146" spans="1:13" ht="21.9" customHeight="1">
      <c r="A146" s="86" t="s">
        <v>32</v>
      </c>
      <c r="B146" s="10"/>
      <c r="C146" s="10"/>
      <c r="D146" s="10"/>
      <c r="E146" s="43"/>
      <c r="F146" s="10"/>
      <c r="G146" s="1"/>
      <c r="H146" s="1"/>
      <c r="I146" s="1"/>
      <c r="J146" s="1"/>
      <c r="K146" s="1"/>
      <c r="L146" s="1"/>
      <c r="M146" s="1"/>
    </row>
    <row r="147" spans="1:13" ht="16.5" customHeight="1">
      <c r="G147" s="42"/>
      <c r="I147" s="42"/>
      <c r="K147" s="42"/>
      <c r="M147" s="42"/>
    </row>
  </sheetData>
  <mergeCells count="13">
    <mergeCell ref="G57:I57"/>
    <mergeCell ref="K57:M57"/>
    <mergeCell ref="G6:I6"/>
    <mergeCell ref="K6:M6"/>
    <mergeCell ref="G7:I7"/>
    <mergeCell ref="K7:M7"/>
    <mergeCell ref="A49:M49"/>
    <mergeCell ref="G58:I58"/>
    <mergeCell ref="K58:M58"/>
    <mergeCell ref="G105:I105"/>
    <mergeCell ref="K105:M105"/>
    <mergeCell ref="G106:I106"/>
    <mergeCell ref="K106:M10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9" max="12" man="1"/>
  </rowBreaks>
  <ignoredErrors>
    <ignoredError sqref="G61:M61 G109:M109 H10 J10 G10 K10:M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1449-5BEB-43DD-9C9F-9AC74D51E313}">
  <dimension ref="A1:L62"/>
  <sheetViews>
    <sheetView topLeftCell="A13" zoomScaleNormal="100" zoomScaleSheetLayoutView="70" workbookViewId="0">
      <selection activeCell="D6" sqref="D6"/>
    </sheetView>
  </sheetViews>
  <sheetFormatPr defaultColWidth="9.44140625" defaultRowHeight="16.350000000000001" customHeight="1"/>
  <cols>
    <col min="1" max="3" width="1.44140625" style="60" customWidth="1"/>
    <col min="4" max="4" width="37.5546875" style="60" customWidth="1"/>
    <col min="5" max="5" width="5.33203125" style="60" customWidth="1"/>
    <col min="6" max="6" width="12.6640625" style="48" customWidth="1"/>
    <col min="7" max="7" width="0.5546875" style="48" customWidth="1"/>
    <col min="8" max="8" width="12.6640625" style="48" customWidth="1"/>
    <col min="9" max="9" width="0.5546875" style="48" customWidth="1"/>
    <col min="10" max="10" width="12.6640625" style="48" customWidth="1"/>
    <col min="11" max="11" width="0.5546875" style="48" customWidth="1"/>
    <col min="12" max="12" width="12.6640625" style="48" customWidth="1"/>
    <col min="13" max="16384" width="9.44140625" style="60"/>
  </cols>
  <sheetData>
    <row r="1" spans="1:12" ht="16.5" customHeight="1">
      <c r="A1" s="59" t="s">
        <v>0</v>
      </c>
      <c r="E1" s="61"/>
    </row>
    <row r="2" spans="1:12" ht="16.5" customHeight="1">
      <c r="A2" s="59" t="s">
        <v>64</v>
      </c>
      <c r="E2" s="61"/>
    </row>
    <row r="3" spans="1:12" ht="16.5" customHeight="1">
      <c r="A3" s="62" t="s">
        <v>190</v>
      </c>
      <c r="B3" s="63"/>
      <c r="C3" s="63"/>
      <c r="D3" s="63"/>
      <c r="E3" s="64"/>
      <c r="F3" s="65"/>
      <c r="G3" s="65"/>
      <c r="H3" s="65"/>
      <c r="I3" s="65"/>
      <c r="J3" s="65"/>
      <c r="K3" s="65"/>
      <c r="L3" s="65"/>
    </row>
    <row r="4" spans="1:12" ht="15" customHeight="1">
      <c r="E4" s="66"/>
      <c r="F4" s="49"/>
      <c r="G4" s="49"/>
      <c r="H4" s="49"/>
      <c r="I4" s="49"/>
      <c r="J4" s="49"/>
      <c r="K4" s="49"/>
      <c r="L4" s="49"/>
    </row>
    <row r="5" spans="1:12" ht="15" customHeight="1">
      <c r="E5" s="66"/>
      <c r="F5" s="49"/>
      <c r="G5" s="49"/>
      <c r="H5" s="49"/>
      <c r="I5" s="49"/>
      <c r="J5" s="49"/>
      <c r="K5" s="49"/>
      <c r="L5" s="49"/>
    </row>
    <row r="6" spans="1:12" ht="15" customHeight="1">
      <c r="A6" s="59"/>
      <c r="E6" s="61"/>
      <c r="F6" s="90" t="s">
        <v>2</v>
      </c>
      <c r="G6" s="90"/>
      <c r="H6" s="90"/>
      <c r="I6" s="49"/>
      <c r="J6" s="90" t="s">
        <v>3</v>
      </c>
      <c r="K6" s="90"/>
      <c r="L6" s="90"/>
    </row>
    <row r="7" spans="1:12" ht="15" customHeight="1">
      <c r="A7" s="59"/>
      <c r="E7" s="61"/>
      <c r="F7" s="91" t="s">
        <v>65</v>
      </c>
      <c r="G7" s="91"/>
      <c r="H7" s="91"/>
      <c r="I7" s="49"/>
      <c r="J7" s="91" t="s">
        <v>65</v>
      </c>
      <c r="K7" s="91"/>
      <c r="L7" s="91"/>
    </row>
    <row r="8" spans="1:12" ht="15" customHeight="1">
      <c r="E8" s="61"/>
      <c r="F8" s="49" t="s">
        <v>5</v>
      </c>
      <c r="G8" s="49"/>
      <c r="H8" s="49" t="s">
        <v>5</v>
      </c>
      <c r="I8" s="46"/>
      <c r="J8" s="49" t="s">
        <v>5</v>
      </c>
      <c r="K8" s="49"/>
      <c r="L8" s="49" t="s">
        <v>5</v>
      </c>
    </row>
    <row r="9" spans="1:12" ht="15" customHeight="1">
      <c r="E9" s="66"/>
      <c r="F9" s="49" t="s">
        <v>187</v>
      </c>
      <c r="G9" s="49"/>
      <c r="H9" s="49" t="s">
        <v>187</v>
      </c>
      <c r="I9" s="49"/>
      <c r="J9" s="49" t="s">
        <v>187</v>
      </c>
      <c r="K9" s="49"/>
      <c r="L9" s="49" t="s">
        <v>187</v>
      </c>
    </row>
    <row r="10" spans="1:12" ht="15" customHeight="1">
      <c r="E10" s="61"/>
      <c r="F10" s="17" t="s">
        <v>189</v>
      </c>
      <c r="G10" s="17"/>
      <c r="H10" s="17" t="s">
        <v>8</v>
      </c>
      <c r="I10" s="15"/>
      <c r="J10" s="17" t="s">
        <v>189</v>
      </c>
      <c r="K10" s="17"/>
      <c r="L10" s="17" t="s">
        <v>8</v>
      </c>
    </row>
    <row r="11" spans="1:12" ht="15" customHeight="1">
      <c r="E11" s="61"/>
      <c r="F11" s="50" t="s">
        <v>10</v>
      </c>
      <c r="G11" s="49"/>
      <c r="H11" s="50" t="s">
        <v>10</v>
      </c>
      <c r="I11" s="47"/>
      <c r="J11" s="50" t="s">
        <v>10</v>
      </c>
      <c r="K11" s="49"/>
      <c r="L11" s="50" t="s">
        <v>10</v>
      </c>
    </row>
    <row r="12" spans="1:12" ht="6" customHeight="1">
      <c r="E12" s="61"/>
      <c r="F12" s="67"/>
      <c r="H12" s="67"/>
      <c r="J12" s="67"/>
      <c r="L12" s="67"/>
    </row>
    <row r="13" spans="1:12" ht="15" customHeight="1">
      <c r="A13" s="60" t="s">
        <v>66</v>
      </c>
      <c r="E13" s="61"/>
      <c r="F13" s="67">
        <v>1050267595</v>
      </c>
      <c r="H13" s="67">
        <v>1166505841</v>
      </c>
      <c r="I13" s="68"/>
      <c r="J13" s="67">
        <v>714608436</v>
      </c>
      <c r="K13" s="69"/>
      <c r="L13" s="67">
        <v>789537023</v>
      </c>
    </row>
    <row r="14" spans="1:12" ht="15" customHeight="1">
      <c r="A14" s="60" t="s">
        <v>197</v>
      </c>
      <c r="E14" s="61"/>
      <c r="F14" s="70">
        <v>-679647356</v>
      </c>
      <c r="H14" s="70">
        <v>-731778710</v>
      </c>
      <c r="I14" s="68"/>
      <c r="J14" s="70">
        <v>-502938367</v>
      </c>
      <c r="K14" s="69"/>
      <c r="L14" s="70">
        <v>-541992100</v>
      </c>
    </row>
    <row r="15" spans="1:12" ht="6" customHeight="1">
      <c r="A15" s="59"/>
      <c r="E15" s="61"/>
    </row>
    <row r="16" spans="1:12" ht="15" customHeight="1">
      <c r="A16" s="59" t="s">
        <v>67</v>
      </c>
      <c r="E16" s="61"/>
      <c r="F16" s="48">
        <f>SUM(F13:F14)</f>
        <v>370620239</v>
      </c>
      <c r="H16" s="48">
        <f>SUM(H13:H14)</f>
        <v>434727131</v>
      </c>
      <c r="J16" s="48">
        <f>SUM(J13:J14)</f>
        <v>211670069</v>
      </c>
      <c r="L16" s="48">
        <f>SUM(L13:L14)</f>
        <v>247544923</v>
      </c>
    </row>
    <row r="17" spans="1:12" ht="15" customHeight="1">
      <c r="A17" s="60" t="s">
        <v>68</v>
      </c>
      <c r="E17" s="61"/>
      <c r="F17" s="48">
        <v>0</v>
      </c>
      <c r="H17" s="48">
        <v>0</v>
      </c>
      <c r="J17" s="48">
        <v>225115032</v>
      </c>
      <c r="L17" s="48">
        <v>173425231</v>
      </c>
    </row>
    <row r="18" spans="1:12" ht="15" customHeight="1">
      <c r="A18" s="60" t="s">
        <v>182</v>
      </c>
      <c r="E18" s="61"/>
      <c r="F18" s="48">
        <v>-2011613</v>
      </c>
      <c r="H18" s="48">
        <v>20786414</v>
      </c>
      <c r="J18" s="48">
        <v>678538</v>
      </c>
      <c r="L18" s="48">
        <v>19822578</v>
      </c>
    </row>
    <row r="19" spans="1:12" ht="15" customHeight="1">
      <c r="A19" s="60" t="s">
        <v>69</v>
      </c>
      <c r="E19" s="61"/>
      <c r="F19" s="67">
        <v>8481806</v>
      </c>
      <c r="G19" s="67"/>
      <c r="H19" s="67">
        <v>2013961</v>
      </c>
      <c r="I19" s="68"/>
      <c r="J19" s="48">
        <v>21646112</v>
      </c>
      <c r="K19" s="68"/>
      <c r="L19" s="48">
        <v>14885826</v>
      </c>
    </row>
    <row r="20" spans="1:12" ht="15" customHeight="1">
      <c r="A20" s="60" t="s">
        <v>70</v>
      </c>
      <c r="E20" s="61"/>
      <c r="F20" s="67">
        <v>-98540548</v>
      </c>
      <c r="G20" s="67"/>
      <c r="H20" s="67">
        <v>-98799508</v>
      </c>
      <c r="I20" s="69"/>
      <c r="J20" s="67">
        <v>-72213258</v>
      </c>
      <c r="K20" s="69"/>
      <c r="L20" s="67">
        <v>-70765682</v>
      </c>
    </row>
    <row r="21" spans="1:12" ht="15" customHeight="1">
      <c r="A21" s="60" t="s">
        <v>71</v>
      </c>
      <c r="E21" s="61"/>
      <c r="F21" s="67">
        <v>-143896548</v>
      </c>
      <c r="G21" s="67"/>
      <c r="H21" s="67">
        <v>-150245399</v>
      </c>
      <c r="I21" s="69"/>
      <c r="J21" s="67">
        <v>-95014923</v>
      </c>
      <c r="K21" s="69"/>
      <c r="L21" s="67">
        <v>-105513649</v>
      </c>
    </row>
    <row r="22" spans="1:12" ht="15" customHeight="1">
      <c r="A22" s="60" t="s">
        <v>155</v>
      </c>
      <c r="E22" s="61"/>
      <c r="F22" s="67"/>
      <c r="G22" s="67"/>
      <c r="H22" s="67"/>
      <c r="I22" s="68"/>
      <c r="K22" s="60"/>
    </row>
    <row r="23" spans="1:12" ht="15" customHeight="1">
      <c r="B23" s="60" t="s">
        <v>154</v>
      </c>
      <c r="E23" s="61"/>
      <c r="F23" s="67">
        <v>-48846</v>
      </c>
      <c r="G23" s="67"/>
      <c r="H23" s="67">
        <v>2047551</v>
      </c>
      <c r="I23" s="67"/>
      <c r="J23" s="67">
        <v>-304457</v>
      </c>
      <c r="K23" s="67"/>
      <c r="L23" s="67">
        <v>2118077</v>
      </c>
    </row>
    <row r="24" spans="1:12" ht="15" customHeight="1">
      <c r="A24" s="60" t="s">
        <v>72</v>
      </c>
      <c r="E24" s="61"/>
      <c r="F24" s="67">
        <v>-2776048</v>
      </c>
      <c r="H24" s="67">
        <v>-2820723</v>
      </c>
      <c r="I24" s="68"/>
      <c r="J24" s="71">
        <v>-2063911</v>
      </c>
      <c r="K24" s="68"/>
      <c r="L24" s="71">
        <v>-2125324</v>
      </c>
    </row>
    <row r="25" spans="1:12" ht="15" customHeight="1">
      <c r="A25" s="60" t="s">
        <v>73</v>
      </c>
      <c r="E25" s="61"/>
      <c r="F25" s="67"/>
      <c r="H25" s="67"/>
      <c r="I25" s="68"/>
      <c r="J25" s="71"/>
      <c r="K25" s="68"/>
      <c r="L25" s="71"/>
    </row>
    <row r="26" spans="1:12" ht="15" customHeight="1">
      <c r="B26" s="60" t="s">
        <v>74</v>
      </c>
      <c r="E26" s="61"/>
      <c r="F26" s="72">
        <v>1488465</v>
      </c>
      <c r="H26" s="73">
        <v>1197715</v>
      </c>
      <c r="I26" s="68"/>
      <c r="J26" s="73">
        <v>0</v>
      </c>
      <c r="K26" s="68"/>
      <c r="L26" s="73">
        <v>0</v>
      </c>
    </row>
    <row r="27" spans="1:12" ht="6" customHeight="1">
      <c r="E27" s="61"/>
      <c r="F27" s="71"/>
      <c r="H27" s="71"/>
      <c r="J27" s="71"/>
      <c r="L27" s="71"/>
    </row>
    <row r="28" spans="1:12" ht="15" customHeight="1">
      <c r="A28" s="59" t="s">
        <v>75</v>
      </c>
      <c r="E28" s="61"/>
      <c r="F28" s="71">
        <f>SUM(F16:F26)</f>
        <v>133316907</v>
      </c>
      <c r="H28" s="71">
        <f>SUM(H16:H26)</f>
        <v>208907142</v>
      </c>
      <c r="J28" s="71">
        <f>SUM(J16:J26)</f>
        <v>289513202</v>
      </c>
      <c r="L28" s="71">
        <f>SUM(L16:L26)</f>
        <v>279391980</v>
      </c>
    </row>
    <row r="29" spans="1:12" ht="15" customHeight="1">
      <c r="A29" s="60" t="s">
        <v>76</v>
      </c>
      <c r="E29" s="61"/>
      <c r="F29" s="70">
        <v>-28879604</v>
      </c>
      <c r="H29" s="70">
        <v>-37288390</v>
      </c>
      <c r="I29" s="68"/>
      <c r="J29" s="70">
        <v>-12855374</v>
      </c>
      <c r="K29" s="68"/>
      <c r="L29" s="70">
        <v>-19139174</v>
      </c>
    </row>
    <row r="30" spans="1:12" ht="6" customHeight="1">
      <c r="E30" s="61"/>
    </row>
    <row r="31" spans="1:12" ht="15" customHeight="1">
      <c r="A31" s="59" t="s">
        <v>77</v>
      </c>
      <c r="E31" s="61"/>
      <c r="F31" s="65">
        <f>SUM(F28:F29)</f>
        <v>104437303</v>
      </c>
      <c r="H31" s="65">
        <f>SUM(H28:H29)</f>
        <v>171618752</v>
      </c>
      <c r="J31" s="65">
        <f>SUM(J28:J29)</f>
        <v>276657828</v>
      </c>
      <c r="L31" s="65">
        <f>SUM(L28:L29)</f>
        <v>260252806</v>
      </c>
    </row>
    <row r="32" spans="1:12" ht="8.1" customHeight="1">
      <c r="A32" s="59"/>
      <c r="E32" s="61"/>
    </row>
    <row r="33" spans="1:12" ht="15" customHeight="1">
      <c r="A33" s="59" t="s">
        <v>78</v>
      </c>
      <c r="E33" s="61"/>
    </row>
    <row r="34" spans="1:12" ht="15" customHeight="1">
      <c r="A34" s="74" t="s">
        <v>198</v>
      </c>
      <c r="E34" s="61"/>
    </row>
    <row r="35" spans="1:12" ht="15" customHeight="1">
      <c r="A35" s="74"/>
      <c r="B35" s="74" t="s">
        <v>169</v>
      </c>
      <c r="E35" s="61"/>
    </row>
    <row r="36" spans="1:12" ht="15" customHeight="1">
      <c r="B36" s="60" t="s">
        <v>79</v>
      </c>
      <c r="E36" s="61"/>
      <c r="F36" s="70">
        <v>-10929495</v>
      </c>
      <c r="H36" s="70">
        <v>19842974</v>
      </c>
      <c r="J36" s="70">
        <v>0</v>
      </c>
      <c r="L36" s="70">
        <v>0</v>
      </c>
    </row>
    <row r="37" spans="1:12" ht="6" customHeight="1">
      <c r="E37" s="61"/>
      <c r="F37" s="67"/>
      <c r="H37" s="67"/>
    </row>
    <row r="38" spans="1:12" ht="15" customHeight="1">
      <c r="B38" s="60" t="s">
        <v>80</v>
      </c>
      <c r="E38" s="61"/>
    </row>
    <row r="39" spans="1:12" ht="15" customHeight="1">
      <c r="C39" s="60" t="s">
        <v>81</v>
      </c>
      <c r="E39" s="61"/>
      <c r="F39" s="65">
        <f>SUM(F36:F38)</f>
        <v>-10929495</v>
      </c>
      <c r="H39" s="65">
        <f>SUM(H36:H38)</f>
        <v>19842974</v>
      </c>
      <c r="J39" s="65">
        <f>SUM(J36:J38)</f>
        <v>0</v>
      </c>
      <c r="L39" s="65">
        <f>SUM(L36:L38)</f>
        <v>0</v>
      </c>
    </row>
    <row r="40" spans="1:12" ht="8.1" customHeight="1">
      <c r="E40" s="61"/>
    </row>
    <row r="41" spans="1:12" ht="15" customHeight="1">
      <c r="A41" s="59" t="s">
        <v>174</v>
      </c>
      <c r="B41" s="59"/>
      <c r="C41" s="59"/>
      <c r="D41" s="59"/>
      <c r="E41" s="61"/>
      <c r="F41" s="65">
        <f>F39</f>
        <v>-10929495</v>
      </c>
      <c r="H41" s="65">
        <f>H39</f>
        <v>19842974</v>
      </c>
      <c r="J41" s="65">
        <f>J39</f>
        <v>0</v>
      </c>
      <c r="L41" s="65">
        <f>L39</f>
        <v>0</v>
      </c>
    </row>
    <row r="42" spans="1:12" ht="8.1" customHeight="1">
      <c r="A42" s="59"/>
      <c r="B42" s="59"/>
      <c r="C42" s="59"/>
      <c r="D42" s="59"/>
      <c r="E42" s="61"/>
    </row>
    <row r="43" spans="1:12" ht="15" customHeight="1" thickBot="1">
      <c r="A43" s="59" t="s">
        <v>82</v>
      </c>
      <c r="E43" s="61"/>
      <c r="F43" s="75">
        <f>SUM(F31,F41)</f>
        <v>93507808</v>
      </c>
      <c r="H43" s="75">
        <f>SUM(H31,H41)</f>
        <v>191461726</v>
      </c>
      <c r="J43" s="75">
        <f>SUM(J31,J41)</f>
        <v>276657828</v>
      </c>
      <c r="L43" s="75">
        <f>SUM(L31,L41)</f>
        <v>260252806</v>
      </c>
    </row>
    <row r="44" spans="1:12" ht="8.1" customHeight="1" thickTop="1">
      <c r="A44" s="59"/>
      <c r="E44" s="61"/>
    </row>
    <row r="45" spans="1:12" ht="15" customHeight="1">
      <c r="A45" s="59" t="s">
        <v>83</v>
      </c>
      <c r="E45" s="61"/>
    </row>
    <row r="46" spans="1:12" ht="15" customHeight="1">
      <c r="A46" s="60" t="s">
        <v>84</v>
      </c>
      <c r="E46" s="61"/>
      <c r="F46" s="48">
        <f>F31-F47</f>
        <v>105715761</v>
      </c>
      <c r="H46" s="48">
        <f>H31-H47</f>
        <v>171784051</v>
      </c>
      <c r="J46" s="48">
        <f>J31-J47</f>
        <v>276657828</v>
      </c>
      <c r="L46" s="48">
        <f>L31-L47</f>
        <v>260252806</v>
      </c>
    </row>
    <row r="47" spans="1:12" ht="15" customHeight="1">
      <c r="A47" s="60" t="s">
        <v>61</v>
      </c>
      <c r="E47" s="61"/>
      <c r="F47" s="65">
        <v>-1278458</v>
      </c>
      <c r="H47" s="65">
        <v>-165299</v>
      </c>
      <c r="J47" s="65">
        <v>0</v>
      </c>
      <c r="L47" s="65">
        <v>0</v>
      </c>
    </row>
    <row r="48" spans="1:12" ht="8.1" customHeight="1">
      <c r="A48" s="59"/>
      <c r="E48" s="61"/>
    </row>
    <row r="49" spans="1:12" ht="15" customHeight="1" thickBot="1">
      <c r="A49" s="59"/>
      <c r="E49" s="61"/>
      <c r="F49" s="75">
        <f>SUM(F46:F48)</f>
        <v>104437303</v>
      </c>
      <c r="H49" s="75">
        <f>SUM(H46:H48)</f>
        <v>171618752</v>
      </c>
      <c r="J49" s="75">
        <f>SUM(J46:J48)</f>
        <v>276657828</v>
      </c>
      <c r="L49" s="75">
        <f>SUM(L46:L48)</f>
        <v>260252806</v>
      </c>
    </row>
    <row r="50" spans="1:12" ht="6" customHeight="1" thickTop="1">
      <c r="A50" s="59"/>
      <c r="E50" s="61"/>
    </row>
    <row r="51" spans="1:12" ht="15" customHeight="1">
      <c r="A51" s="59" t="s">
        <v>85</v>
      </c>
      <c r="E51" s="61"/>
    </row>
    <row r="52" spans="1:12" ht="15" customHeight="1">
      <c r="A52" s="60" t="s">
        <v>84</v>
      </c>
      <c r="E52" s="61"/>
      <c r="F52" s="48">
        <f>F43-F53</f>
        <v>95024752</v>
      </c>
      <c r="H52" s="48">
        <f>H43-H53</f>
        <v>191289702</v>
      </c>
      <c r="J52" s="48">
        <f>J43-J53</f>
        <v>276657828</v>
      </c>
      <c r="L52" s="48">
        <f>L43-L53</f>
        <v>260252806</v>
      </c>
    </row>
    <row r="53" spans="1:12" ht="15" customHeight="1">
      <c r="A53" s="60" t="s">
        <v>61</v>
      </c>
      <c r="E53" s="61"/>
      <c r="F53" s="65">
        <v>-1516944</v>
      </c>
      <c r="H53" s="65">
        <v>172024</v>
      </c>
      <c r="J53" s="65">
        <v>0</v>
      </c>
      <c r="L53" s="65">
        <v>0</v>
      </c>
    </row>
    <row r="54" spans="1:12" ht="8.1" customHeight="1">
      <c r="A54" s="59"/>
      <c r="E54" s="61"/>
    </row>
    <row r="55" spans="1:12" ht="15" customHeight="1" thickBot="1">
      <c r="A55" s="59"/>
      <c r="E55" s="61"/>
      <c r="F55" s="75">
        <f>SUM(F52:F54)</f>
        <v>93507808</v>
      </c>
      <c r="H55" s="75">
        <f>SUM(H52:H54)</f>
        <v>191461726</v>
      </c>
      <c r="J55" s="75">
        <f>SUM(J52:J54)</f>
        <v>276657828</v>
      </c>
      <c r="L55" s="75">
        <f>SUM(L52:L54)</f>
        <v>260252806</v>
      </c>
    </row>
    <row r="56" spans="1:12" ht="7.5" customHeight="1" thickTop="1">
      <c r="A56" s="59"/>
      <c r="E56" s="61"/>
    </row>
    <row r="57" spans="1:12" ht="15" customHeight="1">
      <c r="A57" s="59" t="s">
        <v>170</v>
      </c>
      <c r="E57" s="61"/>
    </row>
    <row r="58" spans="1:12" ht="15" customHeight="1">
      <c r="A58" s="59"/>
      <c r="B58" s="59" t="s">
        <v>181</v>
      </c>
      <c r="E58" s="61"/>
    </row>
    <row r="59" spans="1:12" ht="8.1" customHeight="1">
      <c r="A59" s="59"/>
      <c r="E59" s="61"/>
    </row>
    <row r="60" spans="1:12" ht="15" customHeight="1" thickBot="1">
      <c r="B60" s="60" t="s">
        <v>86</v>
      </c>
      <c r="E60" s="61"/>
      <c r="F60" s="76">
        <f>F46/2000000000</f>
        <v>5.2857880500000003E-2</v>
      </c>
      <c r="G60" s="77"/>
      <c r="H60" s="76">
        <f>H46/2000000000</f>
        <v>8.5892025499999997E-2</v>
      </c>
      <c r="I60" s="77"/>
      <c r="J60" s="76">
        <f>J46/2000000000</f>
        <v>0.138328914</v>
      </c>
      <c r="K60" s="77"/>
      <c r="L60" s="76">
        <f>L46/2000000000</f>
        <v>0.130126403</v>
      </c>
    </row>
    <row r="61" spans="1:12" ht="8.25" customHeight="1" thickTop="1">
      <c r="E61" s="61"/>
      <c r="F61" s="78"/>
      <c r="G61" s="77"/>
      <c r="H61" s="78"/>
      <c r="I61" s="77"/>
      <c r="J61" s="78"/>
      <c r="K61" s="78"/>
      <c r="L61" s="78"/>
    </row>
    <row r="62" spans="1:12" ht="21.9" customHeight="1">
      <c r="A62" s="63" t="s">
        <v>156</v>
      </c>
      <c r="B62" s="63"/>
      <c r="C62" s="63"/>
      <c r="D62" s="63"/>
      <c r="E62" s="63"/>
      <c r="F62" s="65"/>
      <c r="G62" s="65"/>
      <c r="H62" s="65"/>
      <c r="I62" s="65"/>
      <c r="J62" s="65"/>
      <c r="K62" s="65"/>
      <c r="L62" s="65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EC6DD-928D-4099-989D-A83DE73EA838}">
  <dimension ref="A1:X37"/>
  <sheetViews>
    <sheetView topLeftCell="A7" zoomScaleNormal="100" zoomScaleSheetLayoutView="70" workbookViewId="0">
      <selection activeCell="B129" sqref="B129"/>
    </sheetView>
  </sheetViews>
  <sheetFormatPr defaultColWidth="9.44140625" defaultRowHeight="16.5" customHeight="1"/>
  <cols>
    <col min="1" max="3" width="1.5546875" style="3" customWidth="1"/>
    <col min="4" max="4" width="30.109375" style="3" customWidth="1"/>
    <col min="5" max="5" width="4" style="4" customWidth="1"/>
    <col min="6" max="6" width="0.5546875" style="3" customWidth="1"/>
    <col min="7" max="7" width="12.5546875" style="42" bestFit="1" customWidth="1"/>
    <col min="8" max="8" width="0.5546875" style="42" customWidth="1"/>
    <col min="9" max="9" width="12.6640625" style="42" customWidth="1"/>
    <col min="10" max="10" width="0.5546875" style="42" customWidth="1"/>
    <col min="11" max="11" width="15.88671875" style="42" customWidth="1"/>
    <col min="12" max="12" width="0.5546875" style="42" customWidth="1"/>
    <col min="13" max="13" width="12.44140625" style="42" customWidth="1"/>
    <col min="14" max="14" width="0.5546875" style="42" customWidth="1"/>
    <col min="15" max="15" width="13" style="42" customWidth="1"/>
    <col min="16" max="16" width="0.5546875" style="42" customWidth="1"/>
    <col min="17" max="17" width="17" style="42" customWidth="1"/>
    <col min="18" max="18" width="0.5546875" style="42" customWidth="1"/>
    <col min="19" max="19" width="12.33203125" style="42" bestFit="1" customWidth="1"/>
    <col min="20" max="20" width="0.5546875" style="42" customWidth="1"/>
    <col min="21" max="21" width="12.6640625" style="42" customWidth="1"/>
    <col min="22" max="22" width="0.5546875" style="42" customWidth="1"/>
    <col min="23" max="23" width="12.33203125" style="42" bestFit="1" customWidth="1"/>
    <col min="24" max="16384" width="9.44140625" style="3"/>
  </cols>
  <sheetData>
    <row r="1" spans="1:23" ht="16.5" customHeight="1">
      <c r="A1" s="15" t="s">
        <v>0</v>
      </c>
    </row>
    <row r="2" spans="1:23" ht="16.5" customHeight="1">
      <c r="A2" s="15" t="s">
        <v>87</v>
      </c>
    </row>
    <row r="3" spans="1:23" ht="16.5" customHeight="1">
      <c r="A3" s="44" t="str">
        <f>'E5 (3M)'!A3</f>
        <v>For the three-month period ended 31 March 2025</v>
      </c>
      <c r="B3" s="10"/>
      <c r="C3" s="10"/>
      <c r="D3" s="10"/>
      <c r="E3" s="43"/>
      <c r="F3" s="10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3" ht="16.5" customHeight="1">
      <c r="A4" s="15"/>
    </row>
    <row r="5" spans="1:23" ht="16.5" customHeight="1">
      <c r="A5" s="15"/>
    </row>
    <row r="6" spans="1:23" ht="16.5" customHeight="1">
      <c r="G6" s="87" t="s">
        <v>88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</row>
    <row r="7" spans="1:23" ht="16.5" customHeight="1">
      <c r="G7" s="56"/>
      <c r="H7" s="56"/>
      <c r="I7" s="56"/>
      <c r="J7" s="56"/>
      <c r="K7" s="56"/>
      <c r="L7" s="56"/>
      <c r="M7" s="87" t="s">
        <v>157</v>
      </c>
      <c r="N7" s="87"/>
      <c r="O7" s="87"/>
      <c r="P7" s="87"/>
      <c r="Q7" s="87"/>
      <c r="R7" s="87"/>
      <c r="S7" s="87"/>
      <c r="T7" s="56"/>
      <c r="U7" s="56"/>
      <c r="V7" s="56"/>
      <c r="W7" s="56"/>
    </row>
    <row r="8" spans="1:23" ht="16.5" customHeight="1">
      <c r="G8" s="87" t="s">
        <v>89</v>
      </c>
      <c r="H8" s="87"/>
      <c r="I8" s="87"/>
      <c r="J8" s="87"/>
      <c r="K8" s="87"/>
      <c r="L8" s="57"/>
      <c r="M8" s="87" t="s">
        <v>55</v>
      </c>
      <c r="N8" s="87"/>
      <c r="O8" s="87"/>
      <c r="P8" s="57"/>
      <c r="Q8" s="55" t="s">
        <v>90</v>
      </c>
      <c r="R8" s="56"/>
      <c r="S8" s="56"/>
      <c r="T8" s="56"/>
      <c r="U8" s="56"/>
      <c r="V8" s="57"/>
      <c r="W8" s="57"/>
    </row>
    <row r="9" spans="1:23" ht="16.5" customHeight="1">
      <c r="J9" s="57"/>
      <c r="K9" s="58" t="s">
        <v>91</v>
      </c>
      <c r="L9" s="57"/>
      <c r="P9" s="57"/>
      <c r="Q9" s="3"/>
      <c r="R9" s="57"/>
      <c r="S9" s="3"/>
      <c r="T9" s="3"/>
      <c r="U9" s="3"/>
      <c r="V9" s="57"/>
      <c r="W9" s="57"/>
    </row>
    <row r="10" spans="1:23" ht="16.5" customHeight="1">
      <c r="G10" s="58" t="s">
        <v>92</v>
      </c>
      <c r="H10" s="58"/>
      <c r="I10" s="58" t="s">
        <v>93</v>
      </c>
      <c r="J10" s="57"/>
      <c r="K10" s="58" t="s">
        <v>94</v>
      </c>
      <c r="L10" s="57"/>
      <c r="M10" s="58"/>
      <c r="N10" s="57"/>
      <c r="O10" s="58"/>
      <c r="P10" s="57"/>
      <c r="Q10" s="58"/>
      <c r="R10" s="57"/>
      <c r="S10" s="58" t="s">
        <v>96</v>
      </c>
      <c r="T10" s="58"/>
      <c r="U10" s="58" t="s">
        <v>97</v>
      </c>
      <c r="V10" s="57"/>
      <c r="W10" s="57"/>
    </row>
    <row r="11" spans="1:23" ht="16.5" customHeight="1">
      <c r="G11" s="58" t="s">
        <v>98</v>
      </c>
      <c r="H11" s="58"/>
      <c r="I11" s="58" t="s">
        <v>99</v>
      </c>
      <c r="J11" s="56"/>
      <c r="K11" s="58" t="s">
        <v>100</v>
      </c>
      <c r="L11" s="58"/>
      <c r="M11" s="58" t="s">
        <v>95</v>
      </c>
      <c r="N11" s="58"/>
      <c r="O11" s="14"/>
      <c r="P11" s="58"/>
      <c r="Q11" s="58" t="s">
        <v>101</v>
      </c>
      <c r="R11" s="3"/>
      <c r="S11" s="58" t="s">
        <v>102</v>
      </c>
      <c r="T11" s="58"/>
      <c r="U11" s="58" t="s">
        <v>103</v>
      </c>
      <c r="V11" s="56"/>
      <c r="W11" s="58"/>
    </row>
    <row r="12" spans="1:23" ht="16.5" customHeight="1">
      <c r="G12" s="58" t="s">
        <v>104</v>
      </c>
      <c r="H12" s="58"/>
      <c r="I12" s="58" t="s">
        <v>105</v>
      </c>
      <c r="J12" s="56"/>
      <c r="K12" s="58" t="s">
        <v>106</v>
      </c>
      <c r="L12" s="58"/>
      <c r="M12" s="17" t="s">
        <v>185</v>
      </c>
      <c r="N12" s="58"/>
      <c r="O12" s="58" t="s">
        <v>57</v>
      </c>
      <c r="P12" s="58"/>
      <c r="Q12" s="58" t="s">
        <v>107</v>
      </c>
      <c r="R12" s="3"/>
      <c r="S12" s="58" t="s">
        <v>108</v>
      </c>
      <c r="T12" s="58"/>
      <c r="U12" s="58" t="s">
        <v>109</v>
      </c>
      <c r="V12" s="56"/>
      <c r="W12" s="58" t="s">
        <v>62</v>
      </c>
    </row>
    <row r="13" spans="1:23" ht="16.5" customHeight="1">
      <c r="E13" s="13" t="s">
        <v>178</v>
      </c>
      <c r="F13" s="12"/>
      <c r="G13" s="20" t="s">
        <v>10</v>
      </c>
      <c r="H13" s="58"/>
      <c r="I13" s="20" t="s">
        <v>10</v>
      </c>
      <c r="J13" s="56"/>
      <c r="K13" s="20" t="s">
        <v>10</v>
      </c>
      <c r="L13" s="58"/>
      <c r="M13" s="20" t="s">
        <v>10</v>
      </c>
      <c r="N13" s="58"/>
      <c r="O13" s="20" t="s">
        <v>10</v>
      </c>
      <c r="P13" s="58"/>
      <c r="Q13" s="20" t="s">
        <v>10</v>
      </c>
      <c r="R13" s="58"/>
      <c r="S13" s="20" t="s">
        <v>10</v>
      </c>
      <c r="T13" s="58"/>
      <c r="U13" s="20" t="s">
        <v>10</v>
      </c>
      <c r="V13" s="56"/>
      <c r="W13" s="20" t="s">
        <v>10</v>
      </c>
    </row>
    <row r="14" spans="1:23" ht="16.5" customHeight="1">
      <c r="A14" s="15"/>
      <c r="B14" s="51"/>
    </row>
    <row r="15" spans="1:23" ht="16.5" customHeight="1">
      <c r="A15" s="15" t="s">
        <v>110</v>
      </c>
      <c r="F15" s="4"/>
      <c r="G15" s="42">
        <v>2000000000</v>
      </c>
      <c r="I15" s="42">
        <v>1248938736</v>
      </c>
      <c r="K15" s="42">
        <v>94712575</v>
      </c>
      <c r="M15" s="42">
        <v>196750000</v>
      </c>
      <c r="O15" s="42">
        <v>1309864446</v>
      </c>
      <c r="Q15" s="42">
        <v>-31402719</v>
      </c>
      <c r="S15" s="42">
        <f>SUM(G15:Q15)</f>
        <v>4818863038</v>
      </c>
      <c r="U15" s="42">
        <v>17186442</v>
      </c>
      <c r="W15" s="42">
        <f>S15+U15</f>
        <v>4836049480</v>
      </c>
    </row>
    <row r="16" spans="1:23" ht="16.5" customHeight="1">
      <c r="A16" s="3" t="s">
        <v>207</v>
      </c>
      <c r="E16" s="4">
        <v>9</v>
      </c>
      <c r="G16" s="42">
        <v>0</v>
      </c>
      <c r="I16" s="42">
        <v>0</v>
      </c>
      <c r="K16" s="42">
        <v>0</v>
      </c>
      <c r="M16" s="42">
        <v>0</v>
      </c>
      <c r="O16" s="42">
        <v>0</v>
      </c>
      <c r="Q16" s="42">
        <v>0</v>
      </c>
      <c r="S16" s="42">
        <f>SUM(G16:Q16)</f>
        <v>0</v>
      </c>
      <c r="U16" s="42">
        <v>-4769</v>
      </c>
      <c r="W16" s="42">
        <f>SUM(S16,U16)</f>
        <v>-4769</v>
      </c>
    </row>
    <row r="17" spans="1:24" ht="16.5" customHeight="1">
      <c r="A17" s="3" t="s">
        <v>82</v>
      </c>
      <c r="G17" s="41">
        <v>0</v>
      </c>
      <c r="I17" s="41">
        <v>0</v>
      </c>
      <c r="J17" s="25"/>
      <c r="K17" s="41">
        <v>0</v>
      </c>
      <c r="L17" s="25"/>
      <c r="M17" s="41">
        <v>0</v>
      </c>
      <c r="O17" s="41">
        <v>171784051</v>
      </c>
      <c r="P17" s="25"/>
      <c r="Q17" s="41">
        <v>19505651</v>
      </c>
      <c r="R17" s="25"/>
      <c r="S17" s="41">
        <f>SUM(G17:Q17)</f>
        <v>191289702</v>
      </c>
      <c r="U17" s="41">
        <v>172024</v>
      </c>
      <c r="W17" s="41">
        <f>SUM(S17,U17)</f>
        <v>191461726</v>
      </c>
    </row>
    <row r="18" spans="1:24" ht="6" customHeight="1">
      <c r="G18" s="52"/>
      <c r="H18" s="52"/>
      <c r="I18" s="52"/>
      <c r="S18" s="25"/>
    </row>
    <row r="19" spans="1:24" ht="16.5" customHeight="1" thickBot="1">
      <c r="A19" s="15" t="s">
        <v>191</v>
      </c>
      <c r="B19" s="51"/>
      <c r="G19" s="53">
        <f>SUM(G15:G17)</f>
        <v>2000000000</v>
      </c>
      <c r="I19" s="53">
        <f>SUM(I15:I17)</f>
        <v>1248938736</v>
      </c>
      <c r="K19" s="53">
        <f>SUM(K15:K17)</f>
        <v>94712575</v>
      </c>
      <c r="M19" s="53">
        <f>SUM(M15:M17)</f>
        <v>196750000</v>
      </c>
      <c r="O19" s="53">
        <f>SUM(O15:O17)</f>
        <v>1481648497</v>
      </c>
      <c r="Q19" s="53">
        <f>SUM(Q15:Q17)</f>
        <v>-11897068</v>
      </c>
      <c r="S19" s="53">
        <f>SUM(S15:S17)</f>
        <v>5010152740</v>
      </c>
      <c r="U19" s="53">
        <f>SUM(U15:U17)</f>
        <v>17353697</v>
      </c>
      <c r="W19" s="53">
        <f>SUM(W15:W17)</f>
        <v>5027506437</v>
      </c>
    </row>
    <row r="20" spans="1:24" ht="16.5" customHeight="1" thickTop="1">
      <c r="A20" s="15"/>
      <c r="B20" s="51"/>
    </row>
    <row r="21" spans="1:24" ht="16.5" customHeight="1">
      <c r="A21" s="15"/>
      <c r="B21" s="51"/>
    </row>
    <row r="22" spans="1:24" ht="16.5" customHeight="1">
      <c r="A22" s="15" t="s">
        <v>192</v>
      </c>
      <c r="F22" s="4"/>
      <c r="G22" s="25">
        <v>2000000000</v>
      </c>
      <c r="H22" s="25"/>
      <c r="I22" s="25">
        <v>1248938736</v>
      </c>
      <c r="J22" s="25"/>
      <c r="K22" s="25">
        <v>94712575</v>
      </c>
      <c r="L22" s="25"/>
      <c r="M22" s="25">
        <v>200000000</v>
      </c>
      <c r="N22" s="25"/>
      <c r="O22" s="25">
        <v>1469374415</v>
      </c>
      <c r="P22" s="25"/>
      <c r="Q22" s="25">
        <v>-62817858</v>
      </c>
      <c r="R22" s="25"/>
      <c r="S22" s="25">
        <f>SUM(G22:Q22)</f>
        <v>4950207868</v>
      </c>
      <c r="T22" s="25"/>
      <c r="U22" s="25">
        <v>16346901</v>
      </c>
      <c r="V22" s="25"/>
      <c r="W22" s="25">
        <f>S22+U22</f>
        <v>4966554769</v>
      </c>
    </row>
    <row r="23" spans="1:24" ht="16.5" customHeight="1">
      <c r="A23" s="3" t="s">
        <v>207</v>
      </c>
      <c r="E23" s="4">
        <v>9</v>
      </c>
      <c r="G23" s="42">
        <v>0</v>
      </c>
      <c r="I23" s="42">
        <v>0</v>
      </c>
      <c r="K23" s="42">
        <v>0</v>
      </c>
      <c r="M23" s="42">
        <v>0</v>
      </c>
      <c r="O23" s="42">
        <v>0</v>
      </c>
      <c r="Q23" s="42">
        <v>0</v>
      </c>
      <c r="S23" s="42">
        <f>SUM(G23:Q23)</f>
        <v>0</v>
      </c>
      <c r="U23" s="42">
        <v>-2068</v>
      </c>
      <c r="W23" s="42">
        <f>SUM(S23,U23)</f>
        <v>-2068</v>
      </c>
    </row>
    <row r="24" spans="1:24" ht="16.5" customHeight="1">
      <c r="A24" s="3" t="s">
        <v>82</v>
      </c>
      <c r="G24" s="41">
        <v>0</v>
      </c>
      <c r="I24" s="41">
        <v>0</v>
      </c>
      <c r="J24" s="25"/>
      <c r="K24" s="41">
        <v>0</v>
      </c>
      <c r="L24" s="25"/>
      <c r="M24" s="41">
        <v>0</v>
      </c>
      <c r="O24" s="41">
        <v>105715761</v>
      </c>
      <c r="P24" s="25"/>
      <c r="Q24" s="41">
        <v>-10691009</v>
      </c>
      <c r="R24" s="25"/>
      <c r="S24" s="41">
        <f>SUM(G24:Q24)</f>
        <v>95024752</v>
      </c>
      <c r="U24" s="41">
        <v>-1516944</v>
      </c>
      <c r="W24" s="41">
        <f>SUM(S24,U24)</f>
        <v>93507808</v>
      </c>
    </row>
    <row r="25" spans="1:24" ht="6" customHeight="1">
      <c r="G25" s="52"/>
      <c r="H25" s="52"/>
      <c r="I25" s="52"/>
      <c r="S25" s="25"/>
    </row>
    <row r="26" spans="1:24" ht="16.5" customHeight="1" thickBot="1">
      <c r="A26" s="15" t="s">
        <v>193</v>
      </c>
      <c r="B26" s="51"/>
      <c r="G26" s="53">
        <f>SUM(G22:G24)</f>
        <v>2000000000</v>
      </c>
      <c r="I26" s="53">
        <f>SUM(I22:I24)</f>
        <v>1248938736</v>
      </c>
      <c r="K26" s="53">
        <f>SUM(K22:K24)</f>
        <v>94712575</v>
      </c>
      <c r="M26" s="53">
        <f>SUM(M22:M24)</f>
        <v>200000000</v>
      </c>
      <c r="O26" s="53">
        <f>SUM(O22:O24)</f>
        <v>1575090176</v>
      </c>
      <c r="Q26" s="53">
        <f>SUM(Q22:Q24)</f>
        <v>-73508867</v>
      </c>
      <c r="S26" s="53">
        <f>SUM(S22:S24)</f>
        <v>5045232620</v>
      </c>
      <c r="U26" s="53">
        <f>SUM(U22:U24)</f>
        <v>14827889</v>
      </c>
      <c r="W26" s="53">
        <f>SUM(W22:W24)</f>
        <v>5060060509</v>
      </c>
      <c r="X26" s="42"/>
    </row>
    <row r="27" spans="1:24" ht="16.5" customHeight="1" thickTop="1">
      <c r="A27" s="15"/>
      <c r="B27" s="51"/>
    </row>
    <row r="28" spans="1:24" ht="16.5" customHeight="1">
      <c r="A28" s="15"/>
      <c r="B28" s="51"/>
    </row>
    <row r="29" spans="1:24" ht="16.5" customHeight="1">
      <c r="A29" s="15"/>
      <c r="B29" s="51"/>
    </row>
    <row r="30" spans="1:24" ht="16.5" customHeight="1">
      <c r="A30" s="15"/>
      <c r="B30" s="51"/>
    </row>
    <row r="31" spans="1:24" ht="16.5" customHeight="1">
      <c r="A31" s="15"/>
      <c r="B31" s="51"/>
    </row>
    <row r="32" spans="1:24" ht="16.5" customHeight="1">
      <c r="A32" s="15"/>
      <c r="B32" s="51"/>
    </row>
    <row r="33" spans="1:23" ht="16.5" customHeight="1">
      <c r="A33" s="15"/>
      <c r="B33" s="51"/>
    </row>
    <row r="34" spans="1:23" ht="16.5" customHeight="1">
      <c r="A34" s="15"/>
      <c r="B34" s="51"/>
    </row>
    <row r="35" spans="1:23" ht="16.5" customHeight="1">
      <c r="A35" s="15"/>
      <c r="B35" s="51"/>
    </row>
    <row r="36" spans="1:23" ht="11.25" customHeight="1">
      <c r="A36" s="15"/>
      <c r="B36" s="51"/>
    </row>
    <row r="37" spans="1:23" ht="21.9" customHeight="1">
      <c r="A37" s="10" t="s">
        <v>156</v>
      </c>
      <c r="B37" s="10"/>
      <c r="C37" s="10"/>
      <c r="D37" s="10"/>
      <c r="E37" s="43"/>
      <c r="F37" s="1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</row>
  </sheetData>
  <mergeCells count="4">
    <mergeCell ref="G6:W6"/>
    <mergeCell ref="M7:S7"/>
    <mergeCell ref="G8:K8"/>
    <mergeCell ref="M8:O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0A70-141E-4EE5-8672-E29E6B9AC82C}">
  <dimension ref="A1:P32"/>
  <sheetViews>
    <sheetView zoomScaleNormal="100" workbookViewId="0">
      <selection activeCell="B129" sqref="B129"/>
    </sheetView>
  </sheetViews>
  <sheetFormatPr defaultColWidth="9.44140625" defaultRowHeight="16.5" customHeight="1"/>
  <cols>
    <col min="1" max="3" width="1.5546875" style="3" customWidth="1"/>
    <col min="4" max="4" width="37.109375" style="3" customWidth="1"/>
    <col min="5" max="5" width="5.5546875" style="4" customWidth="1"/>
    <col min="6" max="6" width="1" style="3" customWidth="1"/>
    <col min="7" max="7" width="19.109375" style="42" customWidth="1"/>
    <col min="8" max="8" width="1" style="42" customWidth="1"/>
    <col min="9" max="9" width="15.109375" style="42" customWidth="1"/>
    <col min="10" max="10" width="1" style="42" customWidth="1"/>
    <col min="11" max="11" width="16.44140625" style="42" customWidth="1"/>
    <col min="12" max="12" width="1" style="42" customWidth="1"/>
    <col min="13" max="13" width="15.109375" style="42" customWidth="1"/>
    <col min="14" max="14" width="1" style="42" customWidth="1"/>
    <col min="15" max="15" width="13.5546875" style="42" customWidth="1"/>
    <col min="16" max="16384" width="9.44140625" style="3"/>
  </cols>
  <sheetData>
    <row r="1" spans="1:15" ht="16.5" customHeight="1">
      <c r="A1" s="15" t="str">
        <f>'E6'!A1</f>
        <v>R&amp;B Food Supply Public Company Limited</v>
      </c>
    </row>
    <row r="2" spans="1:15" ht="16.5" customHeight="1">
      <c r="A2" s="15" t="s">
        <v>158</v>
      </c>
    </row>
    <row r="3" spans="1:15" ht="16.5" customHeight="1">
      <c r="A3" s="44" t="str">
        <f>+'E6'!A3</f>
        <v>For the three-month period ended 31 March 2025</v>
      </c>
      <c r="B3" s="10"/>
      <c r="C3" s="10"/>
      <c r="D3" s="10"/>
      <c r="E3" s="43"/>
      <c r="F3" s="10"/>
      <c r="G3" s="41"/>
      <c r="H3" s="41"/>
      <c r="I3" s="41"/>
      <c r="J3" s="41"/>
      <c r="K3" s="41"/>
      <c r="L3" s="41"/>
      <c r="M3" s="41"/>
      <c r="N3" s="41"/>
      <c r="O3" s="41"/>
    </row>
    <row r="4" spans="1:15" ht="16.5" customHeight="1">
      <c r="A4" s="15"/>
    </row>
    <row r="5" spans="1:15" ht="16.5" customHeight="1">
      <c r="A5" s="15"/>
    </row>
    <row r="6" spans="1:15" ht="16.5" customHeight="1">
      <c r="G6" s="92" t="s">
        <v>111</v>
      </c>
      <c r="H6" s="92"/>
      <c r="I6" s="92"/>
      <c r="J6" s="92"/>
      <c r="K6" s="92"/>
      <c r="L6" s="92"/>
      <c r="M6" s="92"/>
      <c r="N6" s="92"/>
      <c r="O6" s="92"/>
    </row>
    <row r="7" spans="1:15" ht="16.5" customHeight="1">
      <c r="G7" s="93" t="s">
        <v>89</v>
      </c>
      <c r="H7" s="93"/>
      <c r="I7" s="93"/>
      <c r="J7" s="45"/>
      <c r="K7" s="94" t="s">
        <v>55</v>
      </c>
      <c r="L7" s="94"/>
      <c r="M7" s="94"/>
      <c r="N7" s="45"/>
      <c r="O7" s="45"/>
    </row>
    <row r="8" spans="1:15" ht="16.5" customHeight="1">
      <c r="G8" s="46" t="s">
        <v>112</v>
      </c>
      <c r="H8" s="47"/>
      <c r="I8" s="46" t="s">
        <v>113</v>
      </c>
      <c r="J8" s="47"/>
      <c r="K8" s="46" t="s">
        <v>95</v>
      </c>
      <c r="L8" s="47"/>
      <c r="M8" s="46"/>
      <c r="N8" s="47"/>
      <c r="O8" s="48"/>
    </row>
    <row r="9" spans="1:15" ht="16.5" customHeight="1">
      <c r="G9" s="46" t="s">
        <v>104</v>
      </c>
      <c r="H9" s="47"/>
      <c r="I9" s="46" t="s">
        <v>114</v>
      </c>
      <c r="J9" s="47"/>
      <c r="K9" s="49" t="s">
        <v>185</v>
      </c>
      <c r="L9" s="47"/>
      <c r="M9" s="46" t="s">
        <v>57</v>
      </c>
      <c r="N9" s="47"/>
      <c r="O9" s="46" t="s">
        <v>96</v>
      </c>
    </row>
    <row r="10" spans="1:15" ht="16.5" customHeight="1">
      <c r="E10" s="12"/>
      <c r="G10" s="50" t="s">
        <v>10</v>
      </c>
      <c r="H10" s="47"/>
      <c r="I10" s="50" t="s">
        <v>10</v>
      </c>
      <c r="J10" s="47"/>
      <c r="K10" s="50" t="s">
        <v>10</v>
      </c>
      <c r="L10" s="47"/>
      <c r="M10" s="50" t="s">
        <v>10</v>
      </c>
      <c r="N10" s="47"/>
      <c r="O10" s="50" t="s">
        <v>10</v>
      </c>
    </row>
    <row r="11" spans="1:15" ht="16.5" customHeight="1">
      <c r="B11" s="51"/>
    </row>
    <row r="12" spans="1:15" ht="16.5" customHeight="1">
      <c r="A12" s="15" t="s">
        <v>168</v>
      </c>
      <c r="G12" s="42">
        <v>2000000000</v>
      </c>
      <c r="I12" s="42">
        <v>1248938736</v>
      </c>
      <c r="K12" s="42">
        <v>196750000</v>
      </c>
      <c r="M12" s="42">
        <v>872883851</v>
      </c>
      <c r="O12" s="42">
        <f>SUM(G12:M12)</f>
        <v>4318572587</v>
      </c>
    </row>
    <row r="13" spans="1:15" ht="16.5" customHeight="1">
      <c r="A13" s="3" t="s">
        <v>82</v>
      </c>
      <c r="G13" s="30">
        <v>0</v>
      </c>
      <c r="H13" s="25"/>
      <c r="I13" s="30">
        <v>0</v>
      </c>
      <c r="J13" s="25"/>
      <c r="K13" s="30">
        <v>0</v>
      </c>
      <c r="L13" s="25"/>
      <c r="M13" s="30">
        <v>260252806</v>
      </c>
      <c r="N13" s="25"/>
      <c r="O13" s="41">
        <f>SUM(G13:M13)</f>
        <v>260252806</v>
      </c>
    </row>
    <row r="14" spans="1:15" ht="16.5" customHeight="1">
      <c r="G14" s="52"/>
    </row>
    <row r="15" spans="1:15" ht="16.5" customHeight="1" thickBot="1">
      <c r="A15" s="15" t="s">
        <v>191</v>
      </c>
      <c r="B15" s="51"/>
      <c r="G15" s="53">
        <f>SUM(G12:G13)</f>
        <v>2000000000</v>
      </c>
      <c r="I15" s="53">
        <f>SUM(I12:I13)</f>
        <v>1248938736</v>
      </c>
      <c r="K15" s="53">
        <f>SUM(K12:K13)</f>
        <v>196750000</v>
      </c>
      <c r="M15" s="53">
        <f>SUM(M12:M13)</f>
        <v>1133136657</v>
      </c>
      <c r="O15" s="53">
        <f>SUM(O12:O13)</f>
        <v>4578825393</v>
      </c>
    </row>
    <row r="16" spans="1:15" ht="16.5" customHeight="1" thickTop="1">
      <c r="A16" s="15"/>
      <c r="B16" s="51"/>
    </row>
    <row r="17" spans="1:16" ht="16.5" customHeight="1">
      <c r="A17" s="15"/>
      <c r="B17" s="51"/>
    </row>
    <row r="18" spans="1:16" ht="16.5" customHeight="1">
      <c r="A18" s="15" t="s">
        <v>194</v>
      </c>
      <c r="G18" s="42">
        <v>2000000000</v>
      </c>
      <c r="I18" s="42">
        <v>1248938736</v>
      </c>
      <c r="K18" s="42">
        <v>200000000</v>
      </c>
      <c r="M18" s="42">
        <v>978417792</v>
      </c>
      <c r="N18" s="54"/>
      <c r="O18" s="42">
        <f>SUM(G18:M18)</f>
        <v>4427356528</v>
      </c>
    </row>
    <row r="19" spans="1:16" ht="16.5" customHeight="1">
      <c r="A19" s="3" t="s">
        <v>82</v>
      </c>
      <c r="G19" s="30">
        <v>0</v>
      </c>
      <c r="H19" s="25"/>
      <c r="I19" s="30">
        <v>0</v>
      </c>
      <c r="J19" s="25"/>
      <c r="K19" s="30">
        <v>0</v>
      </c>
      <c r="L19" s="25"/>
      <c r="M19" s="30">
        <v>276657828</v>
      </c>
      <c r="N19" s="25"/>
      <c r="O19" s="41">
        <f>SUM(G19:M19)</f>
        <v>276657828</v>
      </c>
    </row>
    <row r="20" spans="1:16" ht="16.5" customHeight="1">
      <c r="G20" s="52"/>
    </row>
    <row r="21" spans="1:16" ht="16.5" customHeight="1" thickBot="1">
      <c r="A21" s="15" t="s">
        <v>193</v>
      </c>
      <c r="B21" s="51"/>
      <c r="G21" s="53">
        <f>SUM(G18:G19)</f>
        <v>2000000000</v>
      </c>
      <c r="I21" s="53">
        <f>SUM(I18:I19)</f>
        <v>1248938736</v>
      </c>
      <c r="K21" s="53">
        <f>SUM(K18:K19)</f>
        <v>200000000</v>
      </c>
      <c r="M21" s="53">
        <f>SUM(M18:M19)</f>
        <v>1255075620</v>
      </c>
      <c r="O21" s="53">
        <f>SUM(O18:O19)</f>
        <v>4704014356</v>
      </c>
      <c r="P21" s="42"/>
    </row>
    <row r="22" spans="1:16" ht="16.5" customHeight="1" thickTop="1">
      <c r="A22" s="15"/>
      <c r="B22" s="51"/>
    </row>
    <row r="23" spans="1:16" ht="16.5" customHeight="1">
      <c r="A23" s="15"/>
      <c r="B23" s="51"/>
    </row>
    <row r="24" spans="1:16" ht="16.5" customHeight="1">
      <c r="A24" s="15"/>
      <c r="B24" s="51"/>
    </row>
    <row r="25" spans="1:16" ht="16.5" customHeight="1">
      <c r="A25" s="15"/>
      <c r="B25" s="51"/>
    </row>
    <row r="26" spans="1:16" ht="16.5" customHeight="1">
      <c r="A26" s="15"/>
      <c r="B26" s="51"/>
    </row>
    <row r="27" spans="1:16" ht="16.5" customHeight="1">
      <c r="A27" s="15"/>
      <c r="B27" s="51"/>
    </row>
    <row r="28" spans="1:16" ht="16.5" customHeight="1">
      <c r="A28" s="15"/>
      <c r="B28" s="51"/>
    </row>
    <row r="29" spans="1:16" ht="15.75" customHeight="1">
      <c r="A29" s="15"/>
      <c r="B29" s="51"/>
    </row>
    <row r="30" spans="1:16" ht="16.5" customHeight="1">
      <c r="A30" s="15"/>
      <c r="B30" s="51"/>
    </row>
    <row r="31" spans="1:16" ht="13.5" customHeight="1">
      <c r="A31" s="15"/>
      <c r="B31" s="51"/>
    </row>
    <row r="32" spans="1:16" ht="21.9" customHeight="1">
      <c r="A32" s="10" t="s">
        <v>156</v>
      </c>
      <c r="B32" s="10"/>
      <c r="C32" s="10"/>
      <c r="D32" s="10"/>
      <c r="E32" s="43"/>
      <c r="F32" s="10"/>
      <c r="G32" s="41"/>
      <c r="H32" s="41"/>
      <c r="I32" s="41"/>
      <c r="J32" s="41"/>
      <c r="K32" s="41"/>
      <c r="L32" s="41"/>
      <c r="M32" s="41"/>
      <c r="N32" s="41"/>
      <c r="O32" s="41"/>
    </row>
  </sheetData>
  <mergeCells count="3">
    <mergeCell ref="G6:O6"/>
    <mergeCell ref="G7:I7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88D0A-3BEF-4674-9EB7-E0EB8E1F62BA}">
  <dimension ref="A1:K162"/>
  <sheetViews>
    <sheetView topLeftCell="A115" zoomScaleNormal="100" zoomScaleSheetLayoutView="70" workbookViewId="0">
      <selection activeCell="B129" sqref="B129"/>
    </sheetView>
  </sheetViews>
  <sheetFormatPr defaultColWidth="0.5546875" defaultRowHeight="16.350000000000001" customHeight="1"/>
  <cols>
    <col min="1" max="1" width="1.5546875" style="3" customWidth="1"/>
    <col min="2" max="2" width="45.6640625" style="3" customWidth="1"/>
    <col min="3" max="3" width="5.44140625" style="4" customWidth="1"/>
    <col min="4" max="4" width="0.5546875" style="3" customWidth="1"/>
    <col min="5" max="5" width="12.5546875" style="3" customWidth="1"/>
    <col min="6" max="6" width="0.5546875" style="3" customWidth="1"/>
    <col min="7" max="7" width="12.5546875" style="3" customWidth="1"/>
    <col min="8" max="8" width="0.5546875" style="3" customWidth="1"/>
    <col min="9" max="9" width="12.5546875" style="3" customWidth="1"/>
    <col min="10" max="10" width="0.5546875" style="3" customWidth="1"/>
    <col min="11" max="11" width="12.5546875" style="3" customWidth="1"/>
    <col min="12" max="267" width="15.6640625" style="3" customWidth="1"/>
    <col min="268" max="16384" width="0.5546875" style="3"/>
  </cols>
  <sheetData>
    <row r="1" spans="1:11" ht="16.5" customHeight="1">
      <c r="A1" s="2" t="str">
        <f>'E7'!A1</f>
        <v>R&amp;B Food Supply Public Company Limited</v>
      </c>
    </row>
    <row r="2" spans="1:11" ht="16.5" customHeight="1">
      <c r="A2" s="5" t="s">
        <v>115</v>
      </c>
      <c r="B2" s="6"/>
      <c r="C2" s="7"/>
    </row>
    <row r="3" spans="1:11" ht="16.5" customHeight="1">
      <c r="A3" s="8" t="str">
        <f>'E7'!A3</f>
        <v>For the three-month period ended 31 March 2025</v>
      </c>
      <c r="B3" s="8"/>
      <c r="C3" s="9"/>
      <c r="D3" s="10"/>
      <c r="E3" s="10"/>
      <c r="F3" s="10"/>
      <c r="G3" s="10"/>
      <c r="H3" s="10"/>
      <c r="I3" s="10"/>
      <c r="J3" s="10"/>
      <c r="K3" s="10"/>
    </row>
    <row r="4" spans="1:11" ht="16.5" customHeight="1">
      <c r="A4" s="5"/>
      <c r="B4" s="5"/>
      <c r="C4" s="11"/>
    </row>
    <row r="5" spans="1:11" ht="16.5" customHeight="1">
      <c r="A5" s="5"/>
      <c r="B5" s="5"/>
      <c r="C5" s="11"/>
    </row>
    <row r="6" spans="1:11" ht="16.5" customHeight="1">
      <c r="A6" s="5"/>
      <c r="B6" s="5"/>
      <c r="C6" s="11"/>
      <c r="E6" s="96" t="s">
        <v>2</v>
      </c>
      <c r="F6" s="96"/>
      <c r="G6" s="96"/>
      <c r="I6" s="96" t="s">
        <v>3</v>
      </c>
      <c r="J6" s="96"/>
      <c r="K6" s="96"/>
    </row>
    <row r="7" spans="1:11" ht="16.5" customHeight="1">
      <c r="A7" s="5"/>
      <c r="B7" s="5"/>
      <c r="C7" s="11"/>
      <c r="E7" s="95" t="s">
        <v>65</v>
      </c>
      <c r="F7" s="95"/>
      <c r="G7" s="95"/>
      <c r="H7" s="14"/>
      <c r="I7" s="95" t="s">
        <v>65</v>
      </c>
      <c r="J7" s="95"/>
      <c r="K7" s="95"/>
    </row>
    <row r="8" spans="1:11" ht="16.5" customHeight="1">
      <c r="A8" s="5"/>
      <c r="B8" s="5"/>
      <c r="C8" s="11"/>
      <c r="E8" s="14" t="s">
        <v>5</v>
      </c>
      <c r="F8" s="15"/>
      <c r="G8" s="14" t="s">
        <v>5</v>
      </c>
      <c r="H8" s="14"/>
      <c r="I8" s="14" t="s">
        <v>5</v>
      </c>
      <c r="J8" s="15"/>
      <c r="K8" s="14" t="s">
        <v>5</v>
      </c>
    </row>
    <row r="9" spans="1:11" ht="16.5" customHeight="1">
      <c r="A9" s="5"/>
      <c r="B9" s="5"/>
      <c r="C9" s="11"/>
      <c r="E9" s="16" t="s">
        <v>187</v>
      </c>
      <c r="F9" s="14"/>
      <c r="G9" s="16" t="s">
        <v>187</v>
      </c>
      <c r="H9" s="14"/>
      <c r="I9" s="16" t="s">
        <v>187</v>
      </c>
      <c r="J9" s="14"/>
      <c r="K9" s="16" t="s">
        <v>187</v>
      </c>
    </row>
    <row r="10" spans="1:11" ht="16.5" customHeight="1">
      <c r="A10" s="5"/>
      <c r="B10" s="5"/>
      <c r="C10" s="11"/>
      <c r="E10" s="17" t="s">
        <v>189</v>
      </c>
      <c r="F10" s="17"/>
      <c r="G10" s="17" t="s">
        <v>8</v>
      </c>
      <c r="H10" s="15"/>
      <c r="I10" s="17" t="s">
        <v>189</v>
      </c>
      <c r="J10" s="17"/>
      <c r="K10" s="17" t="s">
        <v>8</v>
      </c>
    </row>
    <row r="11" spans="1:11" ht="16.5" customHeight="1">
      <c r="A11" s="18"/>
      <c r="B11" s="18"/>
      <c r="C11" s="13" t="s">
        <v>9</v>
      </c>
      <c r="D11" s="19"/>
      <c r="E11" s="20" t="s">
        <v>10</v>
      </c>
      <c r="F11" s="17"/>
      <c r="G11" s="20" t="s">
        <v>10</v>
      </c>
      <c r="H11" s="19"/>
      <c r="I11" s="20" t="s">
        <v>10</v>
      </c>
      <c r="J11" s="17"/>
      <c r="K11" s="20" t="s">
        <v>10</v>
      </c>
    </row>
    <row r="12" spans="1:11" ht="8.1" customHeight="1">
      <c r="A12" s="21"/>
      <c r="B12" s="21"/>
      <c r="C12" s="22"/>
      <c r="E12" s="23"/>
      <c r="G12" s="23"/>
      <c r="I12" s="23"/>
      <c r="K12" s="23"/>
    </row>
    <row r="13" spans="1:11" ht="16.5" customHeight="1">
      <c r="A13" s="5" t="s">
        <v>159</v>
      </c>
      <c r="B13" s="21"/>
      <c r="C13" s="22"/>
      <c r="I13" s="24"/>
      <c r="K13" s="24"/>
    </row>
    <row r="14" spans="1:11" ht="16.5" customHeight="1">
      <c r="A14" s="21" t="s">
        <v>199</v>
      </c>
      <c r="B14" s="21"/>
      <c r="C14" s="22"/>
      <c r="E14" s="23">
        <f>'E5 (3M)'!F28</f>
        <v>133316907</v>
      </c>
      <c r="G14" s="23">
        <f>'E5 (3M)'!H28</f>
        <v>208907142</v>
      </c>
      <c r="I14" s="23">
        <f>'E5 (3M)'!J28</f>
        <v>289513202</v>
      </c>
      <c r="K14" s="23">
        <f>'E5 (3M)'!L28</f>
        <v>279391980</v>
      </c>
    </row>
    <row r="15" spans="1:11" ht="8.1" customHeight="1">
      <c r="A15" s="21"/>
      <c r="B15" s="21"/>
      <c r="C15" s="22"/>
      <c r="E15" s="23"/>
      <c r="G15" s="23"/>
      <c r="I15" s="23"/>
      <c r="K15" s="23"/>
    </row>
    <row r="16" spans="1:11" ht="16.5" customHeight="1">
      <c r="A16" s="3" t="s">
        <v>116</v>
      </c>
      <c r="B16" s="21"/>
      <c r="C16" s="22"/>
      <c r="E16" s="23"/>
      <c r="G16" s="23"/>
      <c r="I16" s="23"/>
      <c r="K16" s="23"/>
    </row>
    <row r="17" spans="2:11" ht="16.5" customHeight="1">
      <c r="B17" s="3" t="s">
        <v>117</v>
      </c>
      <c r="C17" s="22"/>
      <c r="I17" s="24"/>
      <c r="K17" s="24"/>
    </row>
    <row r="18" spans="2:11" ht="16.5" customHeight="1">
      <c r="B18" s="3" t="s">
        <v>160</v>
      </c>
      <c r="C18" s="22">
        <v>10</v>
      </c>
      <c r="E18" s="23">
        <v>0</v>
      </c>
      <c r="G18" s="23">
        <v>0</v>
      </c>
      <c r="I18" s="23">
        <v>883619</v>
      </c>
      <c r="K18" s="23">
        <v>908085</v>
      </c>
    </row>
    <row r="19" spans="2:11" ht="16.5" customHeight="1">
      <c r="B19" s="3" t="s">
        <v>118</v>
      </c>
      <c r="C19" s="22">
        <v>11</v>
      </c>
      <c r="E19" s="23">
        <v>56184434</v>
      </c>
      <c r="G19" s="23">
        <v>55852100</v>
      </c>
      <c r="I19" s="23">
        <v>34106354</v>
      </c>
      <c r="K19" s="23">
        <v>33055963</v>
      </c>
    </row>
    <row r="20" spans="2:11" ht="16.5" customHeight="1">
      <c r="B20" s="3" t="s">
        <v>119</v>
      </c>
      <c r="C20" s="22">
        <v>12</v>
      </c>
      <c r="E20" s="23">
        <v>9222941</v>
      </c>
      <c r="G20" s="23">
        <v>8534900</v>
      </c>
      <c r="I20" s="23">
        <v>4073440</v>
      </c>
      <c r="K20" s="23">
        <v>4168929</v>
      </c>
    </row>
    <row r="21" spans="2:11" ht="16.5" customHeight="1">
      <c r="B21" s="21" t="s">
        <v>175</v>
      </c>
      <c r="C21" s="22">
        <v>11</v>
      </c>
      <c r="D21" s="25"/>
      <c r="E21" s="23">
        <v>198072</v>
      </c>
      <c r="F21" s="25"/>
      <c r="G21" s="23">
        <v>177975</v>
      </c>
      <c r="H21" s="25"/>
      <c r="I21" s="23">
        <v>118028</v>
      </c>
      <c r="J21" s="25"/>
      <c r="K21" s="23">
        <v>103661</v>
      </c>
    </row>
    <row r="22" spans="2:11" ht="16.5" customHeight="1">
      <c r="B22" s="21" t="s">
        <v>120</v>
      </c>
      <c r="C22" s="22"/>
      <c r="D22" s="25"/>
      <c r="E22" s="23">
        <v>48846</v>
      </c>
      <c r="F22" s="25"/>
      <c r="G22" s="23">
        <v>-2047551</v>
      </c>
      <c r="H22" s="25"/>
      <c r="I22" s="23">
        <v>304457</v>
      </c>
      <c r="J22" s="25"/>
      <c r="K22" s="23">
        <v>-2118077</v>
      </c>
    </row>
    <row r="23" spans="2:11" ht="16.5" customHeight="1">
      <c r="B23" s="3" t="s">
        <v>121</v>
      </c>
      <c r="C23" s="22">
        <v>8</v>
      </c>
      <c r="E23" s="23">
        <v>907410</v>
      </c>
      <c r="G23" s="23">
        <v>448313</v>
      </c>
      <c r="I23" s="23">
        <v>1354081</v>
      </c>
      <c r="K23" s="23">
        <v>917180</v>
      </c>
    </row>
    <row r="24" spans="2:11" ht="16.5" customHeight="1">
      <c r="B24" s="26" t="s">
        <v>122</v>
      </c>
      <c r="C24" s="22">
        <v>8</v>
      </c>
      <c r="E24" s="23">
        <v>-2337384</v>
      </c>
      <c r="G24" s="23">
        <v>7920928</v>
      </c>
      <c r="I24" s="23">
        <v>-2587935</v>
      </c>
      <c r="K24" s="23">
        <v>4312267</v>
      </c>
    </row>
    <row r="25" spans="2:11" ht="16.5" customHeight="1">
      <c r="B25" s="3" t="s">
        <v>208</v>
      </c>
      <c r="C25" s="22"/>
      <c r="E25" s="23">
        <v>10454</v>
      </c>
      <c r="G25" s="23">
        <v>0</v>
      </c>
      <c r="I25" s="23">
        <v>-30988</v>
      </c>
      <c r="K25" s="23">
        <v>59709</v>
      </c>
    </row>
    <row r="26" spans="2:11" ht="16.5" customHeight="1">
      <c r="B26" s="3" t="s">
        <v>123</v>
      </c>
      <c r="C26" s="22"/>
      <c r="E26" s="23">
        <v>232563</v>
      </c>
      <c r="G26" s="23">
        <v>12991</v>
      </c>
      <c r="I26" s="23">
        <v>229507</v>
      </c>
      <c r="K26" s="23">
        <v>0</v>
      </c>
    </row>
    <row r="27" spans="2:11" ht="16.5" customHeight="1">
      <c r="B27" s="3" t="s">
        <v>124</v>
      </c>
      <c r="C27" s="22">
        <v>14</v>
      </c>
      <c r="E27" s="23">
        <v>2898106</v>
      </c>
      <c r="G27" s="23">
        <v>827833</v>
      </c>
      <c r="I27" s="23">
        <v>732515</v>
      </c>
      <c r="K27" s="23">
        <v>692299</v>
      </c>
    </row>
    <row r="28" spans="2:11" ht="16.5" customHeight="1">
      <c r="B28" s="3" t="s">
        <v>125</v>
      </c>
      <c r="C28" s="22"/>
      <c r="E28" s="23">
        <v>0</v>
      </c>
      <c r="G28" s="23">
        <v>0</v>
      </c>
      <c r="I28" s="23">
        <v>-2555819</v>
      </c>
      <c r="K28" s="23">
        <v>-2552579</v>
      </c>
    </row>
    <row r="29" spans="2:11" ht="16.5" customHeight="1">
      <c r="B29" s="3" t="s">
        <v>126</v>
      </c>
      <c r="C29" s="22"/>
      <c r="E29" s="23">
        <v>142800</v>
      </c>
      <c r="G29" s="23">
        <v>138600</v>
      </c>
      <c r="I29" s="23">
        <v>71400</v>
      </c>
      <c r="K29" s="23">
        <v>69300</v>
      </c>
    </row>
    <row r="30" spans="2:11" ht="16.5" customHeight="1">
      <c r="B30" s="3" t="s">
        <v>127</v>
      </c>
      <c r="C30" s="22"/>
      <c r="E30" s="23">
        <v>-293702</v>
      </c>
      <c r="G30" s="23">
        <v>-242447</v>
      </c>
      <c r="I30" s="23">
        <v>-1346459</v>
      </c>
      <c r="K30" s="23">
        <v>-1367761</v>
      </c>
    </row>
    <row r="31" spans="2:11" ht="16.5" customHeight="1">
      <c r="B31" s="3" t="s">
        <v>68</v>
      </c>
      <c r="C31" s="22">
        <v>18</v>
      </c>
      <c r="E31" s="23">
        <v>0</v>
      </c>
      <c r="G31" s="23">
        <v>0</v>
      </c>
      <c r="I31" s="23">
        <v>-225115032</v>
      </c>
      <c r="K31" s="23">
        <v>-173425231</v>
      </c>
    </row>
    <row r="32" spans="2:11" ht="16.5" customHeight="1">
      <c r="B32" s="3" t="s">
        <v>128</v>
      </c>
      <c r="C32" s="22"/>
      <c r="E32" s="23">
        <v>2776048</v>
      </c>
      <c r="G32" s="23">
        <v>2820723</v>
      </c>
      <c r="I32" s="23">
        <v>2063911</v>
      </c>
      <c r="K32" s="23">
        <v>2125324</v>
      </c>
    </row>
    <row r="33" spans="1:11" ht="16.5" customHeight="1">
      <c r="B33" s="3" t="s">
        <v>73</v>
      </c>
      <c r="C33" s="22"/>
      <c r="E33" s="23"/>
      <c r="G33" s="23"/>
      <c r="I33" s="23"/>
      <c r="K33" s="23"/>
    </row>
    <row r="34" spans="1:11" ht="16.5" customHeight="1">
      <c r="B34" s="3" t="s">
        <v>129</v>
      </c>
      <c r="C34" s="22">
        <v>9</v>
      </c>
      <c r="E34" s="23">
        <v>-2246562</v>
      </c>
      <c r="G34" s="23">
        <v>-747762</v>
      </c>
      <c r="I34" s="23">
        <v>0</v>
      </c>
      <c r="K34" s="23">
        <v>0</v>
      </c>
    </row>
    <row r="35" spans="1:11" ht="16.5" customHeight="1">
      <c r="B35" s="21" t="s">
        <v>130</v>
      </c>
      <c r="C35" s="22"/>
      <c r="E35" s="23">
        <v>-1387335</v>
      </c>
      <c r="G35" s="23">
        <v>14126952</v>
      </c>
      <c r="I35" s="23">
        <v>-282280</v>
      </c>
      <c r="K35" s="23">
        <v>-19769462</v>
      </c>
    </row>
    <row r="36" spans="1:11" ht="16.5" customHeight="1">
      <c r="B36" s="3" t="s">
        <v>161</v>
      </c>
      <c r="C36" s="22"/>
      <c r="E36" s="23"/>
      <c r="G36" s="23"/>
      <c r="I36" s="23"/>
      <c r="K36" s="23"/>
    </row>
    <row r="37" spans="1:11" ht="16.5" customHeight="1">
      <c r="B37" s="27" t="s">
        <v>162</v>
      </c>
      <c r="C37" s="22"/>
      <c r="E37" s="23">
        <v>10449151</v>
      </c>
      <c r="G37" s="23">
        <v>-80479965</v>
      </c>
      <c r="I37" s="23">
        <v>25603646</v>
      </c>
      <c r="K37" s="23">
        <v>81692323</v>
      </c>
    </row>
    <row r="38" spans="1:11" ht="16.5" customHeight="1">
      <c r="B38" s="27" t="s">
        <v>163</v>
      </c>
      <c r="C38" s="22"/>
      <c r="E38" s="23">
        <v>-35539466</v>
      </c>
      <c r="G38" s="23">
        <v>15176189</v>
      </c>
      <c r="I38" s="23">
        <v>-2469695</v>
      </c>
      <c r="K38" s="23">
        <v>13552457</v>
      </c>
    </row>
    <row r="39" spans="1:11" ht="16.5" customHeight="1">
      <c r="B39" s="3" t="s">
        <v>164</v>
      </c>
      <c r="C39" s="22"/>
      <c r="E39" s="23">
        <v>18220142</v>
      </c>
      <c r="G39" s="23">
        <v>-1762910</v>
      </c>
      <c r="I39" s="23">
        <v>-1136994</v>
      </c>
      <c r="K39" s="23">
        <v>-367599</v>
      </c>
    </row>
    <row r="40" spans="1:11" ht="16.5" customHeight="1">
      <c r="B40" s="27" t="s">
        <v>165</v>
      </c>
      <c r="C40" s="22"/>
      <c r="E40" s="23">
        <v>690638</v>
      </c>
      <c r="G40" s="23">
        <v>-1615632</v>
      </c>
      <c r="I40" s="23">
        <v>324908</v>
      </c>
      <c r="K40" s="23">
        <v>-147305</v>
      </c>
    </row>
    <row r="41" spans="1:11" ht="16.5" customHeight="1">
      <c r="B41" s="27" t="s">
        <v>166</v>
      </c>
      <c r="C41" s="22"/>
      <c r="E41" s="23">
        <v>-44819215</v>
      </c>
      <c r="G41" s="23">
        <v>-10676725</v>
      </c>
      <c r="I41" s="23">
        <v>-40783742</v>
      </c>
      <c r="K41" s="23">
        <v>-19882159</v>
      </c>
    </row>
    <row r="42" spans="1:11" ht="16.5" customHeight="1">
      <c r="B42" s="27" t="s">
        <v>167</v>
      </c>
      <c r="C42" s="22"/>
      <c r="E42" s="28">
        <v>-6117773</v>
      </c>
      <c r="G42" s="28">
        <v>536584</v>
      </c>
      <c r="I42" s="28">
        <v>-4892875</v>
      </c>
      <c r="K42" s="28">
        <v>409596</v>
      </c>
    </row>
    <row r="43" spans="1:11" ht="8.1" customHeight="1">
      <c r="B43" s="27"/>
      <c r="C43" s="22"/>
      <c r="E43" s="25"/>
      <c r="G43" s="25"/>
      <c r="I43" s="25"/>
      <c r="K43" s="25"/>
    </row>
    <row r="44" spans="1:11" ht="16.5" customHeight="1">
      <c r="A44" s="3" t="s">
        <v>131</v>
      </c>
      <c r="C44" s="22"/>
      <c r="D44" s="23"/>
      <c r="E44" s="25">
        <f>SUM(E14:E42)</f>
        <v>142557075</v>
      </c>
      <c r="G44" s="25">
        <f>SUM(G14:G42)</f>
        <v>217908238</v>
      </c>
      <c r="I44" s="25">
        <f>SUM(I14:I42)</f>
        <v>78177249</v>
      </c>
      <c r="J44" s="23"/>
      <c r="K44" s="25">
        <f>SUM(K14:K42)</f>
        <v>201828900</v>
      </c>
    </row>
    <row r="45" spans="1:11" ht="16.5" customHeight="1">
      <c r="A45" s="3" t="s">
        <v>171</v>
      </c>
      <c r="C45" s="22"/>
      <c r="D45" s="23"/>
      <c r="E45" s="25">
        <v>0</v>
      </c>
      <c r="G45" s="25">
        <v>-1132447</v>
      </c>
      <c r="I45" s="25">
        <v>0</v>
      </c>
      <c r="J45" s="23"/>
      <c r="K45" s="25">
        <v>-1132447</v>
      </c>
    </row>
    <row r="46" spans="1:11" ht="16.5" customHeight="1">
      <c r="A46" s="29" t="s">
        <v>172</v>
      </c>
      <c r="B46" s="29"/>
      <c r="E46" s="23">
        <v>-2776048</v>
      </c>
      <c r="G46" s="23">
        <v>-2820723</v>
      </c>
      <c r="I46" s="23">
        <v>-2063911</v>
      </c>
      <c r="K46" s="23">
        <v>-2125324</v>
      </c>
    </row>
    <row r="47" spans="1:11" ht="16.5" customHeight="1">
      <c r="A47" s="29" t="s">
        <v>173</v>
      </c>
      <c r="B47" s="29"/>
      <c r="E47" s="28">
        <v>-3595190</v>
      </c>
      <c r="G47" s="28">
        <v>-3757482</v>
      </c>
      <c r="I47" s="28">
        <v>-491198</v>
      </c>
      <c r="K47" s="28">
        <v>-511460</v>
      </c>
    </row>
    <row r="48" spans="1:11" ht="8.1" customHeight="1">
      <c r="A48" s="29"/>
      <c r="B48" s="29"/>
      <c r="E48" s="25"/>
      <c r="G48" s="25"/>
      <c r="I48" s="25"/>
      <c r="K48" s="25"/>
    </row>
    <row r="49" spans="1:11" ht="16.5" customHeight="1">
      <c r="A49" s="3" t="s">
        <v>200</v>
      </c>
      <c r="C49" s="22"/>
      <c r="D49" s="25"/>
      <c r="E49" s="30">
        <f>SUM(E44:E47)</f>
        <v>136185837</v>
      </c>
      <c r="F49" s="25"/>
      <c r="G49" s="30">
        <f>SUM(G44:G47)</f>
        <v>210197586</v>
      </c>
      <c r="H49" s="25"/>
      <c r="I49" s="30">
        <f>SUM(I44:I47)</f>
        <v>75622140</v>
      </c>
      <c r="J49" s="25"/>
      <c r="K49" s="30">
        <f>SUM(K44:K47)</f>
        <v>198059669</v>
      </c>
    </row>
    <row r="50" spans="1:11" ht="16.5" customHeight="1">
      <c r="C50" s="22"/>
      <c r="D50" s="25"/>
      <c r="E50" s="25"/>
      <c r="F50" s="25"/>
      <c r="G50" s="25"/>
      <c r="H50" s="25"/>
      <c r="I50" s="25"/>
      <c r="J50" s="25"/>
      <c r="K50" s="25"/>
    </row>
    <row r="51" spans="1:11" ht="16.5" customHeight="1">
      <c r="C51" s="22"/>
      <c r="D51" s="25"/>
      <c r="E51" s="25"/>
      <c r="F51" s="25"/>
      <c r="G51" s="25"/>
      <c r="H51" s="25"/>
      <c r="I51" s="25"/>
      <c r="J51" s="25"/>
      <c r="K51" s="25"/>
    </row>
    <row r="52" spans="1:11" ht="16.5" customHeight="1">
      <c r="C52" s="22"/>
      <c r="D52" s="25"/>
      <c r="E52" s="25"/>
      <c r="F52" s="25"/>
      <c r="G52" s="25"/>
      <c r="H52" s="25"/>
      <c r="I52" s="25"/>
      <c r="J52" s="25"/>
      <c r="K52" s="25"/>
    </row>
    <row r="53" spans="1:11" ht="16.5" customHeight="1">
      <c r="C53" s="22"/>
      <c r="D53" s="25"/>
      <c r="E53" s="25"/>
      <c r="F53" s="25"/>
      <c r="G53" s="25"/>
      <c r="H53" s="25"/>
      <c r="I53" s="25"/>
      <c r="J53" s="25"/>
      <c r="K53" s="25"/>
    </row>
    <row r="54" spans="1:11" ht="10.5" customHeight="1">
      <c r="C54" s="22"/>
      <c r="D54" s="25"/>
      <c r="E54" s="25"/>
      <c r="F54" s="25"/>
      <c r="G54" s="25"/>
      <c r="H54" s="25"/>
      <c r="I54" s="25"/>
      <c r="J54" s="25"/>
      <c r="K54" s="25"/>
    </row>
    <row r="55" spans="1:11" ht="21.9" customHeight="1">
      <c r="A55" s="10" t="s">
        <v>156</v>
      </c>
      <c r="B55" s="31"/>
      <c r="C55" s="32"/>
      <c r="D55" s="10"/>
      <c r="E55" s="10"/>
      <c r="F55" s="10"/>
      <c r="G55" s="10"/>
      <c r="H55" s="10"/>
      <c r="I55" s="10"/>
      <c r="J55" s="10"/>
      <c r="K55" s="10"/>
    </row>
    <row r="56" spans="1:11" ht="16.5" customHeight="1">
      <c r="A56" s="2" t="str">
        <f>A1</f>
        <v>R&amp;B Food Supply Public Company Limited</v>
      </c>
      <c r="B56" s="21"/>
      <c r="C56" s="22"/>
    </row>
    <row r="57" spans="1:11" ht="16.5" customHeight="1">
      <c r="A57" s="5" t="s">
        <v>132</v>
      </c>
      <c r="B57" s="21"/>
      <c r="C57" s="22"/>
    </row>
    <row r="58" spans="1:11" ht="16.5" customHeight="1">
      <c r="A58" s="8" t="str">
        <f>A3</f>
        <v>For the three-month period ended 31 March 2025</v>
      </c>
      <c r="B58" s="31"/>
      <c r="C58" s="32"/>
      <c r="D58" s="10"/>
      <c r="E58" s="10"/>
      <c r="F58" s="10"/>
      <c r="G58" s="10"/>
      <c r="H58" s="10"/>
      <c r="I58" s="10"/>
      <c r="J58" s="10"/>
      <c r="K58" s="10"/>
    </row>
    <row r="59" spans="1:11" ht="16.5" customHeight="1">
      <c r="A59" s="5"/>
      <c r="B59" s="21"/>
      <c r="C59" s="22"/>
    </row>
    <row r="60" spans="1:11" ht="16.5" customHeight="1">
      <c r="A60" s="5"/>
      <c r="B60" s="21"/>
      <c r="C60" s="22"/>
    </row>
    <row r="61" spans="1:11" ht="16.5" customHeight="1">
      <c r="A61" s="5"/>
      <c r="B61" s="21"/>
      <c r="C61" s="22"/>
      <c r="E61" s="96" t="s">
        <v>2</v>
      </c>
      <c r="F61" s="96"/>
      <c r="G61" s="96"/>
      <c r="H61" s="14"/>
      <c r="I61" s="96" t="s">
        <v>3</v>
      </c>
      <c r="J61" s="96"/>
      <c r="K61" s="96"/>
    </row>
    <row r="62" spans="1:11" ht="16.5" customHeight="1">
      <c r="A62" s="21"/>
      <c r="B62" s="21"/>
      <c r="C62" s="22"/>
      <c r="E62" s="95" t="s">
        <v>65</v>
      </c>
      <c r="F62" s="95"/>
      <c r="G62" s="95"/>
      <c r="H62" s="14"/>
      <c r="I62" s="95" t="s">
        <v>65</v>
      </c>
      <c r="J62" s="95"/>
      <c r="K62" s="95"/>
    </row>
    <row r="63" spans="1:11" ht="16.5" customHeight="1">
      <c r="A63" s="21"/>
      <c r="B63" s="21"/>
      <c r="C63" s="22"/>
      <c r="E63" s="14" t="s">
        <v>5</v>
      </c>
      <c r="F63" s="15"/>
      <c r="G63" s="14" t="s">
        <v>5</v>
      </c>
      <c r="H63" s="14"/>
      <c r="I63" s="14" t="s">
        <v>5</v>
      </c>
      <c r="J63" s="15"/>
      <c r="K63" s="14" t="s">
        <v>5</v>
      </c>
    </row>
    <row r="64" spans="1:11" ht="16.5" customHeight="1">
      <c r="A64" s="21"/>
      <c r="B64" s="21"/>
      <c r="C64" s="22"/>
      <c r="E64" s="16" t="s">
        <v>187</v>
      </c>
      <c r="F64" s="14"/>
      <c r="G64" s="16" t="s">
        <v>187</v>
      </c>
      <c r="H64" s="14"/>
      <c r="I64" s="16" t="s">
        <v>187</v>
      </c>
      <c r="J64" s="14"/>
      <c r="K64" s="16" t="s">
        <v>187</v>
      </c>
    </row>
    <row r="65" spans="1:11" ht="16.5" customHeight="1">
      <c r="A65" s="21"/>
      <c r="B65" s="21"/>
      <c r="C65" s="11"/>
      <c r="E65" s="17" t="s">
        <v>189</v>
      </c>
      <c r="F65" s="17"/>
      <c r="G65" s="17" t="s">
        <v>8</v>
      </c>
      <c r="H65" s="15"/>
      <c r="I65" s="17" t="s">
        <v>189</v>
      </c>
      <c r="J65" s="17"/>
      <c r="K65" s="17" t="s">
        <v>8</v>
      </c>
    </row>
    <row r="66" spans="1:11" ht="16.5" customHeight="1">
      <c r="A66" s="21"/>
      <c r="B66" s="21"/>
      <c r="C66" s="13" t="s">
        <v>9</v>
      </c>
      <c r="D66" s="19"/>
      <c r="E66" s="20" t="s">
        <v>10</v>
      </c>
      <c r="F66" s="17"/>
      <c r="G66" s="20" t="s">
        <v>10</v>
      </c>
      <c r="H66" s="19"/>
      <c r="I66" s="20" t="s">
        <v>10</v>
      </c>
      <c r="J66" s="17"/>
      <c r="K66" s="20" t="s">
        <v>10</v>
      </c>
    </row>
    <row r="67" spans="1:11" ht="16.5" customHeight="1">
      <c r="A67" s="21"/>
      <c r="B67" s="21"/>
      <c r="C67" s="12"/>
      <c r="D67" s="19"/>
      <c r="J67" s="17"/>
    </row>
    <row r="68" spans="1:11" ht="16.5" customHeight="1">
      <c r="A68" s="15" t="s">
        <v>201</v>
      </c>
      <c r="B68" s="5"/>
      <c r="C68" s="11"/>
    </row>
    <row r="69" spans="1:11" ht="16.5" customHeight="1">
      <c r="A69" s="3" t="s">
        <v>133</v>
      </c>
      <c r="C69" s="4">
        <v>11</v>
      </c>
      <c r="E69" s="23">
        <v>-101569164</v>
      </c>
      <c r="G69" s="23">
        <v>-163717776</v>
      </c>
      <c r="I69" s="23">
        <v>-85768666</v>
      </c>
      <c r="K69" s="23">
        <v>-109885109</v>
      </c>
    </row>
    <row r="70" spans="1:11" ht="16.5" customHeight="1">
      <c r="A70" s="3" t="s">
        <v>134</v>
      </c>
      <c r="E70" s="23">
        <v>715</v>
      </c>
      <c r="G70" s="23">
        <v>0</v>
      </c>
      <c r="I70" s="23">
        <v>0</v>
      </c>
      <c r="K70" s="23">
        <v>0</v>
      </c>
    </row>
    <row r="71" spans="1:11" ht="16.5" customHeight="1">
      <c r="A71" s="3" t="s">
        <v>180</v>
      </c>
      <c r="E71" s="23"/>
      <c r="G71" s="23"/>
      <c r="I71" s="23"/>
      <c r="K71" s="23"/>
    </row>
    <row r="72" spans="1:11" ht="16.5" customHeight="1">
      <c r="B72" s="3" t="s">
        <v>145</v>
      </c>
      <c r="E72" s="23">
        <v>-27027831</v>
      </c>
      <c r="G72" s="23">
        <v>0</v>
      </c>
      <c r="I72" s="23">
        <v>-25355429</v>
      </c>
      <c r="K72" s="23">
        <v>0</v>
      </c>
    </row>
    <row r="73" spans="1:11" ht="16.5" customHeight="1">
      <c r="A73" s="3" t="s">
        <v>135</v>
      </c>
      <c r="C73" s="4">
        <v>11</v>
      </c>
      <c r="E73" s="23">
        <v>-6196626</v>
      </c>
      <c r="G73" s="23">
        <v>-319659</v>
      </c>
      <c r="I73" s="23">
        <v>-6139233</v>
      </c>
      <c r="K73" s="23">
        <v>-57200</v>
      </c>
    </row>
    <row r="74" spans="1:11" ht="16.5" customHeight="1">
      <c r="A74" s="3" t="s">
        <v>205</v>
      </c>
      <c r="C74" s="22">
        <v>18</v>
      </c>
      <c r="E74" s="23">
        <v>0</v>
      </c>
      <c r="G74" s="23">
        <v>0</v>
      </c>
      <c r="I74" s="23">
        <v>-47068280</v>
      </c>
      <c r="K74" s="23">
        <v>0</v>
      </c>
    </row>
    <row r="75" spans="1:11" ht="16.5" customHeight="1">
      <c r="A75" s="3" t="s">
        <v>136</v>
      </c>
      <c r="B75" s="33"/>
      <c r="C75" s="22">
        <v>18</v>
      </c>
      <c r="E75" s="34">
        <v>0</v>
      </c>
      <c r="G75" s="34">
        <v>0</v>
      </c>
      <c r="I75" s="23">
        <v>4119822</v>
      </c>
      <c r="K75" s="23">
        <v>1234021</v>
      </c>
    </row>
    <row r="76" spans="1:11" ht="16.5" customHeight="1">
      <c r="A76" s="3" t="s">
        <v>153</v>
      </c>
      <c r="E76" s="23"/>
      <c r="G76" s="23"/>
      <c r="I76" s="23"/>
      <c r="K76" s="23"/>
    </row>
    <row r="77" spans="1:11" ht="16.5" customHeight="1">
      <c r="B77" s="3" t="s">
        <v>152</v>
      </c>
      <c r="E77" s="23">
        <v>-50000000</v>
      </c>
      <c r="G77" s="23">
        <v>0</v>
      </c>
      <c r="I77" s="23">
        <v>0</v>
      </c>
      <c r="K77" s="23">
        <v>0</v>
      </c>
    </row>
    <row r="78" spans="1:11" ht="16.5" customHeight="1">
      <c r="A78" s="3" t="s">
        <v>137</v>
      </c>
      <c r="E78" s="23">
        <v>-117600</v>
      </c>
      <c r="G78" s="23">
        <v>-115500</v>
      </c>
      <c r="I78" s="23">
        <v>-71400</v>
      </c>
      <c r="K78" s="23">
        <v>-69300</v>
      </c>
    </row>
    <row r="79" spans="1:11" ht="16.5" customHeight="1">
      <c r="A79" s="3" t="s">
        <v>138</v>
      </c>
      <c r="E79" s="23">
        <v>0</v>
      </c>
      <c r="G79" s="23">
        <v>0</v>
      </c>
      <c r="I79" s="23">
        <v>2740737</v>
      </c>
      <c r="K79" s="23">
        <v>2495053</v>
      </c>
    </row>
    <row r="80" spans="1:11" ht="16.5" customHeight="1">
      <c r="A80" s="3" t="s">
        <v>139</v>
      </c>
      <c r="E80" s="23">
        <v>284467</v>
      </c>
      <c r="G80" s="23">
        <v>233343</v>
      </c>
      <c r="I80" s="23">
        <v>1346274</v>
      </c>
      <c r="K80" s="23">
        <v>983230</v>
      </c>
    </row>
    <row r="81" spans="1:11" ht="16.5" customHeight="1">
      <c r="A81" s="21"/>
      <c r="B81" s="21"/>
      <c r="C81" s="22"/>
      <c r="E81" s="35"/>
      <c r="G81" s="35"/>
      <c r="I81" s="35"/>
      <c r="K81" s="35"/>
    </row>
    <row r="82" spans="1:11" ht="16.5" customHeight="1">
      <c r="A82" s="26" t="s">
        <v>202</v>
      </c>
      <c r="B82" s="26"/>
      <c r="E82" s="30">
        <f>SUM(E69:E80)</f>
        <v>-184626039</v>
      </c>
      <c r="G82" s="30">
        <f>SUM(G69:G80)</f>
        <v>-163919592</v>
      </c>
      <c r="I82" s="30">
        <f>SUM(I69:I80)</f>
        <v>-156196175</v>
      </c>
      <c r="K82" s="30">
        <f>SUM(K69:K80)</f>
        <v>-105299305</v>
      </c>
    </row>
    <row r="83" spans="1:11" ht="16.5" customHeight="1">
      <c r="A83" s="21"/>
      <c r="B83" s="21"/>
      <c r="C83" s="22"/>
      <c r="E83" s="25"/>
      <c r="G83" s="25"/>
      <c r="I83" s="25"/>
      <c r="K83" s="25"/>
    </row>
    <row r="84" spans="1:11" ht="16.5" customHeight="1">
      <c r="A84" s="15" t="s">
        <v>140</v>
      </c>
      <c r="B84" s="18"/>
      <c r="C84" s="22"/>
      <c r="E84" s="25"/>
      <c r="G84" s="25"/>
      <c r="I84" s="25"/>
      <c r="K84" s="25"/>
    </row>
    <row r="85" spans="1:11" ht="16.5" customHeight="1">
      <c r="A85" s="3" t="s">
        <v>141</v>
      </c>
      <c r="B85" s="21"/>
      <c r="C85" s="22"/>
      <c r="E85" s="23">
        <v>-4789551</v>
      </c>
      <c r="G85" s="23">
        <v>-8417459</v>
      </c>
      <c r="I85" s="23">
        <v>-1269606</v>
      </c>
      <c r="K85" s="23">
        <v>-1721641</v>
      </c>
    </row>
    <row r="86" spans="1:11" ht="16.5" customHeight="1">
      <c r="A86" s="3" t="s">
        <v>142</v>
      </c>
      <c r="B86" s="21"/>
      <c r="C86" s="22">
        <v>9</v>
      </c>
      <c r="E86" s="28">
        <v>-2068</v>
      </c>
      <c r="G86" s="28">
        <v>-4769</v>
      </c>
      <c r="I86" s="28">
        <v>0</v>
      </c>
      <c r="K86" s="28">
        <v>0</v>
      </c>
    </row>
    <row r="87" spans="1:11" ht="16.5" customHeight="1">
      <c r="A87" s="21"/>
      <c r="B87" s="21"/>
      <c r="C87" s="22"/>
      <c r="E87" s="25"/>
      <c r="G87" s="25"/>
      <c r="I87" s="25"/>
      <c r="K87" s="25"/>
    </row>
    <row r="88" spans="1:11" ht="16.5" customHeight="1">
      <c r="A88" s="26" t="s">
        <v>203</v>
      </c>
      <c r="B88" s="26"/>
      <c r="C88" s="22"/>
      <c r="E88" s="30">
        <f>SUM(E85:E87)</f>
        <v>-4791619</v>
      </c>
      <c r="G88" s="30">
        <f>SUM(G85:G87)</f>
        <v>-8422228</v>
      </c>
      <c r="I88" s="30">
        <f>SUM(I85:I87)</f>
        <v>-1269606</v>
      </c>
      <c r="K88" s="30">
        <f>SUM(K85:K87)</f>
        <v>-1721641</v>
      </c>
    </row>
    <row r="89" spans="1:11" ht="16.5" customHeight="1">
      <c r="A89" s="21"/>
      <c r="B89" s="21"/>
      <c r="C89" s="22"/>
      <c r="E89" s="25"/>
      <c r="G89" s="25"/>
      <c r="I89" s="25"/>
      <c r="K89" s="25"/>
    </row>
    <row r="90" spans="1:11" ht="16.5" customHeight="1">
      <c r="A90" s="36" t="s">
        <v>179</v>
      </c>
      <c r="B90" s="36"/>
      <c r="C90" s="37"/>
      <c r="E90" s="25">
        <f>SUM(E88,E82,E49)</f>
        <v>-53231821</v>
      </c>
      <c r="G90" s="25">
        <f>SUM(G88,G82,G49)</f>
        <v>37855766</v>
      </c>
      <c r="I90" s="25">
        <f>SUM(I88,I82,I49)</f>
        <v>-81843641</v>
      </c>
      <c r="K90" s="25">
        <f>SUM(K88,K82,K49)</f>
        <v>91038723</v>
      </c>
    </row>
    <row r="91" spans="1:11" ht="16.5" customHeight="1">
      <c r="A91" s="3" t="s">
        <v>143</v>
      </c>
      <c r="B91" s="38"/>
      <c r="C91" s="37"/>
      <c r="E91" s="25">
        <v>837189318</v>
      </c>
      <c r="G91" s="25">
        <v>920029223</v>
      </c>
      <c r="I91" s="25">
        <v>297824563</v>
      </c>
      <c r="K91" s="25">
        <v>292801133</v>
      </c>
    </row>
    <row r="92" spans="1:11" ht="16.5" customHeight="1">
      <c r="A92" s="3" t="s">
        <v>183</v>
      </c>
      <c r="B92" s="38"/>
      <c r="C92" s="37"/>
      <c r="E92" s="30">
        <v>-71988</v>
      </c>
      <c r="G92" s="30">
        <v>7403266</v>
      </c>
      <c r="I92" s="30">
        <v>124679</v>
      </c>
      <c r="K92" s="30">
        <v>4607027</v>
      </c>
    </row>
    <row r="93" spans="1:11" ht="16.5" customHeight="1">
      <c r="A93" s="21"/>
      <c r="B93" s="21"/>
      <c r="C93" s="22"/>
      <c r="E93" s="35"/>
      <c r="G93" s="35"/>
      <c r="I93" s="35"/>
      <c r="K93" s="35"/>
    </row>
    <row r="94" spans="1:11" ht="16.5" customHeight="1" thickBot="1">
      <c r="A94" s="36" t="s">
        <v>144</v>
      </c>
      <c r="B94" s="38"/>
      <c r="C94" s="37"/>
      <c r="E94" s="39">
        <f>SUM(E90:E92)</f>
        <v>783885509</v>
      </c>
      <c r="G94" s="39">
        <f>SUM(G90:G92)</f>
        <v>965288255</v>
      </c>
      <c r="I94" s="39">
        <f>SUM(I90:I92)</f>
        <v>216105601</v>
      </c>
      <c r="K94" s="39">
        <f>SUM(K90:K92)</f>
        <v>388446883</v>
      </c>
    </row>
    <row r="95" spans="1:11" ht="16.5" customHeight="1" thickTop="1">
      <c r="A95" s="5"/>
      <c r="E95" s="25"/>
      <c r="F95" s="40"/>
      <c r="G95" s="25"/>
      <c r="H95" s="40"/>
      <c r="I95" s="25"/>
      <c r="K95" s="25"/>
    </row>
    <row r="96" spans="1:11" ht="16.5" customHeight="1">
      <c r="A96" s="5"/>
      <c r="E96" s="25"/>
      <c r="F96" s="40"/>
      <c r="G96" s="25"/>
      <c r="H96" s="40"/>
      <c r="I96" s="25"/>
      <c r="K96" s="25"/>
    </row>
    <row r="97" spans="1:11" ht="16.5" customHeight="1">
      <c r="A97" s="5"/>
      <c r="E97" s="25"/>
      <c r="F97" s="40"/>
      <c r="G97" s="25"/>
      <c r="H97" s="40"/>
      <c r="I97" s="25"/>
      <c r="K97" s="25"/>
    </row>
    <row r="98" spans="1:11" ht="16.5" customHeight="1">
      <c r="A98" s="5"/>
      <c r="E98" s="25"/>
      <c r="F98" s="40"/>
      <c r="G98" s="25"/>
      <c r="H98" s="40"/>
      <c r="I98" s="25"/>
      <c r="K98" s="25"/>
    </row>
    <row r="99" spans="1:11" ht="16.5" customHeight="1">
      <c r="A99" s="5"/>
      <c r="E99" s="25"/>
      <c r="F99" s="40"/>
      <c r="G99" s="25"/>
      <c r="H99" s="40"/>
      <c r="I99" s="25"/>
      <c r="K99" s="25"/>
    </row>
    <row r="100" spans="1:11" ht="16.5" customHeight="1">
      <c r="A100" s="5"/>
      <c r="E100" s="25"/>
      <c r="F100" s="40"/>
      <c r="G100" s="25"/>
      <c r="H100" s="40"/>
      <c r="I100" s="25"/>
      <c r="K100" s="25"/>
    </row>
    <row r="101" spans="1:11" ht="16.5" customHeight="1">
      <c r="A101" s="5"/>
      <c r="E101" s="25"/>
      <c r="F101" s="40"/>
      <c r="G101" s="25"/>
      <c r="H101" s="40"/>
      <c r="I101" s="25"/>
      <c r="K101" s="25"/>
    </row>
    <row r="102" spans="1:11" ht="16.5" customHeight="1">
      <c r="A102" s="5"/>
      <c r="E102" s="25"/>
      <c r="F102" s="40"/>
      <c r="G102" s="25"/>
      <c r="H102" s="40"/>
      <c r="I102" s="25"/>
      <c r="K102" s="25"/>
    </row>
    <row r="103" spans="1:11" ht="16.5" customHeight="1">
      <c r="A103" s="5"/>
      <c r="E103" s="25"/>
      <c r="F103" s="40"/>
      <c r="G103" s="25"/>
      <c r="H103" s="40"/>
      <c r="I103" s="25"/>
      <c r="K103" s="25"/>
    </row>
    <row r="104" spans="1:11" ht="16.5" customHeight="1">
      <c r="A104" s="5"/>
      <c r="E104" s="25"/>
      <c r="F104" s="40"/>
      <c r="G104" s="25"/>
      <c r="H104" s="40"/>
      <c r="I104" s="25"/>
      <c r="K104" s="25"/>
    </row>
    <row r="105" spans="1:11" ht="16.5" customHeight="1">
      <c r="A105" s="5"/>
      <c r="E105" s="25"/>
      <c r="F105" s="40"/>
      <c r="G105" s="25"/>
      <c r="H105" s="40"/>
      <c r="I105" s="25"/>
      <c r="K105" s="25"/>
    </row>
    <row r="106" spans="1:11" ht="16.5" customHeight="1">
      <c r="A106" s="5"/>
      <c r="E106" s="25"/>
      <c r="F106" s="40"/>
      <c r="G106" s="25"/>
      <c r="H106" s="40"/>
      <c r="I106" s="25"/>
      <c r="K106" s="25"/>
    </row>
    <row r="107" spans="1:11" ht="9.75" customHeight="1">
      <c r="A107" s="5"/>
      <c r="E107" s="25"/>
      <c r="F107" s="40"/>
      <c r="G107" s="25"/>
      <c r="H107" s="40"/>
      <c r="I107" s="25"/>
      <c r="K107" s="25"/>
    </row>
    <row r="108" spans="1:11" ht="21.9" customHeight="1">
      <c r="A108" s="10" t="s">
        <v>156</v>
      </c>
      <c r="B108" s="31"/>
      <c r="C108" s="32"/>
      <c r="D108" s="10"/>
      <c r="E108" s="41"/>
      <c r="F108" s="10"/>
      <c r="G108" s="41"/>
      <c r="H108" s="10"/>
      <c r="I108" s="10"/>
      <c r="J108" s="10"/>
      <c r="K108" s="10"/>
    </row>
    <row r="109" spans="1:11" ht="16.5" customHeight="1">
      <c r="A109" s="2" t="str">
        <f>A1</f>
        <v>R&amp;B Food Supply Public Company Limited</v>
      </c>
      <c r="B109" s="21"/>
      <c r="C109" s="22"/>
      <c r="E109" s="42"/>
      <c r="G109" s="42"/>
    </row>
    <row r="110" spans="1:11" ht="16.5" customHeight="1">
      <c r="A110" s="5" t="s">
        <v>132</v>
      </c>
      <c r="B110" s="21"/>
      <c r="C110" s="22"/>
    </row>
    <row r="111" spans="1:11" ht="16.5" customHeight="1">
      <c r="A111" s="8" t="str">
        <f>A58</f>
        <v>For the three-month period ended 31 March 2025</v>
      </c>
      <c r="B111" s="31"/>
      <c r="C111" s="32"/>
      <c r="D111" s="10"/>
      <c r="E111" s="10"/>
      <c r="F111" s="10"/>
      <c r="G111" s="10"/>
      <c r="H111" s="10"/>
      <c r="I111" s="10"/>
      <c r="J111" s="10"/>
      <c r="K111" s="10"/>
    </row>
    <row r="112" spans="1:11" ht="16.5" customHeight="1">
      <c r="A112" s="5"/>
      <c r="B112" s="21"/>
      <c r="C112" s="22"/>
    </row>
    <row r="113" spans="1:11" ht="16.5" customHeight="1">
      <c r="A113" s="5"/>
      <c r="B113" s="21"/>
      <c r="C113" s="22"/>
    </row>
    <row r="114" spans="1:11" ht="16.5" customHeight="1">
      <c r="A114" s="5"/>
      <c r="B114" s="21"/>
      <c r="C114" s="22"/>
      <c r="E114" s="96" t="s">
        <v>2</v>
      </c>
      <c r="F114" s="96"/>
      <c r="G114" s="96"/>
      <c r="H114" s="14"/>
      <c r="I114" s="96" t="s">
        <v>3</v>
      </c>
      <c r="J114" s="96"/>
      <c r="K114" s="96"/>
    </row>
    <row r="115" spans="1:11" ht="16.5" customHeight="1">
      <c r="A115" s="21"/>
      <c r="B115" s="21"/>
      <c r="C115" s="22"/>
      <c r="E115" s="95" t="s">
        <v>65</v>
      </c>
      <c r="F115" s="95"/>
      <c r="G115" s="95"/>
      <c r="H115" s="14"/>
      <c r="I115" s="95" t="s">
        <v>65</v>
      </c>
      <c r="J115" s="95"/>
      <c r="K115" s="95"/>
    </row>
    <row r="116" spans="1:11" ht="16.5" customHeight="1">
      <c r="A116" s="21"/>
      <c r="B116" s="21"/>
      <c r="C116" s="22"/>
      <c r="E116" s="14" t="s">
        <v>5</v>
      </c>
      <c r="F116" s="15"/>
      <c r="G116" s="14" t="s">
        <v>5</v>
      </c>
      <c r="H116" s="14"/>
      <c r="I116" s="14" t="s">
        <v>5</v>
      </c>
      <c r="J116" s="15"/>
      <c r="K116" s="14" t="s">
        <v>5</v>
      </c>
    </row>
    <row r="117" spans="1:11" ht="16.5" customHeight="1">
      <c r="A117" s="21"/>
      <c r="B117" s="21"/>
      <c r="C117" s="22"/>
      <c r="E117" s="16" t="s">
        <v>187</v>
      </c>
      <c r="F117" s="14"/>
      <c r="G117" s="16" t="s">
        <v>187</v>
      </c>
      <c r="H117" s="14"/>
      <c r="I117" s="16" t="s">
        <v>187</v>
      </c>
      <c r="J117" s="14"/>
      <c r="K117" s="16" t="s">
        <v>187</v>
      </c>
    </row>
    <row r="118" spans="1:11" ht="16.5" customHeight="1">
      <c r="A118" s="21"/>
      <c r="B118" s="21"/>
      <c r="C118" s="11"/>
      <c r="E118" s="17" t="s">
        <v>189</v>
      </c>
      <c r="F118" s="17"/>
      <c r="G118" s="17" t="s">
        <v>8</v>
      </c>
      <c r="H118" s="15"/>
      <c r="I118" s="17" t="s">
        <v>189</v>
      </c>
      <c r="J118" s="17"/>
      <c r="K118" s="17" t="s">
        <v>8</v>
      </c>
    </row>
    <row r="119" spans="1:11" ht="16.5" customHeight="1">
      <c r="A119" s="21"/>
      <c r="B119" s="21"/>
      <c r="C119" s="13" t="s">
        <v>178</v>
      </c>
      <c r="D119" s="19"/>
      <c r="E119" s="20" t="s">
        <v>10</v>
      </c>
      <c r="F119" s="17"/>
      <c r="G119" s="20" t="s">
        <v>10</v>
      </c>
      <c r="H119" s="19"/>
      <c r="I119" s="20" t="s">
        <v>10</v>
      </c>
      <c r="J119" s="17"/>
      <c r="K119" s="20" t="s">
        <v>10</v>
      </c>
    </row>
    <row r="120" spans="1:11" ht="16.5" customHeight="1">
      <c r="A120" s="21"/>
      <c r="B120" s="21"/>
      <c r="C120" s="12"/>
      <c r="D120" s="19"/>
      <c r="E120" s="25"/>
      <c r="F120" s="40"/>
      <c r="G120" s="25"/>
      <c r="H120" s="40"/>
      <c r="I120" s="25"/>
      <c r="K120" s="25"/>
    </row>
    <row r="121" spans="1:11" ht="16.5" customHeight="1">
      <c r="A121" s="5" t="s">
        <v>204</v>
      </c>
      <c r="E121" s="25"/>
      <c r="F121" s="40"/>
      <c r="G121" s="25"/>
      <c r="H121" s="40"/>
      <c r="I121" s="25"/>
      <c r="K121" s="25"/>
    </row>
    <row r="122" spans="1:11" ht="16.5" customHeight="1">
      <c r="A122" s="5"/>
      <c r="E122" s="25"/>
      <c r="F122" s="40"/>
      <c r="G122" s="25"/>
      <c r="H122" s="40"/>
      <c r="I122" s="25"/>
      <c r="K122" s="25"/>
    </row>
    <row r="123" spans="1:11" ht="16.5" customHeight="1">
      <c r="A123" s="21" t="s">
        <v>211</v>
      </c>
      <c r="C123" s="37"/>
    </row>
    <row r="124" spans="1:11" ht="16.5" customHeight="1">
      <c r="A124" s="21"/>
      <c r="B124" s="3" t="s">
        <v>145</v>
      </c>
      <c r="C124" s="37"/>
      <c r="E124" s="25">
        <v>27776621</v>
      </c>
      <c r="F124" s="40"/>
      <c r="G124" s="25">
        <v>35265922</v>
      </c>
      <c r="H124" s="40"/>
      <c r="I124" s="25">
        <v>27572141</v>
      </c>
      <c r="K124" s="25">
        <v>34926776</v>
      </c>
    </row>
    <row r="125" spans="1:11" ht="16.5" customHeight="1">
      <c r="A125" s="21" t="s">
        <v>210</v>
      </c>
      <c r="C125" s="37"/>
      <c r="E125" s="25">
        <v>-1153669</v>
      </c>
      <c r="F125" s="40"/>
      <c r="G125" s="25">
        <v>0</v>
      </c>
      <c r="H125" s="40"/>
      <c r="I125" s="25">
        <v>-1167040</v>
      </c>
      <c r="K125" s="25">
        <v>0</v>
      </c>
    </row>
    <row r="126" spans="1:11" ht="16.5" customHeight="1">
      <c r="A126" s="21" t="s">
        <v>146</v>
      </c>
      <c r="E126" s="25">
        <v>0</v>
      </c>
      <c r="F126" s="40"/>
      <c r="G126" s="25">
        <v>0</v>
      </c>
      <c r="H126" s="40"/>
      <c r="I126" s="25">
        <v>-184918</v>
      </c>
      <c r="K126" s="25">
        <v>57526</v>
      </c>
    </row>
    <row r="127" spans="1:11" ht="16.5" customHeight="1">
      <c r="A127" s="21" t="s">
        <v>147</v>
      </c>
      <c r="C127" s="37">
        <v>12</v>
      </c>
      <c r="E127" s="25">
        <v>857530</v>
      </c>
      <c r="G127" s="25">
        <v>1202201</v>
      </c>
      <c r="I127" s="25">
        <v>857530</v>
      </c>
      <c r="K127" s="25">
        <v>1202201</v>
      </c>
    </row>
    <row r="128" spans="1:11" ht="16.5" customHeight="1">
      <c r="A128" s="21" t="s">
        <v>148</v>
      </c>
      <c r="E128" s="25">
        <v>25200</v>
      </c>
      <c r="F128" s="40"/>
      <c r="G128" s="25">
        <v>23100</v>
      </c>
      <c r="H128" s="40"/>
      <c r="I128" s="25">
        <v>0</v>
      </c>
      <c r="K128" s="25">
        <v>0</v>
      </c>
    </row>
    <row r="129" spans="1:11" ht="16.5" customHeight="1">
      <c r="A129" s="21" t="s">
        <v>195</v>
      </c>
      <c r="E129" s="25">
        <v>0</v>
      </c>
      <c r="F129" s="40"/>
      <c r="G129" s="25">
        <v>0</v>
      </c>
      <c r="H129" s="40"/>
      <c r="I129" s="25">
        <v>225115032</v>
      </c>
      <c r="K129" s="25">
        <v>173425231</v>
      </c>
    </row>
    <row r="130" spans="1:11" ht="16.5" customHeight="1">
      <c r="A130" s="21" t="s">
        <v>206</v>
      </c>
      <c r="E130" s="25">
        <v>569</v>
      </c>
      <c r="F130" s="40"/>
      <c r="G130" s="25">
        <v>0</v>
      </c>
      <c r="H130" s="40"/>
      <c r="I130" s="25">
        <v>458840</v>
      </c>
      <c r="K130" s="25">
        <v>768452.46000000008</v>
      </c>
    </row>
    <row r="131" spans="1:11" ht="16.5" customHeight="1">
      <c r="A131" s="21" t="s">
        <v>209</v>
      </c>
      <c r="E131" s="25">
        <v>0</v>
      </c>
      <c r="F131" s="40"/>
      <c r="G131" s="25">
        <v>0</v>
      </c>
      <c r="H131" s="40"/>
      <c r="I131" s="25">
        <v>0</v>
      </c>
      <c r="K131" s="25">
        <v>456658</v>
      </c>
    </row>
    <row r="132" spans="1:11" ht="16.5" customHeight="1">
      <c r="A132" s="21"/>
    </row>
    <row r="133" spans="1:11" ht="16.5" customHeight="1">
      <c r="A133" s="21"/>
    </row>
    <row r="134" spans="1:11" ht="16.5" customHeight="1">
      <c r="A134" s="21"/>
    </row>
    <row r="135" spans="1:11" ht="16.5" customHeight="1">
      <c r="A135" s="21"/>
    </row>
    <row r="136" spans="1:11" ht="16.5" customHeight="1">
      <c r="A136" s="21"/>
    </row>
    <row r="137" spans="1:11" ht="16.5" customHeight="1">
      <c r="A137" s="21"/>
    </row>
    <row r="138" spans="1:11" ht="16.5" customHeight="1">
      <c r="A138" s="21"/>
    </row>
    <row r="139" spans="1:11" ht="16.5" customHeight="1">
      <c r="A139" s="21"/>
    </row>
    <row r="140" spans="1:11" ht="16.5" customHeight="1">
      <c r="A140" s="21"/>
    </row>
    <row r="141" spans="1:11" ht="16.5" customHeight="1">
      <c r="A141" s="21"/>
    </row>
    <row r="142" spans="1:11" ht="16.5" customHeight="1">
      <c r="A142" s="21"/>
    </row>
    <row r="143" spans="1:11" ht="16.5" customHeight="1">
      <c r="A143" s="21"/>
    </row>
    <row r="144" spans="1:11" ht="16.5" customHeight="1">
      <c r="A144" s="21"/>
    </row>
    <row r="145" spans="1:1" ht="16.5" customHeight="1">
      <c r="A145" s="21"/>
    </row>
    <row r="146" spans="1:1" ht="16.5" customHeight="1">
      <c r="A146" s="21"/>
    </row>
    <row r="147" spans="1:1" ht="16.5" customHeight="1">
      <c r="A147" s="21"/>
    </row>
    <row r="148" spans="1:1" ht="16.5" customHeight="1">
      <c r="A148" s="21"/>
    </row>
    <row r="149" spans="1:1" ht="16.5" customHeight="1">
      <c r="A149" s="21"/>
    </row>
    <row r="150" spans="1:1" ht="16.5" customHeight="1">
      <c r="A150" s="21"/>
    </row>
    <row r="151" spans="1:1" ht="16.5" customHeight="1">
      <c r="A151" s="21"/>
    </row>
    <row r="152" spans="1:1" ht="16.5" customHeight="1">
      <c r="A152" s="21"/>
    </row>
    <row r="153" spans="1:1" ht="16.5" customHeight="1">
      <c r="A153" s="21"/>
    </row>
    <row r="154" spans="1:1" ht="16.5" customHeight="1">
      <c r="A154" s="21"/>
    </row>
    <row r="155" spans="1:1" ht="16.5" customHeight="1">
      <c r="A155" s="21"/>
    </row>
    <row r="156" spans="1:1" ht="16.5" customHeight="1">
      <c r="A156" s="21"/>
    </row>
    <row r="157" spans="1:1" ht="16.5" customHeight="1">
      <c r="A157" s="21"/>
    </row>
    <row r="158" spans="1:1" ht="16.5" customHeight="1">
      <c r="A158" s="21"/>
    </row>
    <row r="159" spans="1:1" ht="16.5" customHeight="1">
      <c r="A159" s="21"/>
    </row>
    <row r="160" spans="1:1" ht="9.75" customHeight="1">
      <c r="A160" s="21"/>
    </row>
    <row r="161" spans="1:11" ht="21.9" customHeight="1">
      <c r="A161" s="10" t="s">
        <v>156</v>
      </c>
      <c r="B161" s="10"/>
      <c r="C161" s="43"/>
      <c r="D161" s="10"/>
      <c r="E161" s="10"/>
      <c r="F161" s="10"/>
      <c r="G161" s="10"/>
      <c r="H161" s="10"/>
      <c r="I161" s="10"/>
      <c r="J161" s="10"/>
      <c r="K161" s="10"/>
    </row>
    <row r="162" spans="1:11" ht="16.350000000000001" customHeight="1">
      <c r="E162" s="42"/>
      <c r="I162" s="42"/>
    </row>
  </sheetData>
  <mergeCells count="12">
    <mergeCell ref="E6:G6"/>
    <mergeCell ref="I6:K6"/>
    <mergeCell ref="E7:G7"/>
    <mergeCell ref="I7:K7"/>
    <mergeCell ref="E61:G61"/>
    <mergeCell ref="I61:K61"/>
    <mergeCell ref="E62:G62"/>
    <mergeCell ref="I62:K62"/>
    <mergeCell ref="E114:G114"/>
    <mergeCell ref="I114:K114"/>
    <mergeCell ref="E115:G115"/>
    <mergeCell ref="I115:K115"/>
  </mergeCells>
  <pageMargins left="0.8" right="0.5" top="0.5" bottom="0.6" header="0.49" footer="0.4"/>
  <pageSetup paperSize="9" scale="90" firstPageNumber="8" fitToHeight="2" orientation="portrait" useFirstPageNumber="1" horizontalDpi="1200" verticalDpi="1200" r:id="rId1"/>
  <headerFooter>
    <oddFooter>&amp;R&amp;"Arial,Regular"&amp;9&amp;P</oddFooter>
  </headerFooter>
  <rowBreaks count="2" manualBreakCount="2">
    <brk id="55" max="10" man="1"/>
    <brk id="108" max="10" man="1"/>
  </rowBreaks>
  <ignoredErrors>
    <ignoredError sqref="E118:K118 E65:K65 E10:K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1" ma:contentTypeDescription="Create a new document." ma:contentTypeScope="" ma:versionID="b6bc5b2fddeff498c093655d4e556fd9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bfe14077f1cafd45016be13e8f1e907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D7687-8E8E-4C75-AB7C-B1E58BDC97D3}">
  <ds:schemaRefs>
    <ds:schemaRef ds:uri="http://schemas.microsoft.com/office/2006/documentManagement/types"/>
    <ds:schemaRef ds:uri="706c292a-e8fe-4a4e-b3f8-32631456a7e4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a649e72d-95dd-47db-b1ea-e6b8cde77d07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466A2D-957A-4F1F-B28B-07118A7E3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D35160-E68C-4673-91EE-8669FDDAE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E5 (3M)</vt:lpstr>
      <vt:lpstr>E6</vt:lpstr>
      <vt:lpstr>E7</vt:lpstr>
      <vt:lpstr>E8-10</vt:lpstr>
      <vt:lpstr>'E6'!Print_Area</vt:lpstr>
      <vt:lpstr>'E7'!Print_Area</vt:lpstr>
      <vt:lpstr>'E8-10'!Print_Area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Sukanya Tuntamvorakul</cp:lastModifiedBy>
  <cp:revision/>
  <cp:lastPrinted>2025-05-09T10:15:20Z</cp:lastPrinted>
  <dcterms:created xsi:type="dcterms:W3CDTF">2016-05-25T05:54:52Z</dcterms:created>
  <dcterms:modified xsi:type="dcterms:W3CDTF">2025-05-09T13:07:29Z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