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uangchompoo_kpmg_co_th/Documents/CPW/FS25/FS/"/>
    </mc:Choice>
  </mc:AlternateContent>
  <xr:revisionPtr revIDLastSave="644" documentId="13_ncr:1_{469A3680-1411-4FA5-BAB4-51E074EC7FC7}" xr6:coauthVersionLast="47" xr6:coauthVersionMax="47" xr10:uidLastSave="{97F9A439-4FFC-48CB-BA1B-2627151850AF}"/>
  <bookViews>
    <workbookView xWindow="-110" yWindow="-110" windowWidth="19420" windowHeight="10300" tabRatio="750" firstSheet="1" activeTab="1" xr2:uid="{00000000-000D-0000-FFFF-FFFF00000000}"/>
  </bookViews>
  <sheets>
    <sheet name="CF 13-14(O)" sheetId="6" state="hidden" r:id="rId1"/>
    <sheet name="BS 3-4" sheetId="15" r:id="rId2"/>
    <sheet name="PL 5-6" sheetId="3" r:id="rId3"/>
    <sheet name="SH 7" sheetId="13" r:id="rId4"/>
    <sheet name="SH 8" sheetId="16" r:id="rId5"/>
    <sheet name="SH 9" sheetId="14" r:id="rId6"/>
    <sheet name="SH 10" sheetId="17" r:id="rId7"/>
    <sheet name="CF 11-12" sheetId="8" r:id="rId8"/>
    <sheet name="CF 11-13 (2)" sheetId="9" state="hidden" r:id="rId9"/>
  </sheets>
  <definedNames>
    <definedName name="\a" localSheetId="7">#REF!</definedName>
    <definedName name="\a" localSheetId="8">#REF!</definedName>
    <definedName name="\a" localSheetId="0">#REF!</definedName>
    <definedName name="\a" localSheetId="2">'PL 5-6'!#REF!</definedName>
    <definedName name="\a">#REF!</definedName>
    <definedName name="\c" localSheetId="7">#REF!</definedName>
    <definedName name="\c" localSheetId="8">#REF!</definedName>
    <definedName name="\c" localSheetId="0">#REF!</definedName>
    <definedName name="\c" localSheetId="2">'PL 5-6'!#REF!</definedName>
    <definedName name="\c">#REF!</definedName>
    <definedName name="\d" localSheetId="7">#REF!</definedName>
    <definedName name="\d" localSheetId="8">#REF!</definedName>
    <definedName name="\d" localSheetId="0">#REF!</definedName>
    <definedName name="\d" localSheetId="2">'PL 5-6'!#REF!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#REF!</definedName>
    <definedName name="MGTFee2">#REF!</definedName>
    <definedName name="_xlnm.Print_Area" localSheetId="1">'BS 3-4'!$A$1:$K$77</definedName>
    <definedName name="_xlnm.Print_Area" localSheetId="7">'CF 11-12'!$A$1:$I$91</definedName>
    <definedName name="_xlnm.Print_Area" localSheetId="0">'CF 13-14(O)'!$A$1:$R$77</definedName>
    <definedName name="_xlnm.Print_Area" localSheetId="2">'PL 5-6'!$A$1:$I$60</definedName>
    <definedName name="_xlnm.Print_Area" localSheetId="6">'SH 10'!$A$1:$N$26</definedName>
    <definedName name="_xlnm.Print_Area" localSheetId="3">'SH 7'!$A$1:$P$27</definedName>
    <definedName name="_xlnm.Print_Area" localSheetId="4">'SH 8'!$A$1:$P$27</definedName>
    <definedName name="_xlnm.Print_Area" localSheetId="5">'SH 9'!$A$1:$N$26</definedName>
    <definedName name="Print_Area_MI" localSheetId="0">#REF!</definedName>
    <definedName name="Print_Area_MI" localSheetId="2">'PL 5-6'!#REF!</definedName>
    <definedName name="Print_Area_MI">#REF!</definedName>
    <definedName name="SgBhtCur">#REF!</definedName>
    <definedName name="SgBhtLast">#REF!</definedName>
    <definedName name="ThiacomD1">#REF!</definedName>
    <definedName name="ThiacomD2">#REF!</definedName>
    <definedName name="UsdBhtAvg">#REF!</definedName>
    <definedName name="UsdSgCur">#REF!</definedName>
    <definedName name="UsdSg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8" l="1"/>
  <c r="C67" i="8"/>
  <c r="G30" i="8"/>
  <c r="G31" i="8"/>
  <c r="G32" i="8"/>
  <c r="C30" i="8"/>
  <c r="C31" i="8"/>
  <c r="C32" i="8"/>
  <c r="G90" i="8"/>
  <c r="C90" i="8"/>
  <c r="I12" i="8" l="1"/>
  <c r="G12" i="8"/>
  <c r="C12" i="8"/>
  <c r="E12" i="8"/>
  <c r="I13" i="8"/>
  <c r="G13" i="8"/>
  <c r="C13" i="8"/>
  <c r="E13" i="8"/>
  <c r="K27" i="15"/>
  <c r="M16" i="3" l="1"/>
  <c r="M11" i="3"/>
  <c r="K11" i="3"/>
  <c r="K16" i="3"/>
  <c r="D17" i="17"/>
  <c r="F17" i="17"/>
  <c r="H17" i="17"/>
  <c r="J17" i="17"/>
  <c r="L17" i="17"/>
  <c r="F25" i="14"/>
  <c r="D22" i="14"/>
  <c r="F22" i="14"/>
  <c r="H22" i="14"/>
  <c r="J22" i="14"/>
  <c r="L17" i="14"/>
  <c r="J17" i="14"/>
  <c r="J25" i="14" s="1"/>
  <c r="H17" i="14"/>
  <c r="H25" i="14" s="1"/>
  <c r="F17" i="14"/>
  <c r="N18" i="16"/>
  <c r="C83" i="8" l="1"/>
  <c r="G83" i="8"/>
  <c r="N18" i="13" l="1"/>
  <c r="L18" i="13"/>
  <c r="J18" i="13"/>
  <c r="H18" i="13"/>
  <c r="F18" i="13"/>
  <c r="D18" i="13"/>
  <c r="P12" i="13"/>
  <c r="P17" i="13"/>
  <c r="N16" i="17" l="1"/>
  <c r="P24" i="13" l="1"/>
  <c r="P24" i="16"/>
  <c r="N23" i="14"/>
  <c r="D23" i="13"/>
  <c r="F23" i="13"/>
  <c r="H23" i="13"/>
  <c r="J23" i="13"/>
  <c r="L23" i="13"/>
  <c r="D26" i="13" l="1"/>
  <c r="F26" i="13"/>
  <c r="H26" i="13"/>
  <c r="J26" i="13"/>
  <c r="L26" i="13"/>
  <c r="I80" i="8" l="1"/>
  <c r="E80" i="8"/>
  <c r="J22" i="17" l="1"/>
  <c r="J25" i="17" s="1"/>
  <c r="H22" i="17"/>
  <c r="H25" i="17" s="1"/>
  <c r="F22" i="17"/>
  <c r="F25" i="17" s="1"/>
  <c r="D22" i="17"/>
  <c r="D25" i="17" s="1"/>
  <c r="N11" i="17"/>
  <c r="L23" i="16"/>
  <c r="D23" i="16"/>
  <c r="J23" i="16"/>
  <c r="H23" i="16"/>
  <c r="F23" i="16"/>
  <c r="P12" i="16"/>
  <c r="E12" i="3" l="1"/>
  <c r="C12" i="3"/>
  <c r="L18" i="16" l="1"/>
  <c r="J18" i="16"/>
  <c r="H18" i="16"/>
  <c r="F18" i="16"/>
  <c r="D18" i="16"/>
  <c r="D26" i="16" s="1"/>
  <c r="P22" i="13"/>
  <c r="G18" i="3" l="1"/>
  <c r="P17" i="16" l="1"/>
  <c r="I68" i="8" l="1"/>
  <c r="E68" i="8"/>
  <c r="N23" i="17"/>
  <c r="N21" i="17"/>
  <c r="N15" i="17"/>
  <c r="J26" i="16"/>
  <c r="H26" i="16"/>
  <c r="F26" i="16"/>
  <c r="L26" i="16"/>
  <c r="P22" i="16"/>
  <c r="P16" i="16"/>
  <c r="P18" i="16" s="1"/>
  <c r="I18" i="3"/>
  <c r="E18" i="3"/>
  <c r="I12" i="3"/>
  <c r="E24" i="3" l="1"/>
  <c r="E26" i="3" s="1"/>
  <c r="I24" i="3"/>
  <c r="I26" i="3" s="1"/>
  <c r="L20" i="14" s="1"/>
  <c r="L22" i="14" s="1"/>
  <c r="L25" i="14" s="1"/>
  <c r="N17" i="17"/>
  <c r="E20" i="3"/>
  <c r="I20" i="3"/>
  <c r="E52" i="3" l="1"/>
  <c r="N21" i="13"/>
  <c r="N23" i="13" s="1"/>
  <c r="N26" i="13" s="1"/>
  <c r="P21" i="13"/>
  <c r="I39" i="3"/>
  <c r="E39" i="3"/>
  <c r="E55" i="3" l="1"/>
  <c r="E10" i="8"/>
  <c r="E33" i="8" s="1"/>
  <c r="E47" i="8" s="1"/>
  <c r="E49" i="8" s="1"/>
  <c r="E82" i="8" s="1"/>
  <c r="E84" i="8" s="1"/>
  <c r="I57" i="3"/>
  <c r="K74" i="15"/>
  <c r="E74" i="15"/>
  <c r="K57" i="15"/>
  <c r="I57" i="15"/>
  <c r="E57" i="15"/>
  <c r="C57" i="15"/>
  <c r="K48" i="15"/>
  <c r="I48" i="15"/>
  <c r="E48" i="15"/>
  <c r="C48" i="15"/>
  <c r="I27" i="15"/>
  <c r="E27" i="15"/>
  <c r="C27" i="15"/>
  <c r="K16" i="15"/>
  <c r="I16" i="15"/>
  <c r="E16" i="15"/>
  <c r="C16" i="15"/>
  <c r="E58" i="15" l="1"/>
  <c r="E76" i="15" s="1"/>
  <c r="K29" i="15"/>
  <c r="K58" i="15"/>
  <c r="K76" i="15" s="1"/>
  <c r="E29" i="15"/>
  <c r="I58" i="15"/>
  <c r="C58" i="15"/>
  <c r="I29" i="15"/>
  <c r="C29" i="15"/>
  <c r="K78" i="15" l="1"/>
  <c r="E78" i="15"/>
  <c r="N11" i="14" l="1"/>
  <c r="D17" i="14"/>
  <c r="D25" i="14" s="1"/>
  <c r="N16" i="14"/>
  <c r="N15" i="14"/>
  <c r="N17" i="14" l="1"/>
  <c r="P16" i="13"/>
  <c r="P18" i="13" s="1"/>
  <c r="E59" i="3" l="1"/>
  <c r="E57" i="3" l="1"/>
  <c r="I52" i="3"/>
  <c r="I10" i="8" s="1"/>
  <c r="I33" i="8" s="1"/>
  <c r="I47" i="8" s="1"/>
  <c r="I49" i="8" s="1"/>
  <c r="I82" i="8" s="1"/>
  <c r="I84" i="8" s="1"/>
  <c r="I59" i="3" l="1"/>
  <c r="I55" i="3"/>
  <c r="N20" i="14"/>
  <c r="N22" i="14" s="1"/>
  <c r="N25" i="14" s="1"/>
  <c r="N21" i="14"/>
  <c r="G12" i="3"/>
  <c r="G20" i="3" l="1"/>
  <c r="G24" i="3"/>
  <c r="G26" i="3" s="1"/>
  <c r="L20" i="17" s="1"/>
  <c r="N20" i="17" l="1"/>
  <c r="N22" i="17" s="1"/>
  <c r="L22" i="17"/>
  <c r="L25" i="17" s="1"/>
  <c r="C18" i="3"/>
  <c r="N25" i="17" l="1"/>
  <c r="I74" i="15"/>
  <c r="I76" i="15" s="1"/>
  <c r="I78" i="15" s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N27" i="17" l="1"/>
  <c r="C24" i="3"/>
  <c r="C26" i="3" s="1"/>
  <c r="C20" i="3"/>
  <c r="I75" i="6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52" i="3" l="1"/>
  <c r="C10" i="8" s="1"/>
  <c r="N21" i="16"/>
  <c r="C39" i="3"/>
  <c r="C50" i="3" s="1"/>
  <c r="C55" i="3" s="1"/>
  <c r="C75" i="6"/>
  <c r="C77" i="6" s="1"/>
  <c r="C79" i="6" s="1"/>
  <c r="P21" i="16" l="1"/>
  <c r="P23" i="16" s="1"/>
  <c r="P26" i="16" s="1"/>
  <c r="N23" i="16"/>
  <c r="D8" i="9"/>
  <c r="D25" i="9" s="1"/>
  <c r="D36" i="9" s="1"/>
  <c r="D38" i="9" s="1"/>
  <c r="D81" i="9" s="1"/>
  <c r="D83" i="9" s="1"/>
  <c r="D84" i="9" s="1"/>
  <c r="G39" i="3" l="1"/>
  <c r="G50" i="3" s="1"/>
  <c r="G55" i="3" s="1"/>
  <c r="G57" i="3" l="1"/>
  <c r="G52" i="3"/>
  <c r="G10" i="8" s="1"/>
  <c r="C59" i="3"/>
  <c r="C57" i="3"/>
  <c r="B8" i="9"/>
  <c r="B25" i="9" s="1"/>
  <c r="B36" i="9" s="1"/>
  <c r="B38" i="9" s="1"/>
  <c r="B81" i="9" s="1"/>
  <c r="B83" i="9" s="1"/>
  <c r="B84" i="9" s="1"/>
  <c r="F8" i="9" l="1"/>
  <c r="F25" i="9" s="1"/>
  <c r="F36" i="9" s="1"/>
  <c r="F38" i="9" s="1"/>
  <c r="F81" i="9" s="1"/>
  <c r="F83" i="9" s="1"/>
  <c r="F84" i="9" s="1"/>
  <c r="G59" i="3" l="1"/>
  <c r="N26" i="16" l="1"/>
  <c r="C74" i="15" s="1"/>
  <c r="C76" i="15" s="1"/>
  <c r="C78" i="15" s="1"/>
  <c r="P28" i="16" l="1"/>
  <c r="P23" i="13"/>
  <c r="P26" i="13" s="1"/>
  <c r="G68" i="8" l="1"/>
  <c r="C68" i="8" l="1"/>
  <c r="G91" i="8"/>
  <c r="C91" i="8" l="1"/>
  <c r="G33" i="8" l="1"/>
  <c r="G47" i="8" s="1"/>
  <c r="G49" i="8" s="1"/>
  <c r="G80" i="8" l="1"/>
  <c r="G82" i="8" s="1"/>
  <c r="G84" i="8" s="1"/>
  <c r="L84" i="8" s="1"/>
  <c r="C33" i="8"/>
  <c r="C47" i="8" s="1"/>
  <c r="C49" i="8" s="1"/>
  <c r="C80" i="8"/>
  <c r="C82" i="8" l="1"/>
  <c r="C84" i="8" s="1"/>
  <c r="K8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<sst xmlns="http://schemas.openxmlformats.org/spreadsheetml/2006/main" count="609" uniqueCount="298">
  <si>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</si>
  <si>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</si>
  <si>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</si>
  <si>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</si>
  <si>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</si>
  <si>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</si>
  <si>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</si>
  <si>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</si>
  <si>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</si>
  <si>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</si>
  <si>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</si>
  <si>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</si>
  <si>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</si>
  <si>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</si>
  <si>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</si>
  <si>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</si>
  <si>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</si>
  <si>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</si>
  <si>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</si>
  <si>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</si>
  <si>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</si>
  <si>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</si>
  <si>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</si>
  <si>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</si>
  <si>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</si>
  <si>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</si>
  <si>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</si>
  <si>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</si>
  <si>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</si>
  <si>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</si>
  <si>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</si>
  <si>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</si>
  <si>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</si>
  <si>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</si>
  <si>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</si>
  <si>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</si>
  <si>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</si>
  <si>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</si>
  <si>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</si>
  <si>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</si>
  <si>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</si>
  <si>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</si>
  <si>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</si>
  <si>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</si>
  <si>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</si>
  <si>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</si>
  <si>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</si>
  <si>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</si>
  <si>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</si>
  <si>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</si>
  <si>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</si>
  <si>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</si>
  <si>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</si>
  <si>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</si>
  <si>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</si>
  <si>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</si>
  <si>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</si>
  <si>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</si>
  <si>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</si>
  <si>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</si>
  <si>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</si>
  <si>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</si>
  <si>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</si>
  <si>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</si>
  <si>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</si>
  <si>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</si>
  <si>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</si>
  <si>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</si>
  <si>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</si>
  <si>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</si>
  <si>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</si>
  <si>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</si>
  <si>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</si>
  <si>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</si>
  <si>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</si>
  <si>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</si>
  <si>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</si>
  <si>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</si>
  <si>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</si>
  <si>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</si>
  <si>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</si>
  <si>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</si>
  <si>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</si>
  <si>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</si>
  <si>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</si>
  <si>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</si>
  <si>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</si>
  <si>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</si>
  <si>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</si>
  <si>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</si>
  <si>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</si>
  <si>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</si>
  <si>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</si>
  <si>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</si>
  <si>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</si>
  <si>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</si>
  <si>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</si>
  <si>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</si>
  <si>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</si>
  <si>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</si>
  <si>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</si>
  <si>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</si>
  <si>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</si>
  <si>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</si>
  <si>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</si>
  <si>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</si>
  <si>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</si>
  <si>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</si>
  <si>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</si>
  <si>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</si>
  <si>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</si>
  <si>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</si>
  <si>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</si>
  <si>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</si>
  <si>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</si>
  <si>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</si>
  <si>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</si>
  <si>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</si>
  <si>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</si>
  <si>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</si>
  <si>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</si>
  <si>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</si>
  <si>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</si>
  <si>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</si>
  <si>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</si>
  <si>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</si>
  <si>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</si>
  <si>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</si>
  <si>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</si>
  <si>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</si>
  <si>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</si>
  <si>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</si>
  <si>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</si>
  <si>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</si>
  <si>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</si>
  <si>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</si>
  <si>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</si>
  <si>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</si>
  <si>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</si>
  <si>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</si>
  <si>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</si>
  <si>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</si>
  <si>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</si>
  <si>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</si>
  <si>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</si>
  <si>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</si>
  <si>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</si>
  <si>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</si>
  <si>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</si>
  <si>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</si>
  <si>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</si>
  <si>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</si>
  <si>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</si>
  <si>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</si>
  <si>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</si>
  <si>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</si>
  <si>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</si>
  <si>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</si>
  <si>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</si>
  <si>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</si>
  <si>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</si>
  <si>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</si>
  <si>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</si>
  <si>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</si>
  <si>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</si>
  <si>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</si>
  <si>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</si>
  <si>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</si>
  <si>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</si>
  <si>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</si>
  <si>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</si>
  <si>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</si>
  <si>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</si>
  <si>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</si>
  <si>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</si>
  <si>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</si>
  <si>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</si>
  <si>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</si>
  <si>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</si>
  <si>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</si>
  <si>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</si>
  <si>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</si>
  <si>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</si>
  <si>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</si>
  <si>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</si>
  <si>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</si>
  <si>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</si>
  <si>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</si>
  <si>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</si>
  <si>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</si>
  <si>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</si>
  <si>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</si>
  <si>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</si>
  <si>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</si>
  <si>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</si>
  <si>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</si>
  <si>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</si>
  <si>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</si>
  <si>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</si>
  <si>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</si>
  <si>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</si>
  <si>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เงินสดจ่ายเพื่อชำระค่าหุ้นเพิ่มทุนในบริษัทย่อย</t>
  </si>
  <si>
    <t>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</si>
  <si>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</si>
  <si>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</si>
  <si>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</si>
  <si>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</si>
  <si>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</si>
  <si>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</si>
  <si>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</si>
  <si>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</si>
  <si>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</si>
  <si>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</si>
  <si>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</si>
  <si>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</si>
  <si>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</si>
  <si>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</si>
  <si>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</si>
  <si>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</si>
  <si>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</si>
  <si>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</si>
  <si>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</si>
  <si>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</si>
  <si>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</si>
  <si>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</si>
  <si>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</si>
  <si>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</si>
  <si>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</si>
  <si>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</si>
  <si>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</si>
  <si>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</si>
  <si>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เงินฝากสถาบันการเงินที่มีภาระค้ำประกัน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</si>
  <si>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</si>
  <si>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</si>
  <si>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</si>
  <si>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</si>
  <si>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</si>
  <si>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</si>
  <si>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</si>
  <si>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</si>
  <si>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</si>
  <si>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</si>
  <si>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</si>
  <si>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</si>
  <si>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</si>
  <si>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</si>
  <si>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</si>
  <si>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</si>
  <si>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</si>
  <si>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</si>
  <si>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</si>
  <si>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</si>
  <si>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</si>
  <si>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</si>
  <si>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</si>
  <si>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</si>
  <si>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</si>
  <si>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</si>
  <si>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</si>
  <si>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</si>
  <si>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</si>
  <si>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</si>
  <si>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</si>
  <si>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ค่าใช้จ่ายภาษีเงินได้</t>
  </si>
  <si>
    <t>กำไรจากการปรับมูลค่ายุติธรรม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</si>
  <si>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</si>
  <si>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</si>
  <si>
    <t>เจ้าหนี้จากการซื้อสิทธิการใช้สินทรัพย์</t>
  </si>
  <si>
    <t>ขาดทุนจากการปรับมูลค่าสินค้า</t>
  </si>
  <si>
    <t>ประมาณการต้นทุนรื้อถอน</t>
  </si>
  <si>
    <t>31 มีนาคม</t>
  </si>
  <si>
    <t>2568</t>
  </si>
  <si>
    <t>วันที่ 31 มีนาคม</t>
  </si>
  <si>
    <t>สำหรับงวดสามเดือนสุดวันที่ 31 มีนาคม 2567</t>
  </si>
  <si>
    <t>ยอดคงเหลือ ณ วันที่ 31 มีนาคม 2567</t>
  </si>
  <si>
    <t>สำหรับงวดสามเดือนสุดวันที่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</si>
  <si>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</si>
  <si>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</si>
  <si>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</si>
  <si>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เงินปันผลค้างจ่าย</t>
  </si>
  <si>
    <t>6</t>
  </si>
  <si>
    <t>กลับรายการผลขาดทุนจากการด้านเครดิตที่คาดว่าจะเกิดขึ้น</t>
  </si>
  <si>
    <t>กำไรจากการตัดจำหน่ายหนี้สินตามสัญญาเช่า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</si>
  <si>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</si>
  <si>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</si>
  <si>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เงินสดและรายการเทียบเท่าเงินสดลดลงขึ้นสุทธิ</t>
  </si>
  <si>
    <t>เจ้าหนี้จากการซื้อส่วนปรับปรุงอาคารเช่าและอุปกรณ์</t>
  </si>
  <si>
    <t>เงินสดรับจากการจำหน่ายส่วนปรับปรุงอาคารเช่าและอุปกรณ์</t>
  </si>
  <si>
    <t>ส่วนแบ่งกำไรของบริษัทย่อยที่ใช้วิธีส่วนได้เสีย</t>
  </si>
  <si>
    <t>(กำไร) ขาดทุนจากการจำหน่ายส่วนปรับปรุงอาคารเช่าและอุปกรณ์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</si>
  <si>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</si>
  <si>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</t>
  </si>
  <si>
    <t>เงินฝากสถาบันการเงินที่มีภาระค้ำประกันลดลง</t>
  </si>
  <si>
    <t>ประมาณการหนี้สินสำหรับผลประโยชน์พนักงาน</t>
  </si>
  <si>
    <t>รายได้รอตัดบัญชีคะแนนรางวัลลดลง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</si>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</sst>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i/>
      <sz val="16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54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49" fontId="0" fillId="0" borderId="0" xfId="41747" applyNumberFormat="1" applyFont="1" applyFill="1" applyAlignment="1">
      <alignment horizontal="left"/>
    </xf>
    <xf numFmtId="171" fontId="0" fillId="0" borderId="0" xfId="0" applyNumberFormat="1" applyFont="1" applyFill="1" applyBorder="1" applyAlignment="1">
      <alignment horizontal="center"/>
    </xf>
    <xf numFmtId="37" fontId="161" fillId="0" borderId="0" xfId="0" applyFont="1" applyFill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7" fillId="0" borderId="15" xfId="25" applyNumberFormat="1" applyFont="1" applyFill="1" applyBorder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71" fontId="0" fillId="0" borderId="0" xfId="0" applyNumberFormat="1" applyAlignment="1">
      <alignment horizontal="center"/>
    </xf>
    <xf numFmtId="40" fontId="7" fillId="0" borderId="33" xfId="25" applyFont="1" applyFill="1" applyBorder="1" applyAlignment="1"/>
    <xf numFmtId="49" fontId="0" fillId="0" borderId="0" xfId="0" applyNumberFormat="1"/>
    <xf numFmtId="43" fontId="5" fillId="0" borderId="0" xfId="25" applyNumberFormat="1" applyFont="1" applyFill="1" applyAlignment="1"/>
    <xf numFmtId="41" fontId="5" fillId="0" borderId="0" xfId="25" applyNumberFormat="1" applyFont="1" applyFill="1" applyAlignment="1">
      <alignment horizontal="right"/>
    </xf>
    <xf numFmtId="41" fontId="160" fillId="0" borderId="0" xfId="25" applyNumberFormat="1" applyFont="1" applyFill="1"/>
    <xf numFmtId="171" fontId="7" fillId="0" borderId="0" xfId="25" applyNumberFormat="1" applyFont="1" applyFill="1" applyAlignment="1">
      <alignment horizontal="right"/>
    </xf>
    <xf numFmtId="49" fontId="0" fillId="0" borderId="0" xfId="41747" applyNumberFormat="1" applyFont="1" applyAlignment="1">
      <alignment horizontal="left"/>
    </xf>
    <xf numFmtId="37" fontId="7" fillId="0" borderId="0" xfId="0" applyFont="1" applyAlignment="1">
      <alignment horizontal="left"/>
    </xf>
    <xf numFmtId="43" fontId="0" fillId="0" borderId="0" xfId="25" applyNumberFormat="1" applyFont="1" applyFill="1"/>
    <xf numFmtId="171" fontId="0" fillId="0" borderId="0" xfId="25" applyNumberFormat="1" applyFont="1" applyFill="1" applyBorder="1" applyAlignment="1">
      <alignment horizontal="right"/>
    </xf>
    <xf numFmtId="171" fontId="7" fillId="0" borderId="14" xfId="25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/>
    <xf numFmtId="171" fontId="7" fillId="0" borderId="16" xfId="25" applyNumberFormat="1" applyFont="1" applyFill="1" applyBorder="1" applyAlignment="1"/>
    <xf numFmtId="171" fontId="7" fillId="0" borderId="33" xfId="25" applyNumberFormat="1" applyFont="1" applyFill="1" applyBorder="1" applyAlignment="1">
      <alignment horizontal="right"/>
    </xf>
    <xf numFmtId="171" fontId="7" fillId="0" borderId="15" xfId="25" applyNumberFormat="1" applyFont="1" applyFill="1" applyBorder="1" applyAlignment="1">
      <alignment horizontal="right"/>
    </xf>
    <xf numFmtId="171" fontId="7" fillId="0" borderId="16" xfId="25" applyNumberFormat="1" applyFont="1" applyFill="1" applyBorder="1" applyAlignment="1">
      <alignment horizontal="right"/>
    </xf>
    <xf numFmtId="171" fontId="0" fillId="0" borderId="0" xfId="25" applyNumberFormat="1" applyFont="1" applyFill="1" applyAlignment="1">
      <alignment horizontal="right"/>
    </xf>
    <xf numFmtId="171" fontId="0" fillId="0" borderId="38" xfId="0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71" fontId="0" fillId="0" borderId="0" xfId="41748" applyNumberFormat="1" applyFont="1" applyFill="1" applyAlignment="1">
      <alignment horizontal="right"/>
    </xf>
    <xf numFmtId="43" fontId="0" fillId="0" borderId="15" xfId="0" applyNumberFormat="1" applyFont="1" applyFill="1" applyBorder="1" applyAlignment="1">
      <alignment horizontal="right"/>
    </xf>
    <xf numFmtId="41" fontId="0" fillId="0" borderId="15" xfId="0" applyNumberFormat="1" applyFill="1" applyBorder="1" applyAlignment="1">
      <alignment horizontal="right"/>
    </xf>
    <xf numFmtId="41" fontId="0" fillId="0" borderId="38" xfId="0" applyNumberFormat="1" applyFont="1" applyFill="1" applyBorder="1" applyAlignment="1">
      <alignment horizontal="righ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ill="1" applyAlignment="1">
      <alignment horizontal="center"/>
    </xf>
    <xf numFmtId="171" fontId="7" fillId="0" borderId="33" xfId="0" applyNumberFormat="1" applyFont="1" applyFill="1" applyBorder="1" applyAlignment="1">
      <alignment horizontal="right"/>
    </xf>
    <xf numFmtId="43" fontId="0" fillId="0" borderId="0" xfId="0" applyNumberFormat="1" applyFill="1" applyAlignment="1">
      <alignment horizontal="right"/>
    </xf>
    <xf numFmtId="171" fontId="0" fillId="0" borderId="0" xfId="0" applyNumberFormat="1" applyFill="1" applyAlignment="1">
      <alignment horizontal="right"/>
    </xf>
    <xf numFmtId="171" fontId="0" fillId="0" borderId="15" xfId="0" applyNumberFormat="1" applyFill="1" applyBorder="1" applyAlignment="1">
      <alignment horizontal="center"/>
    </xf>
    <xf numFmtId="43" fontId="0" fillId="0" borderId="0" xfId="25" applyNumberFormat="1" applyFont="1" applyFill="1" applyAlignment="1">
      <alignment horizontal="center"/>
    </xf>
    <xf numFmtId="37" fontId="0" fillId="0" borderId="0" xfId="0" applyFill="1"/>
    <xf numFmtId="171" fontId="0" fillId="0" borderId="0" xfId="0" applyNumberFormat="1" applyFill="1"/>
    <xf numFmtId="37" fontId="0" fillId="0" borderId="15" xfId="0" applyFill="1" applyBorder="1"/>
    <xf numFmtId="37" fontId="0" fillId="0" borderId="0" xfId="0" applyFont="1" applyFill="1" applyAlignment="1"/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62" fillId="0" borderId="0" xfId="0" quotePrefix="1" applyNumberFormat="1" applyFont="1" applyFill="1" applyAlignment="1">
      <alignment horizontal="center"/>
    </xf>
    <xf numFmtId="0" fontId="162" fillId="0" borderId="0" xfId="0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3" fontId="0" fillId="0" borderId="0" xfId="25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71" fontId="0" fillId="0" borderId="15" xfId="25" applyNumberFormat="1" applyFont="1" applyFill="1" applyBorder="1" applyAlignment="1">
      <alignment horizontal="right"/>
    </xf>
    <xf numFmtId="171" fontId="0" fillId="0" borderId="38" xfId="25" applyNumberFormat="1" applyFont="1" applyFill="1" applyBorder="1" applyAlignment="1">
      <alignment horizontal="right"/>
    </xf>
    <xf numFmtId="37" fontId="0" fillId="0" borderId="0" xfId="0" applyFill="1" applyBorder="1"/>
    <xf numFmtId="171" fontId="0" fillId="0" borderId="15" xfId="0" applyNumberFormat="1" applyFill="1" applyBorder="1"/>
    <xf numFmtId="40" fontId="161" fillId="0" borderId="0" xfId="25" applyFont="1" applyFill="1"/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128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72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62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41" t="s">
        <v>0</v>
      </c>
      <c r="D5" s="341"/>
      <c r="E5" s="341"/>
      <c r="F5" s="48"/>
      <c r="G5" s="341" t="s">
        <v>1</v>
      </c>
      <c r="H5" s="341"/>
      <c r="I5" s="341"/>
    </row>
    <row r="6" spans="1:31" s="63" customFormat="1" ht="21.75" customHeight="1">
      <c r="A6" s="64"/>
      <c r="B6" s="66" t="s">
        <v>3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40" t="s">
        <v>5</v>
      </c>
      <c r="D7" s="340"/>
      <c r="E7" s="340"/>
      <c r="F7" s="340"/>
      <c r="G7" s="340"/>
      <c r="H7" s="340"/>
      <c r="I7" s="340"/>
    </row>
    <row r="8" spans="1:31" s="60" customFormat="1" ht="21.75" customHeight="1">
      <c r="A8" s="68" t="s">
        <v>73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61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74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75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76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77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78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79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80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81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82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83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59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84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85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86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16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87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88</v>
      </c>
    </row>
    <row r="26" spans="1:27" ht="20.25" customHeight="1">
      <c r="A26" s="15" t="s">
        <v>89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90</v>
      </c>
      <c r="O27" t="s">
        <v>91</v>
      </c>
    </row>
    <row r="28" spans="1:27" ht="20.25" customHeight="1">
      <c r="A28" s="73" t="s">
        <v>92</v>
      </c>
      <c r="B28" s="11"/>
      <c r="C28" s="70"/>
      <c r="D28" s="70"/>
      <c r="E28" s="70"/>
      <c r="F28" s="70"/>
      <c r="G28" s="70"/>
      <c r="H28" s="70"/>
      <c r="I28" s="70"/>
      <c r="M28" t="s">
        <v>93</v>
      </c>
      <c r="N28" s="13" t="s">
        <v>94</v>
      </c>
      <c r="O28" t="s">
        <v>93</v>
      </c>
      <c r="P28" s="13" t="s">
        <v>94</v>
      </c>
    </row>
    <row r="29" spans="1:27" ht="20.25" customHeight="1">
      <c r="A29" s="12" t="s">
        <v>8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9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2</v>
      </c>
    </row>
    <row r="31" spans="1:27" ht="20.25" customHeight="1">
      <c r="A31" s="12" t="s">
        <v>11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6</v>
      </c>
    </row>
    <row r="32" spans="1:27" ht="20.25" customHeight="1">
      <c r="A32" s="12" t="s">
        <v>95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7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96</v>
      </c>
      <c r="B33" s="11"/>
      <c r="C33" s="70"/>
      <c r="D33" s="70"/>
      <c r="E33" s="70"/>
      <c r="F33" s="70"/>
      <c r="G33" s="70"/>
      <c r="H33" s="70"/>
      <c r="I33" s="70"/>
      <c r="L33" s="26" t="s">
        <v>8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18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9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25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10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26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11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97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37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98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12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99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128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72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54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41" t="s">
        <v>0</v>
      </c>
      <c r="D46" s="341"/>
      <c r="E46" s="341"/>
      <c r="F46" s="48"/>
      <c r="G46" s="341" t="s">
        <v>1</v>
      </c>
      <c r="H46" s="341"/>
      <c r="I46" s="341"/>
      <c r="U46" s="13"/>
      <c r="V46" s="13"/>
      <c r="AD46" s="13"/>
      <c r="AE46" s="13"/>
    </row>
    <row r="47" spans="1:31" s="63" customFormat="1" ht="21.75" customHeight="1">
      <c r="A47" s="64"/>
      <c r="B47" s="66" t="s">
        <v>3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40" t="s">
        <v>5</v>
      </c>
      <c r="D48" s="340"/>
      <c r="E48" s="340"/>
      <c r="F48" s="340"/>
      <c r="G48" s="340"/>
      <c r="H48" s="340"/>
      <c r="I48" s="340"/>
      <c r="U48" s="13"/>
      <c r="V48" s="13"/>
      <c r="AD48" s="13"/>
      <c r="AE48" s="13"/>
    </row>
    <row r="49" spans="1:31" ht="20.25" customHeight="1">
      <c r="A49" s="10" t="s">
        <v>100</v>
      </c>
      <c r="B49" s="11"/>
      <c r="C49" s="4"/>
      <c r="D49" s="4"/>
      <c r="E49" s="4"/>
      <c r="F49" s="4"/>
      <c r="G49" s="4"/>
      <c r="H49" s="4"/>
      <c r="I49" s="4"/>
      <c r="L49" s="86" t="s">
        <v>19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101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20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102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103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21</v>
      </c>
      <c r="U52" s="60"/>
    </row>
    <row r="53" spans="1:31" ht="21" customHeight="1">
      <c r="A53" s="12" t="s">
        <v>104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15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105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22</v>
      </c>
      <c r="U55" s="63"/>
      <c r="AD55" s="63"/>
      <c r="AE55" s="63"/>
    </row>
    <row r="56" spans="1:31" ht="21" customHeight="1">
      <c r="A56" s="12" t="s">
        <v>106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23</v>
      </c>
      <c r="U56" s="63"/>
      <c r="AD56" s="63"/>
      <c r="AE56" s="63"/>
    </row>
    <row r="57" spans="1:31" ht="21" customHeight="1">
      <c r="A57" s="12" t="s">
        <v>107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24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108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25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109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26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110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27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28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111</v>
      </c>
      <c r="B62" s="11"/>
      <c r="C62" s="16"/>
      <c r="D62" s="48"/>
      <c r="E62" s="55"/>
      <c r="F62" s="55"/>
      <c r="G62" s="55"/>
      <c r="H62" s="85"/>
      <c r="I62" s="49"/>
      <c r="L62" s="26" t="s">
        <v>29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112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30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113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29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114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31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115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32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116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117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33</v>
      </c>
    </row>
    <row r="69" spans="1:17" ht="20.25" customHeight="1">
      <c r="A69" s="2" t="s">
        <v>118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34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119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35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120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36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121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37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122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38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39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123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124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125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42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43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44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45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46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47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48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49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50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51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52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53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N79"/>
  <sheetViews>
    <sheetView tabSelected="1" view="pageBreakPreview" zoomScale="70" zoomScaleNormal="85" zoomScaleSheetLayoutView="70" workbookViewId="0">
      <selection activeCell="P10" sqref="P10"/>
    </sheetView>
  </sheetViews>
  <sheetFormatPr defaultColWidth="9.09765625" defaultRowHeight="21.5"/>
  <cols>
    <col min="1" max="1" width="50.3984375" style="287" customWidth="1"/>
    <col min="2" max="2" width="8.69921875" style="27" customWidth="1"/>
    <col min="3" max="3" width="14.296875" style="19" customWidth="1"/>
    <col min="4" max="4" width="1.3984375" style="280" customWidth="1"/>
    <col min="5" max="5" width="13.09765625" style="19" customWidth="1"/>
    <col min="6" max="6" width="1.59765625" style="19" hidden="1" customWidth="1"/>
    <col min="7" max="7" width="13.296875" style="178" hidden="1" customWidth="1"/>
    <col min="8" max="8" width="1.3984375" style="275" customWidth="1"/>
    <col min="9" max="9" width="14.59765625" style="275" customWidth="1"/>
    <col min="10" max="10" width="1.3984375" style="275" customWidth="1"/>
    <col min="11" max="11" width="13.09765625" style="275" customWidth="1"/>
    <col min="12" max="12" width="8.09765625" style="280" bestFit="1" customWidth="1"/>
    <col min="13" max="14" width="14.19921875" style="327" bestFit="1" customWidth="1"/>
    <col min="15" max="16384" width="9.09765625" style="280"/>
  </cols>
  <sheetData>
    <row r="1" spans="1:14" s="276" customFormat="1" ht="22.5" customHeight="1">
      <c r="A1" s="1" t="s">
        <v>213</v>
      </c>
      <c r="B1" s="184"/>
      <c r="C1" s="184"/>
      <c r="D1" s="184"/>
      <c r="E1" s="184"/>
      <c r="F1" s="184"/>
      <c r="G1" s="260"/>
      <c r="H1" s="260"/>
      <c r="I1" s="260"/>
      <c r="J1" s="260"/>
      <c r="K1" s="260"/>
      <c r="M1" s="327"/>
      <c r="N1" s="327"/>
    </row>
    <row r="2" spans="1:14" s="276" customFormat="1" ht="22.5" customHeight="1">
      <c r="A2" s="1" t="s">
        <v>259</v>
      </c>
      <c r="B2" s="184"/>
      <c r="C2" s="184"/>
      <c r="D2" s="184"/>
      <c r="E2" s="184"/>
      <c r="F2" s="184"/>
      <c r="G2" s="260"/>
      <c r="H2" s="260"/>
      <c r="I2" s="260"/>
      <c r="J2" s="260"/>
      <c r="K2" s="260"/>
      <c r="M2" s="327"/>
      <c r="N2" s="327"/>
    </row>
    <row r="3" spans="1:14" s="276" customFormat="1" ht="22.5" customHeight="1">
      <c r="A3" s="1"/>
      <c r="B3" s="184"/>
      <c r="C3" s="184"/>
      <c r="D3" s="184"/>
      <c r="E3" s="184"/>
      <c r="F3" s="184"/>
      <c r="G3" s="260"/>
      <c r="H3" s="260"/>
      <c r="I3" s="260"/>
      <c r="J3" s="260"/>
      <c r="K3" s="260"/>
      <c r="M3" s="327"/>
      <c r="N3" s="327"/>
    </row>
    <row r="4" spans="1:14" s="276" customFormat="1" ht="22.5" customHeight="1">
      <c r="A4" s="155"/>
      <c r="B4" s="156"/>
      <c r="C4" s="343" t="s">
        <v>0</v>
      </c>
      <c r="D4" s="343"/>
      <c r="E4" s="343"/>
      <c r="F4" s="343"/>
      <c r="G4" s="343"/>
      <c r="H4" s="265"/>
      <c r="I4" s="344" t="s">
        <v>1</v>
      </c>
      <c r="J4" s="344"/>
      <c r="K4" s="344"/>
      <c r="M4" s="327"/>
      <c r="N4" s="327"/>
    </row>
    <row r="5" spans="1:14" s="276" customFormat="1" ht="22.5" customHeight="1">
      <c r="A5" s="18"/>
      <c r="C5" s="157" t="s">
        <v>270</v>
      </c>
      <c r="D5" s="158"/>
      <c r="E5" s="158" t="s">
        <v>4</v>
      </c>
      <c r="F5" s="159"/>
      <c r="G5" s="160"/>
      <c r="H5" s="160"/>
      <c r="I5" s="157" t="s">
        <v>270</v>
      </c>
      <c r="J5" s="158"/>
      <c r="K5" s="158" t="s">
        <v>4</v>
      </c>
      <c r="M5" s="327"/>
      <c r="N5" s="327"/>
    </row>
    <row r="6" spans="1:14" s="154" customFormat="1" ht="22.5" customHeight="1">
      <c r="A6" s="18" t="s">
        <v>2</v>
      </c>
      <c r="B6" s="11" t="s">
        <v>3</v>
      </c>
      <c r="C6" s="161" t="s">
        <v>271</v>
      </c>
      <c r="D6" s="161"/>
      <c r="E6" s="161" t="s">
        <v>261</v>
      </c>
      <c r="F6" s="161"/>
      <c r="G6" s="162">
        <v>2555</v>
      </c>
      <c r="H6" s="163"/>
      <c r="I6" s="161" t="s">
        <v>271</v>
      </c>
      <c r="J6" s="161"/>
      <c r="K6" s="161" t="s">
        <v>261</v>
      </c>
      <c r="M6" s="9"/>
      <c r="N6" s="9"/>
    </row>
    <row r="7" spans="1:14" s="154" customFormat="1" ht="22.5" customHeight="1">
      <c r="A7" s="18"/>
      <c r="B7" s="11"/>
      <c r="C7" s="153" t="s">
        <v>202</v>
      </c>
      <c r="D7" s="256"/>
      <c r="E7" s="153"/>
      <c r="F7" s="256"/>
      <c r="G7" s="256"/>
      <c r="H7" s="256"/>
      <c r="I7" s="153" t="s">
        <v>202</v>
      </c>
      <c r="J7" s="256"/>
      <c r="K7" s="153"/>
      <c r="M7" s="9"/>
      <c r="N7" s="9"/>
    </row>
    <row r="8" spans="1:14" s="276" customFormat="1" ht="22.5" customHeight="1">
      <c r="A8" s="3"/>
      <c r="B8" s="11"/>
      <c r="C8" s="342" t="s">
        <v>5</v>
      </c>
      <c r="D8" s="342"/>
      <c r="E8" s="342"/>
      <c r="F8" s="342"/>
      <c r="G8" s="342"/>
      <c r="H8" s="342"/>
      <c r="I8" s="342"/>
      <c r="J8" s="342"/>
      <c r="K8" s="342"/>
      <c r="M8" s="327"/>
      <c r="N8" s="327"/>
    </row>
    <row r="9" spans="1:14" s="276" customFormat="1" ht="22.5" customHeight="1">
      <c r="A9" s="277" t="s">
        <v>6</v>
      </c>
      <c r="B9" s="11"/>
      <c r="D9" s="278"/>
      <c r="G9" s="266"/>
      <c r="H9" s="266"/>
      <c r="I9" s="266"/>
      <c r="J9" s="266"/>
      <c r="K9" s="266"/>
      <c r="M9" s="327"/>
      <c r="N9" s="327"/>
    </row>
    <row r="10" spans="1:14" s="276" customFormat="1" ht="22.5" customHeight="1">
      <c r="A10" s="279" t="s">
        <v>7</v>
      </c>
      <c r="B10" s="11"/>
      <c r="C10" s="276">
        <v>83521</v>
      </c>
      <c r="D10" s="267"/>
      <c r="E10" s="276">
        <v>177445</v>
      </c>
      <c r="F10" s="267"/>
      <c r="G10" s="267"/>
      <c r="H10" s="267"/>
      <c r="I10" s="276">
        <v>74833</v>
      </c>
      <c r="J10" s="267"/>
      <c r="K10" s="267">
        <v>165468</v>
      </c>
      <c r="M10" s="327"/>
      <c r="N10" s="327"/>
    </row>
    <row r="11" spans="1:14" ht="22.5" customHeight="1">
      <c r="A11" s="279" t="s">
        <v>8</v>
      </c>
      <c r="B11" s="11" t="s">
        <v>240</v>
      </c>
      <c r="C11" s="276">
        <v>136144</v>
      </c>
      <c r="D11" s="267"/>
      <c r="E11" s="276">
        <v>132961</v>
      </c>
      <c r="F11" s="267"/>
      <c r="G11" s="267"/>
      <c r="H11" s="267"/>
      <c r="I11" s="276">
        <v>82196</v>
      </c>
      <c r="J11" s="267"/>
      <c r="K11" s="267">
        <v>103423</v>
      </c>
      <c r="L11" s="276"/>
    </row>
    <row r="12" spans="1:14" ht="22.5" customHeight="1">
      <c r="A12" s="279" t="s">
        <v>239</v>
      </c>
      <c r="B12" s="11" t="s">
        <v>240</v>
      </c>
      <c r="C12" s="276">
        <v>195526</v>
      </c>
      <c r="D12" s="267"/>
      <c r="E12" s="276">
        <v>145275</v>
      </c>
      <c r="F12" s="267"/>
      <c r="G12" s="267"/>
      <c r="H12" s="267"/>
      <c r="I12" s="276">
        <v>190287</v>
      </c>
      <c r="J12" s="267"/>
      <c r="K12" s="267">
        <v>148455</v>
      </c>
      <c r="L12" s="276"/>
    </row>
    <row r="13" spans="1:14" ht="22.5" customHeight="1">
      <c r="A13" s="279" t="s">
        <v>126</v>
      </c>
      <c r="B13" s="11" t="s">
        <v>240</v>
      </c>
      <c r="C13" s="149">
        <v>0</v>
      </c>
      <c r="D13" s="267"/>
      <c r="E13" s="145">
        <v>0</v>
      </c>
      <c r="F13" s="267"/>
      <c r="G13" s="166"/>
      <c r="H13" s="267"/>
      <c r="I13" s="276">
        <v>50000</v>
      </c>
      <c r="J13" s="267"/>
      <c r="K13" s="267">
        <v>60000</v>
      </c>
      <c r="L13" s="276"/>
    </row>
    <row r="14" spans="1:14">
      <c r="A14" s="279" t="s">
        <v>11</v>
      </c>
      <c r="B14" s="11" t="s">
        <v>241</v>
      </c>
      <c r="C14" s="276">
        <v>1027970</v>
      </c>
      <c r="D14" s="267"/>
      <c r="E14" s="276">
        <v>922816</v>
      </c>
      <c r="F14" s="267"/>
      <c r="G14" s="267"/>
      <c r="H14" s="267"/>
      <c r="I14" s="276">
        <v>958168</v>
      </c>
      <c r="J14" s="267"/>
      <c r="K14" s="267">
        <v>862742</v>
      </c>
      <c r="L14" s="276"/>
    </row>
    <row r="15" spans="1:14">
      <c r="A15" s="279" t="s">
        <v>96</v>
      </c>
      <c r="B15" s="11"/>
      <c r="C15" s="276">
        <v>43720</v>
      </c>
      <c r="D15" s="267"/>
      <c r="E15" s="276">
        <v>35379</v>
      </c>
      <c r="F15" s="267"/>
      <c r="G15" s="267"/>
      <c r="H15" s="267"/>
      <c r="I15" s="276">
        <v>42472</v>
      </c>
      <c r="J15" s="267"/>
      <c r="K15" s="267">
        <v>34014</v>
      </c>
      <c r="L15" s="276"/>
    </row>
    <row r="16" spans="1:14" ht="22.5" customHeight="1">
      <c r="A16" s="3" t="s">
        <v>12</v>
      </c>
      <c r="B16" s="156"/>
      <c r="C16" s="302">
        <f>SUM(C10:C15)</f>
        <v>1486881</v>
      </c>
      <c r="D16" s="265"/>
      <c r="E16" s="268">
        <f>SUM(E10:E15)</f>
        <v>1413876</v>
      </c>
      <c r="F16" s="271"/>
      <c r="G16" s="291">
        <v>0</v>
      </c>
      <c r="H16" s="265"/>
      <c r="I16" s="302">
        <f>SUM(I10:I15)</f>
        <v>1397956</v>
      </c>
      <c r="J16" s="265"/>
      <c r="K16" s="268">
        <f>SUM(K10:K15)</f>
        <v>1374102</v>
      </c>
    </row>
    <row r="17" spans="1:14" s="276" customFormat="1" ht="22.5" customHeight="1">
      <c r="A17" s="1"/>
      <c r="B17" s="184"/>
      <c r="C17" s="184"/>
      <c r="D17" s="184"/>
      <c r="E17" s="184"/>
      <c r="F17" s="184"/>
      <c r="G17" s="260"/>
      <c r="H17" s="260"/>
      <c r="I17" s="260"/>
      <c r="J17" s="260"/>
      <c r="K17" s="260"/>
      <c r="M17" s="327"/>
      <c r="N17" s="327"/>
    </row>
    <row r="18" spans="1:14" ht="22.5" customHeight="1">
      <c r="A18" s="277" t="s">
        <v>13</v>
      </c>
      <c r="B18" s="11"/>
      <c r="C18" s="281"/>
      <c r="D18" s="281"/>
      <c r="E18" s="281"/>
      <c r="F18" s="281"/>
      <c r="G18" s="270"/>
      <c r="H18" s="270"/>
      <c r="I18" s="270"/>
      <c r="J18" s="270"/>
      <c r="K18" s="270"/>
    </row>
    <row r="19" spans="1:14" ht="22.5" customHeight="1">
      <c r="A19" s="279" t="s">
        <v>14</v>
      </c>
      <c r="B19" s="11"/>
      <c r="C19" s="149">
        <v>0</v>
      </c>
      <c r="D19" s="267"/>
      <c r="E19" s="261">
        <v>0</v>
      </c>
      <c r="F19" s="267"/>
      <c r="G19" s="166"/>
      <c r="H19" s="267"/>
      <c r="I19" s="276">
        <v>82093</v>
      </c>
      <c r="J19" s="267"/>
      <c r="K19" s="267">
        <v>66978</v>
      </c>
      <c r="L19" s="276"/>
    </row>
    <row r="20" spans="1:14" ht="22.5" customHeight="1">
      <c r="A20" s="106" t="s">
        <v>127</v>
      </c>
      <c r="B20" s="11" t="s">
        <v>266</v>
      </c>
      <c r="C20" s="276">
        <v>236496</v>
      </c>
      <c r="D20" s="267"/>
      <c r="E20" s="300">
        <v>228477</v>
      </c>
      <c r="F20" s="267"/>
      <c r="G20" s="267"/>
      <c r="H20" s="267"/>
      <c r="I20" s="276">
        <v>231387</v>
      </c>
      <c r="J20" s="267"/>
      <c r="K20" s="267">
        <v>226199</v>
      </c>
      <c r="L20" s="276"/>
    </row>
    <row r="21" spans="1:14" ht="22.5" customHeight="1">
      <c r="A21" s="106" t="s">
        <v>222</v>
      </c>
      <c r="B21" s="11" t="s">
        <v>266</v>
      </c>
      <c r="C21" s="276">
        <v>385696</v>
      </c>
      <c r="D21" s="267"/>
      <c r="E21" s="300">
        <v>362285</v>
      </c>
      <c r="F21" s="267"/>
      <c r="G21" s="267"/>
      <c r="H21" s="267"/>
      <c r="I21" s="276">
        <v>383764</v>
      </c>
      <c r="J21" s="267"/>
      <c r="K21" s="267">
        <v>359900</v>
      </c>
      <c r="L21" s="276"/>
    </row>
    <row r="22" spans="1:14" ht="22.5" customHeight="1">
      <c r="A22" s="279" t="s">
        <v>16</v>
      </c>
      <c r="B22" s="11"/>
      <c r="C22" s="276">
        <v>139936</v>
      </c>
      <c r="D22" s="267"/>
      <c r="E22" s="300">
        <v>139936</v>
      </c>
      <c r="F22" s="267"/>
      <c r="G22" s="267"/>
      <c r="H22" s="267"/>
      <c r="I22" s="276">
        <v>139935</v>
      </c>
      <c r="J22" s="267"/>
      <c r="K22" s="267">
        <v>139935</v>
      </c>
      <c r="L22" s="276"/>
    </row>
    <row r="23" spans="1:14" ht="22.5" customHeight="1">
      <c r="A23" s="279" t="s">
        <v>193</v>
      </c>
      <c r="B23" s="11"/>
      <c r="C23" s="276">
        <v>69650</v>
      </c>
      <c r="D23" s="267"/>
      <c r="E23" s="300">
        <v>69035</v>
      </c>
      <c r="F23" s="267"/>
      <c r="G23" s="267"/>
      <c r="H23" s="267"/>
      <c r="I23" s="276">
        <v>46545</v>
      </c>
      <c r="J23" s="267"/>
      <c r="K23" s="267">
        <v>46298</v>
      </c>
      <c r="L23" s="276"/>
    </row>
    <row r="24" spans="1:14" ht="22.5" customHeight="1">
      <c r="A24" s="279" t="s">
        <v>17</v>
      </c>
      <c r="B24" s="11"/>
      <c r="C24" s="276">
        <v>36839</v>
      </c>
      <c r="D24" s="267"/>
      <c r="E24" s="300">
        <v>34626</v>
      </c>
      <c r="F24" s="267"/>
      <c r="G24" s="267"/>
      <c r="H24" s="267"/>
      <c r="I24" s="276">
        <v>26955</v>
      </c>
      <c r="J24" s="267"/>
      <c r="K24" s="267">
        <v>26172</v>
      </c>
      <c r="L24" s="276"/>
    </row>
    <row r="25" spans="1:14" ht="22.5" customHeight="1">
      <c r="A25" s="279" t="s">
        <v>231</v>
      </c>
      <c r="B25" s="11"/>
      <c r="C25" s="276">
        <v>578</v>
      </c>
      <c r="D25" s="267"/>
      <c r="E25" s="300">
        <v>3078</v>
      </c>
      <c r="F25" s="267"/>
      <c r="G25" s="267"/>
      <c r="H25" s="267"/>
      <c r="I25" s="149">
        <v>0</v>
      </c>
      <c r="J25" s="267"/>
      <c r="K25" s="145">
        <v>0</v>
      </c>
      <c r="L25" s="276"/>
    </row>
    <row r="26" spans="1:14" ht="22.5" customHeight="1">
      <c r="A26" s="279" t="s">
        <v>165</v>
      </c>
      <c r="B26" s="11" t="s">
        <v>240</v>
      </c>
      <c r="C26" s="276">
        <v>147782</v>
      </c>
      <c r="D26" s="267"/>
      <c r="E26" s="300">
        <v>149523</v>
      </c>
      <c r="F26" s="267"/>
      <c r="G26" s="267"/>
      <c r="H26" s="267"/>
      <c r="I26" s="276">
        <v>147287</v>
      </c>
      <c r="J26" s="267"/>
      <c r="K26" s="267">
        <v>148726</v>
      </c>
      <c r="L26" s="276"/>
    </row>
    <row r="27" spans="1:14" ht="22.5" customHeight="1">
      <c r="A27" s="282" t="s">
        <v>19</v>
      </c>
      <c r="B27" s="11"/>
      <c r="C27" s="302">
        <f>SUM(C19:C26)</f>
        <v>1016977</v>
      </c>
      <c r="D27" s="269"/>
      <c r="E27" s="268">
        <f>SUM(E19:E26)</f>
        <v>986960</v>
      </c>
      <c r="F27" s="269"/>
      <c r="G27" s="268">
        <v>0</v>
      </c>
      <c r="H27" s="271"/>
      <c r="I27" s="302">
        <f>SUM(I19:I26)</f>
        <v>1057966</v>
      </c>
      <c r="J27" s="269"/>
      <c r="K27" s="268">
        <f>SUM(K19:K26)</f>
        <v>1014208</v>
      </c>
    </row>
    <row r="28" spans="1:14" s="276" customFormat="1" ht="22.5" customHeight="1">
      <c r="A28" s="1"/>
      <c r="B28" s="184"/>
      <c r="C28" s="184"/>
      <c r="D28" s="184"/>
      <c r="E28" s="184"/>
      <c r="F28" s="184"/>
      <c r="G28" s="260"/>
      <c r="H28" s="260"/>
      <c r="I28" s="260"/>
      <c r="J28" s="260"/>
      <c r="K28" s="260"/>
      <c r="M28" s="327"/>
      <c r="N28" s="327"/>
    </row>
    <row r="29" spans="1:14" ht="22.5" customHeight="1" thickBot="1">
      <c r="A29" s="3" t="s">
        <v>20</v>
      </c>
      <c r="B29" s="11"/>
      <c r="C29" s="303">
        <f>C16+C27</f>
        <v>2503858</v>
      </c>
      <c r="D29" s="269"/>
      <c r="E29" s="272">
        <f>E16+E27</f>
        <v>2400836</v>
      </c>
      <c r="F29" s="269"/>
      <c r="G29" s="272">
        <v>0</v>
      </c>
      <c r="H29" s="271"/>
      <c r="I29" s="303">
        <f>I16+I27</f>
        <v>2455922</v>
      </c>
      <c r="J29" s="269"/>
      <c r="K29" s="272">
        <f>K16+K27</f>
        <v>2388310</v>
      </c>
    </row>
    <row r="30" spans="1:14" ht="20.25" customHeight="1" thickTop="1">
      <c r="A30" s="3"/>
      <c r="B30" s="11"/>
      <c r="C30" s="164"/>
      <c r="D30" s="283"/>
      <c r="E30" s="164"/>
      <c r="F30" s="164"/>
      <c r="G30" s="262"/>
      <c r="H30" s="265"/>
      <c r="I30" s="262"/>
      <c r="J30" s="265"/>
      <c r="K30" s="262"/>
    </row>
    <row r="31" spans="1:14" s="276" customFormat="1" ht="22.5" customHeight="1">
      <c r="A31" s="1" t="s">
        <v>213</v>
      </c>
      <c r="B31" s="184"/>
      <c r="C31" s="184"/>
      <c r="D31" s="184"/>
      <c r="E31" s="184"/>
      <c r="F31" s="184"/>
      <c r="G31" s="260"/>
      <c r="H31" s="260"/>
      <c r="I31" s="260"/>
      <c r="J31" s="260"/>
      <c r="K31" s="260"/>
      <c r="M31" s="327"/>
      <c r="N31" s="327"/>
    </row>
    <row r="32" spans="1:14" s="276" customFormat="1" ht="22.5" customHeight="1">
      <c r="A32" s="1" t="s">
        <v>259</v>
      </c>
      <c r="B32" s="184"/>
      <c r="C32" s="184"/>
      <c r="D32" s="184"/>
      <c r="E32" s="184"/>
      <c r="F32" s="184"/>
      <c r="G32" s="260"/>
      <c r="H32" s="260"/>
      <c r="I32" s="260"/>
      <c r="J32" s="260"/>
      <c r="K32" s="260"/>
      <c r="M32" s="327"/>
      <c r="N32" s="327"/>
    </row>
    <row r="33" spans="1:14" s="276" customFormat="1" ht="18.649999999999999" customHeight="1">
      <c r="A33" s="1"/>
      <c r="B33" s="184"/>
      <c r="C33" s="184"/>
      <c r="D33" s="184"/>
      <c r="E33" s="184"/>
      <c r="F33" s="184"/>
      <c r="G33" s="260"/>
      <c r="H33" s="260"/>
      <c r="I33" s="260"/>
      <c r="J33" s="260"/>
      <c r="K33" s="260"/>
      <c r="M33" s="327"/>
      <c r="N33" s="327"/>
    </row>
    <row r="34" spans="1:14" ht="20.149999999999999" customHeight="1">
      <c r="A34" s="155"/>
      <c r="B34" s="156"/>
      <c r="C34" s="343" t="s">
        <v>0</v>
      </c>
      <c r="D34" s="343"/>
      <c r="E34" s="343"/>
      <c r="F34" s="343"/>
      <c r="G34" s="343"/>
      <c r="H34" s="265"/>
      <c r="I34" s="344" t="s">
        <v>1</v>
      </c>
      <c r="J34" s="344"/>
      <c r="K34" s="344"/>
    </row>
    <row r="35" spans="1:14" ht="20.149999999999999" customHeight="1">
      <c r="A35" s="18"/>
      <c r="B35" s="280"/>
      <c r="C35" s="157" t="s">
        <v>270</v>
      </c>
      <c r="D35" s="158"/>
      <c r="E35" s="158" t="s">
        <v>4</v>
      </c>
      <c r="F35" s="159"/>
      <c r="G35" s="160"/>
      <c r="H35" s="160"/>
      <c r="I35" s="157" t="s">
        <v>270</v>
      </c>
      <c r="J35" s="158"/>
      <c r="K35" s="158" t="s">
        <v>4</v>
      </c>
    </row>
    <row r="36" spans="1:14" s="19" customFormat="1" ht="22.5" customHeight="1">
      <c r="A36" s="18" t="s">
        <v>21</v>
      </c>
      <c r="B36" s="11" t="s">
        <v>3</v>
      </c>
      <c r="C36" s="161" t="s">
        <v>271</v>
      </c>
      <c r="D36" s="161"/>
      <c r="E36" s="161" t="s">
        <v>261</v>
      </c>
      <c r="F36" s="161"/>
      <c r="G36" s="162">
        <v>2555</v>
      </c>
      <c r="H36" s="163"/>
      <c r="I36" s="161" t="s">
        <v>271</v>
      </c>
      <c r="J36" s="161"/>
      <c r="K36" s="161" t="s">
        <v>261</v>
      </c>
      <c r="M36" s="327"/>
      <c r="N36" s="327"/>
    </row>
    <row r="37" spans="1:14" s="19" customFormat="1" ht="21" customHeight="1">
      <c r="A37" s="18"/>
      <c r="B37" s="11"/>
      <c r="C37" s="153" t="s">
        <v>202</v>
      </c>
      <c r="D37" s="334"/>
      <c r="E37" s="153"/>
      <c r="F37" s="334"/>
      <c r="G37" s="334"/>
      <c r="H37" s="334"/>
      <c r="I37" s="153" t="s">
        <v>202</v>
      </c>
      <c r="J37" s="161"/>
      <c r="K37" s="153"/>
      <c r="M37" s="327"/>
      <c r="N37" s="327"/>
    </row>
    <row r="38" spans="1:14" ht="18.75" customHeight="1">
      <c r="A38" s="3"/>
      <c r="B38" s="11"/>
      <c r="C38" s="342" t="s">
        <v>5</v>
      </c>
      <c r="D38" s="342"/>
      <c r="E38" s="342"/>
      <c r="F38" s="342"/>
      <c r="G38" s="342"/>
      <c r="H38" s="342"/>
      <c r="I38" s="342"/>
      <c r="J38" s="342"/>
      <c r="K38" s="342"/>
    </row>
    <row r="39" spans="1:14" ht="23.5" customHeight="1">
      <c r="A39" s="277" t="s">
        <v>22</v>
      </c>
      <c r="B39" s="11"/>
      <c r="C39" s="167"/>
      <c r="D39" s="281"/>
      <c r="E39" s="167"/>
      <c r="F39" s="167"/>
      <c r="G39" s="168"/>
      <c r="H39" s="270"/>
      <c r="I39" s="270"/>
      <c r="J39" s="270"/>
      <c r="K39" s="270"/>
    </row>
    <row r="40" spans="1:14" ht="21" customHeight="1">
      <c r="A40" s="292" t="s">
        <v>115</v>
      </c>
      <c r="B40" s="11"/>
      <c r="C40" s="276">
        <v>419294</v>
      </c>
      <c r="D40" s="267"/>
      <c r="E40" s="149">
        <v>400000</v>
      </c>
      <c r="F40" s="267"/>
      <c r="G40" s="267"/>
      <c r="H40" s="267"/>
      <c r="I40" s="276">
        <v>373932</v>
      </c>
      <c r="J40" s="267"/>
      <c r="K40" s="149">
        <v>390000</v>
      </c>
      <c r="L40" s="276"/>
    </row>
    <row r="41" spans="1:14" ht="21" customHeight="1">
      <c r="A41" s="279" t="s">
        <v>25</v>
      </c>
      <c r="B41" s="11" t="s">
        <v>240</v>
      </c>
      <c r="C41" s="276">
        <v>659004</v>
      </c>
      <c r="D41" s="267"/>
      <c r="E41" s="149">
        <v>621288</v>
      </c>
      <c r="F41" s="267"/>
      <c r="G41" s="267"/>
      <c r="H41" s="267"/>
      <c r="I41" s="276">
        <v>686342</v>
      </c>
      <c r="J41" s="267"/>
      <c r="K41" s="149">
        <v>644066</v>
      </c>
      <c r="L41" s="276"/>
    </row>
    <row r="42" spans="1:14" ht="21" customHeight="1">
      <c r="A42" s="279" t="s">
        <v>242</v>
      </c>
      <c r="B42" s="11" t="s">
        <v>240</v>
      </c>
      <c r="C42" s="276">
        <v>73018</v>
      </c>
      <c r="D42" s="267"/>
      <c r="E42" s="149">
        <v>86176</v>
      </c>
      <c r="F42" s="267"/>
      <c r="G42" s="267"/>
      <c r="H42" s="267"/>
      <c r="I42" s="276">
        <v>61771</v>
      </c>
      <c r="J42" s="267"/>
      <c r="K42" s="149">
        <v>73699</v>
      </c>
      <c r="L42" s="276"/>
    </row>
    <row r="43" spans="1:14" ht="20.149999999999999" customHeight="1">
      <c r="A43" s="279" t="s">
        <v>252</v>
      </c>
      <c r="B43" s="11"/>
      <c r="C43" s="276">
        <v>195322</v>
      </c>
      <c r="D43" s="267"/>
      <c r="E43" s="149">
        <v>172593</v>
      </c>
      <c r="F43" s="267"/>
      <c r="G43" s="267"/>
      <c r="H43" s="267"/>
      <c r="I43" s="276">
        <v>193970</v>
      </c>
      <c r="J43" s="267"/>
      <c r="K43" s="149">
        <v>171063</v>
      </c>
      <c r="L43" s="276"/>
    </row>
    <row r="44" spans="1:14" ht="20.149999999999999" hidden="1" customHeight="1">
      <c r="A44" s="276" t="s">
        <v>35</v>
      </c>
      <c r="B44" s="11"/>
      <c r="C44" s="276"/>
      <c r="D44" s="267"/>
      <c r="E44" s="149"/>
      <c r="F44" s="267"/>
      <c r="G44" s="267"/>
      <c r="H44" s="267"/>
      <c r="I44" s="276"/>
      <c r="J44" s="267"/>
      <c r="K44" s="149"/>
      <c r="L44" s="276"/>
    </row>
    <row r="45" spans="1:14" ht="20.149999999999999" hidden="1" customHeight="1">
      <c r="A45" s="284" t="s">
        <v>256</v>
      </c>
      <c r="B45" s="11"/>
      <c r="C45" s="149">
        <v>0</v>
      </c>
      <c r="D45" s="149"/>
      <c r="E45" s="149">
        <v>0</v>
      </c>
      <c r="F45" s="149"/>
      <c r="G45" s="149"/>
      <c r="H45" s="149"/>
      <c r="I45" s="149">
        <v>0</v>
      </c>
      <c r="J45" s="149"/>
      <c r="K45" s="149">
        <v>0</v>
      </c>
      <c r="L45" s="276"/>
    </row>
    <row r="46" spans="1:14" ht="20.149999999999999" customHeight="1">
      <c r="A46" s="279" t="s">
        <v>31</v>
      </c>
      <c r="B46" s="11"/>
      <c r="C46" s="276">
        <v>32044</v>
      </c>
      <c r="D46" s="267"/>
      <c r="E46" s="149">
        <v>23705</v>
      </c>
      <c r="F46" s="267"/>
      <c r="G46" s="267"/>
      <c r="H46" s="267"/>
      <c r="I46" s="276">
        <v>18755</v>
      </c>
      <c r="J46" s="267"/>
      <c r="K46" s="149">
        <v>15625</v>
      </c>
      <c r="L46" s="276"/>
    </row>
    <row r="47" spans="1:14" ht="21" customHeight="1">
      <c r="A47" s="279" t="s">
        <v>97</v>
      </c>
      <c r="B47" s="11"/>
      <c r="C47" s="276">
        <v>2666</v>
      </c>
      <c r="D47" s="267"/>
      <c r="E47" s="149">
        <v>1907</v>
      </c>
      <c r="F47" s="267"/>
      <c r="G47" s="267"/>
      <c r="H47" s="267"/>
      <c r="I47" s="276">
        <v>1470</v>
      </c>
      <c r="J47" s="267"/>
      <c r="K47" s="149">
        <v>1681</v>
      </c>
      <c r="L47" s="276"/>
    </row>
    <row r="48" spans="1:14" ht="21" customHeight="1">
      <c r="A48" s="3" t="s">
        <v>32</v>
      </c>
      <c r="B48" s="188"/>
      <c r="C48" s="304">
        <f>SUM(C40:C47)</f>
        <v>1381348</v>
      </c>
      <c r="D48" s="267"/>
      <c r="E48" s="169">
        <f>SUM(E40:E47)</f>
        <v>1305669</v>
      </c>
      <c r="F48" s="263"/>
      <c r="G48" s="169">
        <v>0</v>
      </c>
      <c r="H48" s="165"/>
      <c r="I48" s="304">
        <f>SUM(I40:I47)</f>
        <v>1336240</v>
      </c>
      <c r="J48" s="170"/>
      <c r="K48" s="169">
        <f>SUM(K40:K47)</f>
        <v>1296134</v>
      </c>
    </row>
    <row r="49" spans="1:14" s="276" customFormat="1" ht="9.65" customHeight="1">
      <c r="A49" s="1"/>
      <c r="B49" s="184"/>
      <c r="C49" s="184"/>
      <c r="D49" s="184"/>
      <c r="E49" s="184"/>
      <c r="F49" s="184"/>
      <c r="G49" s="260"/>
      <c r="H49" s="260"/>
      <c r="I49" s="260"/>
      <c r="J49" s="260"/>
      <c r="K49" s="260"/>
      <c r="M49" s="327"/>
      <c r="N49" s="327"/>
    </row>
    <row r="50" spans="1:14" ht="21" customHeight="1">
      <c r="A50" s="22" t="s">
        <v>33</v>
      </c>
      <c r="B50" s="156"/>
      <c r="C50" s="171"/>
      <c r="D50" s="281"/>
      <c r="E50" s="171"/>
      <c r="F50" s="281"/>
      <c r="G50" s="270"/>
      <c r="H50" s="172"/>
      <c r="I50" s="270"/>
      <c r="J50" s="172"/>
      <c r="K50" s="270"/>
    </row>
    <row r="51" spans="1:14" ht="21" customHeight="1">
      <c r="A51" s="279" t="s">
        <v>223</v>
      </c>
      <c r="B51" s="11"/>
      <c r="C51" s="276">
        <v>200895</v>
      </c>
      <c r="D51" s="267"/>
      <c r="E51" s="267">
        <v>198320</v>
      </c>
      <c r="F51" s="267"/>
      <c r="G51" s="171"/>
      <c r="H51" s="267"/>
      <c r="I51" s="276">
        <v>200229</v>
      </c>
      <c r="J51" s="267"/>
      <c r="K51" s="267">
        <v>197376</v>
      </c>
      <c r="L51" s="276"/>
    </row>
    <row r="52" spans="1:14" ht="20.149999999999999" hidden="1" customHeight="1">
      <c r="A52" s="276" t="s">
        <v>243</v>
      </c>
      <c r="B52" s="11"/>
      <c r="C52" s="276">
        <v>0</v>
      </c>
      <c r="D52" s="267"/>
      <c r="E52" s="293">
        <v>0</v>
      </c>
      <c r="F52" s="267"/>
      <c r="G52" s="171"/>
      <c r="H52" s="267"/>
      <c r="I52" s="276">
        <v>0</v>
      </c>
      <c r="J52" s="267"/>
      <c r="K52" s="293">
        <v>0</v>
      </c>
      <c r="L52" s="276"/>
    </row>
    <row r="53" spans="1:14" ht="21" hidden="1" customHeight="1">
      <c r="A53" s="279" t="s">
        <v>244</v>
      </c>
      <c r="B53" s="11"/>
      <c r="C53" s="276">
        <v>0</v>
      </c>
      <c r="D53" s="267"/>
      <c r="E53" s="293">
        <v>0</v>
      </c>
      <c r="F53" s="267"/>
      <c r="G53" s="171"/>
      <c r="H53" s="267"/>
      <c r="I53" s="276">
        <v>0</v>
      </c>
      <c r="J53" s="267"/>
      <c r="K53" s="293">
        <v>0</v>
      </c>
      <c r="L53" s="276"/>
    </row>
    <row r="54" spans="1:14" ht="20.149999999999999" customHeight="1">
      <c r="A54" s="279" t="s">
        <v>253</v>
      </c>
      <c r="B54" s="280"/>
      <c r="C54" s="149"/>
      <c r="D54" s="149"/>
      <c r="E54" s="149"/>
      <c r="F54" s="149"/>
      <c r="G54" s="149"/>
      <c r="H54" s="149"/>
      <c r="I54" s="149"/>
      <c r="J54" s="149"/>
      <c r="K54" s="149"/>
      <c r="L54" s="276"/>
    </row>
    <row r="55" spans="1:14" ht="20.149999999999999" customHeight="1">
      <c r="A55" s="279" t="s">
        <v>254</v>
      </c>
      <c r="B55" s="11"/>
      <c r="C55" s="276">
        <v>23005</v>
      </c>
      <c r="D55" s="267"/>
      <c r="E55" s="267">
        <v>23067</v>
      </c>
      <c r="F55" s="267"/>
      <c r="G55" s="171"/>
      <c r="H55" s="267"/>
      <c r="I55" s="276">
        <v>20201</v>
      </c>
      <c r="J55" s="267"/>
      <c r="K55" s="267">
        <v>20362</v>
      </c>
      <c r="L55" s="276"/>
    </row>
    <row r="56" spans="1:14" ht="21" customHeight="1">
      <c r="A56" s="279" t="s">
        <v>37</v>
      </c>
      <c r="B56" s="11"/>
      <c r="C56" s="276">
        <v>21543</v>
      </c>
      <c r="D56" s="267"/>
      <c r="E56" s="267">
        <v>21453</v>
      </c>
      <c r="F56" s="267"/>
      <c r="G56" s="267"/>
      <c r="H56" s="267"/>
      <c r="I56" s="276">
        <v>21103</v>
      </c>
      <c r="J56" s="267"/>
      <c r="K56" s="267">
        <v>21029</v>
      </c>
      <c r="L56" s="276"/>
    </row>
    <row r="57" spans="1:14" ht="21" customHeight="1">
      <c r="A57" s="3" t="s">
        <v>38</v>
      </c>
      <c r="B57" s="188"/>
      <c r="C57" s="304">
        <f>SUM(C51:C56)</f>
        <v>245443</v>
      </c>
      <c r="D57" s="96"/>
      <c r="E57" s="169">
        <f>SUM(E51:E56)</f>
        <v>242840</v>
      </c>
      <c r="F57" s="263"/>
      <c r="G57" s="169">
        <v>0</v>
      </c>
      <c r="H57" s="165"/>
      <c r="I57" s="304">
        <f>SUM(I51:I56)</f>
        <v>241533</v>
      </c>
      <c r="J57" s="170"/>
      <c r="K57" s="169">
        <f>SUM(K51:K56)</f>
        <v>238767</v>
      </c>
    </row>
    <row r="58" spans="1:14" ht="22.5" customHeight="1">
      <c r="A58" s="282" t="s">
        <v>39</v>
      </c>
      <c r="B58" s="189"/>
      <c r="C58" s="305">
        <f>C48+C57</f>
        <v>1626791</v>
      </c>
      <c r="D58" s="269"/>
      <c r="E58" s="173">
        <f>E48+E57</f>
        <v>1548509</v>
      </c>
      <c r="F58" s="269"/>
      <c r="G58" s="273">
        <v>0</v>
      </c>
      <c r="H58" s="271"/>
      <c r="I58" s="305">
        <f>I48+I57</f>
        <v>1577773</v>
      </c>
      <c r="J58" s="269"/>
      <c r="K58" s="173">
        <f>K48+K57</f>
        <v>1534901</v>
      </c>
    </row>
    <row r="59" spans="1:14" s="276" customFormat="1" ht="10" customHeight="1">
      <c r="A59" s="1"/>
      <c r="B59" s="184"/>
      <c r="C59" s="184"/>
      <c r="D59" s="184"/>
      <c r="E59" s="184"/>
      <c r="F59" s="184"/>
      <c r="G59" s="260"/>
      <c r="H59" s="260"/>
      <c r="I59" s="260"/>
      <c r="J59" s="260"/>
      <c r="K59" s="260"/>
      <c r="M59" s="327"/>
      <c r="N59" s="327"/>
    </row>
    <row r="60" spans="1:14" ht="21" customHeight="1">
      <c r="A60" s="277" t="s">
        <v>40</v>
      </c>
      <c r="B60" s="11"/>
      <c r="C60" s="174"/>
      <c r="D60" s="281"/>
      <c r="E60" s="174"/>
      <c r="F60" s="174"/>
      <c r="G60" s="172"/>
      <c r="H60" s="270"/>
      <c r="I60" s="270"/>
      <c r="J60" s="270"/>
      <c r="K60" s="270"/>
    </row>
    <row r="61" spans="1:14" ht="20.149999999999999" customHeight="1">
      <c r="A61" s="106" t="s">
        <v>41</v>
      </c>
      <c r="B61" s="11"/>
      <c r="C61" s="174"/>
      <c r="D61" s="281"/>
      <c r="E61" s="174"/>
      <c r="F61" s="174"/>
      <c r="G61" s="172"/>
      <c r="H61" s="270"/>
      <c r="I61" s="270"/>
      <c r="J61" s="270"/>
      <c r="K61" s="270"/>
    </row>
    <row r="62" spans="1:14" ht="20.149999999999999" customHeight="1">
      <c r="A62" s="106" t="s">
        <v>42</v>
      </c>
      <c r="B62" s="11"/>
      <c r="C62" s="174"/>
      <c r="D62" s="281"/>
      <c r="E62" s="174"/>
      <c r="F62" s="174"/>
      <c r="G62" s="172"/>
      <c r="H62" s="270"/>
      <c r="I62" s="270"/>
      <c r="J62" s="270"/>
      <c r="K62" s="270"/>
    </row>
    <row r="63" spans="1:14" ht="20.149999999999999" customHeight="1" thickBot="1">
      <c r="A63" s="73" t="s">
        <v>245</v>
      </c>
      <c r="B63" s="11"/>
      <c r="C63" s="175">
        <v>300000</v>
      </c>
      <c r="D63" s="267"/>
      <c r="E63" s="175">
        <v>300000</v>
      </c>
      <c r="F63" s="192"/>
      <c r="G63" s="175"/>
      <c r="H63" s="270"/>
      <c r="I63" s="175">
        <v>300000</v>
      </c>
      <c r="J63" s="267"/>
      <c r="K63" s="175">
        <v>300000</v>
      </c>
    </row>
    <row r="64" spans="1:14" ht="20.149999999999999" customHeight="1" thickTop="1">
      <c r="A64" s="106" t="s">
        <v>43</v>
      </c>
      <c r="B64" s="11"/>
      <c r="C64" s="192"/>
      <c r="D64" s="267"/>
      <c r="E64" s="192"/>
      <c r="F64" s="192"/>
      <c r="G64" s="192"/>
      <c r="H64" s="270"/>
      <c r="I64" s="192"/>
      <c r="J64" s="267"/>
      <c r="K64" s="192"/>
    </row>
    <row r="65" spans="1:14" ht="20.149999999999999" customHeight="1">
      <c r="A65" s="285" t="s">
        <v>245</v>
      </c>
      <c r="B65" s="11"/>
      <c r="C65" s="276">
        <v>300000</v>
      </c>
      <c r="D65" s="267"/>
      <c r="E65" s="294">
        <v>300000</v>
      </c>
      <c r="F65" s="267"/>
      <c r="G65" s="171"/>
      <c r="H65" s="270"/>
      <c r="I65" s="276">
        <v>300000</v>
      </c>
      <c r="J65" s="267"/>
      <c r="K65" s="294">
        <v>300000</v>
      </c>
    </row>
    <row r="66" spans="1:14" ht="20.149999999999999" customHeight="1">
      <c r="A66" s="279" t="s">
        <v>129</v>
      </c>
      <c r="B66" s="11"/>
      <c r="C66" s="276">
        <v>331763</v>
      </c>
      <c r="D66" s="267"/>
      <c r="E66" s="294">
        <v>331763</v>
      </c>
      <c r="F66" s="267"/>
      <c r="G66" s="166"/>
      <c r="H66" s="168"/>
      <c r="I66" s="276">
        <v>331763</v>
      </c>
      <c r="J66" s="166"/>
      <c r="K66" s="294">
        <v>331763</v>
      </c>
    </row>
    <row r="67" spans="1:14" ht="20.149999999999999" customHeight="1">
      <c r="A67" s="279" t="s">
        <v>186</v>
      </c>
      <c r="B67" s="11"/>
      <c r="C67" s="276">
        <v>2433</v>
      </c>
      <c r="D67" s="267"/>
      <c r="E67" s="294">
        <v>2433</v>
      </c>
      <c r="F67" s="267"/>
      <c r="G67" s="166"/>
      <c r="H67" s="168"/>
      <c r="I67" s="276">
        <v>2433</v>
      </c>
      <c r="J67" s="166"/>
      <c r="K67" s="294">
        <v>2433</v>
      </c>
    </row>
    <row r="68" spans="1:14" ht="21" customHeight="1">
      <c r="A68" s="279" t="s">
        <v>154</v>
      </c>
      <c r="B68" s="276"/>
      <c r="C68" s="276"/>
      <c r="F68" s="171"/>
      <c r="G68" s="171"/>
      <c r="H68" s="270"/>
      <c r="I68" s="276"/>
      <c r="J68" s="270"/>
      <c r="K68" s="270"/>
    </row>
    <row r="69" spans="1:14" ht="20.149999999999999" customHeight="1">
      <c r="A69" s="279" t="s">
        <v>49</v>
      </c>
      <c r="B69" s="11"/>
      <c r="C69" s="276">
        <v>-160</v>
      </c>
      <c r="D69" s="267"/>
      <c r="E69" s="295">
        <v>-160</v>
      </c>
      <c r="F69" s="171"/>
      <c r="G69" s="171"/>
      <c r="H69" s="270"/>
      <c r="I69" s="145">
        <v>0</v>
      </c>
      <c r="J69" s="270"/>
      <c r="K69" s="145">
        <v>0</v>
      </c>
    </row>
    <row r="70" spans="1:14" ht="20.149999999999999" customHeight="1">
      <c r="A70" s="279" t="s">
        <v>45</v>
      </c>
      <c r="B70" s="11"/>
      <c r="C70" s="276"/>
      <c r="D70" s="286"/>
      <c r="E70" s="270"/>
      <c r="F70" s="281"/>
      <c r="G70" s="270"/>
      <c r="H70" s="270"/>
      <c r="I70" s="276"/>
      <c r="J70" s="270"/>
      <c r="K70" s="270"/>
    </row>
    <row r="71" spans="1:14" ht="20.149999999999999" customHeight="1">
      <c r="A71" s="196" t="s">
        <v>221</v>
      </c>
      <c r="B71" s="11"/>
      <c r="C71" s="276"/>
      <c r="D71" s="286"/>
      <c r="E71" s="270"/>
      <c r="F71" s="281"/>
      <c r="G71" s="270"/>
      <c r="H71" s="270"/>
      <c r="I71" s="276"/>
      <c r="J71" s="270"/>
      <c r="K71" s="270"/>
    </row>
    <row r="72" spans="1:14" ht="20.149999999999999" customHeight="1">
      <c r="A72" s="196" t="s">
        <v>224</v>
      </c>
      <c r="B72" s="11"/>
      <c r="C72" s="276">
        <v>27400</v>
      </c>
      <c r="D72" s="176"/>
      <c r="E72" s="149">
        <v>27400</v>
      </c>
      <c r="F72" s="176"/>
      <c r="G72" s="166"/>
      <c r="H72" s="168"/>
      <c r="I72" s="276">
        <v>27400</v>
      </c>
      <c r="J72" s="168"/>
      <c r="K72" s="149">
        <v>27400</v>
      </c>
    </row>
    <row r="73" spans="1:14" ht="20.149999999999999" customHeight="1">
      <c r="A73" s="196" t="s">
        <v>47</v>
      </c>
      <c r="C73" s="276">
        <v>215631</v>
      </c>
      <c r="D73" s="274"/>
      <c r="E73" s="149">
        <v>190891</v>
      </c>
      <c r="F73" s="171"/>
      <c r="G73" s="171"/>
      <c r="H73" s="270"/>
      <c r="I73" s="276">
        <v>216553</v>
      </c>
      <c r="J73" s="267"/>
      <c r="K73" s="149">
        <v>191813</v>
      </c>
      <c r="L73" s="276"/>
      <c r="M73" s="266"/>
      <c r="N73" s="266"/>
    </row>
    <row r="74" spans="1:14" ht="20.149999999999999" customHeight="1">
      <c r="A74" s="282" t="s">
        <v>52</v>
      </c>
      <c r="B74" s="11"/>
      <c r="C74" s="304">
        <f>SUM(C65:C73)</f>
        <v>877067</v>
      </c>
      <c r="D74" s="263"/>
      <c r="E74" s="169">
        <f>SUM(E65:E73)</f>
        <v>852327</v>
      </c>
      <c r="F74" s="263"/>
      <c r="G74" s="264">
        <v>0</v>
      </c>
      <c r="H74" s="262"/>
      <c r="I74" s="304">
        <f>SUM(I65:I73)</f>
        <v>878149</v>
      </c>
      <c r="J74" s="263"/>
      <c r="K74" s="169">
        <f>SUM(K65:K73)</f>
        <v>853409</v>
      </c>
    </row>
    <row r="75" spans="1:14" s="276" customFormat="1" ht="10.5" customHeight="1">
      <c r="A75" s="1"/>
      <c r="B75" s="184"/>
      <c r="C75" s="184"/>
      <c r="D75" s="184"/>
      <c r="E75" s="184"/>
      <c r="F75" s="184"/>
      <c r="G75" s="260"/>
      <c r="H75" s="260"/>
      <c r="I75" s="260"/>
      <c r="J75" s="260"/>
      <c r="K75" s="260"/>
      <c r="M75" s="327"/>
      <c r="N75" s="327"/>
    </row>
    <row r="76" spans="1:14" ht="23.5" customHeight="1" thickBot="1">
      <c r="A76" s="282" t="s">
        <v>53</v>
      </c>
      <c r="B76" s="11"/>
      <c r="C76" s="306">
        <f>C58+C74</f>
        <v>2503858</v>
      </c>
      <c r="D76" s="269"/>
      <c r="E76" s="177">
        <f>E58+E74</f>
        <v>2400836</v>
      </c>
      <c r="F76" s="263"/>
      <c r="G76" s="177" t="e">
        <v>#REF!</v>
      </c>
      <c r="H76" s="96"/>
      <c r="I76" s="306">
        <f>I58+I74</f>
        <v>2455922</v>
      </c>
      <c r="J76" s="96"/>
      <c r="K76" s="177">
        <f>K58+K74</f>
        <v>2388310</v>
      </c>
    </row>
    <row r="77" spans="1:14" ht="22.5" customHeight="1" thickTop="1">
      <c r="A77" s="276"/>
      <c r="B77" s="276"/>
      <c r="C77" s="281"/>
      <c r="D77" s="281"/>
      <c r="E77" s="281"/>
      <c r="F77" s="281"/>
      <c r="G77" s="281"/>
      <c r="H77" s="281"/>
      <c r="I77" s="281"/>
      <c r="J77" s="281"/>
      <c r="K77" s="281"/>
    </row>
    <row r="78" spans="1:14" ht="22.5" customHeight="1">
      <c r="A78" s="276"/>
      <c r="B78" s="276"/>
      <c r="C78" s="281">
        <f>C29-C76</f>
        <v>0</v>
      </c>
      <c r="D78" s="281"/>
      <c r="E78" s="281">
        <f>E29-E76</f>
        <v>0</v>
      </c>
      <c r="F78" s="281"/>
      <c r="G78" s="270"/>
      <c r="H78" s="270"/>
      <c r="I78" s="281">
        <f>I29-I76</f>
        <v>0</v>
      </c>
      <c r="J78" s="270"/>
      <c r="K78" s="281">
        <f>K29-K76</f>
        <v>0</v>
      </c>
    </row>
    <row r="79" spans="1:14" ht="22.5" customHeight="1">
      <c r="A79" s="280"/>
      <c r="B79" s="280"/>
      <c r="C79" s="280"/>
      <c r="E79" s="280"/>
      <c r="F79" s="280"/>
      <c r="G79" s="275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54" transitionEvaluation="1" transitionEntry="1"/>
  <dimension ref="A1:P62"/>
  <sheetViews>
    <sheetView view="pageBreakPreview" topLeftCell="A54" zoomScale="80" zoomScaleNormal="76" zoomScaleSheetLayoutView="80" workbookViewId="0">
      <selection activeCell="O5" sqref="O5:R54"/>
    </sheetView>
  </sheetViews>
  <sheetFormatPr defaultColWidth="9.09765625" defaultRowHeight="22.5" customHeight="1"/>
  <cols>
    <col min="1" max="1" width="37" style="43" customWidth="1"/>
    <col min="2" max="2" width="9" style="179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9.59765625" style="45" hidden="1" customWidth="1"/>
    <col min="11" max="11" width="13.09765625" style="45" hidden="1" customWidth="1"/>
    <col min="12" max="12" width="13.19921875" style="45" hidden="1" customWidth="1"/>
    <col min="13" max="13" width="13.09765625" style="45" hidden="1" customWidth="1"/>
    <col min="14" max="15" width="13.19921875" style="45" customWidth="1"/>
    <col min="16" max="16" width="15.69921875" style="45" bestFit="1" customWidth="1"/>
    <col min="17" max="16384" width="9.09765625" style="45"/>
  </cols>
  <sheetData>
    <row r="1" spans="1:16" ht="24" customHeight="1">
      <c r="A1" s="1" t="s">
        <v>213</v>
      </c>
      <c r="C1" s="123"/>
      <c r="D1" s="123"/>
      <c r="E1" s="123"/>
      <c r="F1" s="123"/>
      <c r="G1" s="123"/>
      <c r="I1" s="123"/>
    </row>
    <row r="2" spans="1:16" s="126" customFormat="1" ht="24" customHeight="1">
      <c r="A2" s="28" t="s">
        <v>238</v>
      </c>
      <c r="B2" s="180"/>
      <c r="C2" s="124"/>
      <c r="D2" s="125"/>
      <c r="E2" s="124"/>
      <c r="F2" s="124"/>
      <c r="G2" s="124"/>
      <c r="H2" s="125"/>
      <c r="I2" s="124"/>
    </row>
    <row r="3" spans="1:16" s="30" customFormat="1" ht="21.5">
      <c r="A3" s="115"/>
      <c r="B3" s="181"/>
      <c r="C3" s="41"/>
      <c r="D3" s="42"/>
      <c r="E3" s="41"/>
      <c r="F3" s="41"/>
      <c r="G3" s="41"/>
      <c r="H3" s="42"/>
      <c r="I3" s="41"/>
    </row>
    <row r="4" spans="1:16" s="30" customFormat="1" ht="22">
      <c r="A4" s="29"/>
      <c r="B4" s="182"/>
      <c r="C4" s="345" t="s">
        <v>0</v>
      </c>
      <c r="D4" s="345"/>
      <c r="E4" s="345"/>
      <c r="F4" s="345"/>
      <c r="G4" s="345" t="s">
        <v>1</v>
      </c>
      <c r="H4" s="345"/>
      <c r="I4" s="345"/>
    </row>
    <row r="5" spans="1:16" s="30" customFormat="1" ht="21.75" customHeight="1">
      <c r="A5" s="29"/>
      <c r="B5" s="182"/>
      <c r="C5" s="346" t="s">
        <v>198</v>
      </c>
      <c r="D5" s="346"/>
      <c r="E5" s="346"/>
      <c r="F5" s="146"/>
      <c r="G5" s="346" t="s">
        <v>198</v>
      </c>
      <c r="H5" s="346"/>
      <c r="I5" s="346"/>
    </row>
    <row r="6" spans="1:16" s="30" customFormat="1" ht="21.75" customHeight="1">
      <c r="A6" s="29"/>
      <c r="B6" s="182"/>
      <c r="C6" s="346" t="s">
        <v>272</v>
      </c>
      <c r="D6" s="346"/>
      <c r="E6" s="346"/>
      <c r="F6" s="194"/>
      <c r="G6" s="346" t="s">
        <v>272</v>
      </c>
      <c r="H6" s="346"/>
      <c r="I6" s="346"/>
    </row>
    <row r="7" spans="1:16" s="33" customFormat="1" ht="22">
      <c r="A7" s="31"/>
      <c r="B7" s="32" t="s">
        <v>3</v>
      </c>
      <c r="C7" s="161" t="s">
        <v>271</v>
      </c>
      <c r="D7" s="161"/>
      <c r="E7" s="161" t="s">
        <v>261</v>
      </c>
      <c r="F7" s="161"/>
      <c r="G7" s="161" t="s">
        <v>271</v>
      </c>
      <c r="H7" s="161"/>
      <c r="I7" s="161" t="s">
        <v>261</v>
      </c>
    </row>
    <row r="8" spans="1:16" s="30" customFormat="1" ht="21.5">
      <c r="C8" s="347" t="s">
        <v>5</v>
      </c>
      <c r="D8" s="348"/>
      <c r="E8" s="348"/>
      <c r="F8" s="348"/>
      <c r="G8" s="348"/>
      <c r="H8" s="348"/>
      <c r="I8" s="348"/>
    </row>
    <row r="9" spans="1:16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6" s="2" customFormat="1" ht="23.15" customHeight="1">
      <c r="A10" s="12" t="s">
        <v>183</v>
      </c>
      <c r="B10" s="11" t="s">
        <v>280</v>
      </c>
      <c r="C10" s="23">
        <v>2614169</v>
      </c>
      <c r="D10" s="23"/>
      <c r="E10" s="324">
        <v>2220408</v>
      </c>
      <c r="F10" s="23"/>
      <c r="G10" s="23">
        <v>2493701</v>
      </c>
      <c r="H10" s="23"/>
      <c r="I10" s="324">
        <v>2125919</v>
      </c>
      <c r="J10" s="276"/>
      <c r="K10" s="276"/>
      <c r="L10" s="276"/>
      <c r="P10" s="112"/>
    </row>
    <row r="11" spans="1:16" s="2" customFormat="1" ht="23.15" customHeight="1">
      <c r="A11" s="15" t="s">
        <v>56</v>
      </c>
      <c r="B11" s="11"/>
      <c r="C11" s="23">
        <v>5220</v>
      </c>
      <c r="D11" s="34"/>
      <c r="E11" s="23">
        <v>4801</v>
      </c>
      <c r="F11" s="34"/>
      <c r="G11" s="23">
        <v>5387</v>
      </c>
      <c r="H11" s="34"/>
      <c r="I11" s="23">
        <v>4183</v>
      </c>
      <c r="J11" s="276">
        <v>65569</v>
      </c>
      <c r="K11" s="276">
        <f>I11-J11</f>
        <v>-61386</v>
      </c>
      <c r="L11" s="276">
        <v>65254</v>
      </c>
      <c r="M11" s="2">
        <f>E11-L11</f>
        <v>-60453</v>
      </c>
    </row>
    <row r="12" spans="1:16" s="2" customFormat="1" ht="23.15" customHeight="1">
      <c r="A12" s="17" t="s">
        <v>57</v>
      </c>
      <c r="B12" s="11"/>
      <c r="C12" s="35">
        <f>SUM(C10:C11)</f>
        <v>2619389</v>
      </c>
      <c r="D12" s="36"/>
      <c r="E12" s="35">
        <f>SUM(E10:E11)</f>
        <v>2225209</v>
      </c>
      <c r="F12" s="36"/>
      <c r="G12" s="35">
        <f>SUM(G10:G11)</f>
        <v>2499088</v>
      </c>
      <c r="H12" s="36"/>
      <c r="I12" s="35">
        <f>SUM(I10:I11)</f>
        <v>2130102</v>
      </c>
    </row>
    <row r="13" spans="1:16" s="30" customFormat="1" ht="18.649999999999999" customHeight="1">
      <c r="A13" s="115"/>
      <c r="B13" s="181"/>
      <c r="C13" s="41"/>
      <c r="D13" s="42"/>
      <c r="E13" s="41"/>
      <c r="F13" s="41"/>
      <c r="G13" s="41"/>
      <c r="H13" s="42"/>
      <c r="I13" s="41"/>
    </row>
    <row r="14" spans="1:16" s="2" customFormat="1" ht="23.15" customHeight="1">
      <c r="A14" s="37" t="s">
        <v>176</v>
      </c>
      <c r="B14" s="11"/>
      <c r="C14" s="107"/>
      <c r="D14" s="23"/>
      <c r="E14" s="107"/>
      <c r="F14" s="23"/>
      <c r="G14" s="23"/>
      <c r="I14" s="23"/>
    </row>
    <row r="15" spans="1:16" s="2" customFormat="1" ht="23.15" customHeight="1">
      <c r="A15" s="15" t="s">
        <v>184</v>
      </c>
      <c r="B15" s="11" t="s">
        <v>241</v>
      </c>
      <c r="C15" s="23">
        <v>2303509</v>
      </c>
      <c r="D15" s="34"/>
      <c r="E15" s="23">
        <v>1953188</v>
      </c>
      <c r="F15" s="34"/>
      <c r="G15" s="23">
        <v>2232307</v>
      </c>
      <c r="H15" s="34"/>
      <c r="I15" s="23">
        <v>1895647</v>
      </c>
      <c r="J15" s="276"/>
      <c r="K15" s="276"/>
      <c r="L15" s="276"/>
    </row>
    <row r="16" spans="1:16" s="2" customFormat="1" ht="23.15" customHeight="1">
      <c r="A16" s="12" t="s">
        <v>192</v>
      </c>
      <c r="B16" s="11"/>
      <c r="C16" s="23">
        <v>220849</v>
      </c>
      <c r="D16" s="23"/>
      <c r="E16" s="324">
        <v>179613</v>
      </c>
      <c r="G16" s="23">
        <v>204679</v>
      </c>
      <c r="I16" s="23">
        <v>167948</v>
      </c>
      <c r="J16" s="276">
        <v>155150</v>
      </c>
      <c r="K16" s="276">
        <f>I16-J16</f>
        <v>12798</v>
      </c>
      <c r="L16" s="276">
        <v>165495</v>
      </c>
      <c r="M16" s="2">
        <f>E16-L16</f>
        <v>14118</v>
      </c>
    </row>
    <row r="17" spans="1:12" s="2" customFormat="1" ht="23.15" customHeight="1">
      <c r="A17" s="15" t="s">
        <v>58</v>
      </c>
      <c r="B17" s="11"/>
      <c r="C17" s="23">
        <v>54014</v>
      </c>
      <c r="D17" s="34"/>
      <c r="E17" s="324">
        <v>54614</v>
      </c>
      <c r="F17" s="23"/>
      <c r="G17" s="23">
        <v>40178</v>
      </c>
      <c r="I17" s="23">
        <v>40166</v>
      </c>
      <c r="J17" s="276"/>
      <c r="K17" s="276"/>
      <c r="L17" s="276"/>
    </row>
    <row r="18" spans="1:12" s="2" customFormat="1" ht="23.15" customHeight="1">
      <c r="A18" s="17" t="s">
        <v>60</v>
      </c>
      <c r="B18" s="190"/>
      <c r="C18" s="35">
        <f>SUM(C15:C17)</f>
        <v>2578372</v>
      </c>
      <c r="D18" s="36"/>
      <c r="E18" s="35">
        <f>SUM(E15:E17)</f>
        <v>2187415</v>
      </c>
      <c r="F18" s="6"/>
      <c r="G18" s="35">
        <f>SUM(G15:G17)</f>
        <v>2477164</v>
      </c>
      <c r="I18" s="35">
        <f>SUM(I15:I17)</f>
        <v>2103761</v>
      </c>
    </row>
    <row r="19" spans="1:12" s="30" customFormat="1" ht="18.649999999999999" customHeight="1">
      <c r="A19" s="115"/>
      <c r="B19" s="181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226</v>
      </c>
      <c r="B20" s="189"/>
      <c r="C20" s="36">
        <f>C12-C18</f>
        <v>41017</v>
      </c>
      <c r="D20" s="42"/>
      <c r="E20" s="36">
        <f>E12-E18</f>
        <v>37794</v>
      </c>
      <c r="F20" s="41"/>
      <c r="G20" s="36">
        <f>G12-G18</f>
        <v>21924</v>
      </c>
      <c r="H20" s="42"/>
      <c r="I20" s="36">
        <f>I12-I18</f>
        <v>26341</v>
      </c>
    </row>
    <row r="21" spans="1:12" s="2" customFormat="1" ht="23.25" customHeight="1">
      <c r="A21" s="15" t="s">
        <v>59</v>
      </c>
      <c r="B21" s="11"/>
      <c r="C21" s="337">
        <v>10150</v>
      </c>
      <c r="D21" s="34"/>
      <c r="E21" s="337">
        <v>7009</v>
      </c>
      <c r="F21" s="7"/>
      <c r="G21" s="34">
        <v>9951</v>
      </c>
      <c r="H21" s="7"/>
      <c r="I21" s="337">
        <v>6962</v>
      </c>
      <c r="J21" s="276"/>
      <c r="K21" s="30"/>
      <c r="L21" s="276"/>
    </row>
    <row r="22" spans="1:12" s="30" customFormat="1" ht="23.25" customHeight="1">
      <c r="A22" s="12" t="s">
        <v>228</v>
      </c>
      <c r="B22" s="189"/>
      <c r="C22" s="36"/>
      <c r="D22" s="42"/>
      <c r="E22" s="36"/>
      <c r="F22" s="41"/>
      <c r="G22" s="36"/>
      <c r="H22" s="42"/>
      <c r="I22" s="36"/>
    </row>
    <row r="23" spans="1:12" s="30" customFormat="1" ht="23.25" customHeight="1">
      <c r="A23" s="105" t="s">
        <v>229</v>
      </c>
      <c r="B23" s="11"/>
      <c r="C23" s="338">
        <v>0</v>
      </c>
      <c r="D23" s="23"/>
      <c r="E23" s="338">
        <v>0</v>
      </c>
      <c r="F23" s="2"/>
      <c r="G23" s="143">
        <v>15115</v>
      </c>
      <c r="H23" s="2"/>
      <c r="I23" s="326">
        <v>9040</v>
      </c>
      <c r="J23" s="276"/>
      <c r="L23" s="276"/>
    </row>
    <row r="24" spans="1:12" s="6" customFormat="1" ht="23.25" customHeight="1">
      <c r="A24" s="152" t="s">
        <v>175</v>
      </c>
      <c r="B24" s="191"/>
      <c r="C24" s="36">
        <f>C12-C18+C23-C21</f>
        <v>30867</v>
      </c>
      <c r="D24" s="38"/>
      <c r="E24" s="36">
        <f>E12-E18+E23-E21</f>
        <v>30785</v>
      </c>
      <c r="F24" s="38"/>
      <c r="G24" s="36">
        <f>G12-G18+G23-G21</f>
        <v>27088</v>
      </c>
      <c r="I24" s="36">
        <f>I12-I18+I23-I21</f>
        <v>28419</v>
      </c>
    </row>
    <row r="25" spans="1:12" s="2" customFormat="1" ht="23.25" customHeight="1">
      <c r="A25" s="292" t="s">
        <v>263</v>
      </c>
      <c r="B25" s="11"/>
      <c r="C25" s="326">
        <v>-6127</v>
      </c>
      <c r="D25" s="23"/>
      <c r="E25" s="325">
        <v>-6176</v>
      </c>
      <c r="F25" s="23"/>
      <c r="G25" s="143">
        <v>-2348</v>
      </c>
      <c r="H25" s="23"/>
      <c r="I25" s="325">
        <v>-3810</v>
      </c>
      <c r="J25" s="276"/>
      <c r="L25" s="276"/>
    </row>
    <row r="26" spans="1:12" s="2" customFormat="1" ht="23.25" customHeight="1" thickBot="1">
      <c r="A26" s="17" t="s">
        <v>61</v>
      </c>
      <c r="B26" s="11"/>
      <c r="C26" s="40">
        <f>SUM(C24:C25)</f>
        <v>24740</v>
      </c>
      <c r="D26" s="38"/>
      <c r="E26" s="40">
        <f>SUM(E24:E25)</f>
        <v>24609</v>
      </c>
      <c r="F26" s="38"/>
      <c r="G26" s="40">
        <f>SUM(G24:G25)</f>
        <v>24740</v>
      </c>
      <c r="H26" s="7"/>
      <c r="I26" s="40">
        <f>SUM(I24:I25)</f>
        <v>24609</v>
      </c>
    </row>
    <row r="27" spans="1:12" s="30" customFormat="1" ht="18.649999999999999" customHeight="1" thickTop="1">
      <c r="A27" s="115"/>
      <c r="B27" s="181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250</v>
      </c>
      <c r="B28" s="181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209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210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230</v>
      </c>
      <c r="B31" s="181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211</v>
      </c>
      <c r="B32" s="11"/>
      <c r="C32" s="23"/>
      <c r="D32" s="142"/>
      <c r="E32" s="23"/>
      <c r="F32" s="142"/>
      <c r="G32" s="149"/>
      <c r="H32" s="147"/>
      <c r="I32" s="149"/>
    </row>
    <row r="33" spans="1:9" s="30" customFormat="1" ht="21.5" hidden="1">
      <c r="A33" s="105" t="s">
        <v>225</v>
      </c>
      <c r="B33" s="11"/>
      <c r="C33" s="149"/>
      <c r="D33" s="142"/>
      <c r="E33" s="149"/>
      <c r="F33" s="142"/>
      <c r="G33" s="149"/>
      <c r="H33" s="147"/>
      <c r="I33" s="149"/>
    </row>
    <row r="34" spans="1:9" s="30" customFormat="1" ht="21.5" hidden="1">
      <c r="A34" s="105" t="s">
        <v>227</v>
      </c>
      <c r="B34" s="11"/>
      <c r="C34" s="23"/>
      <c r="D34" s="142"/>
      <c r="E34" s="23"/>
      <c r="F34" s="142"/>
      <c r="G34" s="149"/>
      <c r="H34" s="147"/>
      <c r="I34" s="149"/>
    </row>
    <row r="35" spans="1:9" s="30" customFormat="1" ht="21.5" hidden="1">
      <c r="A35" s="105" t="s">
        <v>212</v>
      </c>
      <c r="B35" s="11"/>
      <c r="C35" s="145"/>
      <c r="D35" s="42"/>
      <c r="E35" s="145"/>
      <c r="F35" s="41"/>
      <c r="G35" s="145"/>
      <c r="H35" s="147"/>
      <c r="I35" s="145"/>
    </row>
    <row r="36" spans="1:9" s="30" customFormat="1" ht="21.5" hidden="1">
      <c r="A36" s="105" t="s">
        <v>210</v>
      </c>
      <c r="B36" s="11"/>
      <c r="C36" s="150"/>
      <c r="D36" s="142"/>
      <c r="E36" s="150"/>
      <c r="F36" s="142"/>
      <c r="G36" s="150"/>
      <c r="H36" s="42"/>
      <c r="I36" s="150"/>
    </row>
    <row r="37" spans="1:9" s="30" customFormat="1" ht="23.25" customHeight="1">
      <c r="A37" s="17" t="s">
        <v>251</v>
      </c>
      <c r="B37" s="11"/>
      <c r="C37" s="149"/>
      <c r="D37" s="142"/>
      <c r="E37" s="149"/>
      <c r="F37" s="142"/>
      <c r="G37" s="149"/>
      <c r="H37" s="42"/>
      <c r="I37" s="149"/>
    </row>
    <row r="38" spans="1:9" s="30" customFormat="1" ht="23.25" customHeight="1">
      <c r="A38" s="17" t="s">
        <v>180</v>
      </c>
      <c r="B38" s="181"/>
      <c r="C38" s="148">
        <v>0</v>
      </c>
      <c r="D38" s="38"/>
      <c r="E38" s="148">
        <v>0</v>
      </c>
      <c r="F38" s="38"/>
      <c r="G38" s="148">
        <v>0</v>
      </c>
      <c r="H38" s="39"/>
      <c r="I38" s="148">
        <v>0</v>
      </c>
    </row>
    <row r="39" spans="1:9" s="30" customFormat="1" ht="23.25" customHeight="1" thickBot="1">
      <c r="A39" s="17" t="s">
        <v>197</v>
      </c>
      <c r="B39" s="181"/>
      <c r="C39" s="40">
        <f>C26+C38</f>
        <v>24740</v>
      </c>
      <c r="D39" s="38"/>
      <c r="E39" s="40">
        <f>E26+E38</f>
        <v>24609</v>
      </c>
      <c r="F39" s="38"/>
      <c r="G39" s="40">
        <f>G26+G38</f>
        <v>24740</v>
      </c>
      <c r="H39" s="7"/>
      <c r="I39" s="40">
        <f>I26+I38</f>
        <v>24609</v>
      </c>
    </row>
    <row r="40" spans="1:9" s="30" customFormat="1" ht="22" thickTop="1">
      <c r="A40" s="115"/>
      <c r="B40" s="181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213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238</v>
      </c>
      <c r="B42" s="180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1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2"/>
      <c r="C44" s="345" t="s">
        <v>0</v>
      </c>
      <c r="D44" s="345"/>
      <c r="E44" s="345"/>
      <c r="F44" s="345"/>
      <c r="G44" s="345" t="s">
        <v>1</v>
      </c>
      <c r="H44" s="345"/>
      <c r="I44" s="345"/>
    </row>
    <row r="45" spans="1:9" s="30" customFormat="1" ht="22" customHeight="1">
      <c r="A45" s="29"/>
      <c r="B45" s="182"/>
      <c r="C45" s="346" t="s">
        <v>198</v>
      </c>
      <c r="D45" s="346"/>
      <c r="E45" s="346"/>
      <c r="F45" s="146"/>
      <c r="G45" s="346" t="s">
        <v>198</v>
      </c>
      <c r="H45" s="346"/>
      <c r="I45" s="346"/>
    </row>
    <row r="46" spans="1:9" s="30" customFormat="1" ht="21.75" customHeight="1">
      <c r="A46" s="29"/>
      <c r="B46" s="182"/>
      <c r="C46" s="346" t="s">
        <v>272</v>
      </c>
      <c r="D46" s="346"/>
      <c r="E46" s="346"/>
      <c r="F46" s="194"/>
      <c r="G46" s="346" t="s">
        <v>272</v>
      </c>
      <c r="H46" s="346"/>
      <c r="I46" s="346"/>
    </row>
    <row r="47" spans="1:9" s="33" customFormat="1" ht="22">
      <c r="A47" s="31"/>
      <c r="B47" s="32"/>
      <c r="C47" s="161" t="s">
        <v>271</v>
      </c>
      <c r="D47" s="161"/>
      <c r="E47" s="161" t="s">
        <v>261</v>
      </c>
      <c r="F47" s="161"/>
      <c r="G47" s="161" t="s">
        <v>271</v>
      </c>
      <c r="H47" s="161"/>
      <c r="I47" s="161" t="s">
        <v>261</v>
      </c>
    </row>
    <row r="48" spans="1:9" s="30" customFormat="1" ht="21.5">
      <c r="C48" s="347" t="s">
        <v>5</v>
      </c>
      <c r="D48" s="348"/>
      <c r="E48" s="348"/>
      <c r="F48" s="348"/>
      <c r="G48" s="348"/>
      <c r="H48" s="348"/>
      <c r="I48" s="348"/>
    </row>
    <row r="49" spans="1:9" s="2" customFormat="1" ht="23.25" customHeight="1">
      <c r="A49" s="17" t="s">
        <v>179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187</v>
      </c>
      <c r="B50" s="11"/>
      <c r="C50" s="23">
        <f>C39</f>
        <v>24740</v>
      </c>
      <c r="D50" s="34"/>
      <c r="E50" s="23">
        <v>24609</v>
      </c>
      <c r="F50" s="110"/>
      <c r="G50" s="23">
        <f>G39</f>
        <v>24740</v>
      </c>
      <c r="H50" s="34"/>
      <c r="I50" s="23">
        <v>24609</v>
      </c>
    </row>
    <row r="51" spans="1:9" s="2" customFormat="1" ht="23.25" customHeight="1">
      <c r="A51" s="105" t="s">
        <v>188</v>
      </c>
      <c r="B51" s="11"/>
      <c r="C51" s="23">
        <v>0</v>
      </c>
      <c r="D51" s="34"/>
      <c r="E51" s="323">
        <v>0</v>
      </c>
      <c r="F51" s="110"/>
      <c r="G51" s="23">
        <v>0</v>
      </c>
      <c r="I51" s="323">
        <v>0</v>
      </c>
    </row>
    <row r="52" spans="1:9" s="2" customFormat="1" ht="23.25" customHeight="1" thickBot="1">
      <c r="A52" s="17" t="s">
        <v>61</v>
      </c>
      <c r="B52" s="11"/>
      <c r="C52" s="40">
        <f>C26</f>
        <v>24740</v>
      </c>
      <c r="D52" s="38"/>
      <c r="E52" s="40">
        <f>E26</f>
        <v>24609</v>
      </c>
      <c r="F52" s="38"/>
      <c r="G52" s="40">
        <f>SUM(G50:G51)</f>
        <v>24740</v>
      </c>
      <c r="I52" s="40">
        <f>SUM(I50:I51)</f>
        <v>24609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167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189</v>
      </c>
      <c r="B55" s="11"/>
      <c r="C55" s="23">
        <f>C50</f>
        <v>24740</v>
      </c>
      <c r="D55" s="34"/>
      <c r="E55" s="23">
        <f>E52</f>
        <v>24609</v>
      </c>
      <c r="F55" s="34"/>
      <c r="G55" s="23">
        <f>G50</f>
        <v>24740</v>
      </c>
      <c r="I55" s="23">
        <f>I52</f>
        <v>24609</v>
      </c>
    </row>
    <row r="56" spans="1:9" s="2" customFormat="1" ht="23.25" customHeight="1">
      <c r="A56" s="105" t="s">
        <v>190</v>
      </c>
      <c r="B56" s="11"/>
      <c r="C56" s="23">
        <v>0</v>
      </c>
      <c r="D56" s="34"/>
      <c r="E56" s="323">
        <v>0</v>
      </c>
      <c r="F56" s="34"/>
      <c r="G56" s="23">
        <v>0</v>
      </c>
      <c r="I56" s="323">
        <v>0</v>
      </c>
    </row>
    <row r="57" spans="1:9" s="2" customFormat="1" ht="23.25" customHeight="1" thickBot="1">
      <c r="A57" s="17" t="s">
        <v>197</v>
      </c>
      <c r="B57" s="11"/>
      <c r="C57" s="40">
        <f>SUM(C55:C56)</f>
        <v>24740</v>
      </c>
      <c r="D57" s="38"/>
      <c r="E57" s="40">
        <f>SUM(E55:E56)</f>
        <v>24609</v>
      </c>
      <c r="F57" s="38"/>
      <c r="G57" s="40">
        <f>G39</f>
        <v>24740</v>
      </c>
      <c r="I57" s="40">
        <f>I39</f>
        <v>24609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265</v>
      </c>
      <c r="B59" s="11"/>
      <c r="C59" s="288">
        <f>C52/600000</f>
        <v>4.123333333333333E-2</v>
      </c>
      <c r="D59" s="114"/>
      <c r="E59" s="288">
        <f>E52/600000</f>
        <v>4.1015000000000003E-2</v>
      </c>
      <c r="F59" s="111"/>
      <c r="G59" s="288">
        <f>G52/600000</f>
        <v>4.123333333333333E-2</v>
      </c>
      <c r="H59" s="111"/>
      <c r="I59" s="288">
        <f>I52/600000</f>
        <v>4.1015000000000003E-2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ht="22.5" customHeight="1">
      <c r="C61" s="255"/>
      <c r="E61" s="255"/>
    </row>
    <row r="62" spans="1:9" ht="22.5" customHeight="1">
      <c r="C62" s="255"/>
    </row>
  </sheetData>
  <mergeCells count="14">
    <mergeCell ref="C4:F4"/>
    <mergeCell ref="G4:I4"/>
    <mergeCell ref="C8:I8"/>
    <mergeCell ref="G5:I5"/>
    <mergeCell ref="C6:E6"/>
    <mergeCell ref="G6:I6"/>
    <mergeCell ref="C5:E5"/>
    <mergeCell ref="C44:F44"/>
    <mergeCell ref="G44:I44"/>
    <mergeCell ref="G45:I45"/>
    <mergeCell ref="C48:I48"/>
    <mergeCell ref="C45:E45"/>
    <mergeCell ref="C46:E46"/>
    <mergeCell ref="G46:I46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P41"/>
  <sheetViews>
    <sheetView view="pageBreakPreview" topLeftCell="A6" zoomScale="80" zoomScaleNormal="76" zoomScaleSheetLayoutView="80" workbookViewId="0">
      <selection activeCell="A24" sqref="A24:XFD24"/>
    </sheetView>
  </sheetViews>
  <sheetFormatPr defaultColWidth="9.09765625" defaultRowHeight="21.5"/>
  <cols>
    <col min="1" max="1" width="47.296875" style="201" customWidth="1"/>
    <col min="2" max="2" width="9" style="328" hidden="1" customWidth="1"/>
    <col min="3" max="3" width="1.296875" style="29" customWidth="1"/>
    <col min="4" max="4" width="12.8984375" style="200" customWidth="1"/>
    <col min="5" max="5" width="1" style="29" customWidth="1"/>
    <col min="6" max="6" width="12.8984375" style="200" customWidth="1"/>
    <col min="7" max="7" width="1" style="200" customWidth="1"/>
    <col min="8" max="8" width="15.3984375" style="200" customWidth="1"/>
    <col min="9" max="9" width="1" style="29" customWidth="1"/>
    <col min="10" max="10" width="15.3984375" style="200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0" customWidth="1"/>
    <col min="15" max="15" width="1" style="29" customWidth="1"/>
    <col min="16" max="16" width="12.8984375" style="200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213</v>
      </c>
      <c r="B1" s="330"/>
      <c r="C1" s="119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260</v>
      </c>
      <c r="B2" s="331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7"/>
      <c r="B3" s="329"/>
    </row>
    <row r="4" spans="1:16" ht="22.5" customHeight="1">
      <c r="D4" s="349" t="s">
        <v>0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16" ht="22.5" customHeight="1">
      <c r="C5" s="141"/>
      <c r="D5" s="202"/>
      <c r="E5" s="202"/>
      <c r="F5" s="202"/>
      <c r="G5" s="202"/>
      <c r="H5" s="202"/>
      <c r="I5" s="202"/>
      <c r="J5" s="202"/>
      <c r="K5" s="202"/>
      <c r="L5" s="350" t="s">
        <v>45</v>
      </c>
      <c r="M5" s="350"/>
      <c r="N5" s="350"/>
      <c r="O5" s="195"/>
      <c r="P5" s="195"/>
    </row>
    <row r="6" spans="1:16" ht="22.5" customHeight="1">
      <c r="D6" s="195"/>
      <c r="F6" s="195"/>
      <c r="G6" s="195"/>
      <c r="H6" s="195"/>
      <c r="I6" s="203"/>
      <c r="J6" s="195" t="s">
        <v>173</v>
      </c>
      <c r="K6" s="203"/>
      <c r="L6" s="203"/>
      <c r="M6" s="203"/>
      <c r="N6" s="195"/>
      <c r="P6" s="195"/>
    </row>
    <row r="7" spans="1:16" ht="22.5" customHeight="1">
      <c r="D7" s="195" t="s">
        <v>41</v>
      </c>
      <c r="F7" s="195"/>
      <c r="G7" s="195"/>
      <c r="H7" s="204" t="s">
        <v>206</v>
      </c>
      <c r="I7" s="203"/>
      <c r="J7" s="195" t="s">
        <v>174</v>
      </c>
      <c r="K7" s="203"/>
      <c r="L7" s="203"/>
      <c r="M7" s="203"/>
      <c r="N7" s="2"/>
      <c r="P7" s="195"/>
    </row>
    <row r="8" spans="1:16" ht="22.5" customHeight="1">
      <c r="D8" s="195" t="s">
        <v>64</v>
      </c>
      <c r="F8" s="195" t="s">
        <v>65</v>
      </c>
      <c r="G8" s="195"/>
      <c r="H8" s="204" t="s">
        <v>207</v>
      </c>
      <c r="I8" s="203"/>
      <c r="J8" s="195" t="s">
        <v>67</v>
      </c>
      <c r="K8" s="203"/>
      <c r="L8" s="203" t="s">
        <v>218</v>
      </c>
      <c r="M8" s="203"/>
      <c r="N8" s="195" t="s">
        <v>66</v>
      </c>
      <c r="P8" s="195" t="s">
        <v>63</v>
      </c>
    </row>
    <row r="9" spans="1:16" ht="22.5" customHeight="1">
      <c r="B9" s="328" t="s">
        <v>3</v>
      </c>
      <c r="D9" s="195" t="s">
        <v>69</v>
      </c>
      <c r="F9" s="195" t="s">
        <v>246</v>
      </c>
      <c r="G9" s="195"/>
      <c r="H9" s="204" t="s">
        <v>208</v>
      </c>
      <c r="I9" s="203"/>
      <c r="J9" s="195" t="s">
        <v>71</v>
      </c>
      <c r="K9" s="203"/>
      <c r="L9" s="203" t="s">
        <v>219</v>
      </c>
      <c r="M9" s="203"/>
      <c r="N9" s="195" t="s">
        <v>70</v>
      </c>
      <c r="P9" s="195" t="s">
        <v>68</v>
      </c>
    </row>
    <row r="10" spans="1:16" ht="22.5" customHeight="1">
      <c r="C10" s="312"/>
      <c r="D10" s="351" t="s">
        <v>5</v>
      </c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</row>
    <row r="11" spans="1:16" ht="22.5" customHeight="1">
      <c r="A11" s="197" t="s">
        <v>273</v>
      </c>
      <c r="B11" s="329"/>
      <c r="C11" s="237"/>
      <c r="D11" s="4"/>
      <c r="E11" s="199"/>
      <c r="F11" s="4"/>
      <c r="G11" s="4"/>
      <c r="H11" s="4"/>
      <c r="I11" s="199"/>
      <c r="J11" s="198"/>
      <c r="K11" s="199"/>
      <c r="L11" s="199"/>
      <c r="M11" s="199"/>
      <c r="N11" s="198"/>
      <c r="O11" s="199"/>
      <c r="P11" s="205"/>
    </row>
    <row r="12" spans="1:16" ht="22.5" customHeight="1">
      <c r="A12" s="197" t="s">
        <v>262</v>
      </c>
      <c r="B12" s="329"/>
      <c r="C12" s="49"/>
      <c r="D12" s="206">
        <v>300000</v>
      </c>
      <c r="E12" s="207"/>
      <c r="F12" s="206">
        <v>331763</v>
      </c>
      <c r="G12" s="207"/>
      <c r="H12" s="208">
        <v>2433</v>
      </c>
      <c r="I12" s="207"/>
      <c r="J12" s="206">
        <v>-160</v>
      </c>
      <c r="K12" s="207"/>
      <c r="L12" s="207">
        <v>22100</v>
      </c>
      <c r="M12" s="207"/>
      <c r="N12" s="206">
        <v>200422</v>
      </c>
      <c r="O12" s="209"/>
      <c r="P12" s="209">
        <f>SUM(D12:N12)</f>
        <v>856558</v>
      </c>
    </row>
    <row r="13" spans="1:16" ht="13" customHeight="1">
      <c r="A13" s="197"/>
      <c r="B13" s="329"/>
      <c r="C13" s="243"/>
      <c r="D13" s="210"/>
      <c r="E13" s="211"/>
      <c r="F13" s="210"/>
      <c r="G13" s="210"/>
      <c r="H13" s="210"/>
      <c r="I13" s="209"/>
      <c r="J13" s="212"/>
      <c r="K13" s="209"/>
      <c r="L13" s="209"/>
      <c r="M13" s="209"/>
      <c r="N13" s="213"/>
      <c r="O13" s="209"/>
      <c r="P13" s="214"/>
    </row>
    <row r="14" spans="1:16" ht="22.5" hidden="1" customHeight="1">
      <c r="A14" s="197" t="s">
        <v>177</v>
      </c>
      <c r="B14" s="329"/>
      <c r="C14" s="243"/>
      <c r="D14" s="210"/>
      <c r="E14" s="211"/>
      <c r="F14" s="210"/>
      <c r="G14" s="210"/>
      <c r="H14" s="210"/>
      <c r="I14" s="209"/>
      <c r="J14" s="212"/>
      <c r="K14" s="209"/>
      <c r="L14" s="209"/>
      <c r="M14" s="209"/>
      <c r="N14" s="213"/>
      <c r="O14" s="209"/>
      <c r="P14" s="214"/>
    </row>
    <row r="15" spans="1:16" ht="22.5" hidden="1" customHeight="1">
      <c r="A15" s="102" t="s">
        <v>216</v>
      </c>
      <c r="B15" s="329"/>
      <c r="C15" s="243"/>
      <c r="D15" s="210"/>
      <c r="E15" s="211"/>
      <c r="F15" s="210"/>
      <c r="G15" s="210"/>
      <c r="H15" s="210"/>
      <c r="I15" s="209"/>
      <c r="J15" s="215"/>
      <c r="K15" s="209"/>
      <c r="L15" s="209"/>
      <c r="M15" s="209"/>
      <c r="N15" s="213"/>
      <c r="O15" s="209"/>
      <c r="P15" s="214"/>
    </row>
    <row r="16" spans="1:16" ht="22.5" hidden="1" customHeight="1">
      <c r="A16" s="201" t="s">
        <v>215</v>
      </c>
      <c r="C16" s="243"/>
      <c r="D16" s="216">
        <v>0</v>
      </c>
      <c r="E16" s="217"/>
      <c r="F16" s="216">
        <v>0</v>
      </c>
      <c r="G16" s="218"/>
      <c r="H16" s="216">
        <v>0</v>
      </c>
      <c r="I16" s="219"/>
      <c r="J16" s="216">
        <v>0</v>
      </c>
      <c r="K16" s="199"/>
      <c r="L16" s="216">
        <v>0</v>
      </c>
      <c r="M16" s="199"/>
      <c r="N16" s="216">
        <v>0</v>
      </c>
      <c r="O16" s="219"/>
      <c r="P16" s="216">
        <f t="shared" ref="P16" si="0">SUM(D16:N16)</f>
        <v>0</v>
      </c>
    </row>
    <row r="17" spans="1:16" ht="22.5" hidden="1" customHeight="1">
      <c r="A17" s="201" t="s">
        <v>214</v>
      </c>
      <c r="B17" s="328">
        <v>7</v>
      </c>
      <c r="C17" s="211"/>
      <c r="D17" s="218"/>
      <c r="E17" s="217"/>
      <c r="F17" s="218"/>
      <c r="G17" s="218"/>
      <c r="H17" s="216"/>
      <c r="I17" s="219"/>
      <c r="J17" s="218"/>
      <c r="K17" s="209"/>
      <c r="L17" s="218"/>
      <c r="M17" s="209"/>
      <c r="N17" s="216"/>
      <c r="O17" s="219"/>
      <c r="P17" s="199">
        <f>SUM(D17:N17)</f>
        <v>0</v>
      </c>
    </row>
    <row r="18" spans="1:16" ht="22.5" hidden="1" customHeight="1">
      <c r="A18" s="197" t="s">
        <v>237</v>
      </c>
      <c r="B18" s="329"/>
      <c r="C18" s="243"/>
      <c r="D18" s="220">
        <f>SUM(D16:D17)</f>
        <v>0</v>
      </c>
      <c r="E18" s="213"/>
      <c r="F18" s="220">
        <f>SUM(F16:F17)</f>
        <v>0</v>
      </c>
      <c r="G18" s="213"/>
      <c r="H18" s="220">
        <f>SUM(H16:H17)</f>
        <v>0</v>
      </c>
      <c r="I18" s="213"/>
      <c r="J18" s="220">
        <f>SUM(J16:J17)</f>
        <v>0</v>
      </c>
      <c r="K18" s="213"/>
      <c r="L18" s="220">
        <f>SUM(L16:L17)</f>
        <v>0</v>
      </c>
      <c r="M18" s="213"/>
      <c r="N18" s="220">
        <f>SUM(N16:N17)</f>
        <v>0</v>
      </c>
      <c r="O18" s="213"/>
      <c r="P18" s="220">
        <f>SUM(P16:P17)</f>
        <v>0</v>
      </c>
    </row>
    <row r="19" spans="1:16" ht="13" hidden="1" customHeight="1">
      <c r="A19" s="197"/>
      <c r="B19" s="329"/>
      <c r="C19" s="243"/>
      <c r="D19" s="221"/>
      <c r="E19" s="222"/>
      <c r="F19" s="221"/>
      <c r="G19" s="221"/>
      <c r="H19" s="221"/>
      <c r="I19" s="223"/>
      <c r="J19" s="224"/>
      <c r="K19" s="209"/>
      <c r="L19" s="209"/>
      <c r="M19" s="209"/>
      <c r="N19" s="213"/>
      <c r="O19" s="223"/>
      <c r="P19" s="221"/>
    </row>
    <row r="20" spans="1:16" ht="22.5" customHeight="1">
      <c r="A20" s="197" t="s">
        <v>199</v>
      </c>
      <c r="B20" s="329"/>
      <c r="C20" s="243"/>
      <c r="D20" s="225"/>
      <c r="E20" s="217"/>
      <c r="F20" s="225"/>
      <c r="G20" s="225"/>
      <c r="H20" s="225"/>
      <c r="I20" s="219"/>
      <c r="J20" s="225"/>
      <c r="K20" s="209"/>
      <c r="L20" s="209"/>
      <c r="M20" s="209"/>
      <c r="N20" s="216"/>
      <c r="O20" s="219"/>
      <c r="P20" s="226"/>
    </row>
    <row r="21" spans="1:16" ht="22.5" customHeight="1">
      <c r="A21" s="201" t="s">
        <v>191</v>
      </c>
      <c r="C21" s="243"/>
      <c r="D21" s="218">
        <v>0</v>
      </c>
      <c r="E21" s="217"/>
      <c r="F21" s="218">
        <v>0</v>
      </c>
      <c r="G21" s="218"/>
      <c r="H21" s="218">
        <v>0</v>
      </c>
      <c r="I21" s="219"/>
      <c r="J21" s="218">
        <v>0</v>
      </c>
      <c r="K21" s="199"/>
      <c r="L21" s="218">
        <v>0</v>
      </c>
      <c r="M21" s="218"/>
      <c r="N21" s="216">
        <f>'PL 5-6'!E26</f>
        <v>24609</v>
      </c>
      <c r="O21" s="219"/>
      <c r="P21" s="226">
        <f>SUM(D21:N21)</f>
        <v>24609</v>
      </c>
    </row>
    <row r="22" spans="1:16" ht="22.5" hidden="1" customHeight="1">
      <c r="A22" s="227" t="s">
        <v>205</v>
      </c>
      <c r="B22" s="239"/>
      <c r="C22" s="211"/>
      <c r="D22" s="228"/>
      <c r="E22" s="229"/>
      <c r="F22" s="228"/>
      <c r="G22" s="228"/>
      <c r="H22" s="228"/>
      <c r="I22" s="230"/>
      <c r="J22" s="228"/>
      <c r="K22" s="207"/>
      <c r="L22" s="218"/>
      <c r="M22" s="207"/>
      <c r="N22" s="231"/>
      <c r="O22" s="230"/>
      <c r="P22" s="232">
        <f>SUM(D22:N22)</f>
        <v>0</v>
      </c>
    </row>
    <row r="23" spans="1:16" ht="22.5" customHeight="1">
      <c r="A23" s="197" t="s">
        <v>200</v>
      </c>
      <c r="B23" s="329"/>
      <c r="C23" s="243"/>
      <c r="D23" s="220">
        <f>SUM(D21:D21)</f>
        <v>0</v>
      </c>
      <c r="E23" s="213"/>
      <c r="F23" s="220">
        <f>SUM(F21:F21)</f>
        <v>0</v>
      </c>
      <c r="G23" s="213"/>
      <c r="H23" s="220">
        <f>SUM(H21:H21)</f>
        <v>0</v>
      </c>
      <c r="I23" s="213"/>
      <c r="J23" s="220">
        <f>SUM(J21:J21)</f>
        <v>0</v>
      </c>
      <c r="K23" s="213"/>
      <c r="L23" s="220">
        <f>SUM(L21:L21)</f>
        <v>0</v>
      </c>
      <c r="M23" s="213"/>
      <c r="N23" s="220">
        <f>SUM(N21:N22)</f>
        <v>24609</v>
      </c>
      <c r="O23" s="213"/>
      <c r="P23" s="220">
        <f>SUM(P21:P22)</f>
        <v>24609</v>
      </c>
    </row>
    <row r="24" spans="1:16" ht="22.5" hidden="1" customHeight="1">
      <c r="A24" s="201" t="s">
        <v>220</v>
      </c>
      <c r="C24" s="243"/>
      <c r="D24" s="233">
        <v>0</v>
      </c>
      <c r="E24" s="234"/>
      <c r="F24" s="233">
        <v>0</v>
      </c>
      <c r="G24" s="234"/>
      <c r="H24" s="233">
        <v>0</v>
      </c>
      <c r="I24" s="234"/>
      <c r="J24" s="233">
        <v>0</v>
      </c>
      <c r="K24" s="234"/>
      <c r="L24" s="233">
        <v>0</v>
      </c>
      <c r="M24" s="234"/>
      <c r="N24" s="233">
        <v>0</v>
      </c>
      <c r="O24" s="234"/>
      <c r="P24" s="233">
        <f>SUM(D24:N24)</f>
        <v>0</v>
      </c>
    </row>
    <row r="25" spans="1:16" ht="13" customHeight="1">
      <c r="C25" s="142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</row>
    <row r="26" spans="1:16" ht="22.5" customHeight="1" thickBot="1">
      <c r="A26" s="197" t="s">
        <v>274</v>
      </c>
      <c r="B26" s="329"/>
      <c r="D26" s="235">
        <f>D12+D18+D23+D24</f>
        <v>300000</v>
      </c>
      <c r="E26" s="199"/>
      <c r="F26" s="235">
        <f>F12+F18+F23+F24</f>
        <v>331763</v>
      </c>
      <c r="G26" s="213"/>
      <c r="H26" s="235">
        <f>H12+H18+H23+H24</f>
        <v>2433</v>
      </c>
      <c r="I26" s="131"/>
      <c r="J26" s="235">
        <f>J12+J18+J23+J24</f>
        <v>-160</v>
      </c>
      <c r="K26" s="131"/>
      <c r="L26" s="235">
        <f>L12+L18+L23+L24</f>
        <v>22100</v>
      </c>
      <c r="M26" s="213"/>
      <c r="N26" s="235">
        <f>N12+N18+N23+N24</f>
        <v>225031</v>
      </c>
      <c r="O26" s="131"/>
      <c r="P26" s="235">
        <f>P12+P18+P23+P24</f>
        <v>881167</v>
      </c>
    </row>
    <row r="27" spans="1:16" ht="22.5" customHeight="1" thickTop="1">
      <c r="A27" s="197"/>
      <c r="B27" s="329"/>
      <c r="D27" s="209"/>
      <c r="E27" s="199"/>
      <c r="F27" s="209"/>
      <c r="G27" s="209"/>
      <c r="H27" s="209"/>
      <c r="I27" s="131"/>
      <c r="J27" s="213"/>
      <c r="K27" s="131"/>
      <c r="L27" s="131"/>
      <c r="M27" s="131"/>
      <c r="N27" s="213"/>
      <c r="O27" s="131"/>
    </row>
    <row r="28" spans="1:16" ht="22.5" customHeight="1">
      <c r="J28" s="29"/>
      <c r="P28" s="210"/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topLeftCell="A9" zoomScale="80" zoomScaleNormal="83" zoomScaleSheetLayoutView="80" workbookViewId="0">
      <selection activeCell="N13" sqref="N13"/>
    </sheetView>
  </sheetViews>
  <sheetFormatPr defaultColWidth="9.09765625" defaultRowHeight="21.5"/>
  <cols>
    <col min="1" max="1" width="47.296875" style="201" customWidth="1"/>
    <col min="2" max="2" width="9" style="328" hidden="1" customWidth="1"/>
    <col min="3" max="3" width="1" style="29" customWidth="1"/>
    <col min="4" max="4" width="12.8984375" style="200" customWidth="1"/>
    <col min="5" max="5" width="1" style="29" customWidth="1"/>
    <col min="6" max="6" width="12.8984375" style="200" customWidth="1"/>
    <col min="7" max="7" width="1" style="200" customWidth="1"/>
    <col min="8" max="8" width="15.3984375" style="200" customWidth="1"/>
    <col min="9" max="9" width="1" style="29" customWidth="1"/>
    <col min="10" max="10" width="15.3984375" style="200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0" customWidth="1"/>
    <col min="15" max="15" width="1" style="29" customWidth="1"/>
    <col min="16" max="16" width="12.8984375" style="200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213</v>
      </c>
      <c r="B1" s="330"/>
      <c r="C1" s="121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260</v>
      </c>
      <c r="B2" s="331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7"/>
      <c r="B3" s="329"/>
    </row>
    <row r="4" spans="1:16" ht="22.5" customHeight="1">
      <c r="C4" s="201"/>
      <c r="D4" s="349" t="s">
        <v>0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16" ht="22.5" customHeight="1">
      <c r="C5" s="310"/>
      <c r="D5" s="258"/>
      <c r="E5" s="258"/>
      <c r="F5" s="258"/>
      <c r="G5" s="258"/>
      <c r="H5" s="258"/>
      <c r="I5" s="258"/>
      <c r="J5" s="258"/>
      <c r="K5" s="258"/>
      <c r="L5" s="350" t="s">
        <v>45</v>
      </c>
      <c r="M5" s="350"/>
      <c r="N5" s="350"/>
      <c r="O5" s="259"/>
      <c r="P5" s="259"/>
    </row>
    <row r="6" spans="1:16" ht="22.5" customHeight="1">
      <c r="D6" s="259"/>
      <c r="F6" s="259"/>
      <c r="G6" s="259"/>
      <c r="H6" s="259"/>
      <c r="I6" s="203"/>
      <c r="J6" s="259" t="s">
        <v>173</v>
      </c>
      <c r="K6" s="203"/>
      <c r="L6" s="203"/>
      <c r="M6" s="203"/>
      <c r="N6" s="259"/>
      <c r="P6" s="259"/>
    </row>
    <row r="7" spans="1:16" ht="22.5" customHeight="1">
      <c r="D7" s="259" t="s">
        <v>41</v>
      </c>
      <c r="F7" s="259"/>
      <c r="G7" s="259"/>
      <c r="H7" s="204" t="s">
        <v>206</v>
      </c>
      <c r="I7" s="203"/>
      <c r="J7" s="259" t="s">
        <v>174</v>
      </c>
      <c r="K7" s="203"/>
      <c r="L7" s="203"/>
      <c r="M7" s="203"/>
      <c r="N7" s="2"/>
      <c r="P7" s="259"/>
    </row>
    <row r="8" spans="1:16" ht="22.5" customHeight="1">
      <c r="D8" s="259" t="s">
        <v>64</v>
      </c>
      <c r="F8" s="259" t="s">
        <v>65</v>
      </c>
      <c r="G8" s="259"/>
      <c r="H8" s="204" t="s">
        <v>207</v>
      </c>
      <c r="I8" s="203"/>
      <c r="J8" s="259" t="s">
        <v>67</v>
      </c>
      <c r="K8" s="203"/>
      <c r="L8" s="203" t="s">
        <v>218</v>
      </c>
      <c r="M8" s="203"/>
      <c r="N8" s="259" t="s">
        <v>66</v>
      </c>
      <c r="P8" s="259" t="s">
        <v>63</v>
      </c>
    </row>
    <row r="9" spans="1:16" ht="22.5" customHeight="1">
      <c r="B9" s="328" t="s">
        <v>3</v>
      </c>
      <c r="D9" s="259" t="s">
        <v>69</v>
      </c>
      <c r="F9" s="259" t="s">
        <v>246</v>
      </c>
      <c r="G9" s="259"/>
      <c r="H9" s="204" t="s">
        <v>208</v>
      </c>
      <c r="I9" s="203"/>
      <c r="J9" s="259" t="s">
        <v>71</v>
      </c>
      <c r="K9" s="203"/>
      <c r="L9" s="203" t="s">
        <v>219</v>
      </c>
      <c r="M9" s="203"/>
      <c r="N9" s="259" t="s">
        <v>70</v>
      </c>
      <c r="P9" s="259" t="s">
        <v>68</v>
      </c>
    </row>
    <row r="10" spans="1:16" ht="22.5" customHeight="1">
      <c r="C10" s="201"/>
      <c r="D10" s="351" t="s">
        <v>5</v>
      </c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</row>
    <row r="11" spans="1:16" ht="22.5" customHeight="1">
      <c r="A11" s="197" t="s">
        <v>275</v>
      </c>
      <c r="B11" s="329"/>
      <c r="C11" s="199"/>
      <c r="D11" s="4"/>
      <c r="E11" s="199"/>
      <c r="F11" s="4"/>
      <c r="G11" s="4"/>
      <c r="H11" s="4"/>
      <c r="I11" s="199"/>
      <c r="J11" s="198"/>
      <c r="K11" s="199"/>
      <c r="L11" s="199"/>
      <c r="M11" s="199"/>
      <c r="N11" s="198"/>
      <c r="O11" s="199"/>
      <c r="P11" s="205"/>
    </row>
    <row r="12" spans="1:16" ht="22.5" customHeight="1">
      <c r="A12" s="197" t="s">
        <v>276</v>
      </c>
      <c r="B12" s="329"/>
      <c r="C12" s="207"/>
      <c r="D12" s="206">
        <v>300000</v>
      </c>
      <c r="E12" s="207"/>
      <c r="F12" s="206">
        <v>331763</v>
      </c>
      <c r="G12" s="207"/>
      <c r="H12" s="206">
        <v>2433</v>
      </c>
      <c r="I12" s="207"/>
      <c r="J12" s="206">
        <v>-160</v>
      </c>
      <c r="K12" s="207"/>
      <c r="L12" s="206">
        <v>27400</v>
      </c>
      <c r="M12" s="207"/>
      <c r="N12" s="206">
        <v>190891</v>
      </c>
      <c r="O12" s="209"/>
      <c r="P12" s="209">
        <f>SUM(D12:N12)</f>
        <v>852327</v>
      </c>
    </row>
    <row r="13" spans="1:16" ht="13" customHeight="1">
      <c r="A13" s="197"/>
      <c r="B13" s="329"/>
      <c r="C13" s="211"/>
      <c r="D13" s="210"/>
      <c r="E13" s="211"/>
      <c r="F13" s="210"/>
      <c r="G13" s="210"/>
      <c r="H13" s="210"/>
      <c r="I13" s="209"/>
      <c r="J13" s="212"/>
      <c r="K13" s="209"/>
      <c r="L13" s="209"/>
      <c r="M13" s="209"/>
      <c r="N13" s="213"/>
      <c r="O13" s="209"/>
      <c r="P13" s="214"/>
    </row>
    <row r="14" spans="1:16" ht="22.5" hidden="1" customHeight="1">
      <c r="A14" s="197" t="s">
        <v>177</v>
      </c>
      <c r="B14" s="329"/>
      <c r="C14" s="211"/>
      <c r="D14" s="210"/>
      <c r="E14" s="211"/>
      <c r="F14" s="210"/>
      <c r="G14" s="210"/>
      <c r="H14" s="210"/>
      <c r="I14" s="209"/>
      <c r="J14" s="212"/>
      <c r="K14" s="209"/>
      <c r="L14" s="209"/>
      <c r="M14" s="209"/>
      <c r="N14" s="213"/>
      <c r="O14" s="209"/>
      <c r="P14" s="214"/>
    </row>
    <row r="15" spans="1:16" ht="22.5" hidden="1" customHeight="1">
      <c r="A15" s="102" t="s">
        <v>216</v>
      </c>
      <c r="B15" s="329"/>
      <c r="C15" s="211"/>
      <c r="D15" s="210"/>
      <c r="E15" s="211"/>
      <c r="F15" s="210"/>
      <c r="G15" s="210"/>
      <c r="H15" s="210"/>
      <c r="I15" s="209"/>
      <c r="J15" s="215"/>
      <c r="K15" s="209"/>
      <c r="L15" s="209"/>
      <c r="M15" s="209"/>
      <c r="N15" s="213"/>
      <c r="O15" s="209"/>
      <c r="P15" s="214"/>
    </row>
    <row r="16" spans="1:16" ht="22.5" hidden="1" customHeight="1">
      <c r="A16" s="201" t="s">
        <v>215</v>
      </c>
      <c r="C16" s="217"/>
      <c r="D16" s="216"/>
      <c r="E16" s="217"/>
      <c r="F16" s="216"/>
      <c r="G16" s="218"/>
      <c r="H16" s="216"/>
      <c r="I16" s="219"/>
      <c r="J16" s="216"/>
      <c r="K16" s="199"/>
      <c r="L16" s="216"/>
      <c r="M16" s="199"/>
      <c r="N16" s="216"/>
      <c r="O16" s="219"/>
      <c r="P16" s="216">
        <f t="shared" ref="P16" si="0">SUM(D16:N16)</f>
        <v>0</v>
      </c>
    </row>
    <row r="17" spans="1:16" ht="22.5" hidden="1" customHeight="1">
      <c r="A17" s="201" t="s">
        <v>214</v>
      </c>
      <c r="B17" s="328">
        <v>7</v>
      </c>
      <c r="C17" s="217"/>
      <c r="D17" s="218"/>
      <c r="E17" s="217"/>
      <c r="F17" s="218"/>
      <c r="G17" s="218"/>
      <c r="H17" s="216"/>
      <c r="I17" s="219"/>
      <c r="J17" s="218"/>
      <c r="K17" s="209"/>
      <c r="L17" s="218"/>
      <c r="M17" s="209"/>
      <c r="N17" s="216"/>
      <c r="O17" s="219"/>
      <c r="P17" s="226">
        <f>SUM(D17:N17)</f>
        <v>0</v>
      </c>
    </row>
    <row r="18" spans="1:16" ht="22.5" hidden="1" customHeight="1">
      <c r="A18" s="197" t="s">
        <v>237</v>
      </c>
      <c r="B18" s="329"/>
      <c r="C18" s="213"/>
      <c r="D18" s="220">
        <f>SUM(D16:D17)</f>
        <v>0</v>
      </c>
      <c r="E18" s="213"/>
      <c r="F18" s="220">
        <f>SUM(F16:F17)</f>
        <v>0</v>
      </c>
      <c r="G18" s="213"/>
      <c r="H18" s="220">
        <f>SUM(H16:H17)</f>
        <v>0</v>
      </c>
      <c r="I18" s="213"/>
      <c r="J18" s="220">
        <f>SUM(J16:J17)</f>
        <v>0</v>
      </c>
      <c r="K18" s="213"/>
      <c r="L18" s="220">
        <f>SUM(L16:L17)</f>
        <v>0</v>
      </c>
      <c r="M18" s="213"/>
      <c r="N18" s="220">
        <f>SUM(N16:N17)</f>
        <v>0</v>
      </c>
      <c r="O18" s="213"/>
      <c r="P18" s="220">
        <f>SUM(P16:P17)</f>
        <v>0</v>
      </c>
    </row>
    <row r="19" spans="1:16" ht="13" hidden="1" customHeight="1">
      <c r="A19" s="197"/>
      <c r="B19" s="329"/>
      <c r="C19" s="222"/>
      <c r="D19" s="221"/>
      <c r="E19" s="222"/>
      <c r="F19" s="221"/>
      <c r="G19" s="221"/>
      <c r="H19" s="221"/>
      <c r="I19" s="223"/>
      <c r="J19" s="224"/>
      <c r="K19" s="209"/>
      <c r="L19" s="209"/>
      <c r="M19" s="209"/>
      <c r="N19" s="213"/>
      <c r="O19" s="223"/>
      <c r="P19" s="221"/>
    </row>
    <row r="20" spans="1:16" ht="22.5" customHeight="1">
      <c r="A20" s="197" t="s">
        <v>199</v>
      </c>
      <c r="B20" s="329"/>
      <c r="C20" s="217"/>
      <c r="D20" s="225"/>
      <c r="E20" s="217"/>
      <c r="F20" s="225"/>
      <c r="G20" s="225"/>
      <c r="H20" s="225"/>
      <c r="I20" s="219"/>
      <c r="J20" s="225"/>
      <c r="K20" s="209"/>
      <c r="L20" s="209"/>
      <c r="M20" s="209"/>
      <c r="N20" s="216"/>
      <c r="O20" s="219"/>
      <c r="P20" s="226"/>
    </row>
    <row r="21" spans="1:16" ht="22.5" customHeight="1">
      <c r="A21" s="201" t="s">
        <v>191</v>
      </c>
      <c r="C21" s="217"/>
      <c r="D21" s="218">
        <v>0</v>
      </c>
      <c r="E21" s="217"/>
      <c r="F21" s="218">
        <v>0</v>
      </c>
      <c r="G21" s="218"/>
      <c r="H21" s="218">
        <v>0</v>
      </c>
      <c r="I21" s="219"/>
      <c r="J21" s="218">
        <v>0</v>
      </c>
      <c r="K21" s="199"/>
      <c r="L21" s="218">
        <v>0</v>
      </c>
      <c r="M21" s="218"/>
      <c r="N21" s="216">
        <f>'PL 5-6'!C26</f>
        <v>24740</v>
      </c>
      <c r="O21" s="219"/>
      <c r="P21" s="226">
        <f>SUM(D21:N21)</f>
        <v>24740</v>
      </c>
    </row>
    <row r="22" spans="1:16" ht="22.5" hidden="1" customHeight="1">
      <c r="A22" s="227" t="s">
        <v>205</v>
      </c>
      <c r="B22" s="239"/>
      <c r="C22" s="229"/>
      <c r="D22" s="228"/>
      <c r="E22" s="229"/>
      <c r="F22" s="228"/>
      <c r="G22" s="228"/>
      <c r="H22" s="228"/>
      <c r="I22" s="230"/>
      <c r="J22" s="228"/>
      <c r="K22" s="207"/>
      <c r="L22" s="231"/>
      <c r="M22" s="207"/>
      <c r="N22" s="231"/>
      <c r="O22" s="230"/>
      <c r="P22" s="232">
        <f>SUM(D22:N22)</f>
        <v>0</v>
      </c>
    </row>
    <row r="23" spans="1:16" ht="22.5" customHeight="1">
      <c r="A23" s="197" t="s">
        <v>200</v>
      </c>
      <c r="B23" s="329"/>
      <c r="C23" s="213"/>
      <c r="D23" s="220">
        <f>SUM(D21:D21)</f>
        <v>0</v>
      </c>
      <c r="E23" s="213"/>
      <c r="F23" s="220">
        <f>SUM(F21:F21)</f>
        <v>0</v>
      </c>
      <c r="G23" s="213"/>
      <c r="H23" s="220">
        <f>SUM(H21:H21)</f>
        <v>0</v>
      </c>
      <c r="I23" s="213"/>
      <c r="J23" s="220">
        <f>SUM(J21:J21)</f>
        <v>0</v>
      </c>
      <c r="K23" s="213"/>
      <c r="L23" s="220">
        <f>SUM(L21:L21)</f>
        <v>0</v>
      </c>
      <c r="M23" s="213"/>
      <c r="N23" s="220">
        <f>SUM(N21:N22)</f>
        <v>24740</v>
      </c>
      <c r="O23" s="213"/>
      <c r="P23" s="220">
        <f>SUM(P21:P22)</f>
        <v>24740</v>
      </c>
    </row>
    <row r="24" spans="1:16" ht="22.5" hidden="1" customHeight="1">
      <c r="A24" s="201" t="s">
        <v>220</v>
      </c>
      <c r="C24" s="234"/>
      <c r="D24" s="233"/>
      <c r="E24" s="234"/>
      <c r="F24" s="233"/>
      <c r="G24" s="234"/>
      <c r="H24" s="233"/>
      <c r="I24" s="234"/>
      <c r="J24" s="233"/>
      <c r="K24" s="234"/>
      <c r="L24" s="233"/>
      <c r="M24" s="234"/>
      <c r="N24" s="233"/>
      <c r="O24" s="234"/>
      <c r="P24" s="233">
        <f>SUM(D24:N24)</f>
        <v>0</v>
      </c>
    </row>
    <row r="25" spans="1:16" ht="13" customHeight="1"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</row>
    <row r="26" spans="1:16" ht="22.5" customHeight="1" thickBot="1">
      <c r="A26" s="197" t="s">
        <v>277</v>
      </c>
      <c r="B26" s="329"/>
      <c r="C26" s="199"/>
      <c r="D26" s="235">
        <f>D12+D18+D23+D24</f>
        <v>300000</v>
      </c>
      <c r="E26" s="199"/>
      <c r="F26" s="235">
        <f>F12+F18+F23+F24</f>
        <v>331763</v>
      </c>
      <c r="G26" s="213"/>
      <c r="H26" s="235">
        <f>H12+H18+H23+H24</f>
        <v>2433</v>
      </c>
      <c r="I26" s="131"/>
      <c r="J26" s="235">
        <f>J12+J18+J23+J24</f>
        <v>-160</v>
      </c>
      <c r="K26" s="131"/>
      <c r="L26" s="235">
        <f>L12+L18+L23+L24</f>
        <v>27400</v>
      </c>
      <c r="M26" s="213"/>
      <c r="N26" s="235">
        <f>N12+N18+N23+N24</f>
        <v>215631</v>
      </c>
      <c r="O26" s="131"/>
      <c r="P26" s="235">
        <f>P12+P18+P23+P24</f>
        <v>877067</v>
      </c>
    </row>
    <row r="27" spans="1:16" ht="22.5" customHeight="1" thickTop="1">
      <c r="A27" s="197"/>
      <c r="B27" s="329"/>
      <c r="C27" s="199"/>
      <c r="D27" s="209"/>
      <c r="E27" s="199"/>
      <c r="F27" s="209"/>
      <c r="G27" s="209"/>
      <c r="H27" s="209"/>
      <c r="I27" s="131"/>
      <c r="J27" s="213"/>
      <c r="K27" s="131"/>
      <c r="L27" s="131"/>
      <c r="M27" s="131"/>
      <c r="N27" s="213"/>
      <c r="O27" s="131"/>
    </row>
    <row r="28" spans="1:16" ht="22.5" customHeight="1">
      <c r="J28" s="29"/>
      <c r="P28" s="210">
        <f>P26-'BS 3-4'!C74</f>
        <v>0</v>
      </c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Q27"/>
  <sheetViews>
    <sheetView view="pageBreakPreview" topLeftCell="A6" zoomScale="80" zoomScaleNormal="83" zoomScaleSheetLayoutView="80" workbookViewId="0">
      <selection activeCell="J29" sqref="J29"/>
    </sheetView>
  </sheetViews>
  <sheetFormatPr defaultColWidth="9.09765625" defaultRowHeight="21.5"/>
  <cols>
    <col min="1" max="1" width="49.8984375" style="201" customWidth="1"/>
    <col min="2" max="2" width="9" style="328" hidden="1" customWidth="1"/>
    <col min="3" max="3" width="1.796875" style="29" customWidth="1"/>
    <col min="4" max="4" width="13.8984375" style="200" customWidth="1"/>
    <col min="5" max="5" width="1.796875" style="29" customWidth="1"/>
    <col min="6" max="6" width="13.8984375" style="200" customWidth="1"/>
    <col min="7" max="7" width="1.796875" style="200" customWidth="1"/>
    <col min="8" max="8" width="15.09765625" style="200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0" customWidth="1"/>
    <col min="13" max="13" width="1.796875" style="29" customWidth="1"/>
    <col min="14" max="14" width="13.8984375" style="200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213</v>
      </c>
      <c r="B1" s="330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260</v>
      </c>
      <c r="B2" s="331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7"/>
      <c r="B3" s="329"/>
      <c r="L3" s="29"/>
      <c r="O3" s="200"/>
      <c r="P3" s="29"/>
      <c r="Q3" s="200"/>
    </row>
    <row r="4" spans="1:17" ht="22.5" customHeight="1">
      <c r="A4" s="197"/>
      <c r="D4" s="349" t="s">
        <v>1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141"/>
      <c r="P4" s="141"/>
      <c r="Q4" s="200"/>
    </row>
    <row r="5" spans="1:17" ht="21.75" customHeight="1">
      <c r="C5" s="141"/>
      <c r="D5" s="2"/>
      <c r="E5" s="141"/>
      <c r="F5" s="141"/>
      <c r="G5" s="141"/>
      <c r="H5" s="141"/>
      <c r="I5" s="141"/>
      <c r="J5" s="350" t="s">
        <v>45</v>
      </c>
      <c r="K5" s="350"/>
      <c r="L5" s="350"/>
      <c r="M5" s="141"/>
      <c r="N5" s="141"/>
      <c r="O5" s="141"/>
      <c r="P5" s="141"/>
    </row>
    <row r="6" spans="1:17" ht="21.75" customHeight="1">
      <c r="D6" s="195" t="s">
        <v>41</v>
      </c>
      <c r="F6" s="195"/>
      <c r="G6" s="195"/>
      <c r="H6" s="9" t="s">
        <v>206</v>
      </c>
      <c r="I6" s="203"/>
      <c r="J6" s="203"/>
      <c r="K6" s="203"/>
      <c r="L6" s="2"/>
      <c r="M6" s="203"/>
      <c r="O6" s="2"/>
    </row>
    <row r="7" spans="1:17" ht="21.75" customHeight="1">
      <c r="D7" s="195" t="s">
        <v>64</v>
      </c>
      <c r="F7" s="195" t="s">
        <v>65</v>
      </c>
      <c r="G7" s="195"/>
      <c r="H7" s="9" t="s">
        <v>207</v>
      </c>
      <c r="I7" s="203"/>
      <c r="J7" s="203" t="s">
        <v>218</v>
      </c>
      <c r="K7" s="203"/>
      <c r="L7" s="195" t="s">
        <v>66</v>
      </c>
      <c r="M7" s="195"/>
      <c r="N7" s="195" t="s">
        <v>63</v>
      </c>
      <c r="O7" s="2"/>
    </row>
    <row r="8" spans="1:17" ht="21.75" customHeight="1">
      <c r="D8" s="195" t="s">
        <v>69</v>
      </c>
      <c r="F8" s="195" t="s">
        <v>246</v>
      </c>
      <c r="G8" s="236"/>
      <c r="H8" s="9" t="s">
        <v>208</v>
      </c>
      <c r="I8" s="203"/>
      <c r="J8" s="203" t="s">
        <v>219</v>
      </c>
      <c r="K8" s="203"/>
      <c r="L8" s="195" t="s">
        <v>70</v>
      </c>
      <c r="M8" s="195"/>
      <c r="N8" s="195" t="s">
        <v>68</v>
      </c>
      <c r="O8" s="2"/>
    </row>
    <row r="9" spans="1:17" ht="21.75" customHeight="1">
      <c r="A9" s="2"/>
      <c r="B9" s="328" t="s">
        <v>3</v>
      </c>
      <c r="D9" s="351" t="s">
        <v>5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2"/>
    </row>
    <row r="10" spans="1:17" ht="21.75" customHeight="1">
      <c r="A10" s="197" t="s">
        <v>273</v>
      </c>
      <c r="C10" s="311"/>
      <c r="D10" s="183"/>
      <c r="E10" s="183"/>
      <c r="F10" s="183"/>
      <c r="G10" s="183"/>
      <c r="H10" s="183"/>
      <c r="I10" s="183"/>
      <c r="J10" s="183"/>
      <c r="K10" s="32"/>
      <c r="L10" s="183"/>
      <c r="M10" s="183"/>
      <c r="N10" s="183"/>
      <c r="O10" s="2"/>
    </row>
    <row r="11" spans="1:17" ht="21.75" customHeight="1">
      <c r="A11" s="151" t="s">
        <v>262</v>
      </c>
      <c r="B11" s="329"/>
      <c r="C11" s="237"/>
      <c r="D11" s="237">
        <v>300000</v>
      </c>
      <c r="E11" s="237"/>
      <c r="F11" s="237">
        <v>331763</v>
      </c>
      <c r="G11" s="237"/>
      <c r="H11" s="238">
        <v>2433</v>
      </c>
      <c r="I11" s="239"/>
      <c r="J11" s="238">
        <v>22100</v>
      </c>
      <c r="K11" s="237"/>
      <c r="L11" s="240">
        <v>201344</v>
      </c>
      <c r="M11" s="240"/>
      <c r="N11" s="240">
        <f>SUM(D11:L11)</f>
        <v>857640</v>
      </c>
      <c r="O11" s="240"/>
      <c r="P11" s="240"/>
    </row>
    <row r="12" spans="1:17" ht="16.5" hidden="1" customHeight="1">
      <c r="A12" s="197"/>
      <c r="B12" s="329"/>
      <c r="C12" s="49"/>
      <c r="D12" s="240"/>
      <c r="E12" s="49"/>
      <c r="F12" s="240"/>
      <c r="G12" s="240"/>
      <c r="H12" s="240"/>
      <c r="I12" s="49"/>
      <c r="J12" s="241"/>
      <c r="K12" s="49"/>
      <c r="L12" s="240"/>
      <c r="M12" s="240"/>
      <c r="N12" s="240"/>
      <c r="O12" s="240"/>
      <c r="P12" s="240"/>
    </row>
    <row r="13" spans="1:17" ht="21.75" hidden="1" customHeight="1">
      <c r="A13" s="197" t="s">
        <v>177</v>
      </c>
      <c r="B13" s="329"/>
      <c r="C13" s="243"/>
      <c r="D13" s="242"/>
      <c r="E13" s="243"/>
      <c r="F13" s="242"/>
      <c r="G13" s="242"/>
      <c r="H13" s="242"/>
      <c r="I13" s="243"/>
      <c r="J13" s="243"/>
      <c r="K13" s="243"/>
      <c r="L13" s="4"/>
      <c r="M13" s="4"/>
      <c r="N13" s="4"/>
      <c r="O13" s="2"/>
    </row>
    <row r="14" spans="1:17" ht="21.75" hidden="1" customHeight="1">
      <c r="A14" s="102" t="s">
        <v>216</v>
      </c>
      <c r="B14" s="329"/>
      <c r="C14" s="243"/>
      <c r="D14" s="242"/>
      <c r="E14" s="243"/>
      <c r="F14" s="242"/>
      <c r="G14" s="242"/>
      <c r="H14" s="242"/>
      <c r="I14" s="243"/>
      <c r="J14" s="243"/>
      <c r="K14" s="243"/>
      <c r="L14" s="4"/>
      <c r="M14" s="4"/>
      <c r="N14" s="4"/>
      <c r="O14" s="2"/>
    </row>
    <row r="15" spans="1:17" ht="21.75" hidden="1" customHeight="1">
      <c r="A15" s="201" t="s">
        <v>215</v>
      </c>
      <c r="B15" s="329"/>
      <c r="C15" s="243"/>
      <c r="D15" s="244"/>
      <c r="E15" s="243"/>
      <c r="F15" s="145">
        <v>0</v>
      </c>
      <c r="G15" s="243"/>
      <c r="H15" s="145">
        <v>0</v>
      </c>
      <c r="I15" s="199"/>
      <c r="J15" s="145">
        <v>0</v>
      </c>
      <c r="K15" s="199"/>
      <c r="L15" s="145">
        <v>0</v>
      </c>
      <c r="M15" s="4"/>
      <c r="N15" s="4">
        <f>SUM(D15:L15)</f>
        <v>0</v>
      </c>
      <c r="O15" s="2"/>
    </row>
    <row r="16" spans="1:17" ht="21.75" hidden="1" customHeight="1">
      <c r="A16" s="201" t="s">
        <v>214</v>
      </c>
      <c r="B16" s="328">
        <v>7</v>
      </c>
      <c r="C16" s="243"/>
      <c r="D16" s="245"/>
      <c r="E16" s="243"/>
      <c r="F16" s="245"/>
      <c r="G16" s="243"/>
      <c r="H16" s="245"/>
      <c r="I16" s="199"/>
      <c r="J16" s="245"/>
      <c r="K16" s="199"/>
      <c r="L16" s="80"/>
      <c r="M16" s="51"/>
      <c r="N16" s="246">
        <f>SUM(D16:L16)</f>
        <v>0</v>
      </c>
      <c r="O16" s="2"/>
    </row>
    <row r="17" spans="1:15" ht="21.75" hidden="1" customHeight="1">
      <c r="A17" s="197" t="s">
        <v>237</v>
      </c>
      <c r="C17" s="211"/>
      <c r="D17" s="247">
        <f>SUM(D15:D16)</f>
        <v>0</v>
      </c>
      <c r="E17" s="211"/>
      <c r="F17" s="247">
        <f>SUM(F15:F16)</f>
        <v>0</v>
      </c>
      <c r="G17" s="131"/>
      <c r="H17" s="247">
        <f>SUM(H15:H16)</f>
        <v>0</v>
      </c>
      <c r="I17" s="211"/>
      <c r="J17" s="247">
        <f>SUM(J15:J16)</f>
        <v>0</v>
      </c>
      <c r="K17" s="131"/>
      <c r="L17" s="247">
        <f>SUM(L15:L16)</f>
        <v>0</v>
      </c>
      <c r="M17" s="209"/>
      <c r="N17" s="247">
        <f>SUM(N15:N16)</f>
        <v>0</v>
      </c>
      <c r="O17" s="2"/>
    </row>
    <row r="18" spans="1:15" ht="16.5" hidden="1" customHeight="1">
      <c r="A18" s="197"/>
      <c r="B18" s="329"/>
      <c r="C18" s="243"/>
      <c r="D18" s="242"/>
      <c r="E18" s="243"/>
      <c r="F18" s="242"/>
      <c r="G18" s="242"/>
      <c r="H18" s="242"/>
      <c r="I18" s="243"/>
      <c r="J18" s="243"/>
      <c r="K18" s="243"/>
      <c r="L18" s="4"/>
      <c r="M18" s="4"/>
      <c r="N18" s="4"/>
      <c r="O18" s="2"/>
    </row>
    <row r="19" spans="1:15" ht="21.75" customHeight="1">
      <c r="A19" s="197" t="s">
        <v>199</v>
      </c>
      <c r="B19" s="329"/>
      <c r="C19" s="243"/>
      <c r="D19" s="242"/>
      <c r="E19" s="243"/>
      <c r="F19" s="242"/>
      <c r="G19" s="242"/>
      <c r="H19" s="242"/>
      <c r="I19" s="243"/>
      <c r="J19" s="243"/>
      <c r="K19" s="243"/>
      <c r="L19" s="4"/>
      <c r="M19" s="4"/>
      <c r="N19" s="244"/>
      <c r="O19" s="2"/>
    </row>
    <row r="20" spans="1:15" ht="21.75" customHeight="1">
      <c r="A20" s="201" t="s">
        <v>191</v>
      </c>
      <c r="B20" s="329"/>
      <c r="C20" s="243"/>
      <c r="D20" s="145">
        <v>0</v>
      </c>
      <c r="E20" s="243"/>
      <c r="F20" s="145">
        <v>0</v>
      </c>
      <c r="G20" s="145"/>
      <c r="H20" s="145">
        <v>0</v>
      </c>
      <c r="I20" s="243"/>
      <c r="J20" s="145">
        <v>0</v>
      </c>
      <c r="K20" s="145"/>
      <c r="L20" s="244">
        <f>'PL 5-6'!I26</f>
        <v>24609</v>
      </c>
      <c r="M20" s="244"/>
      <c r="N20" s="244">
        <f>SUM(D20:L20)</f>
        <v>24609</v>
      </c>
      <c r="O20" s="2"/>
    </row>
    <row r="21" spans="1:15" ht="21.75" hidden="1" customHeight="1">
      <c r="A21" s="201" t="s">
        <v>205</v>
      </c>
      <c r="C21" s="243"/>
      <c r="D21" s="145"/>
      <c r="E21" s="243"/>
      <c r="F21" s="145"/>
      <c r="G21" s="145"/>
      <c r="H21" s="145"/>
      <c r="I21" s="243"/>
      <c r="J21" s="145"/>
      <c r="K21" s="243"/>
      <c r="L21" s="244"/>
      <c r="M21" s="244"/>
      <c r="N21" s="244">
        <f>SUM(D21:L21)</f>
        <v>0</v>
      </c>
      <c r="O21" s="2"/>
    </row>
    <row r="22" spans="1:15" ht="21.75" customHeight="1">
      <c r="A22" s="197" t="s">
        <v>200</v>
      </c>
      <c r="B22" s="239"/>
      <c r="C22" s="211"/>
      <c r="D22" s="248">
        <f>SUM(D20:D21)</f>
        <v>0</v>
      </c>
      <c r="E22" s="211"/>
      <c r="F22" s="248">
        <f>SUM(F20:F21)</f>
        <v>0</v>
      </c>
      <c r="G22" s="241"/>
      <c r="H22" s="248">
        <f>SUM(H20:H21)</f>
        <v>0</v>
      </c>
      <c r="I22" s="211"/>
      <c r="J22" s="248">
        <f>SUM(J20:J21)</f>
        <v>0</v>
      </c>
      <c r="K22" s="241"/>
      <c r="L22" s="248">
        <f>SUM(L20:L21)</f>
        <v>24609</v>
      </c>
      <c r="M22" s="249"/>
      <c r="N22" s="248">
        <f>SUM(N20:N21)</f>
        <v>24609</v>
      </c>
      <c r="O22" s="2"/>
    </row>
    <row r="23" spans="1:15" ht="21.75" hidden="1" customHeight="1">
      <c r="A23" s="201" t="s">
        <v>220</v>
      </c>
      <c r="B23" s="329"/>
      <c r="C23" s="243"/>
      <c r="D23" s="250"/>
      <c r="E23" s="243"/>
      <c r="F23" s="250"/>
      <c r="G23" s="242"/>
      <c r="H23" s="250"/>
      <c r="I23" s="243"/>
      <c r="J23" s="251"/>
      <c r="K23" s="242"/>
      <c r="L23" s="251"/>
      <c r="M23" s="244"/>
      <c r="N23" s="251">
        <f>SUM(D23:L23)</f>
        <v>0</v>
      </c>
      <c r="O23" s="2"/>
    </row>
    <row r="24" spans="1:15" ht="16.5" customHeight="1">
      <c r="C24" s="243"/>
      <c r="D24" s="242"/>
      <c r="E24" s="243"/>
      <c r="F24" s="242"/>
      <c r="G24" s="242"/>
      <c r="H24" s="242"/>
      <c r="I24" s="243"/>
      <c r="J24" s="252"/>
      <c r="K24" s="242"/>
      <c r="L24" s="252"/>
      <c r="M24" s="244"/>
      <c r="N24" s="252"/>
      <c r="O24" s="2"/>
    </row>
    <row r="25" spans="1:15" ht="21.75" customHeight="1" thickBot="1">
      <c r="A25" s="197" t="s">
        <v>274</v>
      </c>
      <c r="C25" s="142"/>
      <c r="D25" s="253">
        <f>SUM(D17,D22)+D11</f>
        <v>300000</v>
      </c>
      <c r="E25" s="142"/>
      <c r="F25" s="253">
        <f>SUM(F17,F22)+F11</f>
        <v>331763</v>
      </c>
      <c r="G25" s="131"/>
      <c r="H25" s="253">
        <f>SUM(H17,H22)+H11</f>
        <v>2433</v>
      </c>
      <c r="I25" s="142"/>
      <c r="J25" s="253">
        <f>SUM(J17,J22)+J11</f>
        <v>22100</v>
      </c>
      <c r="K25" s="131"/>
      <c r="L25" s="253">
        <f>SUM(L17,L22)+L11</f>
        <v>225953</v>
      </c>
      <c r="M25" s="131"/>
      <c r="N25" s="253">
        <f>SUM(N17,N22)+N11</f>
        <v>882249</v>
      </c>
      <c r="O25" s="112"/>
    </row>
    <row r="26" spans="1:15" ht="22.5" customHeight="1" thickTop="1">
      <c r="B26" s="329"/>
      <c r="O26" s="200"/>
    </row>
    <row r="27" spans="1:15" ht="22">
      <c r="B27" s="329"/>
      <c r="L27" s="254"/>
      <c r="N27" s="254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Q27"/>
  <sheetViews>
    <sheetView view="pageBreakPreview" topLeftCell="C3" zoomScale="80" zoomScaleNormal="100" zoomScaleSheetLayoutView="80" workbookViewId="0">
      <selection activeCell="P11" sqref="P11:X11"/>
    </sheetView>
  </sheetViews>
  <sheetFormatPr defaultColWidth="9.09765625" defaultRowHeight="21.5"/>
  <cols>
    <col min="1" max="1" width="49.8984375" style="201" customWidth="1"/>
    <col min="2" max="2" width="9" style="328" hidden="1" customWidth="1"/>
    <col min="3" max="3" width="1.796875" style="29" customWidth="1"/>
    <col min="4" max="4" width="13.8984375" style="200" customWidth="1"/>
    <col min="5" max="5" width="1.796875" style="29" customWidth="1"/>
    <col min="6" max="6" width="13.8984375" style="200" customWidth="1"/>
    <col min="7" max="7" width="1.796875" style="200" customWidth="1"/>
    <col min="8" max="8" width="15.09765625" style="200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0" customWidth="1"/>
    <col min="13" max="13" width="1.796875" style="29" customWidth="1"/>
    <col min="14" max="14" width="13.8984375" style="200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213</v>
      </c>
      <c r="B1" s="330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260</v>
      </c>
      <c r="B2" s="331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7"/>
      <c r="B3" s="329"/>
      <c r="L3" s="29"/>
      <c r="O3" s="200"/>
      <c r="P3" s="29"/>
      <c r="Q3" s="200"/>
    </row>
    <row r="4" spans="1:17" ht="22.5" customHeight="1">
      <c r="A4" s="197"/>
      <c r="D4" s="349" t="s">
        <v>1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141"/>
      <c r="P4" s="141"/>
      <c r="Q4" s="200"/>
    </row>
    <row r="5" spans="1:17" ht="21.75" customHeight="1">
      <c r="C5" s="141"/>
      <c r="D5" s="2"/>
      <c r="E5" s="141"/>
      <c r="F5" s="141"/>
      <c r="G5" s="141"/>
      <c r="H5" s="141"/>
      <c r="I5" s="141"/>
      <c r="J5" s="350" t="s">
        <v>45</v>
      </c>
      <c r="K5" s="350"/>
      <c r="L5" s="350"/>
      <c r="M5" s="141"/>
      <c r="N5" s="141"/>
      <c r="O5" s="141"/>
      <c r="P5" s="141"/>
    </row>
    <row r="6" spans="1:17" ht="21.75" customHeight="1">
      <c r="D6" s="259" t="s">
        <v>41</v>
      </c>
      <c r="F6" s="259"/>
      <c r="G6" s="259"/>
      <c r="H6" s="9" t="s">
        <v>206</v>
      </c>
      <c r="I6" s="203"/>
      <c r="J6" s="203"/>
      <c r="K6" s="203"/>
      <c r="L6" s="2"/>
      <c r="M6" s="203"/>
      <c r="O6" s="2"/>
    </row>
    <row r="7" spans="1:17" ht="21.75" customHeight="1">
      <c r="D7" s="259" t="s">
        <v>64</v>
      </c>
      <c r="F7" s="259" t="s">
        <v>65</v>
      </c>
      <c r="G7" s="259"/>
      <c r="H7" s="9" t="s">
        <v>207</v>
      </c>
      <c r="I7" s="203"/>
      <c r="J7" s="203" t="s">
        <v>218</v>
      </c>
      <c r="K7" s="203"/>
      <c r="L7" s="259" t="s">
        <v>66</v>
      </c>
      <c r="M7" s="259"/>
      <c r="N7" s="259" t="s">
        <v>63</v>
      </c>
      <c r="O7" s="2"/>
    </row>
    <row r="8" spans="1:17" ht="21.75" customHeight="1">
      <c r="D8" s="259" t="s">
        <v>69</v>
      </c>
      <c r="F8" s="259" t="s">
        <v>246</v>
      </c>
      <c r="G8" s="236"/>
      <c r="H8" s="9" t="s">
        <v>208</v>
      </c>
      <c r="I8" s="203"/>
      <c r="J8" s="203" t="s">
        <v>219</v>
      </c>
      <c r="K8" s="203"/>
      <c r="L8" s="259" t="s">
        <v>70</v>
      </c>
      <c r="M8" s="259"/>
      <c r="N8" s="259" t="s">
        <v>68</v>
      </c>
      <c r="O8" s="2"/>
    </row>
    <row r="9" spans="1:17" ht="21.75" customHeight="1">
      <c r="A9" s="2"/>
      <c r="B9" s="328" t="s">
        <v>3</v>
      </c>
      <c r="D9" s="351" t="s">
        <v>5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2"/>
    </row>
    <row r="10" spans="1:17" ht="21.75" customHeight="1">
      <c r="A10" s="197" t="s">
        <v>275</v>
      </c>
      <c r="C10" s="312"/>
      <c r="D10" s="257"/>
      <c r="E10" s="257"/>
      <c r="F10" s="257"/>
      <c r="G10" s="257"/>
      <c r="H10" s="257"/>
      <c r="I10" s="257"/>
      <c r="J10" s="257"/>
      <c r="K10" s="32"/>
      <c r="L10" s="257"/>
      <c r="M10" s="257"/>
      <c r="N10" s="257"/>
      <c r="O10" s="2"/>
    </row>
    <row r="11" spans="1:17" ht="21.75" customHeight="1">
      <c r="A11" s="151" t="s">
        <v>276</v>
      </c>
      <c r="B11" s="329"/>
      <c r="C11" s="237"/>
      <c r="D11" s="237">
        <v>300000</v>
      </c>
      <c r="E11" s="237"/>
      <c r="F11" s="237">
        <v>331763</v>
      </c>
      <c r="G11" s="237"/>
      <c r="H11" s="237">
        <v>2433</v>
      </c>
      <c r="I11" s="239"/>
      <c r="J11" s="237">
        <v>27400</v>
      </c>
      <c r="K11" s="237"/>
      <c r="L11" s="237">
        <v>191813</v>
      </c>
      <c r="M11" s="240"/>
      <c r="N11" s="296">
        <f>SUM(D11:L11)</f>
        <v>853409</v>
      </c>
      <c r="O11" s="240"/>
      <c r="P11" s="240"/>
    </row>
    <row r="12" spans="1:17" ht="16.5" hidden="1" customHeight="1">
      <c r="A12" s="197"/>
      <c r="B12" s="329"/>
      <c r="C12" s="49"/>
      <c r="D12" s="240"/>
      <c r="E12" s="49"/>
      <c r="F12" s="240"/>
      <c r="G12" s="240"/>
      <c r="H12" s="240"/>
      <c r="I12" s="49"/>
      <c r="J12" s="241"/>
      <c r="K12" s="49"/>
      <c r="L12" s="240"/>
      <c r="M12" s="240"/>
      <c r="N12" s="240"/>
      <c r="O12" s="240"/>
      <c r="P12" s="240"/>
    </row>
    <row r="13" spans="1:17" ht="21.75" hidden="1" customHeight="1">
      <c r="A13" s="197" t="s">
        <v>177</v>
      </c>
      <c r="B13" s="329"/>
      <c r="C13" s="243"/>
      <c r="D13" s="242"/>
      <c r="E13" s="243"/>
      <c r="F13" s="242"/>
      <c r="G13" s="242"/>
      <c r="H13" s="242"/>
      <c r="I13" s="243"/>
      <c r="J13" s="243"/>
      <c r="K13" s="243"/>
      <c r="L13" s="4"/>
      <c r="M13" s="4"/>
      <c r="N13" s="4"/>
      <c r="O13" s="2"/>
    </row>
    <row r="14" spans="1:17" ht="21.75" hidden="1" customHeight="1">
      <c r="A14" s="102" t="s">
        <v>216</v>
      </c>
      <c r="B14" s="329"/>
      <c r="C14" s="243"/>
      <c r="D14" s="242"/>
      <c r="E14" s="243"/>
      <c r="F14" s="242"/>
      <c r="G14" s="242"/>
      <c r="H14" s="242"/>
      <c r="I14" s="243"/>
      <c r="J14" s="243"/>
      <c r="K14" s="243"/>
      <c r="L14" s="4"/>
      <c r="M14" s="4"/>
      <c r="N14" s="4"/>
      <c r="O14" s="2"/>
    </row>
    <row r="15" spans="1:17" ht="21.75" hidden="1" customHeight="1">
      <c r="A15" s="201" t="s">
        <v>215</v>
      </c>
      <c r="B15" s="329"/>
      <c r="C15" s="243"/>
      <c r="D15" s="244"/>
      <c r="E15" s="243"/>
      <c r="F15" s="145"/>
      <c r="G15" s="243"/>
      <c r="H15" s="145"/>
      <c r="I15" s="199"/>
      <c r="J15" s="145"/>
      <c r="K15" s="199"/>
      <c r="L15" s="145"/>
      <c r="M15" s="4"/>
      <c r="N15" s="313">
        <f>SUM(D15:L15)</f>
        <v>0</v>
      </c>
      <c r="O15" s="2"/>
    </row>
    <row r="16" spans="1:17" ht="21.75" hidden="1" customHeight="1">
      <c r="A16" s="201" t="s">
        <v>214</v>
      </c>
      <c r="B16" s="328">
        <v>7</v>
      </c>
      <c r="C16" s="243"/>
      <c r="D16" s="245"/>
      <c r="E16" s="243"/>
      <c r="F16" s="245"/>
      <c r="G16" s="243"/>
      <c r="H16" s="245"/>
      <c r="I16" s="199"/>
      <c r="J16" s="245"/>
      <c r="K16" s="199"/>
      <c r="L16" s="80"/>
      <c r="M16" s="51"/>
      <c r="N16" s="246">
        <f>SUM(D16:L16)</f>
        <v>0</v>
      </c>
      <c r="O16" s="2"/>
    </row>
    <row r="17" spans="1:15" ht="21.75" hidden="1" customHeight="1">
      <c r="A17" s="197" t="s">
        <v>237</v>
      </c>
      <c r="C17" s="211"/>
      <c r="D17" s="247">
        <f>SUM(D15:D16)</f>
        <v>0</v>
      </c>
      <c r="E17" s="211"/>
      <c r="F17" s="247">
        <f>SUM(F15:F16)</f>
        <v>0</v>
      </c>
      <c r="G17" s="131"/>
      <c r="H17" s="247">
        <f>SUM(H15:H16)</f>
        <v>0</v>
      </c>
      <c r="I17" s="211"/>
      <c r="J17" s="247">
        <f>SUM(J15:J16)</f>
        <v>0</v>
      </c>
      <c r="K17" s="131"/>
      <c r="L17" s="247">
        <f>SUM(L15:L16)</f>
        <v>0</v>
      </c>
      <c r="M17" s="209"/>
      <c r="N17" s="247">
        <f>SUM(N15:N16)</f>
        <v>0</v>
      </c>
      <c r="O17" s="2"/>
    </row>
    <row r="18" spans="1:15" ht="16.5" customHeight="1">
      <c r="A18" s="197"/>
      <c r="B18" s="329"/>
      <c r="C18" s="243"/>
      <c r="D18" s="242"/>
      <c r="E18" s="243"/>
      <c r="F18" s="242"/>
      <c r="G18" s="242"/>
      <c r="H18" s="242"/>
      <c r="I18" s="243"/>
      <c r="J18" s="243"/>
      <c r="K18" s="243"/>
      <c r="L18" s="4"/>
      <c r="M18" s="4"/>
      <c r="N18" s="4"/>
      <c r="O18" s="2"/>
    </row>
    <row r="19" spans="1:15" ht="21.75" customHeight="1">
      <c r="A19" s="197" t="s">
        <v>199</v>
      </c>
      <c r="B19" s="329"/>
      <c r="C19" s="243"/>
      <c r="D19" s="242"/>
      <c r="E19" s="243"/>
      <c r="F19" s="242"/>
      <c r="G19" s="242"/>
      <c r="H19" s="242"/>
      <c r="I19" s="243"/>
      <c r="J19" s="243"/>
      <c r="K19" s="243"/>
      <c r="L19" s="4"/>
      <c r="M19" s="4"/>
      <c r="N19" s="244"/>
      <c r="O19" s="2"/>
    </row>
    <row r="20" spans="1:15" ht="21.75" customHeight="1">
      <c r="A20" s="201" t="s">
        <v>191</v>
      </c>
      <c r="B20" s="329"/>
      <c r="C20" s="243"/>
      <c r="D20" s="145">
        <v>0</v>
      </c>
      <c r="E20" s="243"/>
      <c r="F20" s="145">
        <v>0</v>
      </c>
      <c r="G20" s="145"/>
      <c r="H20" s="145">
        <v>0</v>
      </c>
      <c r="I20" s="243"/>
      <c r="J20" s="145">
        <v>0</v>
      </c>
      <c r="K20" s="145"/>
      <c r="L20" s="244">
        <f>'PL 5-6'!G26</f>
        <v>24740</v>
      </c>
      <c r="M20" s="244"/>
      <c r="N20" s="244">
        <f>SUM(D20:L20)</f>
        <v>24740</v>
      </c>
      <c r="O20" s="2"/>
    </row>
    <row r="21" spans="1:15" ht="21.75" hidden="1" customHeight="1">
      <c r="A21" s="201" t="s">
        <v>205</v>
      </c>
      <c r="C21" s="243"/>
      <c r="D21" s="145"/>
      <c r="E21" s="243"/>
      <c r="F21" s="145"/>
      <c r="G21" s="145"/>
      <c r="H21" s="145"/>
      <c r="I21" s="243"/>
      <c r="J21" s="145"/>
      <c r="K21" s="243"/>
      <c r="L21" s="244"/>
      <c r="M21" s="244"/>
      <c r="N21" s="244">
        <f>SUM(D21:L21)</f>
        <v>0</v>
      </c>
      <c r="O21" s="2"/>
    </row>
    <row r="22" spans="1:15" ht="21.75" customHeight="1">
      <c r="A22" s="197" t="s">
        <v>200</v>
      </c>
      <c r="B22" s="239"/>
      <c r="C22" s="211"/>
      <c r="D22" s="248">
        <f>SUM(D20:D21)</f>
        <v>0</v>
      </c>
      <c r="E22" s="211"/>
      <c r="F22" s="248">
        <f>SUM(F20:F21)</f>
        <v>0</v>
      </c>
      <c r="G22" s="241"/>
      <c r="H22" s="248">
        <f>SUM(H20:H21)</f>
        <v>0</v>
      </c>
      <c r="I22" s="211"/>
      <c r="J22" s="248">
        <f>SUM(J20:J21)</f>
        <v>0</v>
      </c>
      <c r="K22" s="241"/>
      <c r="L22" s="248">
        <f>SUM(L20:L21)</f>
        <v>24740</v>
      </c>
      <c r="M22" s="249"/>
      <c r="N22" s="248">
        <f>SUM(N20:N21)</f>
        <v>24740</v>
      </c>
      <c r="O22" s="2"/>
    </row>
    <row r="23" spans="1:15" ht="21.75" hidden="1" customHeight="1">
      <c r="A23" s="201" t="s">
        <v>220</v>
      </c>
      <c r="B23" s="329"/>
      <c r="C23" s="243"/>
      <c r="D23" s="250"/>
      <c r="E23" s="243"/>
      <c r="F23" s="250"/>
      <c r="G23" s="242"/>
      <c r="H23" s="250"/>
      <c r="I23" s="243"/>
      <c r="J23" s="251"/>
      <c r="K23" s="242"/>
      <c r="L23" s="251"/>
      <c r="M23" s="244"/>
      <c r="N23" s="251">
        <f>SUM(D23:L23)</f>
        <v>0</v>
      </c>
      <c r="O23" s="2"/>
    </row>
    <row r="24" spans="1:15" ht="16.5" customHeight="1">
      <c r="C24" s="243"/>
      <c r="D24" s="242"/>
      <c r="E24" s="243"/>
      <c r="F24" s="242"/>
      <c r="G24" s="242"/>
      <c r="H24" s="242"/>
      <c r="I24" s="243"/>
      <c r="J24" s="252"/>
      <c r="K24" s="242"/>
      <c r="L24" s="252"/>
      <c r="M24" s="244"/>
      <c r="N24" s="252"/>
      <c r="O24" s="2"/>
    </row>
    <row r="25" spans="1:15" ht="21.75" customHeight="1" thickBot="1">
      <c r="A25" s="197" t="s">
        <v>277</v>
      </c>
      <c r="C25" s="142"/>
      <c r="D25" s="253">
        <f>SUM(D17,D22)+D11</f>
        <v>300000</v>
      </c>
      <c r="E25" s="142"/>
      <c r="F25" s="253">
        <f>SUM(F17,F22)+F11</f>
        <v>331763</v>
      </c>
      <c r="G25" s="131"/>
      <c r="H25" s="253">
        <f>SUM(H17,H22)+H11</f>
        <v>2433</v>
      </c>
      <c r="I25" s="142"/>
      <c r="J25" s="253">
        <f>SUM(J17,J22)+J11</f>
        <v>27400</v>
      </c>
      <c r="K25" s="131"/>
      <c r="L25" s="253">
        <f>SUM(L17,L22)+L11</f>
        <v>216553</v>
      </c>
      <c r="M25" s="131"/>
      <c r="N25" s="253">
        <f>SUM(N17,N22)+N11</f>
        <v>878149</v>
      </c>
      <c r="O25" s="112"/>
    </row>
    <row r="26" spans="1:15" ht="22.5" customHeight="1" thickTop="1">
      <c r="B26" s="329"/>
      <c r="O26" s="200"/>
    </row>
    <row r="27" spans="1:15" ht="22">
      <c r="B27" s="329"/>
      <c r="L27" s="254"/>
      <c r="N27" s="254">
        <f>N25-'BS 3-4'!I74</f>
        <v>0</v>
      </c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5"/>
  <sheetViews>
    <sheetView view="pageBreakPreview" topLeftCell="A74" zoomScale="80" zoomScaleNormal="68" zoomScaleSheetLayoutView="80" workbookViewId="0">
      <selection activeCell="K8" sqref="K8:M83"/>
    </sheetView>
  </sheetViews>
  <sheetFormatPr defaultColWidth="9.09765625" defaultRowHeight="21.5"/>
  <cols>
    <col min="1" max="1" width="57.5" style="12" customWidth="1"/>
    <col min="2" max="2" width="1.796875" style="2" customWidth="1"/>
    <col min="3" max="3" width="13.8984375" style="9" customWidth="1"/>
    <col min="4" max="4" width="1.796875" style="2" customWidth="1"/>
    <col min="5" max="5" width="13.8984375" style="9" customWidth="1"/>
    <col min="6" max="6" width="1.796875" style="2" customWidth="1"/>
    <col min="7" max="7" width="13.8984375" style="2" customWidth="1"/>
    <col min="8" max="8" width="1.796875" style="2" customWidth="1"/>
    <col min="9" max="9" width="13.8984375" style="2" customWidth="1"/>
    <col min="10" max="10" width="9.09765625" style="2"/>
    <col min="11" max="12" width="12.296875" style="2" bestFit="1" customWidth="1"/>
    <col min="13" max="14" width="12.09765625" style="2" bestFit="1" customWidth="1"/>
    <col min="15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213</v>
      </c>
      <c r="B1" s="12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203</v>
      </c>
      <c r="B2" s="129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5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41" t="s">
        <v>0</v>
      </c>
      <c r="D4" s="341"/>
      <c r="E4" s="341"/>
      <c r="F4" s="48"/>
      <c r="G4" s="341" t="s">
        <v>1</v>
      </c>
      <c r="H4" s="341"/>
      <c r="I4" s="341"/>
    </row>
    <row r="5" spans="1:9" s="46" customFormat="1" ht="22.5" customHeight="1">
      <c r="A5" s="29"/>
      <c r="B5" s="29"/>
      <c r="C5" s="352" t="s">
        <v>198</v>
      </c>
      <c r="D5" s="352"/>
      <c r="E5" s="352"/>
      <c r="F5" s="113"/>
      <c r="G5" s="352" t="s">
        <v>198</v>
      </c>
      <c r="H5" s="352"/>
      <c r="I5" s="352"/>
    </row>
    <row r="6" spans="1:9" s="46" customFormat="1" ht="22.5" customHeight="1">
      <c r="A6" s="29"/>
      <c r="B6" s="29"/>
      <c r="C6" s="352" t="s">
        <v>272</v>
      </c>
      <c r="D6" s="352"/>
      <c r="E6" s="352"/>
      <c r="F6" s="113"/>
      <c r="G6" s="352" t="s">
        <v>272</v>
      </c>
      <c r="H6" s="352"/>
      <c r="I6" s="352"/>
    </row>
    <row r="7" spans="1:9" s="46" customFormat="1" ht="22.5" customHeight="1">
      <c r="A7" s="29"/>
      <c r="B7" s="8"/>
      <c r="C7" s="8" t="s">
        <v>271</v>
      </c>
      <c r="D7" s="8"/>
      <c r="E7" s="8" t="s">
        <v>261</v>
      </c>
      <c r="F7" s="104"/>
      <c r="G7" s="8" t="s">
        <v>271</v>
      </c>
      <c r="H7" s="8"/>
      <c r="I7" s="8" t="s">
        <v>261</v>
      </c>
    </row>
    <row r="8" spans="1:9" s="46" customFormat="1" ht="21.75" customHeight="1">
      <c r="A8" s="29"/>
      <c r="B8" s="29"/>
      <c r="C8" s="340" t="s">
        <v>5</v>
      </c>
      <c r="D8" s="340"/>
      <c r="E8" s="340"/>
      <c r="F8" s="340"/>
      <c r="G8" s="340"/>
      <c r="H8" s="340"/>
      <c r="I8" s="340"/>
    </row>
    <row r="9" spans="1:9" s="103" customFormat="1" ht="21.75" customHeight="1">
      <c r="A9" s="68" t="s">
        <v>73</v>
      </c>
      <c r="B9" s="4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61</v>
      </c>
      <c r="B10" s="70"/>
      <c r="C10" s="307">
        <f>'PL 5-6'!C52</f>
        <v>24740</v>
      </c>
      <c r="D10" s="70"/>
      <c r="E10" s="307">
        <f>'PL 5-6'!E52</f>
        <v>24609</v>
      </c>
      <c r="F10" s="70"/>
      <c r="G10" s="307">
        <f>'PL 5-6'!G52</f>
        <v>24740</v>
      </c>
      <c r="H10" s="70"/>
      <c r="I10" s="307">
        <f>'PL 5-6'!I52</f>
        <v>24609</v>
      </c>
    </row>
    <row r="11" spans="1:9" ht="21.75" customHeight="1">
      <c r="A11" s="73" t="s">
        <v>181</v>
      </c>
      <c r="B11" s="70"/>
      <c r="C11" s="23"/>
      <c r="D11" s="70"/>
      <c r="E11" s="16"/>
      <c r="F11" s="16"/>
      <c r="G11" s="23"/>
      <c r="H11" s="16"/>
      <c r="I11" s="16"/>
    </row>
    <row r="12" spans="1:9" ht="21.75" customHeight="1">
      <c r="A12" s="15" t="s">
        <v>263</v>
      </c>
      <c r="B12" s="70"/>
      <c r="C12" s="300">
        <f>-'PL 5-6'!C25</f>
        <v>6127</v>
      </c>
      <c r="D12" s="70"/>
      <c r="E12" s="300">
        <f>-'PL 5-6'!E25</f>
        <v>6176</v>
      </c>
      <c r="F12" s="81"/>
      <c r="G12" s="300">
        <f>-'PL 5-6'!G25</f>
        <v>2348</v>
      </c>
      <c r="H12" s="81"/>
      <c r="I12" s="300">
        <f>-'PL 5-6'!I25</f>
        <v>3810</v>
      </c>
    </row>
    <row r="13" spans="1:9" ht="21.75" customHeight="1">
      <c r="A13" s="15" t="s">
        <v>59</v>
      </c>
      <c r="B13" s="70"/>
      <c r="C13" s="307">
        <f>'PL 5-6'!C21</f>
        <v>10150</v>
      </c>
      <c r="D13" s="70"/>
      <c r="E13" s="307">
        <f>'PL 5-6'!E21</f>
        <v>7009</v>
      </c>
      <c r="F13" s="70"/>
      <c r="G13" s="307">
        <f>'PL 5-6'!G21</f>
        <v>9951</v>
      </c>
      <c r="H13" s="70"/>
      <c r="I13" s="307">
        <f>'PL 5-6'!I21</f>
        <v>6962</v>
      </c>
    </row>
    <row r="14" spans="1:9" ht="21.75" customHeight="1">
      <c r="A14" s="15" t="s">
        <v>247</v>
      </c>
      <c r="B14" s="70"/>
      <c r="C14" s="107">
        <v>87879</v>
      </c>
      <c r="D14" s="70"/>
      <c r="E14" s="77">
        <v>80831</v>
      </c>
      <c r="F14" s="16"/>
      <c r="G14" s="107">
        <v>86254</v>
      </c>
      <c r="H14" s="16"/>
      <c r="I14" s="77">
        <v>79279</v>
      </c>
    </row>
    <row r="15" spans="1:9" ht="21.75" hidden="1" customHeight="1">
      <c r="A15" s="15" t="s">
        <v>234</v>
      </c>
      <c r="B15" s="70"/>
      <c r="C15" s="107">
        <v>0</v>
      </c>
      <c r="D15" s="70"/>
      <c r="E15" s="70"/>
      <c r="F15" s="16"/>
      <c r="G15" s="107">
        <v>0</v>
      </c>
      <c r="H15" s="16"/>
      <c r="I15" s="313"/>
    </row>
    <row r="16" spans="1:9" ht="21.75" customHeight="1">
      <c r="A16" s="297" t="s">
        <v>281</v>
      </c>
      <c r="B16" s="51"/>
      <c r="C16" s="107">
        <v>-81</v>
      </c>
      <c r="D16" s="51"/>
      <c r="E16" s="77">
        <v>-24</v>
      </c>
      <c r="F16" s="70"/>
      <c r="G16" s="107">
        <v>-81</v>
      </c>
      <c r="H16" s="70"/>
      <c r="I16" s="20">
        <v>-24</v>
      </c>
    </row>
    <row r="17" spans="1:9" ht="21.75" hidden="1" customHeight="1">
      <c r="A17" s="185" t="s">
        <v>232</v>
      </c>
      <c r="B17" s="51"/>
      <c r="C17" s="107">
        <v>0</v>
      </c>
      <c r="D17" s="51"/>
      <c r="E17" s="313"/>
      <c r="F17" s="70"/>
      <c r="G17" s="107">
        <v>0</v>
      </c>
      <c r="H17" s="70"/>
      <c r="I17" s="313"/>
    </row>
    <row r="18" spans="1:9" ht="21.75" customHeight="1">
      <c r="A18" s="289" t="s">
        <v>264</v>
      </c>
      <c r="B18" s="70"/>
      <c r="C18" s="107">
        <v>-12</v>
      </c>
      <c r="D18" s="70"/>
      <c r="E18" s="77">
        <v>-677</v>
      </c>
      <c r="F18" s="16"/>
      <c r="G18" s="107">
        <v>0</v>
      </c>
      <c r="H18" s="16"/>
      <c r="I18" s="14">
        <v>0</v>
      </c>
    </row>
    <row r="19" spans="1:9" ht="21.75" customHeight="1">
      <c r="A19" s="15" t="s">
        <v>288</v>
      </c>
      <c r="B19" s="70"/>
      <c r="C19" s="107">
        <v>0</v>
      </c>
      <c r="D19" s="70"/>
      <c r="E19" s="321">
        <v>0</v>
      </c>
      <c r="F19" s="16"/>
      <c r="G19" s="107">
        <v>-15115</v>
      </c>
      <c r="H19" s="16"/>
      <c r="I19" s="20">
        <v>-9040</v>
      </c>
    </row>
    <row r="20" spans="1:9" ht="21.75" hidden="1" customHeight="1">
      <c r="A20" s="15" t="s">
        <v>77</v>
      </c>
      <c r="B20" s="70"/>
      <c r="C20" s="107">
        <v>0</v>
      </c>
      <c r="D20" s="70"/>
      <c r="E20" s="313">
        <v>0</v>
      </c>
      <c r="F20" s="16"/>
      <c r="G20" s="107">
        <v>0</v>
      </c>
      <c r="H20" s="16"/>
      <c r="I20" s="313">
        <v>0</v>
      </c>
    </row>
    <row r="21" spans="1:9" ht="21.75" hidden="1" customHeight="1">
      <c r="A21" s="185" t="s">
        <v>204</v>
      </c>
      <c r="B21" s="70"/>
      <c r="C21" s="107">
        <v>0</v>
      </c>
      <c r="D21" s="70"/>
      <c r="E21" s="313">
        <v>0</v>
      </c>
      <c r="F21" s="16"/>
      <c r="G21" s="107">
        <v>0</v>
      </c>
      <c r="H21" s="16"/>
      <c r="I21" s="313">
        <v>0</v>
      </c>
    </row>
    <row r="22" spans="1:9" ht="21.75" customHeight="1">
      <c r="A22" s="15" t="s">
        <v>268</v>
      </c>
      <c r="B22" s="70"/>
      <c r="C22" s="107">
        <v>7349</v>
      </c>
      <c r="D22" s="70"/>
      <c r="E22" s="77">
        <v>6408</v>
      </c>
      <c r="F22" s="16"/>
      <c r="G22" s="107">
        <v>1606</v>
      </c>
      <c r="H22" s="16"/>
      <c r="I22" s="77">
        <v>1621</v>
      </c>
    </row>
    <row r="23" spans="1:9" ht="21.75" customHeight="1">
      <c r="A23" s="15" t="s">
        <v>151</v>
      </c>
      <c r="B23" s="70"/>
      <c r="C23" s="107">
        <v>19</v>
      </c>
      <c r="D23" s="70"/>
      <c r="E23" s="77">
        <v>109</v>
      </c>
      <c r="F23" s="70"/>
      <c r="G23" s="107">
        <v>0</v>
      </c>
      <c r="H23" s="70"/>
      <c r="I23" s="320">
        <v>0</v>
      </c>
    </row>
    <row r="24" spans="1:9" ht="21.75" hidden="1" customHeight="1">
      <c r="A24" s="15" t="s">
        <v>282</v>
      </c>
      <c r="B24" s="70"/>
      <c r="C24" s="107">
        <v>0</v>
      </c>
      <c r="D24" s="70"/>
      <c r="E24" s="321">
        <v>0</v>
      </c>
      <c r="F24" s="70"/>
      <c r="G24" s="107">
        <v>0</v>
      </c>
      <c r="H24" s="70"/>
      <c r="I24" s="321">
        <v>0</v>
      </c>
    </row>
    <row r="25" spans="1:9" ht="21.75" customHeight="1">
      <c r="A25" s="106" t="s">
        <v>289</v>
      </c>
      <c r="B25" s="70"/>
      <c r="C25" s="107">
        <v>-28</v>
      </c>
      <c r="D25" s="70"/>
      <c r="E25" s="77">
        <v>3</v>
      </c>
      <c r="F25" s="70"/>
      <c r="G25" s="107">
        <v>-28</v>
      </c>
      <c r="H25" s="70"/>
      <c r="I25" s="77">
        <v>3</v>
      </c>
    </row>
    <row r="26" spans="1:9" ht="21.75" customHeight="1">
      <c r="A26" s="15" t="s">
        <v>294</v>
      </c>
      <c r="B26" s="70"/>
      <c r="C26" s="107">
        <v>-593</v>
      </c>
      <c r="D26" s="70"/>
      <c r="E26" s="77">
        <v>-1696</v>
      </c>
      <c r="F26" s="16"/>
      <c r="G26" s="107">
        <v>-593</v>
      </c>
      <c r="H26" s="16"/>
      <c r="I26" s="77">
        <v>-1696</v>
      </c>
    </row>
    <row r="27" spans="1:9" ht="21.75" customHeight="1">
      <c r="A27" s="15" t="s">
        <v>269</v>
      </c>
      <c r="B27" s="70"/>
      <c r="C27" s="107">
        <v>74</v>
      </c>
      <c r="D27" s="70"/>
      <c r="E27" s="77">
        <v>214</v>
      </c>
      <c r="F27" s="16"/>
      <c r="G27" s="107">
        <v>74</v>
      </c>
      <c r="H27" s="16"/>
      <c r="I27" s="77">
        <v>214</v>
      </c>
    </row>
    <row r="28" spans="1:9" ht="21.75" customHeight="1">
      <c r="A28" s="12" t="s">
        <v>87</v>
      </c>
      <c r="B28" s="51"/>
      <c r="C28" s="107">
        <v>675</v>
      </c>
      <c r="D28" s="51"/>
      <c r="E28" s="77">
        <v>675</v>
      </c>
      <c r="F28" s="70"/>
      <c r="G28" s="107">
        <v>575</v>
      </c>
      <c r="H28" s="70"/>
      <c r="I28" s="77">
        <v>574</v>
      </c>
    </row>
    <row r="29" spans="1:9" ht="21.75" customHeight="1">
      <c r="A29" s="15" t="s">
        <v>83</v>
      </c>
      <c r="B29" s="51"/>
      <c r="C29" s="107">
        <v>0</v>
      </c>
      <c r="D29" s="51"/>
      <c r="E29" s="77">
        <v>0</v>
      </c>
      <c r="F29" s="51"/>
      <c r="G29" s="107">
        <v>-660</v>
      </c>
      <c r="H29" s="51"/>
      <c r="I29" s="307">
        <v>0</v>
      </c>
    </row>
    <row r="30" spans="1:9" ht="21.75" hidden="1" customHeight="1">
      <c r="A30" s="15" t="s">
        <v>81</v>
      </c>
      <c r="B30" s="51"/>
      <c r="C30" s="107">
        <f t="shared" ref="C15:C32" si="0">ROUND(K30/10^3,0)</f>
        <v>0</v>
      </c>
      <c r="D30" s="51"/>
      <c r="E30" s="314"/>
      <c r="F30" s="70"/>
      <c r="G30" s="107">
        <f t="shared" ref="G15:G32" si="1">ROUND(L30/10^3,0)</f>
        <v>0</v>
      </c>
      <c r="H30" s="70"/>
      <c r="I30" s="80"/>
    </row>
    <row r="31" spans="1:9" ht="21.75" hidden="1" customHeight="1">
      <c r="A31" s="289" t="s">
        <v>257</v>
      </c>
      <c r="B31" s="51"/>
      <c r="C31" s="107">
        <f t="shared" si="0"/>
        <v>0</v>
      </c>
      <c r="D31" s="51"/>
      <c r="E31" s="320">
        <v>0</v>
      </c>
      <c r="F31" s="70"/>
      <c r="G31" s="107">
        <f t="shared" si="1"/>
        <v>0</v>
      </c>
      <c r="H31" s="70"/>
      <c r="I31" s="320">
        <v>0</v>
      </c>
    </row>
    <row r="32" spans="1:9" ht="21.75" hidden="1" customHeight="1">
      <c r="A32" s="289" t="s">
        <v>258</v>
      </c>
      <c r="B32" s="51"/>
      <c r="C32" s="107">
        <f t="shared" si="0"/>
        <v>0</v>
      </c>
      <c r="D32" s="51"/>
      <c r="E32" s="315">
        <v>0</v>
      </c>
      <c r="F32" s="70"/>
      <c r="G32" s="107">
        <f t="shared" si="1"/>
        <v>0</v>
      </c>
      <c r="H32" s="70"/>
      <c r="I32" s="335">
        <v>0</v>
      </c>
    </row>
    <row r="33" spans="1:9" ht="20.5" customHeight="1">
      <c r="A33" s="3"/>
      <c r="B33" s="70"/>
      <c r="C33" s="308">
        <f>SUM(C10:C32)</f>
        <v>136299</v>
      </c>
      <c r="D33" s="70"/>
      <c r="E33" s="316">
        <f>SUM(E10:E32)</f>
        <v>123637</v>
      </c>
      <c r="F33" s="70"/>
      <c r="G33" s="308">
        <f>SUM(G10:G32)</f>
        <v>109071</v>
      </c>
      <c r="H33" s="70"/>
      <c r="I33" s="316">
        <f>SUM(I10:I32)</f>
        <v>106312</v>
      </c>
    </row>
    <row r="34" spans="1:9" ht="21.75" customHeight="1">
      <c r="A34" s="73" t="s">
        <v>131</v>
      </c>
      <c r="B34" s="70"/>
      <c r="C34" s="107"/>
      <c r="D34" s="70"/>
      <c r="E34" s="70"/>
      <c r="F34" s="70"/>
      <c r="G34" s="107"/>
      <c r="H34" s="70"/>
      <c r="I34" s="70"/>
    </row>
    <row r="35" spans="1:9" ht="21.75" customHeight="1">
      <c r="A35" s="12" t="s">
        <v>8</v>
      </c>
      <c r="B35" s="70"/>
      <c r="C35" s="107">
        <v>-3068</v>
      </c>
      <c r="D35" s="70"/>
      <c r="E35" s="77">
        <v>-9913</v>
      </c>
      <c r="F35" s="70"/>
      <c r="G35" s="107">
        <v>21308</v>
      </c>
      <c r="H35" s="70"/>
      <c r="I35" s="77">
        <v>2107</v>
      </c>
    </row>
    <row r="36" spans="1:9" ht="21.75" customHeight="1">
      <c r="A36" s="12" t="s">
        <v>239</v>
      </c>
      <c r="B36" s="70"/>
      <c r="C36" s="107">
        <v>-50250</v>
      </c>
      <c r="D36" s="70"/>
      <c r="E36" s="77">
        <v>1945</v>
      </c>
      <c r="F36" s="70"/>
      <c r="G36" s="107">
        <v>-41832</v>
      </c>
      <c r="H36" s="70"/>
      <c r="I36" s="77">
        <v>4212</v>
      </c>
    </row>
    <row r="37" spans="1:9" ht="21.75" customHeight="1">
      <c r="A37" s="12" t="s">
        <v>11</v>
      </c>
      <c r="B37" s="70"/>
      <c r="C37" s="107">
        <v>-112503</v>
      </c>
      <c r="D37" s="70"/>
      <c r="E37" s="77">
        <v>-22556</v>
      </c>
      <c r="F37" s="70"/>
      <c r="G37" s="107">
        <v>-97032</v>
      </c>
      <c r="H37" s="70"/>
      <c r="I37" s="77">
        <v>-15306</v>
      </c>
    </row>
    <row r="38" spans="1:9" ht="21.75" customHeight="1">
      <c r="A38" s="12" t="s">
        <v>96</v>
      </c>
      <c r="B38" s="70"/>
      <c r="C38" s="107">
        <v>-4870</v>
      </c>
      <c r="D38" s="70"/>
      <c r="E38" s="77">
        <v>4101</v>
      </c>
      <c r="F38" s="70"/>
      <c r="G38" s="107">
        <v>-4988</v>
      </c>
      <c r="H38" s="70"/>
      <c r="I38" s="77">
        <v>3851</v>
      </c>
    </row>
    <row r="39" spans="1:9" ht="21.75" customHeight="1">
      <c r="A39" s="12" t="s">
        <v>165</v>
      </c>
      <c r="B39" s="70"/>
      <c r="C39" s="107">
        <v>1740</v>
      </c>
      <c r="D39" s="70"/>
      <c r="E39" s="77">
        <v>-907</v>
      </c>
      <c r="F39" s="70"/>
      <c r="G39" s="107">
        <v>1438</v>
      </c>
      <c r="H39" s="70"/>
      <c r="I39" s="77">
        <v>-1023</v>
      </c>
    </row>
    <row r="40" spans="1:9" ht="21.75" customHeight="1">
      <c r="A40" s="2" t="s">
        <v>25</v>
      </c>
      <c r="B40" s="70"/>
      <c r="C40" s="107">
        <v>37662</v>
      </c>
      <c r="D40" s="70"/>
      <c r="E40" s="77">
        <v>-108021</v>
      </c>
      <c r="F40" s="70"/>
      <c r="G40" s="107">
        <v>42276</v>
      </c>
      <c r="H40" s="70"/>
      <c r="I40" s="77">
        <v>-123561</v>
      </c>
    </row>
    <row r="41" spans="1:9" ht="21.75" customHeight="1">
      <c r="A41" s="12" t="s">
        <v>242</v>
      </c>
      <c r="B41" s="51"/>
      <c r="C41" s="107">
        <v>-363</v>
      </c>
      <c r="D41" s="51"/>
      <c r="E41" s="77">
        <v>1494</v>
      </c>
      <c r="F41" s="70"/>
      <c r="G41" s="107">
        <v>-363</v>
      </c>
      <c r="H41" s="70"/>
      <c r="I41" s="77">
        <v>4836</v>
      </c>
    </row>
    <row r="42" spans="1:9" ht="21.75" customHeight="1">
      <c r="A42" s="12" t="s">
        <v>293</v>
      </c>
      <c r="B42" s="51"/>
      <c r="C42" s="107">
        <v>-737</v>
      </c>
      <c r="D42" s="51"/>
      <c r="E42" s="77">
        <v>0</v>
      </c>
      <c r="F42" s="70"/>
      <c r="G42" s="107">
        <v>-737</v>
      </c>
      <c r="H42" s="70"/>
      <c r="I42" s="77">
        <v>0</v>
      </c>
    </row>
    <row r="43" spans="1:9" ht="21.75" customHeight="1">
      <c r="A43" s="12" t="s">
        <v>97</v>
      </c>
      <c r="B43" s="51"/>
      <c r="C43" s="107">
        <v>771</v>
      </c>
      <c r="D43" s="51"/>
      <c r="E43" s="77">
        <v>379</v>
      </c>
      <c r="F43" s="70"/>
      <c r="G43" s="107">
        <v>-211</v>
      </c>
      <c r="H43" s="70"/>
      <c r="I43" s="77">
        <v>-134</v>
      </c>
    </row>
    <row r="44" spans="1:9" ht="21.75" hidden="1" customHeight="1">
      <c r="A44" s="292" t="s">
        <v>244</v>
      </c>
      <c r="B44" s="51"/>
      <c r="C44" s="107">
        <v>0</v>
      </c>
      <c r="D44" s="51"/>
      <c r="E44" s="333">
        <v>0</v>
      </c>
      <c r="F44" s="70"/>
      <c r="G44" s="107">
        <v>0</v>
      </c>
      <c r="H44" s="70"/>
      <c r="I44" s="333">
        <v>0</v>
      </c>
    </row>
    <row r="45" spans="1:9" ht="21.75" customHeight="1">
      <c r="A45" s="12" t="s">
        <v>194</v>
      </c>
      <c r="B45" s="51"/>
      <c r="C45" s="107">
        <v>-74</v>
      </c>
      <c r="D45" s="51"/>
      <c r="E45" s="77">
        <v>-214</v>
      </c>
      <c r="F45" s="70"/>
      <c r="G45" s="107">
        <v>-74</v>
      </c>
      <c r="H45" s="70"/>
      <c r="I45" s="77">
        <v>-214</v>
      </c>
    </row>
    <row r="46" spans="1:9" ht="21.75" customHeight="1">
      <c r="A46" s="12" t="s">
        <v>37</v>
      </c>
      <c r="B46" s="51"/>
      <c r="C46" s="107">
        <v>16</v>
      </c>
      <c r="D46" s="51"/>
      <c r="E46" s="315">
        <v>9</v>
      </c>
      <c r="F46" s="70"/>
      <c r="G46" s="107">
        <v>0</v>
      </c>
      <c r="H46" s="70"/>
      <c r="I46" s="322">
        <v>0</v>
      </c>
    </row>
    <row r="47" spans="1:9" ht="21.75" customHeight="1">
      <c r="A47" s="292" t="s">
        <v>295</v>
      </c>
      <c r="B47" s="51"/>
      <c r="C47" s="336">
        <f>SUM(C33:C46)</f>
        <v>4623</v>
      </c>
      <c r="D47" s="51"/>
      <c r="E47" s="70">
        <f>SUM(E33:E46)</f>
        <v>-10046</v>
      </c>
      <c r="F47" s="70"/>
      <c r="G47" s="336">
        <f>SUM(G33:G46)</f>
        <v>28856</v>
      </c>
      <c r="H47" s="70"/>
      <c r="I47" s="70">
        <f>SUM(I33:I46)</f>
        <v>-18920</v>
      </c>
    </row>
    <row r="48" spans="1:9">
      <c r="A48" s="12" t="s">
        <v>248</v>
      </c>
      <c r="B48" s="70"/>
      <c r="C48" s="107">
        <v>-3470</v>
      </c>
      <c r="D48" s="70"/>
      <c r="E48" s="332">
        <v>-3998</v>
      </c>
      <c r="F48" s="51"/>
      <c r="G48" s="107">
        <v>-3470</v>
      </c>
      <c r="H48" s="51"/>
      <c r="I48" s="290">
        <v>-3996</v>
      </c>
    </row>
    <row r="49" spans="1:9" ht="22">
      <c r="A49" s="298" t="s">
        <v>296</v>
      </c>
      <c r="B49" s="85"/>
      <c r="C49" s="304">
        <f>C47+C48</f>
        <v>1153</v>
      </c>
      <c r="D49" s="85"/>
      <c r="E49" s="317">
        <f>E47+E48</f>
        <v>-14044</v>
      </c>
      <c r="F49" s="48"/>
      <c r="G49" s="304">
        <f>G47+G48</f>
        <v>25386</v>
      </c>
      <c r="H49" s="48"/>
      <c r="I49" s="317">
        <f>I47+I48</f>
        <v>-22916</v>
      </c>
    </row>
    <row r="50" spans="1:9" ht="22">
      <c r="A50" s="184" t="s">
        <v>213</v>
      </c>
      <c r="B50" s="70"/>
      <c r="C50" s="70"/>
      <c r="D50" s="70"/>
      <c r="E50" s="70"/>
      <c r="F50" s="70"/>
      <c r="G50" s="70"/>
      <c r="H50" s="70"/>
      <c r="I50" s="70"/>
    </row>
    <row r="51" spans="1:9" s="103" customFormat="1" ht="22">
      <c r="A51" s="141" t="s">
        <v>203</v>
      </c>
      <c r="B51" s="51"/>
      <c r="C51" s="51"/>
      <c r="D51" s="51"/>
      <c r="E51" s="51"/>
      <c r="F51" s="51"/>
      <c r="G51" s="51"/>
      <c r="H51" s="51"/>
      <c r="I51" s="51"/>
    </row>
    <row r="52" spans="1:9" s="103" customFormat="1" ht="22">
      <c r="A52" s="141"/>
      <c r="B52" s="51"/>
      <c r="C52" s="51"/>
      <c r="D52" s="51"/>
      <c r="E52" s="51"/>
      <c r="F52" s="51"/>
      <c r="G52" s="51"/>
      <c r="H52" s="51"/>
      <c r="I52" s="51"/>
    </row>
    <row r="53" spans="1:9" s="46" customFormat="1" ht="22">
      <c r="A53" s="29"/>
      <c r="B53" s="29"/>
      <c r="C53" s="341" t="s">
        <v>0</v>
      </c>
      <c r="D53" s="341"/>
      <c r="E53" s="341"/>
      <c r="F53" s="48"/>
      <c r="G53" s="341" t="s">
        <v>1</v>
      </c>
      <c r="H53" s="341"/>
      <c r="I53" s="341"/>
    </row>
    <row r="54" spans="1:9" s="46" customFormat="1" ht="24" customHeight="1">
      <c r="A54" s="29"/>
      <c r="B54" s="29"/>
      <c r="C54" s="352" t="s">
        <v>198</v>
      </c>
      <c r="D54" s="352"/>
      <c r="E54" s="352"/>
      <c r="F54" s="113"/>
      <c r="G54" s="352" t="s">
        <v>198</v>
      </c>
      <c r="H54" s="352"/>
      <c r="I54" s="352"/>
    </row>
    <row r="55" spans="1:9" s="46" customFormat="1" ht="21.75" customHeight="1">
      <c r="A55" s="29"/>
      <c r="B55" s="130"/>
      <c r="C55" s="352" t="s">
        <v>272</v>
      </c>
      <c r="D55" s="352"/>
      <c r="E55" s="352"/>
      <c r="F55" s="113"/>
      <c r="G55" s="352" t="s">
        <v>272</v>
      </c>
      <c r="H55" s="352"/>
      <c r="I55" s="352"/>
    </row>
    <row r="56" spans="1:9" s="46" customFormat="1" ht="21.75" customHeight="1">
      <c r="A56" s="29"/>
      <c r="B56" s="8"/>
      <c r="C56" s="8" t="s">
        <v>271</v>
      </c>
      <c r="D56" s="8"/>
      <c r="E56" s="8" t="s">
        <v>261</v>
      </c>
      <c r="F56" s="104"/>
      <c r="G56" s="8" t="s">
        <v>271</v>
      </c>
      <c r="H56" s="8"/>
      <c r="I56" s="8" t="s">
        <v>261</v>
      </c>
    </row>
    <row r="57" spans="1:9" s="46" customFormat="1" ht="21.75" customHeight="1">
      <c r="A57" s="29"/>
      <c r="B57" s="29"/>
      <c r="C57" s="340" t="s">
        <v>5</v>
      </c>
      <c r="D57" s="340"/>
      <c r="E57" s="340"/>
      <c r="F57" s="340"/>
      <c r="G57" s="340"/>
      <c r="H57" s="340"/>
      <c r="I57" s="340"/>
    </row>
    <row r="58" spans="1:9" ht="20.5" customHeight="1">
      <c r="A58" s="10" t="s">
        <v>100</v>
      </c>
      <c r="B58" s="4"/>
      <c r="C58" s="4"/>
      <c r="D58" s="4"/>
      <c r="E58" s="4"/>
      <c r="F58" s="4"/>
      <c r="G58" s="4"/>
      <c r="H58" s="4"/>
      <c r="I58" s="4"/>
    </row>
    <row r="59" spans="1:9" hidden="1">
      <c r="A59" s="12" t="s">
        <v>201</v>
      </c>
      <c r="B59" s="70"/>
      <c r="C59" s="14"/>
      <c r="D59" s="70"/>
      <c r="E59" s="14"/>
      <c r="F59" s="51"/>
      <c r="G59" s="14"/>
      <c r="H59" s="51"/>
      <c r="I59" s="14"/>
    </row>
    <row r="60" spans="1:9">
      <c r="A60" s="15" t="s">
        <v>287</v>
      </c>
      <c r="B60" s="70"/>
      <c r="C60" s="107">
        <v>46</v>
      </c>
      <c r="D60" s="70"/>
      <c r="E60" s="77">
        <v>0</v>
      </c>
      <c r="F60" s="70"/>
      <c r="G60" s="107">
        <v>46</v>
      </c>
      <c r="H60" s="70"/>
      <c r="I60" s="77">
        <v>0</v>
      </c>
    </row>
    <row r="61" spans="1:9" ht="21.75" customHeight="1">
      <c r="A61" s="12" t="s">
        <v>178</v>
      </c>
      <c r="B61" s="70"/>
      <c r="C61" s="107">
        <v>-38199</v>
      </c>
      <c r="D61" s="70"/>
      <c r="E61" s="77">
        <v>-5626</v>
      </c>
      <c r="F61" s="70"/>
      <c r="G61" s="107">
        <v>-35269</v>
      </c>
      <c r="H61" s="70"/>
      <c r="I61" s="77">
        <v>-5144</v>
      </c>
    </row>
    <row r="62" spans="1:9" ht="21.75" customHeight="1">
      <c r="A62" s="12" t="s">
        <v>195</v>
      </c>
      <c r="B62" s="70"/>
      <c r="C62" s="107">
        <v>-5053</v>
      </c>
      <c r="D62" s="70"/>
      <c r="E62" s="77">
        <v>-10798</v>
      </c>
      <c r="F62" s="51"/>
      <c r="G62" s="107">
        <v>-2381</v>
      </c>
      <c r="H62" s="51"/>
      <c r="I62" s="77">
        <v>-8259</v>
      </c>
    </row>
    <row r="63" spans="1:9" ht="21.75" hidden="1" customHeight="1">
      <c r="A63" s="12" t="s">
        <v>291</v>
      </c>
      <c r="B63" s="70"/>
      <c r="C63" s="107">
        <v>0</v>
      </c>
      <c r="D63" s="70"/>
      <c r="E63" s="318">
        <v>0</v>
      </c>
      <c r="F63" s="55"/>
      <c r="G63" s="107">
        <v>0</v>
      </c>
      <c r="H63" s="55"/>
      <c r="I63" s="323">
        <v>0</v>
      </c>
    </row>
    <row r="64" spans="1:9" ht="21.75" customHeight="1">
      <c r="A64" s="12" t="s">
        <v>290</v>
      </c>
      <c r="B64" s="70"/>
      <c r="C64" s="107">
        <v>0</v>
      </c>
      <c r="D64" s="70"/>
      <c r="E64" s="318">
        <v>0</v>
      </c>
      <c r="F64" s="55"/>
      <c r="G64" s="107">
        <v>10000</v>
      </c>
      <c r="H64" s="55"/>
      <c r="I64" s="323">
        <v>0</v>
      </c>
    </row>
    <row r="65" spans="1:9" ht="21.75" customHeight="1">
      <c r="A65" s="15" t="s">
        <v>292</v>
      </c>
      <c r="B65" s="70"/>
      <c r="C65" s="107">
        <v>2500</v>
      </c>
      <c r="D65" s="70"/>
      <c r="E65" s="318">
        <v>0</v>
      </c>
      <c r="F65" s="70"/>
      <c r="G65" s="107">
        <v>0</v>
      </c>
      <c r="H65" s="70"/>
      <c r="I65" s="323">
        <v>0</v>
      </c>
    </row>
    <row r="66" spans="1:9" ht="21.75" customHeight="1">
      <c r="A66" s="15" t="s">
        <v>83</v>
      </c>
      <c r="B66" s="70"/>
      <c r="C66" s="107">
        <v>0</v>
      </c>
      <c r="D66" s="70"/>
      <c r="E66" s="318">
        <v>0</v>
      </c>
      <c r="F66" s="70"/>
      <c r="G66" s="107">
        <v>660</v>
      </c>
      <c r="H66" s="70"/>
      <c r="I66" s="323">
        <v>0</v>
      </c>
    </row>
    <row r="67" spans="1:9" ht="21.75" hidden="1" customHeight="1">
      <c r="A67" s="15" t="s">
        <v>83</v>
      </c>
      <c r="B67" s="51"/>
      <c r="C67" s="107">
        <f t="shared" ref="C60:C67" si="2">ROUND(K67/10^3,0)</f>
        <v>0</v>
      </c>
      <c r="D67" s="51"/>
      <c r="E67" s="318">
        <v>0</v>
      </c>
      <c r="F67" s="51"/>
      <c r="G67" s="107">
        <f t="shared" ref="G60:G67" si="3">ROUND(L67/10^3,0)</f>
        <v>0</v>
      </c>
      <c r="H67" s="51"/>
      <c r="I67" s="307">
        <v>0</v>
      </c>
    </row>
    <row r="68" spans="1:9" ht="21.75" customHeight="1">
      <c r="A68" s="3" t="s">
        <v>255</v>
      </c>
      <c r="B68" s="131"/>
      <c r="C68" s="304">
        <f>SUM(C59:C67)</f>
        <v>-40706</v>
      </c>
      <c r="D68" s="131"/>
      <c r="E68" s="319">
        <f>SUM(E59:E67)</f>
        <v>-16424</v>
      </c>
      <c r="F68" s="131"/>
      <c r="G68" s="304">
        <f>SUM(G59:G67)</f>
        <v>-26944</v>
      </c>
      <c r="H68" s="48"/>
      <c r="I68" s="317">
        <f>SUM(I59:I67)</f>
        <v>-13403</v>
      </c>
    </row>
    <row r="69" spans="1:9" ht="20.5" customHeight="1">
      <c r="A69" s="3"/>
      <c r="B69" s="48"/>
      <c r="C69" s="16"/>
      <c r="D69" s="48"/>
      <c r="E69" s="16"/>
      <c r="F69" s="48"/>
      <c r="G69" s="20"/>
      <c r="H69" s="85"/>
      <c r="I69" s="20"/>
    </row>
    <row r="70" spans="1:9" ht="21.75" customHeight="1">
      <c r="A70" s="10" t="s">
        <v>111</v>
      </c>
      <c r="B70" s="48"/>
      <c r="C70" s="16"/>
      <c r="D70" s="48"/>
      <c r="E70" s="16"/>
      <c r="F70" s="55"/>
      <c r="G70" s="55"/>
      <c r="H70" s="85"/>
      <c r="I70" s="55"/>
    </row>
    <row r="71" spans="1:9" ht="21.75" customHeight="1">
      <c r="A71" t="s">
        <v>283</v>
      </c>
      <c r="B71" s="48"/>
      <c r="C71" s="107">
        <v>0</v>
      </c>
      <c r="D71" s="48"/>
      <c r="E71" s="299">
        <v>0</v>
      </c>
      <c r="F71" s="55"/>
      <c r="G71" s="107">
        <v>0</v>
      </c>
      <c r="H71" s="85"/>
      <c r="I71" s="318">
        <v>10000</v>
      </c>
    </row>
    <row r="72" spans="1:9" ht="21.75" customHeight="1">
      <c r="A72" t="s">
        <v>284</v>
      </c>
      <c r="B72" s="48"/>
      <c r="C72" s="107">
        <v>0</v>
      </c>
      <c r="D72" s="48"/>
      <c r="E72" s="299">
        <v>0</v>
      </c>
      <c r="F72" s="55"/>
      <c r="G72" s="107">
        <v>0</v>
      </c>
      <c r="H72" s="85"/>
      <c r="I72" s="318">
        <v>-10000</v>
      </c>
    </row>
    <row r="73" spans="1:9" ht="21.75" hidden="1" customHeight="1">
      <c r="A73" t="s">
        <v>235</v>
      </c>
      <c r="B73" s="48"/>
      <c r="C73" s="107">
        <v>0</v>
      </c>
      <c r="D73" s="48"/>
      <c r="F73" s="55"/>
      <c r="G73" s="107">
        <v>0</v>
      </c>
      <c r="H73" s="85"/>
      <c r="I73" s="55"/>
    </row>
    <row r="74" spans="1:9" ht="22">
      <c r="A74" s="2" t="s">
        <v>235</v>
      </c>
      <c r="B74" s="48"/>
      <c r="C74" s="107">
        <v>559294</v>
      </c>
      <c r="D74" s="48"/>
      <c r="E74" s="16">
        <v>320646</v>
      </c>
      <c r="F74" s="55"/>
      <c r="G74" s="107">
        <v>523932</v>
      </c>
      <c r="H74" s="55"/>
      <c r="I74" s="318">
        <v>309917</v>
      </c>
    </row>
    <row r="75" spans="1:9" ht="22">
      <c r="A75" s="2" t="s">
        <v>236</v>
      </c>
      <c r="B75" s="48"/>
      <c r="C75" s="107">
        <v>-540000</v>
      </c>
      <c r="D75" s="48"/>
      <c r="E75" s="318">
        <v>-252611</v>
      </c>
      <c r="F75" s="55"/>
      <c r="G75" s="107">
        <v>-540000</v>
      </c>
      <c r="H75" s="55"/>
      <c r="I75" s="318">
        <v>-241882</v>
      </c>
    </row>
    <row r="76" spans="1:9" ht="22">
      <c r="A76" s="2" t="s">
        <v>249</v>
      </c>
      <c r="B76" s="48"/>
      <c r="C76" s="107">
        <v>0</v>
      </c>
      <c r="D76" s="48"/>
      <c r="E76" s="318">
        <v>-16650</v>
      </c>
      <c r="F76" s="55"/>
      <c r="G76" s="107">
        <v>0</v>
      </c>
      <c r="H76" s="55"/>
      <c r="I76" s="318">
        <v>-16650</v>
      </c>
    </row>
    <row r="77" spans="1:9" ht="22">
      <c r="A77" s="15" t="s">
        <v>297</v>
      </c>
      <c r="B77" s="131"/>
      <c r="C77" s="107">
        <v>-63515</v>
      </c>
      <c r="D77" s="131"/>
      <c r="E77" s="318">
        <v>-63345</v>
      </c>
      <c r="F77" s="186"/>
      <c r="G77" s="107">
        <v>-63058</v>
      </c>
      <c r="H77" s="55"/>
      <c r="I77" s="318">
        <v>-62911</v>
      </c>
    </row>
    <row r="78" spans="1:9" ht="22" hidden="1">
      <c r="A78" s="15" t="s">
        <v>233</v>
      </c>
      <c r="B78" s="131"/>
      <c r="C78" s="107">
        <v>0</v>
      </c>
      <c r="D78" s="131"/>
      <c r="E78" s="318">
        <v>0</v>
      </c>
      <c r="F78" s="186"/>
      <c r="G78" s="107">
        <v>0</v>
      </c>
      <c r="H78" s="55"/>
      <c r="I78" s="318">
        <v>0</v>
      </c>
    </row>
    <row r="79" spans="1:9" ht="22.5" customHeight="1">
      <c r="A79" s="15" t="s">
        <v>185</v>
      </c>
      <c r="B79" s="48"/>
      <c r="C79" s="107">
        <v>-10150</v>
      </c>
      <c r="D79" s="48"/>
      <c r="E79" s="318">
        <v>-7009</v>
      </c>
      <c r="F79" s="55"/>
      <c r="G79" s="107">
        <v>-9951</v>
      </c>
      <c r="H79" s="55"/>
      <c r="I79" s="318">
        <v>-6962</v>
      </c>
    </row>
    <row r="80" spans="1:9" ht="22">
      <c r="A80" s="17" t="s">
        <v>182</v>
      </c>
      <c r="B80" s="51"/>
      <c r="C80" s="309">
        <f>SUM(C71:C79)</f>
        <v>-54371</v>
      </c>
      <c r="D80" s="51"/>
      <c r="E80" s="309">
        <f>SUM(E71:E79)</f>
        <v>-18969</v>
      </c>
      <c r="F80" s="193"/>
      <c r="G80" s="309">
        <f>SUM(G71:G79)</f>
        <v>-89077</v>
      </c>
      <c r="H80" s="193"/>
      <c r="I80" s="309">
        <f>SUM(I71:I79)</f>
        <v>-18488</v>
      </c>
    </row>
    <row r="81" spans="1:14" ht="20.5" customHeight="1">
      <c r="A81" s="3"/>
      <c r="B81" s="48"/>
      <c r="C81" s="16"/>
      <c r="D81" s="48"/>
      <c r="E81" s="16"/>
      <c r="F81" s="48"/>
      <c r="G81" s="16"/>
      <c r="H81" s="85"/>
      <c r="I81" s="16"/>
    </row>
    <row r="82" spans="1:14" s="103" customFormat="1" ht="22">
      <c r="A82" s="17" t="s">
        <v>285</v>
      </c>
      <c r="B82" s="85"/>
      <c r="C82" s="296">
        <f>C49+C68+C80</f>
        <v>-93924</v>
      </c>
      <c r="D82" s="85"/>
      <c r="E82" s="85">
        <f>E49+E68+E80</f>
        <v>-49437</v>
      </c>
      <c r="F82" s="48"/>
      <c r="G82" s="296">
        <f>G49+G68+G80</f>
        <v>-90635</v>
      </c>
      <c r="H82" s="48"/>
      <c r="I82" s="85">
        <f>I49+I68+I80</f>
        <v>-54807</v>
      </c>
    </row>
    <row r="83" spans="1:14" s="103" customFormat="1" ht="23.25" customHeight="1">
      <c r="A83" s="5" t="s">
        <v>217</v>
      </c>
      <c r="B83" s="70"/>
      <c r="C83" s="300">
        <f>'BS 3-4'!E10</f>
        <v>177445</v>
      </c>
      <c r="D83" s="70"/>
      <c r="E83" s="77">
        <v>134349</v>
      </c>
      <c r="F83" s="81"/>
      <c r="G83" s="300">
        <f>'BS 3-4'!K10</f>
        <v>165468</v>
      </c>
      <c r="H83" s="81"/>
      <c r="I83" s="77">
        <v>104004</v>
      </c>
    </row>
    <row r="84" spans="1:14" ht="22.5" customHeight="1" thickBot="1">
      <c r="A84" s="17" t="s">
        <v>278</v>
      </c>
      <c r="B84" s="85"/>
      <c r="C84" s="301">
        <f>SUM(C82:C83)</f>
        <v>83521</v>
      </c>
      <c r="D84" s="85"/>
      <c r="E84" s="93">
        <f>SUM(E82:E83)</f>
        <v>84912</v>
      </c>
      <c r="F84" s="48"/>
      <c r="G84" s="301">
        <f>SUM(G82:G83)</f>
        <v>74833</v>
      </c>
      <c r="H84" s="48"/>
      <c r="I84" s="93">
        <f>SUM(I82:I83)</f>
        <v>49197</v>
      </c>
      <c r="K84" s="2">
        <f>C84-'BS 3-4'!C10</f>
        <v>0</v>
      </c>
      <c r="L84" s="2">
        <f>G84-'BS 3-4'!I10</f>
        <v>0</v>
      </c>
    </row>
    <row r="85" spans="1:14" ht="20.5" customHeight="1" thickTop="1">
      <c r="A85" s="137"/>
      <c r="B85" s="187"/>
      <c r="C85" s="187"/>
      <c r="D85" s="187"/>
      <c r="E85" s="187"/>
      <c r="F85" s="187"/>
      <c r="G85" s="187"/>
      <c r="H85" s="187"/>
      <c r="I85" s="187"/>
    </row>
    <row r="86" spans="1:14" ht="22.5" customHeight="1">
      <c r="A86" s="102" t="s">
        <v>136</v>
      </c>
      <c r="C86" s="24"/>
      <c r="E86" s="24"/>
    </row>
    <row r="87" spans="1:14" ht="22.5" hidden="1" customHeight="1">
      <c r="A87" t="s">
        <v>244</v>
      </c>
      <c r="C87" s="20"/>
      <c r="E87" s="77">
        <v>-62630</v>
      </c>
      <c r="G87" s="20"/>
      <c r="I87" s="77">
        <v>-62630</v>
      </c>
    </row>
    <row r="88" spans="1:14" s="187" customFormat="1">
      <c r="A88" s="12" t="s">
        <v>286</v>
      </c>
      <c r="B88" s="24"/>
      <c r="C88" s="107">
        <v>8437</v>
      </c>
      <c r="D88" s="24"/>
      <c r="E88" s="107">
        <v>2594</v>
      </c>
      <c r="F88" s="107"/>
      <c r="G88" s="107">
        <v>8043</v>
      </c>
      <c r="H88" s="24"/>
      <c r="I88" s="107">
        <v>2305</v>
      </c>
      <c r="M88" s="339"/>
      <c r="N88" s="339"/>
    </row>
    <row r="89" spans="1:14" s="187" customFormat="1">
      <c r="A89" s="15" t="s">
        <v>196</v>
      </c>
      <c r="B89" s="24"/>
      <c r="C89" s="107">
        <v>1809</v>
      </c>
      <c r="D89" s="24"/>
      <c r="E89" s="107">
        <v>2001</v>
      </c>
      <c r="F89" s="107"/>
      <c r="G89" s="107">
        <v>1661</v>
      </c>
      <c r="H89" s="24"/>
      <c r="I89" s="107">
        <v>1853</v>
      </c>
      <c r="M89" s="339"/>
      <c r="N89" s="339"/>
    </row>
    <row r="90" spans="1:14" s="187" customFormat="1" hidden="1">
      <c r="A90" s="15" t="s">
        <v>279</v>
      </c>
      <c r="B90" s="24"/>
      <c r="C90" s="107">
        <f t="shared" ref="C88:E91" si="4">ROUND(K90/10^3,0)</f>
        <v>0</v>
      </c>
      <c r="D90" s="24"/>
      <c r="E90" s="318">
        <v>59</v>
      </c>
      <c r="F90" s="107"/>
      <c r="G90" s="107">
        <f t="shared" ref="G88:G91" si="5">ROUND(L90/10^3,0)</f>
        <v>0</v>
      </c>
      <c r="H90" s="24"/>
      <c r="I90" s="318">
        <v>59</v>
      </c>
    </row>
    <row r="91" spans="1:14" s="187" customFormat="1" hidden="1">
      <c r="A91" s="15" t="s">
        <v>267</v>
      </c>
      <c r="B91" s="24"/>
      <c r="C91" s="107">
        <f t="shared" si="4"/>
        <v>0</v>
      </c>
      <c r="D91" s="24"/>
      <c r="E91" s="318"/>
      <c r="F91" s="107"/>
      <c r="G91" s="107">
        <f t="shared" si="5"/>
        <v>0</v>
      </c>
      <c r="H91" s="24"/>
      <c r="I91" s="318"/>
    </row>
    <row r="92" spans="1:14">
      <c r="A92" s="2"/>
      <c r="C92" s="2"/>
      <c r="E92" s="2"/>
    </row>
    <row r="93" spans="1:14">
      <c r="A93" s="2"/>
      <c r="C93" s="2"/>
      <c r="E93" s="2"/>
    </row>
    <row r="94" spans="1:14">
      <c r="A94" s="2"/>
      <c r="C94" s="2"/>
      <c r="E94" s="2"/>
    </row>
    <row r="95" spans="1:14">
      <c r="A95" s="2"/>
      <c r="C95" s="2"/>
      <c r="E95" s="2"/>
    </row>
    <row r="96" spans="1:14">
      <c r="A96" s="2"/>
      <c r="C96" s="2"/>
      <c r="E96" s="2"/>
    </row>
    <row r="97" spans="1:9">
      <c r="A97" s="2"/>
      <c r="C97" s="2"/>
      <c r="E97" s="2"/>
    </row>
    <row r="98" spans="1:9">
      <c r="A98" s="2"/>
      <c r="C98" s="2"/>
      <c r="E98" s="2"/>
    </row>
    <row r="99" spans="1:9">
      <c r="A99" s="2"/>
      <c r="C99" s="2"/>
      <c r="E99" s="2"/>
    </row>
    <row r="100" spans="1:9">
      <c r="A100" s="2"/>
      <c r="C100" s="2"/>
      <c r="E100" s="2"/>
    </row>
    <row r="101" spans="1:9">
      <c r="A101" s="2"/>
      <c r="C101" s="2"/>
      <c r="E101" s="2"/>
    </row>
    <row r="102" spans="1:9">
      <c r="A102" s="2"/>
      <c r="C102" s="2"/>
      <c r="E102" s="2"/>
    </row>
    <row r="103" spans="1:9">
      <c r="A103" s="2"/>
      <c r="C103" s="2"/>
      <c r="E103" s="2"/>
    </row>
    <row r="104" spans="1:9">
      <c r="A104" s="2"/>
      <c r="C104" s="2"/>
      <c r="E104" s="2"/>
    </row>
    <row r="105" spans="1:9">
      <c r="A105" s="2"/>
      <c r="C105" s="2"/>
      <c r="E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s="12" customFormat="1">
      <c r="A109" s="2"/>
      <c r="B109" s="2"/>
      <c r="C109" s="2"/>
      <c r="D109" s="2"/>
      <c r="E109" s="2"/>
      <c r="F109" s="2"/>
      <c r="G109" s="2"/>
      <c r="H109" s="2"/>
      <c r="I109" s="2"/>
    </row>
    <row r="110" spans="1:9" s="12" customForma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s="12" customFormat="1">
      <c r="A111" s="2"/>
      <c r="B111" s="2"/>
      <c r="C111" s="2"/>
      <c r="D111" s="2"/>
      <c r="E111" s="2"/>
      <c r="F111" s="2"/>
      <c r="G111" s="2"/>
      <c r="H111" s="2"/>
      <c r="I111" s="2"/>
    </row>
    <row r="112" spans="1:9" s="12" customFormat="1">
      <c r="A112" s="2"/>
      <c r="B112" s="2"/>
      <c r="C112" s="2"/>
      <c r="D112" s="2"/>
      <c r="E112" s="2"/>
      <c r="F112" s="2"/>
      <c r="G112" s="2"/>
      <c r="H112" s="2"/>
      <c r="I112" s="2"/>
    </row>
    <row r="113" spans="1:9" s="12" customFormat="1">
      <c r="A113" s="2"/>
      <c r="B113" s="2"/>
      <c r="C113" s="2"/>
      <c r="D113" s="2"/>
      <c r="E113" s="2"/>
      <c r="F113" s="2"/>
      <c r="G113" s="2"/>
      <c r="H113" s="2"/>
      <c r="I113" s="2"/>
    </row>
    <row r="114" spans="1:9" s="12" customFormat="1">
      <c r="A114" s="2"/>
      <c r="B114" s="2"/>
      <c r="C114" s="2"/>
      <c r="D114" s="2"/>
      <c r="E114" s="2"/>
      <c r="F114" s="2"/>
      <c r="G114" s="2"/>
      <c r="H114" s="2"/>
      <c r="I114" s="2"/>
    </row>
    <row r="115" spans="1:9" s="12" customFormat="1">
      <c r="A115" s="2"/>
      <c r="B115" s="2"/>
      <c r="C115" s="2"/>
      <c r="D115" s="2"/>
      <c r="E115" s="2"/>
      <c r="F115" s="2"/>
      <c r="G115" s="2"/>
      <c r="H115" s="2"/>
      <c r="I115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3:E53"/>
    <mergeCell ref="G53:I53"/>
    <mergeCell ref="C57:I57"/>
    <mergeCell ref="C55:E55"/>
    <mergeCell ref="G55:I55"/>
    <mergeCell ref="C54:E54"/>
    <mergeCell ref="G54:I54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163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72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41" t="s">
        <v>0</v>
      </c>
      <c r="C3" s="341"/>
      <c r="D3" s="341"/>
      <c r="E3" s="48"/>
      <c r="F3" s="341" t="s">
        <v>1</v>
      </c>
      <c r="G3" s="341"/>
      <c r="H3" s="341"/>
    </row>
    <row r="4" spans="1:8" s="46" customFormat="1" ht="21.75" customHeight="1">
      <c r="A4" s="29"/>
      <c r="B4" s="353" t="s">
        <v>146</v>
      </c>
      <c r="C4" s="353"/>
      <c r="D4" s="353"/>
      <c r="E4" s="113"/>
      <c r="F4" s="353" t="s">
        <v>146</v>
      </c>
      <c r="G4" s="353"/>
      <c r="H4" s="353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40" t="s">
        <v>145</v>
      </c>
      <c r="C6" s="340"/>
      <c r="D6" s="340"/>
      <c r="E6" s="340"/>
      <c r="F6" s="340"/>
      <c r="G6" s="340"/>
      <c r="H6" s="340"/>
    </row>
    <row r="7" spans="1:8" s="103" customFormat="1" ht="21.75" customHeight="1">
      <c r="A7" s="68" t="s">
        <v>73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150</v>
      </c>
      <c r="B8" s="70">
        <f>'PL 5-6'!C52</f>
        <v>24740</v>
      </c>
      <c r="C8" s="70"/>
      <c r="D8" s="70">
        <f>'PL 5-6'!E52</f>
        <v>24609</v>
      </c>
      <c r="E8" s="70"/>
      <c r="F8" s="70">
        <f>'PL 5-6'!G50</f>
        <v>24740</v>
      </c>
      <c r="G8" s="70"/>
      <c r="H8" s="70">
        <v>-52166064</v>
      </c>
    </row>
    <row r="9" spans="1:8" ht="21.75" customHeight="1">
      <c r="A9" s="73" t="s">
        <v>130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76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164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172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78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166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155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81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156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59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151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140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152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157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87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89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75488576.879999995</v>
      </c>
      <c r="C25" s="70"/>
      <c r="D25" s="70">
        <f>SUM(D8:D24)</f>
        <v>102516514.66</v>
      </c>
      <c r="E25" s="70"/>
      <c r="F25" s="70">
        <f>SUM(F8:F24)</f>
        <v>56000062.189999998</v>
      </c>
      <c r="G25" s="70"/>
      <c r="H25" s="70">
        <f>SUM(H8:H24)</f>
        <v>11731958</v>
      </c>
    </row>
    <row r="26" spans="1:9" ht="21.75" customHeight="1">
      <c r="A26" s="73" t="s">
        <v>131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8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9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11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96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18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25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26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97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37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168</v>
      </c>
      <c r="B36" s="70">
        <f>SUM(B25:B35)</f>
        <v>27397267.879999995</v>
      </c>
      <c r="C36" s="51"/>
      <c r="D36" s="70">
        <f>SUM(D25:D35)</f>
        <v>87636590.659999996</v>
      </c>
      <c r="E36" s="70"/>
      <c r="F36" s="70">
        <f>SUM(F25:F35)</f>
        <v>-13004579.790000007</v>
      </c>
      <c r="G36" s="70"/>
      <c r="H36" s="70">
        <f>SUM(H25:H35)</f>
        <v>26034792.349999998</v>
      </c>
    </row>
    <row r="37" spans="1:8" ht="21.75" customHeight="1">
      <c r="A37" s="12" t="s">
        <v>98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158</v>
      </c>
      <c r="B38" s="84">
        <f>SUM(B36:B37)</f>
        <v>25911447.879999995</v>
      </c>
      <c r="C38" s="85"/>
      <c r="D38" s="84">
        <f>SUM(D36:D37)</f>
        <v>81862182.659999996</v>
      </c>
      <c r="E38" s="48"/>
      <c r="F38" s="84">
        <f>SUM(F36:F37)</f>
        <v>-14457261.790000007</v>
      </c>
      <c r="G38" s="48"/>
      <c r="H38" s="84">
        <f>SUM(H36:H37)</f>
        <v>23643659.349999998</v>
      </c>
    </row>
    <row r="39" spans="1:8" s="128" customFormat="1" ht="23">
      <c r="A39" s="57" t="s">
        <v>163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72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41" t="s">
        <v>0</v>
      </c>
      <c r="C41" s="341"/>
      <c r="D41" s="341"/>
      <c r="E41" s="48"/>
      <c r="F41" s="341" t="s">
        <v>1</v>
      </c>
      <c r="G41" s="341"/>
      <c r="H41" s="341"/>
    </row>
    <row r="42" spans="1:8" s="46" customFormat="1" ht="21.75" customHeight="1">
      <c r="A42" s="29"/>
      <c r="B42" s="353" t="s">
        <v>146</v>
      </c>
      <c r="C42" s="353"/>
      <c r="D42" s="353"/>
      <c r="E42" s="113"/>
      <c r="F42" s="353" t="s">
        <v>146</v>
      </c>
      <c r="G42" s="353"/>
      <c r="H42" s="353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40" t="s">
        <v>145</v>
      </c>
      <c r="C44" s="340"/>
      <c r="D44" s="340"/>
      <c r="E44" s="340"/>
      <c r="F44" s="340"/>
      <c r="G44" s="340"/>
      <c r="H44" s="340"/>
    </row>
    <row r="45" spans="1:8" ht="21.75" customHeight="1">
      <c r="A45" s="10" t="s">
        <v>100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101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132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126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161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162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15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133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141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106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108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170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169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111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112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171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115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134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149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143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135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142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139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148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153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144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159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163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72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41" t="s">
        <v>0</v>
      </c>
      <c r="C76" s="341"/>
      <c r="D76" s="341"/>
      <c r="E76" s="48"/>
      <c r="F76" s="341" t="s">
        <v>1</v>
      </c>
      <c r="G76" s="341"/>
      <c r="H76" s="341"/>
    </row>
    <row r="77" spans="1:8" s="46" customFormat="1" ht="22" hidden="1">
      <c r="A77" s="29"/>
      <c r="B77" s="353" t="s">
        <v>146</v>
      </c>
      <c r="C77" s="353"/>
      <c r="D77" s="353"/>
      <c r="E77" s="113"/>
      <c r="F77" s="353" t="s">
        <v>146</v>
      </c>
      <c r="G77" s="353"/>
      <c r="H77" s="353"/>
    </row>
    <row r="78" spans="1:8" s="46" customFormat="1" ht="22">
      <c r="A78" s="29"/>
      <c r="B78" s="353" t="s">
        <v>146</v>
      </c>
      <c r="C78" s="353"/>
      <c r="D78" s="353"/>
      <c r="E78" s="113"/>
      <c r="F78" s="353" t="s">
        <v>146</v>
      </c>
      <c r="G78" s="353"/>
      <c r="H78" s="353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40" t="s">
        <v>145</v>
      </c>
      <c r="C80" s="340"/>
      <c r="D80" s="340"/>
      <c r="E80" s="340"/>
      <c r="F80" s="340"/>
      <c r="G80" s="340"/>
      <c r="H80" s="340"/>
    </row>
    <row r="81" spans="1:8" ht="22.5" customHeight="1">
      <c r="A81" s="17" t="s">
        <v>160</v>
      </c>
      <c r="B81" s="85">
        <f>B38+B57+B72</f>
        <v>18562362.879999995</v>
      </c>
      <c r="C81" s="85"/>
      <c r="D81" s="85">
        <f>D38+D57+D72</f>
        <v>571415.65999999642</v>
      </c>
      <c r="E81" s="48"/>
      <c r="F81" s="85">
        <f>F38+F57+F72</f>
        <v>-2095410.7900000066</v>
      </c>
      <c r="G81" s="48"/>
      <c r="H81" s="85">
        <f>H38+H57+H72</f>
        <v>-73348559.546111122</v>
      </c>
    </row>
    <row r="82" spans="1:8" ht="22.5" customHeight="1">
      <c r="A82" s="5" t="s">
        <v>124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147</v>
      </c>
      <c r="B83" s="93" t="e">
        <f>SUM(B81:B82)</f>
        <v>#REF!</v>
      </c>
      <c r="C83" s="85"/>
      <c r="D83" s="93">
        <f>SUM(D81:D82)</f>
        <v>164708330.66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136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137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138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83FA3C-7B7F-4DBF-ABA7-6CB576DE5E4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f6ba49b0-bcda-4796-8236-5b5cc1493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50266BD-4AF9-4B43-981D-2467242D9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Puangchompoo, Jan-a-tikun</cp:lastModifiedBy>
  <cp:lastPrinted>2025-05-09T11:10:49Z</cp:lastPrinted>
  <dcterms:created xsi:type="dcterms:W3CDTF">2012-11-12T19:31:30Z</dcterms:created>
  <dcterms:modified xsi:type="dcterms:W3CDTF">2025-05-09T12:59:55Z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