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1'2025\"/>
    </mc:Choice>
  </mc:AlternateContent>
  <xr:revisionPtr revIDLastSave="0" documentId="13_ncr:1_{4A79A778-2E0E-47B3-B780-AAA59C67658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&amp;PL" sheetId="5" r:id="rId1"/>
    <sheet name="CE_Conso" sheetId="3" r:id="rId2"/>
    <sheet name="CE_Separate" sheetId="2" r:id="rId3"/>
    <sheet name="CF" sheetId="1" r:id="rId4"/>
  </sheets>
  <definedNames>
    <definedName name="_xlnm.Print_Area" localSheetId="0">'BS&amp;PL'!$A$1:$K$134</definedName>
    <definedName name="_xlnm.Print_Area" localSheetId="1">CE_Conso!$A$1:$U$26</definedName>
    <definedName name="_xlnm.Print_Area" localSheetId="3">CF!$A$1:$K$73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5" l="1"/>
  <c r="I88" i="5"/>
  <c r="E21" i="2"/>
  <c r="I19" i="5"/>
  <c r="E24" i="3" l="1"/>
  <c r="I51" i="5" l="1"/>
  <c r="K53" i="1" l="1"/>
  <c r="I53" i="1"/>
  <c r="G53" i="1"/>
  <c r="E53" i="1"/>
  <c r="K113" i="5" l="1"/>
  <c r="I113" i="5"/>
  <c r="G113" i="5"/>
  <c r="K108" i="5"/>
  <c r="K114" i="5" s="1"/>
  <c r="K117" i="5" s="1"/>
  <c r="K119" i="5" s="1"/>
  <c r="I108" i="5"/>
  <c r="G108" i="5"/>
  <c r="G114" i="5" s="1"/>
  <c r="Q10" i="2"/>
  <c r="U13" i="3"/>
  <c r="S13" i="3"/>
  <c r="G54" i="5"/>
  <c r="G45" i="5"/>
  <c r="I114" i="5" l="1"/>
  <c r="I117" i="5" s="1"/>
  <c r="I119" i="5" s="1"/>
  <c r="E62" i="1" l="1"/>
  <c r="K62" i="1"/>
  <c r="G62" i="1"/>
  <c r="K83" i="5" l="1"/>
  <c r="K80" i="5"/>
  <c r="G80" i="5" l="1"/>
  <c r="G84" i="5"/>
  <c r="G83" i="5"/>
  <c r="G79" i="5"/>
  <c r="Q14" i="2" l="1"/>
  <c r="U17" i="3"/>
  <c r="S17" i="3"/>
  <c r="E16" i="3"/>
  <c r="E18" i="3" s="1"/>
  <c r="K126" i="5"/>
  <c r="K127" i="5" s="1"/>
  <c r="I126" i="5"/>
  <c r="I127" i="5" s="1"/>
  <c r="G126" i="5"/>
  <c r="G127" i="5" s="1"/>
  <c r="S21" i="3"/>
  <c r="U20" i="3"/>
  <c r="S20" i="3"/>
  <c r="G85" i="5" s="1"/>
  <c r="U15" i="3"/>
  <c r="S14" i="3"/>
  <c r="S15" i="3"/>
  <c r="Q16" i="3"/>
  <c r="Q18" i="3" s="1"/>
  <c r="G29" i="5"/>
  <c r="K29" i="5"/>
  <c r="M13" i="2"/>
  <c r="M15" i="2" s="1"/>
  <c r="K13" i="2"/>
  <c r="K15" i="2" s="1"/>
  <c r="I13" i="2"/>
  <c r="I15" i="2" s="1"/>
  <c r="G13" i="2"/>
  <c r="G15" i="2" s="1"/>
  <c r="E13" i="2"/>
  <c r="E15" i="2" s="1"/>
  <c r="Q12" i="2"/>
  <c r="M16" i="3"/>
  <c r="M18" i="3" s="1"/>
  <c r="K16" i="3"/>
  <c r="K18" i="3" s="1"/>
  <c r="I16" i="3"/>
  <c r="I18" i="3" s="1"/>
  <c r="G16" i="3"/>
  <c r="G18" i="3" s="1"/>
  <c r="M20" i="2"/>
  <c r="I20" i="2"/>
  <c r="M23" i="3"/>
  <c r="I23" i="3"/>
  <c r="K23" i="3"/>
  <c r="K24" i="3" s="1"/>
  <c r="E82" i="5" s="1"/>
  <c r="G23" i="3"/>
  <c r="G24" i="3" s="1"/>
  <c r="E79" i="5" s="1"/>
  <c r="E23" i="3"/>
  <c r="K20" i="2"/>
  <c r="K21" i="2" s="1"/>
  <c r="I82" i="5" s="1"/>
  <c r="G20" i="2"/>
  <c r="G21" i="2" s="1"/>
  <c r="I79" i="5" s="1"/>
  <c r="E20" i="2"/>
  <c r="I78" i="5"/>
  <c r="Q19" i="2"/>
  <c r="K79" i="5"/>
  <c r="K84" i="5"/>
  <c r="K82" i="5"/>
  <c r="G82" i="5"/>
  <c r="K78" i="5"/>
  <c r="G78" i="5"/>
  <c r="K59" i="5"/>
  <c r="G59" i="5"/>
  <c r="K51" i="5"/>
  <c r="G51" i="5"/>
  <c r="K17" i="5"/>
  <c r="G17" i="5"/>
  <c r="Q17" i="2"/>
  <c r="E78" i="5" l="1"/>
  <c r="S16" i="3"/>
  <c r="S18" i="3" s="1"/>
  <c r="K30" i="5"/>
  <c r="G60" i="5"/>
  <c r="K86" i="5"/>
  <c r="K60" i="5"/>
  <c r="G86" i="5"/>
  <c r="G30" i="5"/>
  <c r="I24" i="3"/>
  <c r="E80" i="5" s="1"/>
  <c r="I21" i="2"/>
  <c r="I80" i="5" s="1"/>
  <c r="G87" i="5" l="1"/>
  <c r="G88" i="5" s="1"/>
  <c r="K9" i="1"/>
  <c r="K22" i="1" s="1"/>
  <c r="K30" i="1" s="1"/>
  <c r="K35" i="1" s="1"/>
  <c r="K64" i="1" s="1"/>
  <c r="K66" i="1" s="1"/>
  <c r="K87" i="5"/>
  <c r="K88" i="5" s="1"/>
  <c r="O11" i="2"/>
  <c r="K129" i="5"/>
  <c r="M21" i="2"/>
  <c r="I83" i="5" s="1"/>
  <c r="M24" i="3"/>
  <c r="E83" i="5" s="1"/>
  <c r="Q11" i="2" l="1"/>
  <c r="Q13" i="2" s="1"/>
  <c r="Q15" i="2" s="1"/>
  <c r="O13" i="2"/>
  <c r="O15" i="2" s="1"/>
  <c r="E126" i="5" l="1"/>
  <c r="E127" i="5" s="1"/>
  <c r="Q22" i="3" s="1"/>
  <c r="S22" i="3" l="1"/>
  <c r="S23" i="3" s="1"/>
  <c r="S24" i="3" s="1"/>
  <c r="Q23" i="3"/>
  <c r="Q24" i="3" s="1"/>
  <c r="U22" i="3"/>
  <c r="I59" i="5" l="1"/>
  <c r="E59" i="5" l="1"/>
  <c r="I17" i="5" l="1"/>
  <c r="E17" i="5" l="1"/>
  <c r="I29" i="5" l="1"/>
  <c r="I30" i="5" s="1"/>
  <c r="E29" i="5" l="1"/>
  <c r="E30" i="5" s="1"/>
  <c r="I60" i="5"/>
  <c r="I9" i="1" l="1"/>
  <c r="E51" i="5"/>
  <c r="E60" i="5" s="1"/>
  <c r="O18" i="2" l="1"/>
  <c r="O20" i="2" s="1"/>
  <c r="I129" i="5"/>
  <c r="Q20" i="2" l="1"/>
  <c r="Q18" i="2"/>
  <c r="O21" i="2" l="1"/>
  <c r="I84" i="5" s="1"/>
  <c r="Q21" i="2"/>
  <c r="I86" i="5" l="1"/>
  <c r="I87" i="5" s="1"/>
  <c r="E108" i="5"/>
  <c r="E113" i="5"/>
  <c r="Q22" i="2" l="1"/>
  <c r="E114" i="5"/>
  <c r="I62" i="1" l="1"/>
  <c r="I22" i="1" l="1"/>
  <c r="I30" i="1" l="1"/>
  <c r="I35" i="1" l="1"/>
  <c r="I64" i="1" s="1"/>
  <c r="I66" i="1" s="1"/>
  <c r="I67" i="1" s="1"/>
  <c r="E117" i="5" l="1"/>
  <c r="E119" i="5" s="1"/>
  <c r="G117" i="5"/>
  <c r="G9" i="1" s="1"/>
  <c r="G22" i="1" s="1"/>
  <c r="G30" i="1" s="1"/>
  <c r="G35" i="1" s="1"/>
  <c r="G64" i="1" s="1"/>
  <c r="G66" i="1" s="1"/>
  <c r="E9" i="1" l="1"/>
  <c r="E22" i="1" s="1"/>
  <c r="E30" i="1" s="1"/>
  <c r="E35" i="1" s="1"/>
  <c r="E64" i="1" s="1"/>
  <c r="E66" i="1" s="1"/>
  <c r="E67" i="1" s="1"/>
  <c r="O21" i="3"/>
  <c r="E129" i="5"/>
  <c r="G119" i="5"/>
  <c r="U21" i="3"/>
  <c r="O23" i="3"/>
  <c r="O24" i="3" s="1"/>
  <c r="E84" i="5" s="1"/>
  <c r="G129" i="5"/>
  <c r="O14" i="3"/>
  <c r="E86" i="5" l="1"/>
  <c r="E87" i="5" s="1"/>
  <c r="E88" i="5" s="1"/>
  <c r="U23" i="3"/>
  <c r="U24" i="3" s="1"/>
  <c r="O16" i="3"/>
  <c r="O18" i="3" s="1"/>
  <c r="U14" i="3"/>
  <c r="U26" i="3" l="1"/>
  <c r="U16" i="3"/>
  <c r="U18" i="3" s="1"/>
</calcChain>
</file>

<file path=xl/sharedStrings.xml><?xml version="1.0" encoding="utf-8"?>
<sst xmlns="http://schemas.openxmlformats.org/spreadsheetml/2006/main" count="315" uniqueCount="182">
  <si>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</si>
  <si>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</si>
  <si>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</si>
  <si>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</si>
  <si>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</si>
  <si>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</si>
  <si>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</si>
  <si>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</si>
  <si>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</si>
  <si>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</si>
  <si>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</si>
  <si>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</si>
  <si>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</si>
  <si>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</si>
  <si>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</si>
  <si>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</si>
  <si>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</si>
  <si>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</si>
  <si>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</si>
  <si>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</si>
  <si>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</si>
  <si>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</si>
  <si>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</si>
  <si>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</si>
  <si>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</si>
  <si>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</si>
  <si>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</si>
  <si>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</si>
  <si>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</si>
  <si>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</si>
  <si>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</si>
  <si>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</si>
  <si>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</si>
  <si>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</si>
  <si>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</si>
  <si>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</si>
  <si>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</si>
  <si>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</si>
  <si>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</si>
  <si>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</si>
  <si>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</si>
  <si>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</si>
  <si>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</si>
  <si>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</si>
  <si>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</si>
  <si>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</si>
  <si>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</si>
  <si>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</si>
  <si>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</si>
  <si>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</si>
  <si>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</si>
  <si>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</si>
  <si>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</si>
  <si>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</si>
  <si>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</si>
  <si>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</si>
  <si>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</si>
  <si>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</si>
  <si>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</si>
  <si>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</si>
  <si>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กำไรก่อนภาษี</t>
  </si>
  <si>
    <t>กำไรก่อนค่าใช้จ่ายภาษีเงินได้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</si>
  <si>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</si>
  <si>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</si>
  <si>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</si>
  <si>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</si>
  <si>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</si>
  <si>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</si>
  <si>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</si>
  <si>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</si>
  <si>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</si>
  <si>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</si>
  <si>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</si>
  <si>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</si>
  <si>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</si>
  <si>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</si>
  <si>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</si>
  <si>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</si>
  <si>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</si>
  <si>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</si>
  <si>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</si>
  <si>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</si>
  <si>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</t>
  </si>
  <si>
    <t>ต้นทุนทางการเงิน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</si>
  <si>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</si>
  <si>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</si>
  <si>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</si>
  <si>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</si>
  <si>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</si>
  <si>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</si>
  <si>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</si>
  <si>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 xml:space="preserve">   เจ้าหนี้จากการซื้ออุปกรณ์</t>
  </si>
  <si>
    <t>สินทรัพย์ดำเนินงาน (เพิ่มขึ้น) ลดลง</t>
  </si>
  <si>
    <t>เงินสดสุทธิจากกิจกรรมดำเนินงาน</t>
  </si>
  <si>
    <t>งบการเงินเฉพาะกิจการ</t>
  </si>
  <si>
    <t>งบการเงินรวม</t>
  </si>
  <si>
    <t>เงินลงทุนในบริษัทย่อย</t>
  </si>
  <si>
    <t>บริษัท สตาร์เฟล็กซ์ จำกัด (มหาชน) และบริษัทย่อย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</si>
  <si>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</si>
  <si>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</si>
  <si>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</si>
  <si>
    <t>31 ธันวาคม</t>
  </si>
  <si>
    <t>หนี้สินดำเนินงานเพิ่มขึ้น (ลดลง)</t>
  </si>
  <si>
    <t>เงินสดรับจากเงินกู้ยืมระยะยาว</t>
  </si>
  <si>
    <t>เงินกู้ยืมระยะยาวจากสถาบันการเงิน - สุทธิจากส่วนที่ถึงกำหนด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</si>
  <si>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</si>
  <si>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</si>
  <si>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   หุ้นสามัญ 1,004,500,000 หุ้น มูลค่าหุ้นละ 0.5 บาท</t>
  </si>
  <si>
    <t>กำไรต่อหุ้น</t>
  </si>
  <si>
    <t xml:space="preserve">   กำไรต่อหุ้นขั้นพื้นฐาน</t>
  </si>
  <si>
    <t>เงินลงทุนในการร่วมค้า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</si>
  <si>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</si>
  <si>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</si>
  <si>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</si>
  <si>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</si>
  <si>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เงินลงทุนในการร่วมค้าเพิ่มขึ้น</t>
  </si>
  <si>
    <t>รายการที่ไม่ใช่เงินสดประกอบด้วย</t>
  </si>
  <si>
    <t xml:space="preserve">      หุ้นสามัญ 820,005,072 หุ้น มูลค่าหุ้นละ 0.5 บาท</t>
  </si>
  <si>
    <t>2567</t>
  </si>
  <si>
    <t>ยอดคงเหลือ ณ วันที่ 1 มกราคม 2567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</si>
  <si>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</si>
  <si>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</si>
  <si>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</si>
  <si>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</si>
  <si>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</si>
  <si>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</si>
  <si>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</si>
  <si>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</si>
  <si>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</si>
  <si>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</si>
  <si>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</si>
  <si>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</si>
  <si>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ส่วนแบ่งกำไรจากเงินลงทุนในการร่วมค้าและบริษัทร่วม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</si>
  <si>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</si>
  <si>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</si>
  <si>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</si>
  <si>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</si>
  <si>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</si>
  <si>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</si>
  <si>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</si>
  <si>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   ส่วนแบ่งกำไรจากเงินลงทุนในการร่วมค้าและบริษัทร่วม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</si>
  <si>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</si>
  <si>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</si>
  <si>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</si>
  <si>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</si>
  <si>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โอนเงินจ่ายล่วงหน้าค่าหุ้นเป็นเงินลงทุนในบริษัทย่อย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</si>
  <si>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</si>
  <si>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</si>
  <si>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</si>
  <si>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</si>
  <si>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</si>
  <si>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</si>
  <si>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</si>
  <si>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</si>
  <si>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 (กำไร) จากอัตราแลกเปลี่ยนที่ยังไม่เกิดขึ้นจริง</t>
  </si>
  <si>
    <t>2568</t>
  </si>
  <si>
    <t>ยอดคงเหลือ ณ วันที่ 1 มกราคม 2568</t>
  </si>
  <si>
    <t>ณ วันที่ 31 มีนาคม 2568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</si>
  <si>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</si>
  <si>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</si>
  <si>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</si>
  <si>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</si>
  <si>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</si>
  <si>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</si>
  <si>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</si>
  <si>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</si>
  <si>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</si>
  <si>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</si>
  <si>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</si>
  <si>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</si>
  <si>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เงินรับจากการจำหน่ายอุปกรณ์</t>
  </si>
  <si>
    <t xml:space="preserve">   ค่าเผื่อการปรับลดสินค้าคงเหลือเป็นมูลค่าสุทธิที่จะได้รับ (โอนกลับ)</t>
  </si>
  <si>
    <t xml:space="preserve">   กำไรจากการจำหน่าย/ตัดจำหน่ายอุปกรณ์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</si>
  <si>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</si>
  <si>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</si>
  <si>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กำไรจากการดำเนินงาน</t>
  </si>
  <si>
    <t>รายได้ (ค่าใช้จ่าย) ภาษีเงินได้</t>
  </si>
  <si>
    <t>มูลค่าหุ้นสามัญ</t>
  </si>
  <si>
    <t xml:space="preserve">   รายได้ทางการเงิน</t>
  </si>
  <si>
    <t xml:space="preserve">   ต้นทุนทางการเงิน</t>
  </si>
  <si>
    <t xml:space="preserve">สินทรัพย์ไม่หมุนเวียนอื่นลดลง 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</si>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</sst>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91">
    <xf numFmtId="0" fontId="0" fillId="0" borderId="0" xfId="0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/>
    <xf numFmtId="0" fontId="4" fillId="0" borderId="0" xfId="0" applyFont="1"/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4" fontId="8" fillId="0" borderId="0" xfId="0" applyNumberFormat="1" applyFont="1"/>
    <xf numFmtId="43" fontId="4" fillId="0" borderId="0" xfId="1" applyFont="1" applyFill="1" applyAlignment="1"/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0" fillId="0" borderId="0" xfId="0" applyFont="1"/>
    <xf numFmtId="37" fontId="11" fillId="0" borderId="0" xfId="4" applyNumberFormat="1" applyFont="1"/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9" fontId="11" fillId="0" borderId="0" xfId="6" applyFont="1" applyFill="1" applyAlignment="1"/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0" fontId="13" fillId="0" borderId="0" xfId="0" applyFont="1"/>
    <xf numFmtId="41" fontId="11" fillId="0" borderId="0" xfId="1" applyNumberFormat="1" applyFont="1" applyFill="1" applyBorder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11" fillId="0" borderId="0" xfId="0" applyNumberFormat="1" applyFont="1"/>
    <xf numFmtId="43" fontId="11" fillId="0" borderId="0" xfId="0" applyNumberFormat="1" applyFont="1"/>
    <xf numFmtId="37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right"/>
    </xf>
    <xf numFmtId="41" fontId="11" fillId="0" borderId="0" xfId="6" applyNumberFormat="1" applyFont="1" applyFill="1" applyAlignment="1"/>
    <xf numFmtId="37" fontId="10" fillId="0" borderId="0" xfId="0" applyNumberFormat="1" applyFont="1"/>
    <xf numFmtId="37" fontId="11" fillId="0" borderId="0" xfId="0" applyNumberFormat="1" applyFont="1"/>
    <xf numFmtId="41" fontId="11" fillId="0" borderId="1" xfId="0" applyNumberFormat="1" applyFont="1" applyBorder="1"/>
    <xf numFmtId="41" fontId="11" fillId="0" borderId="2" xfId="0" applyNumberFormat="1" applyFont="1" applyBorder="1"/>
    <xf numFmtId="164" fontId="11" fillId="2" borderId="0" xfId="0" applyNumberFormat="1" applyFont="1" applyFill="1"/>
    <xf numFmtId="43" fontId="11" fillId="0" borderId="0" xfId="1" applyFont="1" applyFill="1" applyAlignment="1"/>
    <xf numFmtId="164" fontId="11" fillId="0" borderId="0" xfId="1" applyNumberFormat="1" applyFont="1" applyFill="1" applyAlignment="1"/>
    <xf numFmtId="41" fontId="11" fillId="2" borderId="0" xfId="0" applyNumberFormat="1" applyFont="1" applyFill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4"/>
  <sheetViews>
    <sheetView showGridLines="0" view="pageBreakPreview" topLeftCell="A122" zoomScale="90" zoomScaleNormal="80" zoomScaleSheetLayoutView="90" workbookViewId="0">
      <selection activeCell="E86" sqref="E86"/>
    </sheetView>
  </sheetViews>
  <sheetFormatPr defaultColWidth="10.5546875" defaultRowHeight="22.5" customHeight="1"/>
  <cols>
    <col min="1" max="1" width="35.6640625" style="43" customWidth="1"/>
    <col min="2" max="2" width="1.5546875" style="35" customWidth="1"/>
    <col min="3" max="3" width="9" style="35" customWidth="1"/>
    <col min="4" max="4" width="0.5546875" style="35" customWidth="1"/>
    <col min="5" max="5" width="15" style="35" customWidth="1"/>
    <col min="6" max="6" width="0.5546875" style="35" customWidth="1"/>
    <col min="7" max="7" width="15" style="35" customWidth="1"/>
    <col min="8" max="8" width="0.5546875" style="35" customWidth="1"/>
    <col min="9" max="9" width="15" style="35" customWidth="1"/>
    <col min="10" max="10" width="0.5546875" style="35" customWidth="1"/>
    <col min="11" max="11" width="15" style="35" customWidth="1"/>
    <col min="12" max="12" width="0.5546875" style="35" customWidth="1"/>
    <col min="13" max="13" width="10.5546875" style="35"/>
    <col min="14" max="14" width="12.109375" style="35" bestFit="1" customWidth="1"/>
    <col min="15" max="15" width="10.5546875" style="35"/>
    <col min="16" max="16" width="11.44140625" style="35" bestFit="1" customWidth="1"/>
    <col min="17" max="17" width="10.5546875" style="35"/>
    <col min="18" max="18" width="11" style="35" bestFit="1" customWidth="1"/>
    <col min="19" max="16384" width="10.5546875" style="35"/>
  </cols>
  <sheetData>
    <row r="1" spans="1:18" s="28" customFormat="1" ht="22.5" customHeight="1">
      <c r="A1" s="26" t="s">
        <v>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8" s="28" customFormat="1" ht="22.5" customHeight="1">
      <c r="A2" s="29" t="s">
        <v>126</v>
      </c>
      <c r="B2" s="27"/>
      <c r="C2" s="30"/>
      <c r="D2" s="27"/>
      <c r="E2" s="30"/>
      <c r="F2" s="27"/>
      <c r="G2" s="30"/>
      <c r="H2" s="27"/>
      <c r="I2" s="30"/>
      <c r="J2" s="27"/>
      <c r="K2" s="30"/>
      <c r="L2" s="27"/>
    </row>
    <row r="3" spans="1:18" s="32" customFormat="1" ht="22.5" customHeight="1">
      <c r="A3" s="31" t="s">
        <v>157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8" ht="22.5" customHeight="1">
      <c r="A4" s="33"/>
      <c r="B4" s="27"/>
      <c r="C4" s="34"/>
      <c r="D4" s="27"/>
      <c r="E4" s="34"/>
      <c r="F4" s="27"/>
      <c r="G4" s="34"/>
      <c r="H4" s="27"/>
      <c r="I4" s="34"/>
      <c r="J4" s="27"/>
      <c r="K4" s="34" t="s">
        <v>37</v>
      </c>
      <c r="L4" s="27"/>
    </row>
    <row r="5" spans="1:18" ht="22.5" customHeight="1">
      <c r="A5" s="33"/>
      <c r="B5" s="27"/>
      <c r="C5" s="34"/>
      <c r="D5" s="27"/>
      <c r="E5" s="36"/>
      <c r="F5" s="36" t="s">
        <v>95</v>
      </c>
      <c r="G5" s="36"/>
      <c r="H5" s="27"/>
      <c r="I5" s="87" t="s">
        <v>94</v>
      </c>
      <c r="J5" s="87"/>
      <c r="K5" s="87"/>
      <c r="L5" s="27"/>
    </row>
    <row r="6" spans="1:18" ht="22.5" customHeight="1">
      <c r="A6" s="33"/>
      <c r="B6" s="27"/>
      <c r="C6" s="34"/>
      <c r="D6" s="27"/>
      <c r="E6" s="37" t="s">
        <v>158</v>
      </c>
      <c r="F6" s="27"/>
      <c r="G6" s="37" t="s">
        <v>101</v>
      </c>
      <c r="H6" s="27"/>
      <c r="I6" s="37" t="s">
        <v>158</v>
      </c>
      <c r="J6" s="38"/>
      <c r="K6" s="37" t="s">
        <v>101</v>
      </c>
      <c r="L6" s="27"/>
    </row>
    <row r="7" spans="1:18" ht="22.5" customHeight="1">
      <c r="A7" s="33"/>
      <c r="B7" s="39"/>
      <c r="C7" s="39" t="s">
        <v>0</v>
      </c>
      <c r="D7" s="39"/>
      <c r="E7" s="40" t="s">
        <v>155</v>
      </c>
      <c r="F7" s="41"/>
      <c r="G7" s="40" t="s">
        <v>118</v>
      </c>
      <c r="H7" s="41"/>
      <c r="I7" s="40" t="s">
        <v>155</v>
      </c>
      <c r="J7" s="41"/>
      <c r="K7" s="40" t="s">
        <v>118</v>
      </c>
      <c r="L7" s="41"/>
    </row>
    <row r="8" spans="1:18" ht="22.5" customHeight="1">
      <c r="A8" s="33"/>
      <c r="B8" s="39"/>
      <c r="C8" s="39"/>
      <c r="D8" s="39"/>
      <c r="E8" s="42" t="s">
        <v>50</v>
      </c>
      <c r="F8" s="42"/>
      <c r="G8" s="42" t="s">
        <v>51</v>
      </c>
      <c r="H8" s="42"/>
      <c r="I8" s="42" t="s">
        <v>50</v>
      </c>
      <c r="J8" s="42"/>
      <c r="K8" s="42" t="s">
        <v>51</v>
      </c>
      <c r="L8" s="42"/>
    </row>
    <row r="9" spans="1:18" ht="22.5" customHeight="1">
      <c r="B9" s="39"/>
      <c r="C9" s="39"/>
      <c r="D9" s="44"/>
      <c r="E9" s="42" t="s">
        <v>52</v>
      </c>
      <c r="F9" s="42"/>
      <c r="G9" s="42"/>
      <c r="H9" s="42"/>
      <c r="I9" s="42" t="s">
        <v>52</v>
      </c>
      <c r="J9" s="42"/>
      <c r="K9" s="42"/>
      <c r="L9" s="42"/>
    </row>
    <row r="10" spans="1:18" ht="22.5" customHeight="1">
      <c r="A10" s="31" t="s">
        <v>1</v>
      </c>
      <c r="B10" s="39"/>
      <c r="C10" s="39"/>
      <c r="D10" s="44"/>
      <c r="E10" s="44"/>
      <c r="F10" s="44"/>
      <c r="G10" s="44"/>
      <c r="H10" s="44"/>
      <c r="I10" s="44"/>
      <c r="J10" s="44"/>
      <c r="K10" s="44"/>
      <c r="L10" s="44"/>
    </row>
    <row r="11" spans="1:18" ht="22.5" customHeight="1">
      <c r="A11" s="31" t="s">
        <v>2</v>
      </c>
      <c r="C11" s="45"/>
      <c r="E11" s="46"/>
      <c r="F11" s="46"/>
      <c r="G11" s="46"/>
      <c r="H11" s="46"/>
      <c r="I11" s="46"/>
      <c r="J11" s="46"/>
      <c r="K11" s="46"/>
      <c r="L11" s="46"/>
    </row>
    <row r="12" spans="1:18" ht="22.5" customHeight="1">
      <c r="A12" s="43" t="s">
        <v>3</v>
      </c>
      <c r="C12" s="45"/>
      <c r="E12" s="47">
        <v>104581</v>
      </c>
      <c r="F12" s="46"/>
      <c r="G12" s="47">
        <v>62077</v>
      </c>
      <c r="I12" s="47">
        <v>86029</v>
      </c>
      <c r="K12" s="47">
        <v>44229</v>
      </c>
      <c r="L12" s="46"/>
      <c r="M12" s="47"/>
      <c r="O12" s="48"/>
      <c r="P12" s="48"/>
    </row>
    <row r="13" spans="1:18" ht="22.5" customHeight="1">
      <c r="A13" s="49" t="s">
        <v>162</v>
      </c>
      <c r="C13" s="45">
        <v>3</v>
      </c>
      <c r="E13" s="47">
        <v>361801</v>
      </c>
      <c r="F13" s="46"/>
      <c r="G13" s="47">
        <v>316144</v>
      </c>
      <c r="I13" s="47">
        <v>361737</v>
      </c>
      <c r="K13" s="47">
        <v>315470</v>
      </c>
      <c r="L13" s="46"/>
      <c r="M13" s="47"/>
      <c r="O13" s="48"/>
      <c r="P13" s="84"/>
    </row>
    <row r="14" spans="1:18" ht="22.5" customHeight="1">
      <c r="A14" s="49" t="s">
        <v>29</v>
      </c>
      <c r="B14" s="45"/>
      <c r="C14" s="45">
        <v>4</v>
      </c>
      <c r="E14" s="47">
        <v>400250</v>
      </c>
      <c r="F14" s="46"/>
      <c r="G14" s="47">
        <v>398494</v>
      </c>
      <c r="I14" s="47">
        <v>398065</v>
      </c>
      <c r="K14" s="47">
        <v>396240</v>
      </c>
      <c r="L14" s="46"/>
      <c r="M14" s="47"/>
      <c r="O14" s="48"/>
      <c r="P14" s="48"/>
    </row>
    <row r="15" spans="1:18" ht="22.5" customHeight="1">
      <c r="A15" s="43" t="s">
        <v>79</v>
      </c>
      <c r="B15" s="45"/>
      <c r="C15" s="45"/>
      <c r="E15" s="47">
        <v>379</v>
      </c>
      <c r="F15" s="46"/>
      <c r="G15" s="47">
        <v>627</v>
      </c>
      <c r="I15" s="47">
        <v>379</v>
      </c>
      <c r="K15" s="47">
        <v>627</v>
      </c>
      <c r="L15" s="46"/>
      <c r="O15" s="48"/>
      <c r="P15" s="48"/>
    </row>
    <row r="16" spans="1:18" ht="22.5" customHeight="1">
      <c r="A16" s="43" t="s">
        <v>65</v>
      </c>
      <c r="B16" s="45"/>
      <c r="C16" s="45"/>
      <c r="E16" s="47">
        <v>47470</v>
      </c>
      <c r="F16" s="46"/>
      <c r="G16" s="47">
        <v>39646</v>
      </c>
      <c r="I16" s="47">
        <v>47468</v>
      </c>
      <c r="K16" s="47">
        <v>39646</v>
      </c>
      <c r="L16" s="46"/>
      <c r="M16" s="47"/>
      <c r="O16" s="78"/>
      <c r="P16" s="84"/>
      <c r="R16" s="43"/>
    </row>
    <row r="17" spans="1:16" ht="22.5" customHeight="1">
      <c r="A17" s="31" t="s">
        <v>4</v>
      </c>
      <c r="B17" s="45"/>
      <c r="C17" s="45"/>
      <c r="E17" s="50">
        <f>SUM(E12:E16)</f>
        <v>914481</v>
      </c>
      <c r="F17" s="46"/>
      <c r="G17" s="50">
        <f>SUM(G12:G16)</f>
        <v>816988</v>
      </c>
      <c r="H17" s="46"/>
      <c r="I17" s="50">
        <f>SUM(I12:I16)</f>
        <v>893678</v>
      </c>
      <c r="J17" s="46"/>
      <c r="K17" s="50">
        <f>SUM(K12:K16)</f>
        <v>796212</v>
      </c>
      <c r="L17" s="46"/>
    </row>
    <row r="18" spans="1:16" ht="22.5" customHeight="1">
      <c r="A18" s="31" t="s">
        <v>5</v>
      </c>
      <c r="B18" s="45"/>
      <c r="C18" s="45"/>
      <c r="E18" s="47"/>
      <c r="F18" s="46"/>
      <c r="G18" s="47"/>
      <c r="H18" s="46"/>
      <c r="I18" s="47"/>
      <c r="J18" s="46"/>
      <c r="K18" s="47"/>
      <c r="L18" s="46"/>
    </row>
    <row r="19" spans="1:16" ht="22.5" customHeight="1">
      <c r="A19" s="43" t="s">
        <v>68</v>
      </c>
      <c r="B19" s="45"/>
      <c r="C19" s="45"/>
      <c r="E19" s="47">
        <v>12474</v>
      </c>
      <c r="F19" s="46"/>
      <c r="G19" s="47">
        <v>12474</v>
      </c>
      <c r="I19" s="47">
        <f>12474</f>
        <v>12474</v>
      </c>
      <c r="K19" s="47">
        <v>12474</v>
      </c>
      <c r="L19" s="46"/>
      <c r="M19" s="47"/>
      <c r="O19" s="48"/>
      <c r="P19" s="48"/>
    </row>
    <row r="20" spans="1:16" ht="22.5" customHeight="1">
      <c r="A20" s="43" t="s">
        <v>96</v>
      </c>
      <c r="B20" s="45"/>
      <c r="C20" s="45">
        <v>5</v>
      </c>
      <c r="E20" s="47">
        <v>0</v>
      </c>
      <c r="F20" s="46"/>
      <c r="G20" s="47">
        <v>0</v>
      </c>
      <c r="I20" s="47">
        <v>371348</v>
      </c>
      <c r="K20" s="47">
        <v>371348</v>
      </c>
      <c r="L20" s="46"/>
      <c r="M20" s="86"/>
      <c r="O20" s="48"/>
      <c r="P20" s="48"/>
    </row>
    <row r="21" spans="1:16" ht="22.5" customHeight="1">
      <c r="A21" s="43" t="s">
        <v>110</v>
      </c>
      <c r="B21" s="45"/>
      <c r="C21" s="45">
        <v>6</v>
      </c>
      <c r="E21" s="47">
        <v>122901</v>
      </c>
      <c r="F21" s="46"/>
      <c r="G21" s="47">
        <v>124272</v>
      </c>
      <c r="I21" s="47">
        <v>125000</v>
      </c>
      <c r="K21" s="47">
        <v>125000</v>
      </c>
      <c r="L21" s="46"/>
      <c r="O21" s="48"/>
      <c r="P21" s="48"/>
    </row>
    <row r="22" spans="1:16" ht="22.5" customHeight="1">
      <c r="A22" s="43" t="s">
        <v>120</v>
      </c>
      <c r="B22" s="45"/>
      <c r="C22" s="45">
        <v>7</v>
      </c>
      <c r="E22" s="47">
        <v>370715</v>
      </c>
      <c r="F22" s="46"/>
      <c r="G22" s="47">
        <v>367601</v>
      </c>
      <c r="I22" s="47">
        <v>0</v>
      </c>
      <c r="K22" s="47">
        <v>0</v>
      </c>
      <c r="L22" s="46"/>
      <c r="O22" s="48"/>
      <c r="P22" s="48"/>
    </row>
    <row r="23" spans="1:16" ht="22.5" customHeight="1">
      <c r="A23" s="76" t="s">
        <v>43</v>
      </c>
      <c r="B23" s="45"/>
      <c r="C23" s="45">
        <v>8</v>
      </c>
      <c r="E23" s="47">
        <v>834994</v>
      </c>
      <c r="F23" s="46"/>
      <c r="G23" s="47">
        <v>831407</v>
      </c>
      <c r="I23" s="47">
        <v>834994</v>
      </c>
      <c r="K23" s="47">
        <v>831407</v>
      </c>
      <c r="L23" s="46"/>
      <c r="O23" s="48"/>
      <c r="P23" s="48"/>
    </row>
    <row r="24" spans="1:16" ht="22.5" customHeight="1">
      <c r="A24" s="76" t="s">
        <v>81</v>
      </c>
      <c r="B24" s="45"/>
      <c r="C24" s="45"/>
      <c r="E24" s="47">
        <v>17834</v>
      </c>
      <c r="F24" s="46"/>
      <c r="G24" s="47">
        <v>19898</v>
      </c>
      <c r="I24" s="47">
        <v>17834</v>
      </c>
      <c r="K24" s="47">
        <v>19898</v>
      </c>
      <c r="L24" s="46"/>
      <c r="O24" s="48"/>
      <c r="P24" s="48"/>
    </row>
    <row r="25" spans="1:16" ht="22.5" customHeight="1">
      <c r="A25" s="76" t="s">
        <v>26</v>
      </c>
      <c r="B25" s="45"/>
      <c r="C25" s="45"/>
      <c r="E25" s="47">
        <v>8547</v>
      </c>
      <c r="F25" s="46"/>
      <c r="G25" s="47">
        <v>8448</v>
      </c>
      <c r="I25" s="47">
        <v>8547</v>
      </c>
      <c r="K25" s="47">
        <v>8448</v>
      </c>
      <c r="L25" s="46"/>
      <c r="O25" s="48"/>
      <c r="P25" s="48"/>
    </row>
    <row r="26" spans="1:16" ht="22.5" customHeight="1">
      <c r="A26" s="76" t="s">
        <v>44</v>
      </c>
      <c r="B26" s="45"/>
      <c r="C26" s="45"/>
      <c r="E26" s="47">
        <v>3235</v>
      </c>
      <c r="F26" s="46"/>
      <c r="G26" s="47">
        <v>25</v>
      </c>
      <c r="I26" s="47">
        <v>6541</v>
      </c>
      <c r="K26" s="47">
        <v>4932</v>
      </c>
      <c r="L26" s="46"/>
      <c r="M26" s="47"/>
      <c r="O26" s="48"/>
      <c r="P26" s="48"/>
    </row>
    <row r="27" spans="1:16" ht="22.5" customHeight="1">
      <c r="A27" s="43" t="s">
        <v>80</v>
      </c>
      <c r="B27" s="45"/>
      <c r="C27" s="45"/>
      <c r="E27" s="47">
        <v>3117</v>
      </c>
      <c r="F27" s="46"/>
      <c r="G27" s="47">
        <v>4986</v>
      </c>
      <c r="I27" s="47">
        <v>3117</v>
      </c>
      <c r="K27" s="47">
        <v>4986</v>
      </c>
      <c r="L27" s="46"/>
      <c r="M27" s="47"/>
      <c r="O27" s="78"/>
      <c r="P27" s="48"/>
    </row>
    <row r="28" spans="1:16" ht="22.5" customHeight="1">
      <c r="A28" s="43" t="s">
        <v>90</v>
      </c>
      <c r="B28" s="45"/>
      <c r="C28" s="45"/>
      <c r="E28" s="51">
        <v>446</v>
      </c>
      <c r="F28" s="46"/>
      <c r="G28" s="51">
        <v>554</v>
      </c>
      <c r="I28" s="51">
        <v>446</v>
      </c>
      <c r="K28" s="51">
        <v>554</v>
      </c>
      <c r="L28" s="46"/>
      <c r="M28" s="47"/>
      <c r="O28" s="78"/>
      <c r="P28" s="48"/>
    </row>
    <row r="29" spans="1:16" ht="22.5" customHeight="1">
      <c r="A29" s="31" t="s">
        <v>6</v>
      </c>
      <c r="C29" s="45"/>
      <c r="E29" s="47">
        <f>SUM(E19:E28)</f>
        <v>1374263</v>
      </c>
      <c r="F29" s="46"/>
      <c r="G29" s="47">
        <f>SUM(G19:G28)</f>
        <v>1369665</v>
      </c>
      <c r="H29" s="46"/>
      <c r="I29" s="47">
        <f>SUM(I19:I28)</f>
        <v>1380301</v>
      </c>
      <c r="J29" s="46"/>
      <c r="K29" s="47">
        <f>SUM(K19:K28)</f>
        <v>1379047</v>
      </c>
      <c r="L29" s="46"/>
    </row>
    <row r="30" spans="1:16" ht="22.5" customHeight="1" thickBot="1">
      <c r="A30" s="31" t="s">
        <v>7</v>
      </c>
      <c r="C30" s="43"/>
      <c r="E30" s="52">
        <f>E17+E29</f>
        <v>2288744</v>
      </c>
      <c r="F30" s="46"/>
      <c r="G30" s="52">
        <f>G17+G29</f>
        <v>2186653</v>
      </c>
      <c r="H30" s="46"/>
      <c r="I30" s="52">
        <f>I17+I29</f>
        <v>2273979</v>
      </c>
      <c r="J30" s="46"/>
      <c r="K30" s="52">
        <f>K17+K29</f>
        <v>2175259</v>
      </c>
      <c r="L30" s="46"/>
    </row>
    <row r="31" spans="1:16" ht="22.5" customHeight="1" thickTop="1">
      <c r="C31" s="43"/>
      <c r="E31" s="46"/>
      <c r="F31" s="46"/>
      <c r="G31" s="46"/>
      <c r="H31" s="46"/>
      <c r="I31" s="46"/>
      <c r="J31" s="46"/>
      <c r="K31" s="46"/>
      <c r="L31" s="46"/>
    </row>
    <row r="32" spans="1:16" ht="22.5" customHeight="1">
      <c r="A32" s="43" t="s">
        <v>8</v>
      </c>
      <c r="E32" s="46"/>
      <c r="F32" s="46"/>
      <c r="G32" s="46"/>
      <c r="H32" s="46"/>
      <c r="I32" s="46"/>
      <c r="J32" s="46"/>
      <c r="K32" s="46"/>
      <c r="L32" s="46"/>
    </row>
    <row r="33" spans="1:16" s="28" customFormat="1" ht="22.5" customHeight="1">
      <c r="A33" s="26" t="s">
        <v>97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35"/>
    </row>
    <row r="34" spans="1:16" s="28" customFormat="1" ht="22.5" customHeight="1">
      <c r="A34" s="53" t="s">
        <v>127</v>
      </c>
      <c r="B34" s="27"/>
      <c r="C34" s="30"/>
      <c r="D34" s="27"/>
      <c r="E34" s="30"/>
      <c r="F34" s="27"/>
      <c r="G34" s="30"/>
      <c r="H34" s="27"/>
      <c r="I34" s="30"/>
      <c r="J34" s="27"/>
      <c r="K34" s="30"/>
      <c r="L34" s="27"/>
      <c r="M34" s="35"/>
    </row>
    <row r="35" spans="1:16" s="32" customFormat="1" ht="22.5" customHeight="1">
      <c r="A35" s="31" t="s">
        <v>157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5"/>
    </row>
    <row r="36" spans="1:16" ht="22.5" customHeight="1">
      <c r="A36" s="33"/>
      <c r="B36" s="27"/>
      <c r="C36" s="34"/>
      <c r="D36" s="27"/>
      <c r="E36" s="34"/>
      <c r="F36" s="27"/>
      <c r="G36" s="34"/>
      <c r="H36" s="27"/>
      <c r="I36" s="34"/>
      <c r="J36" s="27"/>
      <c r="K36" s="34" t="s">
        <v>37</v>
      </c>
      <c r="L36" s="27"/>
    </row>
    <row r="37" spans="1:16" ht="22.5" customHeight="1">
      <c r="A37" s="33"/>
      <c r="B37" s="27"/>
      <c r="C37" s="34"/>
      <c r="D37" s="27"/>
      <c r="E37" s="36"/>
      <c r="F37" s="36" t="s">
        <v>95</v>
      </c>
      <c r="G37" s="36"/>
      <c r="H37" s="27"/>
      <c r="I37" s="87" t="s">
        <v>94</v>
      </c>
      <c r="J37" s="87"/>
      <c r="K37" s="87"/>
      <c r="L37" s="27"/>
    </row>
    <row r="38" spans="1:16" ht="22.5" customHeight="1">
      <c r="A38" s="33"/>
      <c r="B38" s="27"/>
      <c r="C38" s="34"/>
      <c r="D38" s="27"/>
      <c r="E38" s="37" t="s">
        <v>158</v>
      </c>
      <c r="F38" s="27"/>
      <c r="G38" s="37" t="s">
        <v>101</v>
      </c>
      <c r="H38" s="27"/>
      <c r="I38" s="37" t="s">
        <v>158</v>
      </c>
      <c r="J38" s="38"/>
      <c r="K38" s="37" t="s">
        <v>101</v>
      </c>
      <c r="L38" s="27"/>
    </row>
    <row r="39" spans="1:16" ht="22.5" customHeight="1">
      <c r="A39" s="33"/>
      <c r="B39" s="39"/>
      <c r="C39" s="39" t="s">
        <v>0</v>
      </c>
      <c r="D39" s="39"/>
      <c r="E39" s="40" t="s">
        <v>155</v>
      </c>
      <c r="F39" s="41"/>
      <c r="G39" s="40" t="s">
        <v>118</v>
      </c>
      <c r="H39" s="41"/>
      <c r="I39" s="40" t="s">
        <v>155</v>
      </c>
      <c r="J39" s="41"/>
      <c r="K39" s="40" t="s">
        <v>118</v>
      </c>
      <c r="L39" s="41"/>
    </row>
    <row r="40" spans="1:16" ht="22.5" customHeight="1">
      <c r="A40" s="33"/>
      <c r="B40" s="39"/>
      <c r="C40" s="39"/>
      <c r="D40" s="39"/>
      <c r="E40" s="42" t="s">
        <v>50</v>
      </c>
      <c r="F40" s="42"/>
      <c r="G40" s="42" t="s">
        <v>51</v>
      </c>
      <c r="H40" s="42"/>
      <c r="I40" s="42" t="s">
        <v>50</v>
      </c>
      <c r="J40" s="42"/>
      <c r="K40" s="42" t="s">
        <v>51</v>
      </c>
      <c r="L40" s="42"/>
    </row>
    <row r="41" spans="1:16" ht="22.5" customHeight="1">
      <c r="B41" s="39"/>
      <c r="C41" s="39"/>
      <c r="D41" s="44"/>
      <c r="E41" s="42" t="s">
        <v>52</v>
      </c>
      <c r="F41" s="42"/>
      <c r="G41" s="42"/>
      <c r="H41" s="42"/>
      <c r="I41" s="42" t="s">
        <v>52</v>
      </c>
      <c r="J41" s="42"/>
      <c r="K41" s="42"/>
      <c r="L41" s="42"/>
    </row>
    <row r="42" spans="1:16" ht="22.5" customHeight="1">
      <c r="A42" s="31" t="s">
        <v>9</v>
      </c>
      <c r="C42" s="43"/>
    </row>
    <row r="43" spans="1:16" ht="22.5" customHeight="1">
      <c r="A43" s="31" t="s">
        <v>10</v>
      </c>
      <c r="C43" s="43"/>
    </row>
    <row r="44" spans="1:16" ht="22.5" customHeight="1">
      <c r="A44" s="43" t="s">
        <v>181</v>
      </c>
      <c r="C44" s="45">
        <v>9</v>
      </c>
      <c r="E44" s="54">
        <v>273514</v>
      </c>
      <c r="F44" s="54"/>
      <c r="G44" s="54">
        <v>237917</v>
      </c>
      <c r="I44" s="54">
        <v>273514</v>
      </c>
      <c r="K44" s="54">
        <v>237917</v>
      </c>
      <c r="L44" s="54"/>
      <c r="O44" s="48"/>
      <c r="P44" s="48"/>
    </row>
    <row r="45" spans="1:16" ht="22.5" customHeight="1">
      <c r="A45" s="49" t="s">
        <v>163</v>
      </c>
      <c r="C45" s="45">
        <v>10</v>
      </c>
      <c r="D45" s="46"/>
      <c r="E45" s="54">
        <v>329151</v>
      </c>
      <c r="F45" s="54"/>
      <c r="G45" s="54">
        <f>305772</f>
        <v>305772</v>
      </c>
      <c r="I45" s="54">
        <v>328477</v>
      </c>
      <c r="K45" s="54">
        <v>305481</v>
      </c>
      <c r="L45" s="54"/>
      <c r="O45" s="48"/>
      <c r="P45" s="85"/>
    </row>
    <row r="46" spans="1:16" ht="22.5" customHeight="1">
      <c r="A46" s="49" t="s">
        <v>148</v>
      </c>
      <c r="C46" s="45"/>
      <c r="D46" s="46"/>
      <c r="E46" s="54"/>
      <c r="F46" s="54"/>
      <c r="G46" s="47"/>
      <c r="I46" s="47"/>
      <c r="K46" s="47"/>
      <c r="L46" s="54"/>
      <c r="O46" s="48"/>
      <c r="P46" s="48"/>
    </row>
    <row r="47" spans="1:16" ht="22.5" customHeight="1">
      <c r="A47" s="49" t="s">
        <v>149</v>
      </c>
      <c r="C47" s="45">
        <v>11</v>
      </c>
      <c r="D47" s="46"/>
      <c r="E47" s="54">
        <v>80438</v>
      </c>
      <c r="F47" s="54"/>
      <c r="G47" s="54">
        <v>86526</v>
      </c>
      <c r="I47" s="54">
        <v>80438</v>
      </c>
      <c r="K47" s="54">
        <v>86526</v>
      </c>
      <c r="L47" s="54"/>
      <c r="O47" s="48"/>
      <c r="P47" s="48"/>
    </row>
    <row r="48" spans="1:16" ht="22.5" customHeight="1">
      <c r="A48" s="49" t="s">
        <v>150</v>
      </c>
      <c r="C48" s="45"/>
      <c r="D48" s="46"/>
      <c r="E48" s="54"/>
      <c r="F48" s="54"/>
      <c r="G48" s="54"/>
      <c r="I48" s="54"/>
      <c r="K48" s="54"/>
      <c r="L48" s="54"/>
      <c r="O48" s="48"/>
      <c r="P48" s="48"/>
    </row>
    <row r="49" spans="1:16" ht="22.5" customHeight="1">
      <c r="A49" s="49" t="s">
        <v>71</v>
      </c>
      <c r="C49" s="45"/>
      <c r="D49" s="46"/>
      <c r="E49" s="54">
        <v>7404</v>
      </c>
      <c r="F49" s="46"/>
      <c r="G49" s="54">
        <v>7538</v>
      </c>
      <c r="I49" s="35">
        <v>7404</v>
      </c>
      <c r="K49" s="54">
        <v>7538</v>
      </c>
      <c r="L49" s="46"/>
      <c r="O49" s="48"/>
      <c r="P49" s="48"/>
    </row>
    <row r="50" spans="1:16" ht="22.5" customHeight="1">
      <c r="A50" s="76" t="s">
        <v>164</v>
      </c>
      <c r="C50" s="45"/>
      <c r="D50" s="46"/>
      <c r="E50" s="54">
        <v>2979</v>
      </c>
      <c r="F50" s="46"/>
      <c r="G50" s="54">
        <v>0</v>
      </c>
      <c r="I50" s="54">
        <v>2979</v>
      </c>
      <c r="K50" s="54">
        <v>0</v>
      </c>
      <c r="L50" s="46"/>
      <c r="M50" s="83"/>
      <c r="O50" s="48"/>
      <c r="P50" s="48"/>
    </row>
    <row r="51" spans="1:16" ht="22.5" customHeight="1">
      <c r="A51" s="31" t="s">
        <v>11</v>
      </c>
      <c r="C51" s="45"/>
      <c r="D51" s="46"/>
      <c r="E51" s="55">
        <f>SUM(E44:E50)</f>
        <v>693486</v>
      </c>
      <c r="F51" s="46"/>
      <c r="G51" s="55">
        <f>SUM(G44:G50)</f>
        <v>637753</v>
      </c>
      <c r="H51" s="46"/>
      <c r="I51" s="55">
        <f>SUM(I44:I50)</f>
        <v>692812</v>
      </c>
      <c r="J51" s="46"/>
      <c r="K51" s="55">
        <f>SUM(K44:K50)</f>
        <v>637462</v>
      </c>
      <c r="L51" s="46"/>
    </row>
    <row r="52" spans="1:16" ht="22.5" customHeight="1">
      <c r="A52" s="31" t="s">
        <v>30</v>
      </c>
      <c r="C52" s="44"/>
      <c r="D52" s="46"/>
      <c r="E52" s="46"/>
      <c r="F52" s="46"/>
      <c r="G52" s="46"/>
      <c r="H52" s="46"/>
      <c r="I52" s="46"/>
      <c r="J52" s="46"/>
      <c r="K52" s="46"/>
      <c r="L52" s="46"/>
    </row>
    <row r="53" spans="1:16" ht="22.5" customHeight="1">
      <c r="A53" s="43" t="s">
        <v>104</v>
      </c>
      <c r="C53" s="44"/>
      <c r="D53" s="46"/>
      <c r="E53" s="46"/>
      <c r="F53" s="46"/>
      <c r="G53" s="46"/>
      <c r="H53" s="46"/>
      <c r="I53" s="46"/>
      <c r="J53" s="46"/>
      <c r="K53" s="46"/>
      <c r="L53" s="46"/>
    </row>
    <row r="54" spans="1:16" ht="22.5" customHeight="1">
      <c r="A54" s="43" t="s">
        <v>71</v>
      </c>
      <c r="C54" s="45">
        <v>11</v>
      </c>
      <c r="D54" s="46"/>
      <c r="E54" s="46">
        <v>321296</v>
      </c>
      <c r="F54" s="46"/>
      <c r="G54" s="54">
        <f>341493</f>
        <v>341493</v>
      </c>
      <c r="I54" s="54">
        <v>321296</v>
      </c>
      <c r="K54" s="54">
        <v>341493</v>
      </c>
      <c r="L54" s="46"/>
      <c r="M54" s="54"/>
      <c r="O54" s="48"/>
      <c r="P54" s="48"/>
    </row>
    <row r="55" spans="1:16" ht="22.5" customHeight="1">
      <c r="A55" s="49" t="s">
        <v>82</v>
      </c>
      <c r="C55" s="44"/>
      <c r="D55" s="46"/>
      <c r="F55" s="46"/>
      <c r="G55" s="54"/>
      <c r="I55" s="54"/>
      <c r="K55" s="54"/>
      <c r="L55" s="46"/>
      <c r="M55" s="54"/>
      <c r="O55" s="48"/>
      <c r="P55" s="48"/>
    </row>
    <row r="56" spans="1:16" ht="22.5" customHeight="1">
      <c r="A56" s="49" t="s">
        <v>71</v>
      </c>
      <c r="C56" s="45"/>
      <c r="D56" s="46"/>
      <c r="E56" s="54">
        <v>8565</v>
      </c>
      <c r="F56" s="46"/>
      <c r="G56" s="54">
        <v>10287</v>
      </c>
      <c r="I56" s="54">
        <v>8565</v>
      </c>
      <c r="K56" s="54">
        <v>10287</v>
      </c>
      <c r="L56" s="46"/>
      <c r="M56" s="54"/>
      <c r="O56" s="48"/>
      <c r="P56" s="48"/>
    </row>
    <row r="57" spans="1:16" ht="22.5" customHeight="1">
      <c r="A57" s="43" t="s">
        <v>165</v>
      </c>
      <c r="C57" s="45"/>
      <c r="D57" s="46"/>
      <c r="E57" s="54"/>
      <c r="F57" s="46"/>
      <c r="G57" s="54"/>
      <c r="I57" s="54"/>
      <c r="K57" s="54"/>
      <c r="L57" s="46"/>
      <c r="M57" s="54"/>
      <c r="O57" s="48"/>
      <c r="P57" s="48"/>
    </row>
    <row r="58" spans="1:16" ht="22.5" customHeight="1">
      <c r="A58" s="49" t="s">
        <v>166</v>
      </c>
      <c r="C58" s="45"/>
      <c r="D58" s="46"/>
      <c r="E58" s="54">
        <v>58515</v>
      </c>
      <c r="F58" s="46"/>
      <c r="G58" s="54">
        <v>56756</v>
      </c>
      <c r="I58" s="54">
        <v>58515</v>
      </c>
      <c r="K58" s="54">
        <v>56756</v>
      </c>
      <c r="L58" s="46"/>
      <c r="M58" s="54"/>
      <c r="O58" s="48"/>
      <c r="P58" s="48"/>
    </row>
    <row r="59" spans="1:16" ht="24" customHeight="1">
      <c r="A59" s="31" t="s">
        <v>48</v>
      </c>
      <c r="C59" s="45"/>
      <c r="D59" s="46"/>
      <c r="E59" s="55">
        <f>SUM(E54:E58)</f>
        <v>388376</v>
      </c>
      <c r="F59" s="46"/>
      <c r="G59" s="55">
        <f>SUM(G54:G58)</f>
        <v>408536</v>
      </c>
      <c r="H59" s="46"/>
      <c r="I59" s="55">
        <f>SUM(I54:I58)</f>
        <v>388376</v>
      </c>
      <c r="J59" s="46"/>
      <c r="K59" s="55">
        <f>SUM(K54:K58)</f>
        <v>408536</v>
      </c>
      <c r="L59" s="46"/>
    </row>
    <row r="60" spans="1:16" ht="22.5" customHeight="1">
      <c r="A60" s="31" t="s">
        <v>12</v>
      </c>
      <c r="C60" s="43"/>
      <c r="D60" s="46"/>
      <c r="E60" s="55">
        <f>SUM(E51+E59)</f>
        <v>1081862</v>
      </c>
      <c r="F60" s="46"/>
      <c r="G60" s="55">
        <f>SUM(G51+G59)</f>
        <v>1046289</v>
      </c>
      <c r="H60" s="46"/>
      <c r="I60" s="55">
        <f>SUM(I51+I59)</f>
        <v>1081188</v>
      </c>
      <c r="J60" s="46"/>
      <c r="K60" s="55">
        <f>SUM(K51+K59)</f>
        <v>1045998</v>
      </c>
      <c r="L60" s="46"/>
    </row>
    <row r="61" spans="1:16" ht="22.5" customHeight="1">
      <c r="A61" s="31"/>
      <c r="C61" s="43"/>
      <c r="D61" s="46"/>
      <c r="E61" s="54"/>
      <c r="F61" s="46"/>
      <c r="G61" s="54"/>
      <c r="H61" s="46"/>
      <c r="I61" s="54"/>
      <c r="J61" s="46"/>
      <c r="K61" s="54"/>
      <c r="L61" s="46"/>
    </row>
    <row r="62" spans="1:16" ht="22.5" customHeight="1">
      <c r="A62" s="43" t="s">
        <v>8</v>
      </c>
      <c r="E62" s="46"/>
      <c r="F62" s="46"/>
      <c r="G62" s="46"/>
      <c r="H62" s="46"/>
      <c r="I62" s="46"/>
      <c r="J62" s="46"/>
      <c r="K62" s="46"/>
      <c r="L62" s="46"/>
    </row>
    <row r="63" spans="1:16" s="28" customFormat="1" ht="22.5" customHeight="1">
      <c r="A63" s="26" t="s">
        <v>97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35"/>
    </row>
    <row r="64" spans="1:16" s="28" customFormat="1" ht="22.5" customHeight="1">
      <c r="A64" s="53" t="s">
        <v>127</v>
      </c>
      <c r="B64" s="27"/>
      <c r="C64" s="30"/>
      <c r="D64" s="27"/>
      <c r="E64" s="30"/>
      <c r="F64" s="27"/>
      <c r="G64" s="30"/>
      <c r="H64" s="27"/>
      <c r="I64" s="30"/>
      <c r="J64" s="27"/>
      <c r="K64" s="30"/>
      <c r="L64" s="27"/>
      <c r="M64" s="35"/>
    </row>
    <row r="65" spans="1:13" s="32" customFormat="1" ht="22.5" customHeight="1">
      <c r="A65" s="31" t="s">
        <v>157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5"/>
    </row>
    <row r="66" spans="1:13" ht="22.5" customHeight="1">
      <c r="A66" s="33"/>
      <c r="B66" s="27"/>
      <c r="C66" s="34"/>
      <c r="D66" s="27"/>
      <c r="E66" s="34"/>
      <c r="F66" s="27"/>
      <c r="G66" s="34"/>
      <c r="H66" s="27"/>
      <c r="I66" s="34"/>
      <c r="J66" s="27"/>
      <c r="K66" s="34" t="s">
        <v>37</v>
      </c>
      <c r="L66" s="27"/>
    </row>
    <row r="67" spans="1:13" ht="22.5" customHeight="1">
      <c r="A67" s="33"/>
      <c r="B67" s="27"/>
      <c r="C67" s="34"/>
      <c r="D67" s="27"/>
      <c r="E67" s="36"/>
      <c r="F67" s="36" t="s">
        <v>95</v>
      </c>
      <c r="G67" s="36"/>
      <c r="H67" s="27"/>
      <c r="I67" s="87" t="s">
        <v>94</v>
      </c>
      <c r="J67" s="87"/>
      <c r="K67" s="87"/>
      <c r="L67" s="27"/>
    </row>
    <row r="68" spans="1:13" ht="22.5" customHeight="1">
      <c r="A68" s="33"/>
      <c r="C68" s="34"/>
      <c r="D68" s="27"/>
      <c r="E68" s="37" t="s">
        <v>158</v>
      </c>
      <c r="F68" s="27"/>
      <c r="G68" s="37" t="s">
        <v>101</v>
      </c>
      <c r="H68" s="27"/>
      <c r="I68" s="37" t="s">
        <v>158</v>
      </c>
      <c r="J68" s="38"/>
      <c r="K68" s="37" t="s">
        <v>101</v>
      </c>
      <c r="L68" s="27"/>
    </row>
    <row r="69" spans="1:13" ht="22.5" customHeight="1">
      <c r="A69" s="33"/>
      <c r="B69" s="56"/>
      <c r="C69" s="39" t="s">
        <v>0</v>
      </c>
      <c r="D69" s="39"/>
      <c r="E69" s="40" t="s">
        <v>155</v>
      </c>
      <c r="F69" s="41"/>
      <c r="G69" s="40" t="s">
        <v>118</v>
      </c>
      <c r="H69" s="41"/>
      <c r="I69" s="40" t="s">
        <v>155</v>
      </c>
      <c r="J69" s="41"/>
      <c r="K69" s="40" t="s">
        <v>118</v>
      </c>
      <c r="L69" s="41"/>
    </row>
    <row r="70" spans="1:13" ht="22.5" customHeight="1">
      <c r="A70" s="33"/>
      <c r="B70" s="39"/>
      <c r="C70" s="39"/>
      <c r="D70" s="39"/>
      <c r="E70" s="42" t="s">
        <v>50</v>
      </c>
      <c r="F70" s="42"/>
      <c r="G70" s="42" t="s">
        <v>51</v>
      </c>
      <c r="H70" s="42"/>
      <c r="I70" s="42" t="s">
        <v>50</v>
      </c>
      <c r="J70" s="42"/>
      <c r="K70" s="42" t="s">
        <v>51</v>
      </c>
      <c r="L70" s="42"/>
    </row>
    <row r="71" spans="1:13" ht="22.5" customHeight="1">
      <c r="B71" s="39"/>
      <c r="C71" s="39"/>
      <c r="D71" s="44"/>
      <c r="E71" s="42" t="s">
        <v>52</v>
      </c>
      <c r="F71" s="42"/>
      <c r="G71" s="42"/>
      <c r="H71" s="42"/>
      <c r="I71" s="42" t="s">
        <v>52</v>
      </c>
      <c r="J71" s="42"/>
      <c r="K71" s="42"/>
      <c r="L71" s="42"/>
    </row>
    <row r="72" spans="1:13" ht="22.5" customHeight="1">
      <c r="A72" s="31" t="s">
        <v>74</v>
      </c>
      <c r="C72" s="43"/>
    </row>
    <row r="73" spans="1:13" ht="22.5" customHeight="1">
      <c r="A73" s="31" t="s">
        <v>13</v>
      </c>
      <c r="C73" s="43"/>
      <c r="E73" s="57"/>
      <c r="G73" s="57"/>
      <c r="I73" s="57"/>
      <c r="K73" s="57"/>
    </row>
    <row r="74" spans="1:13" ht="22.5" customHeight="1">
      <c r="A74" s="43" t="s">
        <v>14</v>
      </c>
      <c r="C74" s="45"/>
      <c r="E74" s="57"/>
      <c r="G74" s="57"/>
      <c r="I74" s="57"/>
      <c r="K74" s="57"/>
    </row>
    <row r="75" spans="1:13" ht="22.5" customHeight="1">
      <c r="A75" s="76" t="s">
        <v>15</v>
      </c>
      <c r="C75" s="45"/>
      <c r="E75" s="57"/>
      <c r="G75" s="57"/>
      <c r="I75" s="57"/>
      <c r="K75" s="57"/>
    </row>
    <row r="76" spans="1:13" ht="22.5" customHeight="1" thickBot="1">
      <c r="A76" s="76" t="s">
        <v>107</v>
      </c>
      <c r="C76" s="45"/>
      <c r="E76" s="58">
        <v>502250</v>
      </c>
      <c r="F76" s="46"/>
      <c r="G76" s="58">
        <v>502250</v>
      </c>
      <c r="H76" s="46"/>
      <c r="I76" s="58">
        <v>502250</v>
      </c>
      <c r="J76" s="46"/>
      <c r="K76" s="58">
        <v>502250</v>
      </c>
    </row>
    <row r="77" spans="1:13" ht="22.5" customHeight="1" thickTop="1">
      <c r="A77" s="76" t="s">
        <v>16</v>
      </c>
      <c r="C77" s="45"/>
      <c r="E77" s="47"/>
      <c r="F77" s="46"/>
      <c r="G77" s="47"/>
      <c r="H77" s="46"/>
      <c r="I77" s="47"/>
      <c r="J77" s="46"/>
      <c r="K77" s="47"/>
      <c r="L77" s="46"/>
    </row>
    <row r="78" spans="1:13" ht="22.5" customHeight="1">
      <c r="A78" s="76" t="s">
        <v>117</v>
      </c>
      <c r="E78" s="47">
        <f>CE_Conso!E24</f>
        <v>410003</v>
      </c>
      <c r="F78" s="46"/>
      <c r="G78" s="47">
        <f>CE_Conso!E20</f>
        <v>410003</v>
      </c>
      <c r="H78" s="46"/>
      <c r="I78" s="47">
        <f>CE_Separate!E21</f>
        <v>410003</v>
      </c>
      <c r="J78" s="46"/>
      <c r="K78" s="47">
        <f>CE_Separate!E17</f>
        <v>410003</v>
      </c>
      <c r="L78" s="46"/>
    </row>
    <row r="79" spans="1:13" ht="22.5" customHeight="1">
      <c r="A79" s="76" t="s">
        <v>78</v>
      </c>
      <c r="B79" s="59"/>
      <c r="C79" s="45"/>
      <c r="E79" s="47">
        <f>CE_Conso!G24</f>
        <v>303008</v>
      </c>
      <c r="F79" s="57"/>
      <c r="G79" s="47">
        <f>CE_Conso!G20</f>
        <v>303008</v>
      </c>
      <c r="H79" s="57"/>
      <c r="I79" s="47">
        <f>CE_Separate!G21</f>
        <v>303008</v>
      </c>
      <c r="J79" s="57"/>
      <c r="K79" s="47">
        <f>CE_Separate!G17</f>
        <v>303008</v>
      </c>
    </row>
    <row r="80" spans="1:13" ht="22.5" customHeight="1">
      <c r="A80" s="76" t="s">
        <v>111</v>
      </c>
      <c r="B80" s="60"/>
      <c r="C80" s="45">
        <v>12</v>
      </c>
      <c r="E80" s="47">
        <f>CE_Conso!I24</f>
        <v>-150017</v>
      </c>
      <c r="F80" s="57"/>
      <c r="G80" s="47">
        <f>CE_Conso!I20</f>
        <v>-150017</v>
      </c>
      <c r="H80" s="57"/>
      <c r="I80" s="47">
        <f>CE_Separate!I21</f>
        <v>-150017</v>
      </c>
      <c r="J80" s="57"/>
      <c r="K80" s="47">
        <f>CE_Separate!I17</f>
        <v>-150017</v>
      </c>
    </row>
    <row r="81" spans="1:13" ht="22.5" customHeight="1">
      <c r="A81" s="76" t="s">
        <v>28</v>
      </c>
      <c r="C81" s="43"/>
      <c r="E81" s="47"/>
      <c r="F81" s="46"/>
      <c r="G81" s="47"/>
      <c r="H81" s="46"/>
      <c r="I81" s="47"/>
      <c r="J81" s="46"/>
      <c r="K81" s="47"/>
      <c r="L81" s="46"/>
    </row>
    <row r="82" spans="1:13" ht="22.5" customHeight="1">
      <c r="A82" s="76" t="s">
        <v>31</v>
      </c>
      <c r="C82" s="45"/>
      <c r="E82" s="47">
        <f>CE_Conso!K24</f>
        <v>46125</v>
      </c>
      <c r="F82" s="46"/>
      <c r="G82" s="47">
        <f>CE_Conso!K20</f>
        <v>46125</v>
      </c>
      <c r="H82" s="46"/>
      <c r="I82" s="47">
        <f>CE_Separate!K21</f>
        <v>46125</v>
      </c>
      <c r="J82" s="46"/>
      <c r="K82" s="47">
        <f>CE_Separate!K17</f>
        <v>46125</v>
      </c>
      <c r="L82" s="46"/>
    </row>
    <row r="83" spans="1:13" ht="22.5" customHeight="1">
      <c r="A83" s="76" t="s">
        <v>114</v>
      </c>
      <c r="B83" s="60"/>
      <c r="C83" s="45">
        <v>12</v>
      </c>
      <c r="E83" s="47">
        <f>CE_Conso!M24</f>
        <v>150017</v>
      </c>
      <c r="F83" s="46"/>
      <c r="G83" s="47">
        <f>CE_Conso!M20</f>
        <v>150017</v>
      </c>
      <c r="H83" s="46"/>
      <c r="I83" s="47">
        <f>CE_Separate!M21</f>
        <v>150017</v>
      </c>
      <c r="J83" s="46"/>
      <c r="K83" s="47">
        <f>CE_Separate!M17</f>
        <v>150017</v>
      </c>
      <c r="L83" s="46"/>
    </row>
    <row r="84" spans="1:13" ht="22.5" customHeight="1">
      <c r="A84" s="76" t="s">
        <v>32</v>
      </c>
      <c r="C84" s="45"/>
      <c r="E84" s="47">
        <f>CE_Conso!O24</f>
        <v>464771</v>
      </c>
      <c r="F84" s="46"/>
      <c r="G84" s="47">
        <f>CE_Conso!O20</f>
        <v>399600</v>
      </c>
      <c r="H84" s="46"/>
      <c r="I84" s="47">
        <f>CE_Separate!O21</f>
        <v>433655</v>
      </c>
      <c r="J84" s="46"/>
      <c r="K84" s="47">
        <f>CE_Separate!O17</f>
        <v>370125</v>
      </c>
      <c r="L84" s="46"/>
    </row>
    <row r="85" spans="1:13" ht="22.5" customHeight="1">
      <c r="A85" s="76" t="s">
        <v>124</v>
      </c>
      <c r="C85" s="45"/>
      <c r="E85" s="51">
        <f>CE_Conso!S24</f>
        <v>-17025</v>
      </c>
      <c r="F85" s="46"/>
      <c r="G85" s="51">
        <f>CE_Conso!S20</f>
        <v>-18372</v>
      </c>
      <c r="H85" s="46"/>
      <c r="I85" s="51">
        <v>0</v>
      </c>
      <c r="J85" s="46"/>
      <c r="K85" s="51">
        <v>0</v>
      </c>
      <c r="L85" s="46"/>
    </row>
    <row r="86" spans="1:13" ht="22.5" customHeight="1">
      <c r="A86" s="53" t="s">
        <v>17</v>
      </c>
      <c r="C86" s="43"/>
      <c r="E86" s="51">
        <f>SUM(E78:E85)</f>
        <v>1206882</v>
      </c>
      <c r="F86" s="46"/>
      <c r="G86" s="51">
        <f>SUM(G78:G85)</f>
        <v>1140364</v>
      </c>
      <c r="H86" s="46"/>
      <c r="I86" s="51">
        <f>SUM(I78:I85)</f>
        <v>1192791</v>
      </c>
      <c r="J86" s="46"/>
      <c r="K86" s="51">
        <f>SUM(K78:K85)</f>
        <v>1129261</v>
      </c>
      <c r="L86" s="46"/>
    </row>
    <row r="87" spans="1:13" ht="24.9" customHeight="1" thickBot="1">
      <c r="A87" s="31" t="s">
        <v>18</v>
      </c>
      <c r="C87" s="43"/>
      <c r="E87" s="58">
        <f>SUM(E60+E86)</f>
        <v>2288744</v>
      </c>
      <c r="F87" s="46"/>
      <c r="G87" s="58">
        <f>SUM(G60+G86)</f>
        <v>2186653</v>
      </c>
      <c r="H87" s="46"/>
      <c r="I87" s="58">
        <f>SUM(I60+I86)</f>
        <v>2273979</v>
      </c>
      <c r="J87" s="46"/>
      <c r="K87" s="58">
        <f>SUM(K60+K86)</f>
        <v>2175259</v>
      </c>
      <c r="L87" s="46"/>
    </row>
    <row r="88" spans="1:13" ht="22.5" customHeight="1" thickTop="1">
      <c r="C88" s="37"/>
      <c r="E88" s="47">
        <f>SUM(E30-E87)</f>
        <v>0</v>
      </c>
      <c r="F88" s="46"/>
      <c r="G88" s="47">
        <f>SUM(G30-G87)</f>
        <v>0</v>
      </c>
      <c r="H88" s="46"/>
      <c r="I88" s="77">
        <f>SUM(I30-I87)</f>
        <v>0</v>
      </c>
      <c r="J88" s="46"/>
      <c r="K88" s="47">
        <f>SUM(K30-K87)</f>
        <v>0</v>
      </c>
      <c r="L88" s="46"/>
    </row>
    <row r="89" spans="1:13" ht="22.5" customHeight="1">
      <c r="A89" s="43" t="s">
        <v>8</v>
      </c>
      <c r="E89" s="46"/>
      <c r="F89" s="46"/>
      <c r="G89" s="46"/>
      <c r="H89" s="46"/>
      <c r="I89" s="46"/>
      <c r="J89" s="46"/>
      <c r="K89" s="46"/>
      <c r="L89" s="46"/>
    </row>
    <row r="90" spans="1:13" ht="22.5" customHeight="1">
      <c r="E90" s="46"/>
      <c r="F90" s="46"/>
      <c r="G90" s="46"/>
      <c r="H90" s="46"/>
      <c r="I90" s="46"/>
      <c r="J90" s="46"/>
      <c r="K90" s="46"/>
      <c r="L90" s="46"/>
    </row>
    <row r="91" spans="1:13" ht="22.5" customHeight="1">
      <c r="A91" s="61"/>
    </row>
    <row r="92" spans="1:13" ht="22.5" customHeight="1">
      <c r="A92" s="62"/>
    </row>
    <row r="93" spans="1:13" s="43" customFormat="1" ht="22.5" customHeight="1">
      <c r="B93" s="43" t="s">
        <v>67</v>
      </c>
      <c r="M93" s="35"/>
    </row>
    <row r="94" spans="1:13" s="43" customFormat="1" ht="22.5" customHeight="1">
      <c r="A94" s="61"/>
      <c r="M94" s="35"/>
    </row>
    <row r="95" spans="1:13" s="43" customFormat="1" ht="22.5" customHeight="1">
      <c r="A95" s="63"/>
      <c r="B95" s="46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35"/>
    </row>
    <row r="96" spans="1:13" s="28" customFormat="1" ht="22.5" customHeight="1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64" t="s">
        <v>54</v>
      </c>
      <c r="L96" s="27"/>
      <c r="M96" s="35"/>
    </row>
    <row r="97" spans="1:13" s="28" customFormat="1" ht="22.5" customHeight="1">
      <c r="A97" s="26" t="s">
        <v>97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35"/>
    </row>
    <row r="98" spans="1:13" s="28" customFormat="1" ht="22.5" customHeight="1">
      <c r="A98" s="26" t="s">
        <v>47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35"/>
    </row>
    <row r="99" spans="1:13" s="28" customFormat="1" ht="22.5" customHeight="1">
      <c r="A99" s="53" t="s">
        <v>159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M99" s="35"/>
    </row>
    <row r="100" spans="1:13" s="28" customFormat="1" ht="22.5" customHeight="1">
      <c r="B100" s="27"/>
      <c r="C100" s="34"/>
      <c r="D100" s="27"/>
      <c r="E100" s="34"/>
      <c r="F100" s="27"/>
      <c r="G100" s="34"/>
      <c r="H100" s="27"/>
      <c r="I100" s="34"/>
      <c r="J100" s="27"/>
      <c r="K100" s="34" t="s">
        <v>53</v>
      </c>
      <c r="M100" s="35"/>
    </row>
    <row r="101" spans="1:13" ht="22.5" customHeight="1">
      <c r="A101" s="28"/>
      <c r="B101" s="27"/>
      <c r="C101" s="34"/>
      <c r="D101" s="27"/>
      <c r="E101" s="36"/>
      <c r="F101" s="36" t="s">
        <v>95</v>
      </c>
      <c r="G101" s="36"/>
      <c r="H101" s="27"/>
      <c r="I101" s="87" t="s">
        <v>94</v>
      </c>
      <c r="J101" s="87"/>
      <c r="K101" s="87"/>
      <c r="L101" s="41"/>
    </row>
    <row r="102" spans="1:13" ht="22.5" customHeight="1">
      <c r="A102" s="33"/>
      <c r="B102" s="39"/>
      <c r="C102" s="39" t="s">
        <v>0</v>
      </c>
      <c r="D102" s="39"/>
      <c r="E102" s="65" t="s">
        <v>155</v>
      </c>
      <c r="F102" s="41"/>
      <c r="G102" s="65" t="s">
        <v>118</v>
      </c>
      <c r="H102" s="41"/>
      <c r="I102" s="65" t="s">
        <v>155</v>
      </c>
      <c r="J102" s="41"/>
      <c r="K102" s="65" t="s">
        <v>118</v>
      </c>
      <c r="L102" s="44"/>
    </row>
    <row r="103" spans="1:13" ht="22.5" customHeight="1">
      <c r="A103" s="31" t="s">
        <v>76</v>
      </c>
      <c r="B103" s="39"/>
      <c r="C103" s="44"/>
      <c r="D103" s="44"/>
      <c r="E103" s="44"/>
      <c r="F103" s="44"/>
      <c r="G103" s="44"/>
      <c r="H103" s="44"/>
      <c r="I103" s="44"/>
      <c r="J103" s="44"/>
      <c r="K103" s="44"/>
      <c r="L103" s="46"/>
    </row>
    <row r="104" spans="1:13" ht="22.5" customHeight="1">
      <c r="A104" s="31" t="s">
        <v>19</v>
      </c>
      <c r="K104" s="46"/>
      <c r="L104" s="46"/>
    </row>
    <row r="105" spans="1:13" ht="22.5" customHeight="1">
      <c r="A105" s="76" t="s">
        <v>45</v>
      </c>
      <c r="C105" s="66"/>
      <c r="E105" s="54">
        <v>491738</v>
      </c>
      <c r="F105" s="46"/>
      <c r="G105" s="54">
        <v>485008</v>
      </c>
      <c r="H105" s="46"/>
      <c r="I105" s="54">
        <v>491657</v>
      </c>
      <c r="J105" s="46"/>
      <c r="K105" s="54">
        <v>480278</v>
      </c>
      <c r="L105" s="46"/>
    </row>
    <row r="106" spans="1:13" ht="22.5" customHeight="1">
      <c r="A106" s="76" t="s">
        <v>72</v>
      </c>
      <c r="C106" s="66"/>
      <c r="E106" s="54">
        <v>740</v>
      </c>
      <c r="F106" s="46"/>
      <c r="G106" s="54">
        <v>746</v>
      </c>
      <c r="H106" s="46"/>
      <c r="I106" s="54">
        <v>740</v>
      </c>
      <c r="J106" s="46"/>
      <c r="K106" s="54">
        <v>746</v>
      </c>
      <c r="L106" s="46"/>
    </row>
    <row r="107" spans="1:13" ht="22.5" customHeight="1">
      <c r="A107" s="76" t="s">
        <v>20</v>
      </c>
      <c r="C107" s="66"/>
      <c r="E107" s="67">
        <v>4840</v>
      </c>
      <c r="F107" s="46"/>
      <c r="G107" s="67">
        <v>5910</v>
      </c>
      <c r="H107" s="46"/>
      <c r="I107" s="67">
        <v>4859</v>
      </c>
      <c r="J107" s="46"/>
      <c r="K107" s="67">
        <v>5978</v>
      </c>
      <c r="L107" s="46"/>
    </row>
    <row r="108" spans="1:13" ht="22.5" customHeight="1">
      <c r="A108" s="31" t="s">
        <v>21</v>
      </c>
      <c r="C108" s="66"/>
      <c r="E108" s="55">
        <f>SUM(E105:E107)</f>
        <v>497318</v>
      </c>
      <c r="F108" s="46"/>
      <c r="G108" s="55">
        <f>SUM(G105:G107)</f>
        <v>491664</v>
      </c>
      <c r="H108" s="46"/>
      <c r="I108" s="55">
        <f>SUM(I105:I107)</f>
        <v>497256</v>
      </c>
      <c r="J108" s="46"/>
      <c r="K108" s="55">
        <f>SUM(K105:K107)</f>
        <v>487002</v>
      </c>
      <c r="L108" s="46"/>
    </row>
    <row r="109" spans="1:13" ht="22.5" customHeight="1">
      <c r="A109" s="31" t="s">
        <v>22</v>
      </c>
      <c r="C109" s="45"/>
      <c r="E109" s="68"/>
      <c r="F109" s="46"/>
      <c r="G109" s="68"/>
      <c r="H109" s="46"/>
      <c r="I109" s="68"/>
      <c r="J109" s="46"/>
      <c r="K109" s="68"/>
      <c r="L109" s="46"/>
    </row>
    <row r="110" spans="1:13" ht="22.5" customHeight="1">
      <c r="A110" s="76" t="s">
        <v>46</v>
      </c>
      <c r="C110" s="66"/>
      <c r="E110" s="54">
        <v>371228</v>
      </c>
      <c r="F110" s="46"/>
      <c r="G110" s="54">
        <v>368368</v>
      </c>
      <c r="H110" s="46"/>
      <c r="I110" s="54">
        <v>371160</v>
      </c>
      <c r="J110" s="46"/>
      <c r="K110" s="54">
        <v>363893</v>
      </c>
      <c r="L110" s="46"/>
    </row>
    <row r="111" spans="1:13" ht="22.5" customHeight="1">
      <c r="A111" s="76" t="s">
        <v>73</v>
      </c>
      <c r="C111" s="66"/>
      <c r="E111" s="54">
        <v>10946</v>
      </c>
      <c r="F111" s="46"/>
      <c r="G111" s="54">
        <v>11220</v>
      </c>
      <c r="H111" s="46"/>
      <c r="I111" s="54">
        <v>10943</v>
      </c>
      <c r="J111" s="46"/>
      <c r="K111" s="54">
        <v>11126</v>
      </c>
      <c r="L111" s="46"/>
    </row>
    <row r="112" spans="1:13" ht="22.5" customHeight="1">
      <c r="A112" s="76" t="s">
        <v>23</v>
      </c>
      <c r="C112" s="66"/>
      <c r="E112" s="54">
        <v>42509</v>
      </c>
      <c r="F112" s="46"/>
      <c r="G112" s="54">
        <v>43559</v>
      </c>
      <c r="H112" s="46"/>
      <c r="I112" s="54">
        <v>42423</v>
      </c>
      <c r="J112" s="46"/>
      <c r="K112" s="54">
        <v>43464</v>
      </c>
      <c r="L112" s="46"/>
    </row>
    <row r="113" spans="1:12" ht="22.5" customHeight="1">
      <c r="A113" s="31" t="s">
        <v>24</v>
      </c>
      <c r="C113" s="66"/>
      <c r="E113" s="55">
        <f>SUM(E110:E112)</f>
        <v>424683</v>
      </c>
      <c r="F113" s="46"/>
      <c r="G113" s="55">
        <f>SUM(G110:G112)</f>
        <v>423147</v>
      </c>
      <c r="H113" s="46"/>
      <c r="I113" s="55">
        <f>SUM(I110:I112)</f>
        <v>424526</v>
      </c>
      <c r="J113" s="46"/>
      <c r="K113" s="55">
        <f>SUM(K110:K112)</f>
        <v>418483</v>
      </c>
      <c r="L113" s="46"/>
    </row>
    <row r="114" spans="1:12" ht="22.5" customHeight="1">
      <c r="A114" s="53" t="s">
        <v>175</v>
      </c>
      <c r="C114" s="66"/>
      <c r="E114" s="54">
        <f>E108-E113</f>
        <v>72635</v>
      </c>
      <c r="F114" s="46"/>
      <c r="G114" s="54">
        <f>G108-G113</f>
        <v>68517</v>
      </c>
      <c r="H114" s="46"/>
      <c r="I114" s="54">
        <f>I108-I113</f>
        <v>72730</v>
      </c>
      <c r="J114" s="46"/>
      <c r="K114" s="54">
        <f>K108-K113</f>
        <v>68519</v>
      </c>
      <c r="L114" s="46"/>
    </row>
    <row r="115" spans="1:12" ht="22.5" customHeight="1">
      <c r="A115" s="76" t="s">
        <v>132</v>
      </c>
      <c r="C115" s="66"/>
      <c r="E115" s="54">
        <v>1743</v>
      </c>
      <c r="F115" s="46"/>
      <c r="G115" s="54">
        <v>2595</v>
      </c>
      <c r="H115" s="46"/>
      <c r="I115" s="54">
        <v>0</v>
      </c>
      <c r="J115" s="46"/>
      <c r="K115" s="54">
        <v>0</v>
      </c>
      <c r="L115" s="46"/>
    </row>
    <row r="116" spans="1:12" ht="22.5" customHeight="1">
      <c r="A116" s="76" t="s">
        <v>83</v>
      </c>
      <c r="C116" s="66"/>
      <c r="E116" s="67">
        <v>-7814</v>
      </c>
      <c r="F116" s="46"/>
      <c r="G116" s="67">
        <v>-8346</v>
      </c>
      <c r="H116" s="46"/>
      <c r="I116" s="67">
        <v>-7807</v>
      </c>
      <c r="J116" s="46"/>
      <c r="K116" s="67">
        <v>-8345</v>
      </c>
      <c r="L116" s="46"/>
    </row>
    <row r="117" spans="1:12" ht="22.5" customHeight="1">
      <c r="A117" s="53" t="s">
        <v>61</v>
      </c>
      <c r="C117" s="66"/>
      <c r="E117" s="54">
        <f>SUM(E114:E116)</f>
        <v>66564</v>
      </c>
      <c r="F117" s="46"/>
      <c r="G117" s="54">
        <f>SUM(G114:G116)</f>
        <v>62766</v>
      </c>
      <c r="H117" s="46"/>
      <c r="I117" s="54">
        <f>SUM(I114:I116)</f>
        <v>64923</v>
      </c>
      <c r="J117" s="46"/>
      <c r="K117" s="54">
        <f>SUM(K114:K116)</f>
        <v>60174</v>
      </c>
      <c r="L117" s="46"/>
    </row>
    <row r="118" spans="1:12" ht="22.5" customHeight="1">
      <c r="A118" s="76" t="s">
        <v>176</v>
      </c>
      <c r="C118" s="45">
        <v>14</v>
      </c>
      <c r="E118" s="67">
        <v>-1393</v>
      </c>
      <c r="F118" s="46"/>
      <c r="G118" s="67">
        <v>751</v>
      </c>
      <c r="H118" s="46"/>
      <c r="I118" s="67">
        <v>-1393</v>
      </c>
      <c r="J118" s="46"/>
      <c r="K118" s="67">
        <v>759</v>
      </c>
      <c r="L118" s="46"/>
    </row>
    <row r="119" spans="1:12" ht="22.5" customHeight="1">
      <c r="A119" s="31" t="s">
        <v>59</v>
      </c>
      <c r="C119" s="66"/>
      <c r="E119" s="55">
        <f>SUM(E117:E118)</f>
        <v>65171</v>
      </c>
      <c r="F119" s="46"/>
      <c r="G119" s="55">
        <f>SUM(G117:G118)</f>
        <v>63517</v>
      </c>
      <c r="H119" s="46"/>
      <c r="I119" s="55">
        <f>SUM(I117:I118)</f>
        <v>63530</v>
      </c>
      <c r="J119" s="46"/>
      <c r="K119" s="55">
        <f>SUM(K117:K118)</f>
        <v>60933</v>
      </c>
      <c r="L119" s="46"/>
    </row>
    <row r="120" spans="1:12" ht="22.5" customHeight="1">
      <c r="A120" s="31"/>
      <c r="C120" s="66"/>
      <c r="E120" s="54"/>
      <c r="F120" s="46"/>
      <c r="G120" s="54"/>
      <c r="H120" s="46"/>
      <c r="I120" s="54"/>
      <c r="J120" s="46"/>
      <c r="K120" s="54"/>
      <c r="L120" s="46"/>
    </row>
    <row r="121" spans="1:12" ht="22.5" customHeight="1">
      <c r="A121" s="31" t="s">
        <v>49</v>
      </c>
      <c r="C121" s="66"/>
      <c r="E121" s="54"/>
      <c r="F121" s="46"/>
      <c r="G121" s="54"/>
      <c r="H121" s="46"/>
      <c r="I121" s="54"/>
      <c r="J121" s="46"/>
      <c r="K121" s="54"/>
      <c r="L121" s="46"/>
    </row>
    <row r="122" spans="1:12" ht="22.5" customHeight="1">
      <c r="A122" s="69" t="s">
        <v>128</v>
      </c>
      <c r="C122" s="45"/>
      <c r="D122" s="46"/>
      <c r="E122" s="54"/>
      <c r="F122" s="46"/>
      <c r="G122" s="54"/>
      <c r="H122" s="46"/>
      <c r="I122" s="54"/>
      <c r="J122" s="46"/>
      <c r="K122" s="70"/>
      <c r="L122" s="46"/>
    </row>
    <row r="123" spans="1:12" ht="22.5" customHeight="1">
      <c r="A123" s="43" t="s">
        <v>129</v>
      </c>
      <c r="C123" s="45"/>
      <c r="D123" s="46"/>
      <c r="E123" s="54"/>
      <c r="F123" s="46"/>
      <c r="G123" s="54"/>
      <c r="H123" s="46"/>
      <c r="I123" s="54"/>
      <c r="J123" s="46"/>
      <c r="K123" s="70"/>
      <c r="L123" s="46"/>
    </row>
    <row r="124" spans="1:12" ht="22.5" customHeight="1">
      <c r="A124" s="43" t="s">
        <v>130</v>
      </c>
      <c r="C124" s="45"/>
      <c r="D124" s="46"/>
      <c r="E124" s="67">
        <v>1347</v>
      </c>
      <c r="F124" s="46"/>
      <c r="G124" s="67">
        <v>-4585</v>
      </c>
      <c r="H124" s="46"/>
      <c r="I124" s="67">
        <v>0</v>
      </c>
      <c r="J124" s="46"/>
      <c r="K124" s="67">
        <v>0</v>
      </c>
      <c r="L124" s="46"/>
    </row>
    <row r="125" spans="1:12" ht="22.5" customHeight="1">
      <c r="A125" s="43" t="s">
        <v>128</v>
      </c>
      <c r="C125" s="45"/>
      <c r="D125" s="46"/>
      <c r="E125" s="54"/>
      <c r="F125" s="46"/>
      <c r="G125" s="54"/>
      <c r="H125" s="46"/>
      <c r="I125" s="54"/>
      <c r="J125" s="46"/>
      <c r="K125" s="54"/>
      <c r="L125" s="46"/>
    </row>
    <row r="126" spans="1:12" ht="22.5" customHeight="1">
      <c r="A126" s="43" t="s">
        <v>131</v>
      </c>
      <c r="C126" s="66"/>
      <c r="E126" s="67">
        <f>E124</f>
        <v>1347</v>
      </c>
      <c r="F126" s="46"/>
      <c r="G126" s="67">
        <f>G124</f>
        <v>-4585</v>
      </c>
      <c r="H126" s="46"/>
      <c r="I126" s="67">
        <f>I124</f>
        <v>0</v>
      </c>
      <c r="J126" s="46"/>
      <c r="K126" s="67">
        <f>K124</f>
        <v>0</v>
      </c>
      <c r="L126" s="46"/>
    </row>
    <row r="127" spans="1:12" ht="22.5" customHeight="1">
      <c r="A127" s="31" t="s">
        <v>56</v>
      </c>
      <c r="C127" s="66"/>
      <c r="E127" s="67">
        <f>E126</f>
        <v>1347</v>
      </c>
      <c r="F127" s="46"/>
      <c r="G127" s="67">
        <f>G126</f>
        <v>-4585</v>
      </c>
      <c r="H127" s="46"/>
      <c r="I127" s="67">
        <f>I126</f>
        <v>0</v>
      </c>
      <c r="J127" s="46"/>
      <c r="K127" s="67">
        <f>K126</f>
        <v>0</v>
      </c>
      <c r="L127" s="46"/>
    </row>
    <row r="128" spans="1:12" ht="22.5" customHeight="1">
      <c r="A128" s="31"/>
      <c r="C128" s="66"/>
      <c r="E128" s="54"/>
      <c r="F128" s="46"/>
      <c r="G128" s="54"/>
      <c r="H128" s="46"/>
      <c r="I128" s="54"/>
      <c r="J128" s="46"/>
      <c r="K128" s="54"/>
      <c r="L128" s="46"/>
    </row>
    <row r="129" spans="1:15" ht="22.5" customHeight="1" thickBot="1">
      <c r="A129" s="31" t="s">
        <v>57</v>
      </c>
      <c r="C129" s="66"/>
      <c r="E129" s="71">
        <f>E119+E127</f>
        <v>66518</v>
      </c>
      <c r="F129" s="46"/>
      <c r="G129" s="71">
        <f>G119+G127</f>
        <v>58932</v>
      </c>
      <c r="H129" s="46"/>
      <c r="I129" s="71">
        <f>I119+I127</f>
        <v>63530</v>
      </c>
      <c r="J129" s="46"/>
      <c r="K129" s="71">
        <f>K119+K127</f>
        <v>60933</v>
      </c>
      <c r="O129" s="83"/>
    </row>
    <row r="130" spans="1:15" ht="22.5" customHeight="1" thickTop="1">
      <c r="A130" s="31"/>
      <c r="C130" s="66"/>
      <c r="E130" s="66"/>
      <c r="G130" s="66"/>
      <c r="I130" s="66"/>
      <c r="K130" s="66"/>
    </row>
    <row r="131" spans="1:15" ht="22.5" customHeight="1">
      <c r="A131" s="53" t="s">
        <v>108</v>
      </c>
      <c r="C131" s="45">
        <v>15</v>
      </c>
      <c r="E131" s="45"/>
      <c r="G131" s="45"/>
      <c r="I131" s="45"/>
      <c r="K131" s="66"/>
      <c r="L131" s="74"/>
    </row>
    <row r="132" spans="1:15" ht="24" customHeight="1" thickBot="1">
      <c r="A132" s="76" t="s">
        <v>109</v>
      </c>
      <c r="C132" s="66"/>
      <c r="E132" s="72">
        <v>8.3000000000000004E-2</v>
      </c>
      <c r="F132" s="73"/>
      <c r="G132" s="72">
        <v>0.08</v>
      </c>
      <c r="H132" s="73"/>
      <c r="I132" s="72">
        <v>8.1000000000000003E-2</v>
      </c>
      <c r="J132" s="73"/>
      <c r="K132" s="72">
        <v>7.6999999999999999E-2</v>
      </c>
      <c r="L132" s="74"/>
      <c r="N132" s="73"/>
    </row>
    <row r="133" spans="1:15" ht="22.5" customHeight="1" thickTop="1">
      <c r="A133" s="76"/>
      <c r="C133" s="66"/>
      <c r="E133" s="66"/>
      <c r="F133" s="74"/>
      <c r="G133" s="66"/>
      <c r="H133" s="74"/>
      <c r="I133" s="66"/>
      <c r="J133" s="74"/>
      <c r="K133" s="66"/>
    </row>
    <row r="134" spans="1:15" ht="22.5" customHeight="1">
      <c r="A134" s="43" t="s">
        <v>8</v>
      </c>
      <c r="C134" s="57"/>
      <c r="E134" s="57"/>
      <c r="G134" s="57"/>
      <c r="I134" s="57"/>
      <c r="K134" s="57"/>
    </row>
  </sheetData>
  <mergeCells count="5">
    <mergeCell ref="I5:K5"/>
    <mergeCell ref="I37:K37"/>
    <mergeCell ref="I67:K67"/>
    <mergeCell ref="C95:L95"/>
    <mergeCell ref="I101:K101"/>
  </mergeCells>
  <pageMargins left="0.9055118110236221" right="0.27559055118110237" top="0.78740157480314965" bottom="0" header="0.19685039370078741" footer="0.19685039370078741"/>
  <pageSetup paperSize="9" scale="85" fitToHeight="0" orientation="portrait" r:id="rId1"/>
  <rowBreaks count="3" manualBreakCount="3">
    <brk id="32" max="16383" man="1"/>
    <brk id="62" max="16383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"/>
  <sheetViews>
    <sheetView showGridLines="0" view="pageBreakPreview" topLeftCell="G12" zoomScaleNormal="100" zoomScaleSheetLayoutView="100" workbookViewId="0">
      <selection activeCell="Z27" sqref="Z27"/>
    </sheetView>
  </sheetViews>
  <sheetFormatPr defaultColWidth="9.44140625" defaultRowHeight="19.8"/>
  <cols>
    <col min="1" max="1" width="30" style="1" customWidth="1"/>
    <col min="2" max="2" width="0.5546875" style="1" customWidth="1"/>
    <col min="3" max="3" width="6" style="1" customWidth="1"/>
    <col min="4" max="4" width="0.5546875" style="1" customWidth="1"/>
    <col min="5" max="5" width="13.109375" style="1" customWidth="1"/>
    <col min="6" max="6" width="0.5546875" style="1" customWidth="1"/>
    <col min="7" max="7" width="13.109375" style="1" customWidth="1"/>
    <col min="8" max="8" width="0.5546875" style="1" customWidth="1"/>
    <col min="9" max="9" width="13.109375" style="1" customWidth="1"/>
    <col min="10" max="10" width="0.5546875" style="1" customWidth="1"/>
    <col min="11" max="11" width="13.109375" style="1" customWidth="1"/>
    <col min="12" max="12" width="0.5546875" style="1" customWidth="1"/>
    <col min="13" max="13" width="13.109375" style="1" customWidth="1"/>
    <col min="14" max="14" width="0.5546875" style="1" customWidth="1"/>
    <col min="15" max="15" width="13.109375" style="1" customWidth="1"/>
    <col min="16" max="16" width="0.5546875" style="1" customWidth="1"/>
    <col min="17" max="17" width="13.109375" style="1" customWidth="1"/>
    <col min="18" max="18" width="0.5546875" style="1" customWidth="1"/>
    <col min="19" max="19" width="14.44140625" style="1" customWidth="1"/>
    <col min="20" max="20" width="0.5546875" style="1" customWidth="1"/>
    <col min="21" max="21" width="13.109375" style="1" customWidth="1"/>
    <col min="22" max="22" width="0.5546875" style="1" customWidth="1"/>
    <col min="23" max="16384" width="9.44140625" style="1"/>
  </cols>
  <sheetData>
    <row r="1" spans="1:23">
      <c r="U1" s="2" t="s">
        <v>54</v>
      </c>
    </row>
    <row r="2" spans="1:23" ht="20.399999999999999">
      <c r="A2" s="3" t="s">
        <v>97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20.399999999999999">
      <c r="A3" s="4" t="s">
        <v>133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3" ht="20.399999999999999">
      <c r="A4" s="12" t="s">
        <v>159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3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 t="s">
        <v>55</v>
      </c>
    </row>
    <row r="6" spans="1:23" ht="20.399999999999999">
      <c r="C6" s="6"/>
      <c r="D6" s="6"/>
      <c r="E6" s="89" t="s">
        <v>95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3">
      <c r="C7" s="6"/>
      <c r="D7" s="6"/>
      <c r="P7" s="6"/>
      <c r="Q7" s="90" t="s">
        <v>121</v>
      </c>
      <c r="R7" s="90"/>
      <c r="S7" s="90"/>
      <c r="T7" s="6"/>
      <c r="U7" s="7"/>
    </row>
    <row r="8" spans="1:23" ht="20.399999999999999">
      <c r="C8" s="6"/>
      <c r="D8" s="6"/>
      <c r="P8" s="6"/>
      <c r="Q8" s="23" t="s">
        <v>49</v>
      </c>
      <c r="R8" s="24"/>
      <c r="S8" s="24"/>
      <c r="T8" s="6"/>
      <c r="U8" s="7"/>
    </row>
    <row r="9" spans="1:23">
      <c r="C9" s="6"/>
      <c r="D9" s="6"/>
      <c r="F9" s="6"/>
      <c r="G9" s="8"/>
      <c r="H9" s="6"/>
      <c r="I9" s="8"/>
      <c r="J9" s="6"/>
      <c r="P9" s="6"/>
      <c r="Q9" s="8" t="s">
        <v>135</v>
      </c>
      <c r="R9" s="8"/>
      <c r="S9" s="8" t="s">
        <v>25</v>
      </c>
      <c r="T9" s="6"/>
      <c r="U9" s="7"/>
    </row>
    <row r="10" spans="1:23">
      <c r="C10" s="6"/>
      <c r="D10" s="6"/>
      <c r="E10" s="8" t="s">
        <v>14</v>
      </c>
      <c r="F10" s="6"/>
      <c r="G10" s="8"/>
      <c r="H10" s="6"/>
      <c r="I10" s="8"/>
      <c r="J10" s="6"/>
      <c r="K10" s="9"/>
      <c r="L10" s="10"/>
      <c r="M10" s="9" t="s">
        <v>35</v>
      </c>
      <c r="N10" s="10"/>
      <c r="O10" s="9"/>
      <c r="P10" s="6"/>
      <c r="Q10" s="8" t="s">
        <v>136</v>
      </c>
      <c r="R10" s="8"/>
      <c r="S10" s="8" t="s">
        <v>134</v>
      </c>
      <c r="T10" s="6"/>
      <c r="U10" s="7"/>
    </row>
    <row r="11" spans="1:23" s="8" customFormat="1">
      <c r="E11" s="8" t="s">
        <v>33</v>
      </c>
      <c r="G11" s="8" t="s">
        <v>77</v>
      </c>
      <c r="K11" s="8" t="s">
        <v>86</v>
      </c>
      <c r="M11" s="8" t="s">
        <v>112</v>
      </c>
      <c r="Q11" s="8" t="s">
        <v>138</v>
      </c>
      <c r="S11" s="8" t="s">
        <v>122</v>
      </c>
      <c r="W11" s="1"/>
    </row>
    <row r="12" spans="1:23" s="8" customFormat="1">
      <c r="C12" s="11" t="s">
        <v>0</v>
      </c>
      <c r="E12" s="10" t="s">
        <v>27</v>
      </c>
      <c r="G12" s="10" t="s">
        <v>177</v>
      </c>
      <c r="I12" s="10" t="s">
        <v>111</v>
      </c>
      <c r="K12" s="10" t="s">
        <v>87</v>
      </c>
      <c r="M12" s="10" t="s">
        <v>111</v>
      </c>
      <c r="O12" s="10" t="s">
        <v>34</v>
      </c>
      <c r="Q12" s="10" t="s">
        <v>137</v>
      </c>
      <c r="S12" s="10" t="s">
        <v>123</v>
      </c>
      <c r="U12" s="10" t="s">
        <v>25</v>
      </c>
    </row>
    <row r="13" spans="1:23" ht="20.399999999999999">
      <c r="A13" s="12" t="s">
        <v>119</v>
      </c>
      <c r="B13" s="12"/>
      <c r="E13" s="14">
        <v>410003</v>
      </c>
      <c r="F13" s="14"/>
      <c r="G13" s="14">
        <v>303008</v>
      </c>
      <c r="H13" s="14"/>
      <c r="I13" s="14">
        <v>-100059</v>
      </c>
      <c r="J13" s="14"/>
      <c r="K13" s="15">
        <v>41926</v>
      </c>
      <c r="L13" s="14"/>
      <c r="M13" s="14">
        <v>100059</v>
      </c>
      <c r="N13" s="14"/>
      <c r="O13" s="14">
        <v>255208</v>
      </c>
      <c r="P13" s="14"/>
      <c r="Q13" s="14">
        <v>-9636</v>
      </c>
      <c r="R13" s="14"/>
      <c r="S13" s="14">
        <f>SUM(Q13:R13)</f>
        <v>-9636</v>
      </c>
      <c r="T13" s="14"/>
      <c r="U13" s="14">
        <f>SUM(E13:Q13)</f>
        <v>1000509</v>
      </c>
    </row>
    <row r="14" spans="1:23">
      <c r="A14" s="16" t="s">
        <v>59</v>
      </c>
      <c r="B14" s="16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f>'BS&amp;PL'!G119</f>
        <v>63517</v>
      </c>
      <c r="P14" s="14"/>
      <c r="Q14" s="14">
        <v>0</v>
      </c>
      <c r="R14" s="14"/>
      <c r="S14" s="14">
        <f>SUM(Q14:R14)</f>
        <v>0</v>
      </c>
      <c r="T14" s="14"/>
      <c r="U14" s="14">
        <f>SUM(E14:Q14)</f>
        <v>63517</v>
      </c>
    </row>
    <row r="15" spans="1:23">
      <c r="A15" s="16" t="s">
        <v>56</v>
      </c>
      <c r="B15" s="16"/>
      <c r="C15" s="13"/>
      <c r="D15" s="8"/>
      <c r="E15" s="17">
        <v>0</v>
      </c>
      <c r="F15" s="14"/>
      <c r="G15" s="17">
        <v>0</v>
      </c>
      <c r="H15" s="14"/>
      <c r="I15" s="17">
        <v>0</v>
      </c>
      <c r="J15" s="14"/>
      <c r="K15" s="17">
        <v>0</v>
      </c>
      <c r="L15" s="14"/>
      <c r="M15" s="17">
        <v>0</v>
      </c>
      <c r="N15" s="14"/>
      <c r="O15" s="17">
        <v>0</v>
      </c>
      <c r="P15" s="14"/>
      <c r="Q15" s="17">
        <v>-4585</v>
      </c>
      <c r="R15" s="14"/>
      <c r="S15" s="17">
        <f>SUM(Q15:R15)</f>
        <v>-4585</v>
      </c>
      <c r="T15" s="14"/>
      <c r="U15" s="17">
        <f>SUM(E15:Q15)</f>
        <v>-4585</v>
      </c>
    </row>
    <row r="16" spans="1:23">
      <c r="A16" s="16" t="s">
        <v>57</v>
      </c>
      <c r="B16" s="16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63517</v>
      </c>
      <c r="P16" s="14"/>
      <c r="Q16" s="14">
        <f>SUM(Q14:Q15)</f>
        <v>-4585</v>
      </c>
      <c r="R16" s="14"/>
      <c r="S16" s="14">
        <f>SUM(S14:S15)</f>
        <v>-4585</v>
      </c>
      <c r="T16" s="14"/>
      <c r="U16" s="14">
        <f>SUM(U14:U15)</f>
        <v>58932</v>
      </c>
    </row>
    <row r="17" spans="1:21">
      <c r="A17" s="16" t="s">
        <v>111</v>
      </c>
      <c r="B17" s="16"/>
      <c r="C17" s="13">
        <v>12</v>
      </c>
      <c r="E17" s="14">
        <v>0</v>
      </c>
      <c r="F17" s="14"/>
      <c r="G17" s="14">
        <v>0</v>
      </c>
      <c r="H17" s="14"/>
      <c r="I17" s="14">
        <v>-1609</v>
      </c>
      <c r="J17" s="14"/>
      <c r="K17" s="14">
        <v>0</v>
      </c>
      <c r="L17" s="14"/>
      <c r="M17" s="14">
        <v>1609</v>
      </c>
      <c r="N17" s="14"/>
      <c r="O17" s="14">
        <v>-1609</v>
      </c>
      <c r="P17" s="14"/>
      <c r="Q17" s="14">
        <v>0</v>
      </c>
      <c r="R17" s="14"/>
      <c r="S17" s="14">
        <f>SUM(Q17:R17)</f>
        <v>0</v>
      </c>
      <c r="T17" s="14"/>
      <c r="U17" s="14">
        <f>SUM(E17:Q17)</f>
        <v>-1609</v>
      </c>
    </row>
    <row r="18" spans="1:21" ht="21" thickBot="1">
      <c r="A18" s="12" t="s">
        <v>160</v>
      </c>
      <c r="B18" s="12"/>
      <c r="C18" s="18"/>
      <c r="D18" s="8"/>
      <c r="E18" s="19">
        <f>SUM(E13:E17)-E16</f>
        <v>410003</v>
      </c>
      <c r="F18" s="20"/>
      <c r="G18" s="19">
        <f>SUM(G13:G17)-G16</f>
        <v>303008</v>
      </c>
      <c r="H18" s="20"/>
      <c r="I18" s="19">
        <f>SUM(I13:I17)-I16</f>
        <v>-101668</v>
      </c>
      <c r="J18" s="20"/>
      <c r="K18" s="19">
        <f>SUM(K13:K17)-K16</f>
        <v>41926</v>
      </c>
      <c r="L18" s="20"/>
      <c r="M18" s="19">
        <f>SUM(M13:M17)-M16</f>
        <v>101668</v>
      </c>
      <c r="N18" s="20"/>
      <c r="O18" s="19">
        <f>SUM(O13:O17)-O16</f>
        <v>317116</v>
      </c>
      <c r="P18" s="20"/>
      <c r="Q18" s="19">
        <f>SUM(Q13:Q17)-Q16</f>
        <v>-14221</v>
      </c>
      <c r="R18" s="20"/>
      <c r="S18" s="19">
        <f>SUM(S13:S17)-S16</f>
        <v>-14221</v>
      </c>
      <c r="T18" s="20"/>
      <c r="U18" s="19">
        <f>SUM(U13:U17)-U16</f>
        <v>1057832</v>
      </c>
    </row>
    <row r="19" spans="1:21" ht="10.35" customHeight="1" thickTop="1">
      <c r="A19" s="12"/>
      <c r="B19" s="12"/>
      <c r="C19" s="1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20.399999999999999">
      <c r="A20" s="12" t="s">
        <v>156</v>
      </c>
      <c r="B20" s="12"/>
      <c r="E20" s="14">
        <v>410003</v>
      </c>
      <c r="F20" s="14"/>
      <c r="G20" s="14">
        <v>303008</v>
      </c>
      <c r="H20" s="14"/>
      <c r="I20" s="14">
        <v>-150017</v>
      </c>
      <c r="J20" s="14"/>
      <c r="K20" s="15">
        <v>46125</v>
      </c>
      <c r="L20" s="14"/>
      <c r="M20" s="14">
        <v>150017</v>
      </c>
      <c r="N20" s="14"/>
      <c r="O20" s="14">
        <v>399600</v>
      </c>
      <c r="P20" s="14"/>
      <c r="Q20" s="14">
        <v>-18372</v>
      </c>
      <c r="R20" s="14"/>
      <c r="S20" s="14">
        <f>SUM(Q20:R20)</f>
        <v>-18372</v>
      </c>
      <c r="T20" s="14"/>
      <c r="U20" s="14">
        <f>SUM(E20:Q20)</f>
        <v>1140364</v>
      </c>
    </row>
    <row r="21" spans="1:21">
      <c r="A21" s="16" t="s">
        <v>59</v>
      </c>
      <c r="B21" s="16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0</v>
      </c>
      <c r="N21" s="14"/>
      <c r="O21" s="14">
        <f>'BS&amp;PL'!E119</f>
        <v>65171</v>
      </c>
      <c r="P21" s="14"/>
      <c r="Q21" s="14">
        <v>0</v>
      </c>
      <c r="R21" s="14"/>
      <c r="S21" s="14">
        <f>SUM(Q21:R21)</f>
        <v>0</v>
      </c>
      <c r="T21" s="14"/>
      <c r="U21" s="14">
        <f>SUM(E21:Q21)</f>
        <v>65171</v>
      </c>
    </row>
    <row r="22" spans="1:21">
      <c r="A22" s="16" t="s">
        <v>56</v>
      </c>
      <c r="B22" s="16"/>
      <c r="C22" s="13"/>
      <c r="D22" s="8"/>
      <c r="E22" s="17">
        <v>0</v>
      </c>
      <c r="F22" s="14"/>
      <c r="G22" s="17">
        <v>0</v>
      </c>
      <c r="H22" s="14"/>
      <c r="I22" s="17">
        <v>0</v>
      </c>
      <c r="J22" s="14"/>
      <c r="K22" s="17">
        <v>0</v>
      </c>
      <c r="L22" s="14"/>
      <c r="M22" s="17">
        <v>0</v>
      </c>
      <c r="N22" s="14"/>
      <c r="O22" s="17">
        <v>0</v>
      </c>
      <c r="P22" s="14"/>
      <c r="Q22" s="17">
        <f>'BS&amp;PL'!E127</f>
        <v>1347</v>
      </c>
      <c r="R22" s="14"/>
      <c r="S22" s="17">
        <f>SUM(Q22:R22)</f>
        <v>1347</v>
      </c>
      <c r="T22" s="14"/>
      <c r="U22" s="17">
        <f>SUM(E22:Q22)</f>
        <v>1347</v>
      </c>
    </row>
    <row r="23" spans="1:21">
      <c r="A23" s="16" t="s">
        <v>57</v>
      </c>
      <c r="B23" s="16"/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0</v>
      </c>
      <c r="J23" s="14"/>
      <c r="K23" s="14">
        <f>SUM(K21:K22)</f>
        <v>0</v>
      </c>
      <c r="L23" s="14"/>
      <c r="M23" s="14">
        <f>SUM(M21:M22)</f>
        <v>0</v>
      </c>
      <c r="N23" s="14"/>
      <c r="O23" s="14">
        <f>SUM(O21:O22)</f>
        <v>65171</v>
      </c>
      <c r="P23" s="14"/>
      <c r="Q23" s="14">
        <f>SUM(Q21:Q22)</f>
        <v>1347</v>
      </c>
      <c r="R23" s="14"/>
      <c r="S23" s="14">
        <f>SUM(S21:S22)</f>
        <v>1347</v>
      </c>
      <c r="T23" s="14"/>
      <c r="U23" s="14">
        <f>SUM(U21:U22)</f>
        <v>66518</v>
      </c>
    </row>
    <row r="24" spans="1:21" ht="21" thickBot="1">
      <c r="A24" s="12" t="s">
        <v>161</v>
      </c>
      <c r="B24" s="12"/>
      <c r="C24" s="18"/>
      <c r="D24" s="8"/>
      <c r="E24" s="19">
        <f>SUM(E20:E23)-E23</f>
        <v>410003</v>
      </c>
      <c r="F24" s="20"/>
      <c r="G24" s="19">
        <f>SUM(G20:G23)-G23</f>
        <v>303008</v>
      </c>
      <c r="H24" s="20"/>
      <c r="I24" s="19">
        <f>SUM(I20:I23)-I23</f>
        <v>-150017</v>
      </c>
      <c r="J24" s="20"/>
      <c r="K24" s="19">
        <f>SUM(K20:K23)-K23</f>
        <v>46125</v>
      </c>
      <c r="L24" s="20"/>
      <c r="M24" s="19">
        <f>SUM(M20:M23)-M23</f>
        <v>150017</v>
      </c>
      <c r="N24" s="20"/>
      <c r="O24" s="19">
        <f>SUM(O20:O23)-O23</f>
        <v>464771</v>
      </c>
      <c r="P24" s="20"/>
      <c r="Q24" s="19">
        <f>SUM(Q20:Q23)-Q23</f>
        <v>-17025</v>
      </c>
      <c r="R24" s="20"/>
      <c r="S24" s="19">
        <f>SUM(S20:S23)-S23</f>
        <v>-17025</v>
      </c>
      <c r="T24" s="20"/>
      <c r="U24" s="19">
        <f>SUM(U20:U23)-U23</f>
        <v>1206882</v>
      </c>
    </row>
    <row r="25" spans="1:21" ht="5.4" customHeight="1" thickTop="1">
      <c r="A25" s="12"/>
      <c r="B25" s="12"/>
      <c r="C25" s="18"/>
      <c r="D25" s="8"/>
      <c r="E25" s="8"/>
      <c r="F25" s="8"/>
      <c r="G25" s="20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>
      <c r="A26" s="16" t="s">
        <v>8</v>
      </c>
      <c r="B26" s="16"/>
      <c r="M26" s="22"/>
      <c r="O26" s="22"/>
      <c r="P26" s="22"/>
      <c r="R26" s="22"/>
      <c r="S26" s="22"/>
      <c r="U26" s="1">
        <f>U24-'BS&amp;PL'!E86</f>
        <v>0</v>
      </c>
    </row>
  </sheetData>
  <mergeCells count="2">
    <mergeCell ref="E6:U6"/>
    <mergeCell ref="Q7:S7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showGridLines="0" view="pageBreakPreview" zoomScale="90" zoomScaleNormal="84" zoomScaleSheetLayoutView="90" zoomScalePageLayoutView="79" workbookViewId="0">
      <selection activeCell="I14" sqref="I14"/>
    </sheetView>
  </sheetViews>
  <sheetFormatPr defaultColWidth="9.44140625" defaultRowHeight="21" customHeight="1"/>
  <cols>
    <col min="1" max="1" width="43.5546875" style="1" customWidth="1"/>
    <col min="2" max="2" width="1.5546875" style="1" customWidth="1"/>
    <col min="3" max="3" width="7.5546875" style="1" customWidth="1"/>
    <col min="4" max="4" width="0.5546875" style="1" customWidth="1"/>
    <col min="5" max="5" width="13.109375" style="1" customWidth="1"/>
    <col min="6" max="6" width="0.5546875" style="1" customWidth="1"/>
    <col min="7" max="7" width="13.109375" style="1" customWidth="1"/>
    <col min="8" max="8" width="0.5546875" style="1" customWidth="1"/>
    <col min="9" max="9" width="13.109375" style="1" customWidth="1"/>
    <col min="10" max="10" width="0.5546875" style="1" customWidth="1"/>
    <col min="11" max="11" width="13.109375" style="1" customWidth="1"/>
    <col min="12" max="12" width="0.5546875" style="1" customWidth="1"/>
    <col min="13" max="13" width="13.109375" style="1" customWidth="1"/>
    <col min="14" max="14" width="0.5546875" style="1" customWidth="1"/>
    <col min="15" max="15" width="13.109375" style="1" customWidth="1"/>
    <col min="16" max="16" width="0.5546875" style="1" customWidth="1"/>
    <col min="17" max="17" width="13.109375" style="1" customWidth="1"/>
    <col min="18" max="18" width="0.5546875" style="1" customWidth="1"/>
    <col min="19" max="19" width="14.44140625" style="1" customWidth="1"/>
    <col min="20" max="20" width="9.44140625" style="1"/>
    <col min="21" max="21" width="13.109375" style="1" customWidth="1"/>
    <col min="22" max="16384" width="9.44140625" style="1"/>
  </cols>
  <sheetData>
    <row r="1" spans="1:19" ht="21" customHeight="1">
      <c r="Q1" s="2" t="s">
        <v>54</v>
      </c>
    </row>
    <row r="2" spans="1:19" ht="21" customHeight="1">
      <c r="A2" s="3" t="s">
        <v>97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21" customHeight="1">
      <c r="A3" s="4" t="s">
        <v>139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ht="21" customHeight="1">
      <c r="A4" s="5" t="s">
        <v>159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ht="21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55</v>
      </c>
    </row>
    <row r="6" spans="1:19" ht="21" customHeight="1">
      <c r="C6" s="6"/>
      <c r="D6" s="6"/>
      <c r="E6" s="89" t="s">
        <v>94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19" ht="21" customHeight="1">
      <c r="C7" s="6"/>
      <c r="D7" s="6"/>
      <c r="E7" s="8" t="s">
        <v>14</v>
      </c>
      <c r="F7" s="6"/>
      <c r="G7" s="8"/>
      <c r="H7" s="6"/>
      <c r="I7" s="8"/>
      <c r="J7" s="6"/>
      <c r="K7" s="9"/>
      <c r="L7" s="10"/>
      <c r="M7" s="10" t="s">
        <v>35</v>
      </c>
      <c r="N7" s="10"/>
      <c r="O7" s="9"/>
      <c r="P7" s="6"/>
      <c r="Q7" s="7"/>
    </row>
    <row r="8" spans="1:19" s="8" customFormat="1" ht="21" customHeight="1">
      <c r="E8" s="8" t="s">
        <v>33</v>
      </c>
      <c r="G8" s="8" t="s">
        <v>77</v>
      </c>
      <c r="K8" s="8" t="s">
        <v>86</v>
      </c>
      <c r="M8" s="8" t="s">
        <v>112</v>
      </c>
      <c r="S8" s="1"/>
    </row>
    <row r="9" spans="1:19" s="8" customFormat="1" ht="21" customHeight="1">
      <c r="C9" s="11" t="s">
        <v>0</v>
      </c>
      <c r="E9" s="10" t="s">
        <v>27</v>
      </c>
      <c r="G9" s="10" t="s">
        <v>177</v>
      </c>
      <c r="I9" s="10" t="s">
        <v>111</v>
      </c>
      <c r="K9" s="10" t="s">
        <v>87</v>
      </c>
      <c r="M9" s="10" t="s">
        <v>111</v>
      </c>
      <c r="O9" s="10" t="s">
        <v>34</v>
      </c>
      <c r="Q9" s="10" t="s">
        <v>25</v>
      </c>
    </row>
    <row r="10" spans="1:19" ht="21" customHeight="1">
      <c r="A10" s="12" t="s">
        <v>119</v>
      </c>
      <c r="B10" s="12"/>
      <c r="C10" s="13"/>
      <c r="D10" s="8"/>
      <c r="E10" s="14">
        <v>410003</v>
      </c>
      <c r="F10" s="14"/>
      <c r="G10" s="14">
        <v>303008</v>
      </c>
      <c r="H10" s="14"/>
      <c r="I10" s="14">
        <v>-100059</v>
      </c>
      <c r="J10" s="14"/>
      <c r="K10" s="15">
        <v>41926</v>
      </c>
      <c r="L10" s="14"/>
      <c r="M10" s="14">
        <v>100059</v>
      </c>
      <c r="N10" s="14"/>
      <c r="O10" s="14">
        <v>249069</v>
      </c>
      <c r="P10" s="14"/>
      <c r="Q10" s="14">
        <f t="shared" ref="Q10" si="0">SUM(E10:O10)</f>
        <v>1004006</v>
      </c>
    </row>
    <row r="11" spans="1:19" ht="21" customHeight="1">
      <c r="A11" s="16" t="s">
        <v>59</v>
      </c>
      <c r="B11" s="16"/>
      <c r="C11" s="13"/>
      <c r="D11" s="8"/>
      <c r="E11" s="14">
        <v>0</v>
      </c>
      <c r="F11" s="14"/>
      <c r="G11" s="14">
        <v>0</v>
      </c>
      <c r="H11" s="14"/>
      <c r="I11" s="14">
        <v>0</v>
      </c>
      <c r="J11" s="14"/>
      <c r="K11" s="14">
        <v>0</v>
      </c>
      <c r="L11" s="14"/>
      <c r="M11" s="14">
        <v>0</v>
      </c>
      <c r="N11" s="14"/>
      <c r="O11" s="14">
        <f>'BS&amp;PL'!K119</f>
        <v>60933</v>
      </c>
      <c r="P11" s="14"/>
      <c r="Q11" s="14">
        <f>SUM(E11:O11)</f>
        <v>60933</v>
      </c>
    </row>
    <row r="12" spans="1:19" ht="21" customHeight="1">
      <c r="A12" s="16" t="s">
        <v>56</v>
      </c>
      <c r="B12" s="16"/>
      <c r="C12" s="13"/>
      <c r="D12" s="8"/>
      <c r="E12" s="17">
        <v>0</v>
      </c>
      <c r="F12" s="14"/>
      <c r="G12" s="17">
        <v>0</v>
      </c>
      <c r="H12" s="14"/>
      <c r="I12" s="17">
        <v>0</v>
      </c>
      <c r="J12" s="14"/>
      <c r="K12" s="17">
        <v>0</v>
      </c>
      <c r="L12" s="14"/>
      <c r="M12" s="17">
        <v>0</v>
      </c>
      <c r="N12" s="14"/>
      <c r="O12" s="17">
        <v>0</v>
      </c>
      <c r="P12" s="14"/>
      <c r="Q12" s="17">
        <f>SUM(E12:O12)</f>
        <v>0</v>
      </c>
    </row>
    <row r="13" spans="1:19" ht="21" customHeight="1">
      <c r="A13" s="16" t="s">
        <v>57</v>
      </c>
      <c r="B13" s="16"/>
      <c r="C13" s="13"/>
      <c r="D13" s="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0</v>
      </c>
      <c r="N13" s="14"/>
      <c r="O13" s="14">
        <f>SUM(O11:O12)</f>
        <v>60933</v>
      </c>
      <c r="P13" s="14"/>
      <c r="Q13" s="14">
        <f>SUM(Q11:Q12)</f>
        <v>60933</v>
      </c>
    </row>
    <row r="14" spans="1:19" ht="21" customHeight="1">
      <c r="A14" s="16" t="s">
        <v>111</v>
      </c>
      <c r="B14" s="16"/>
      <c r="C14" s="13">
        <v>12</v>
      </c>
      <c r="D14" s="8"/>
      <c r="E14" s="14">
        <v>0</v>
      </c>
      <c r="F14" s="14"/>
      <c r="G14" s="14">
        <v>0</v>
      </c>
      <c r="H14" s="14"/>
      <c r="I14" s="14">
        <v>-1609</v>
      </c>
      <c r="J14" s="14"/>
      <c r="K14" s="14">
        <v>0</v>
      </c>
      <c r="L14" s="14"/>
      <c r="M14" s="25">
        <v>1609</v>
      </c>
      <c r="N14" s="14"/>
      <c r="O14" s="14">
        <v>-1609</v>
      </c>
      <c r="P14" s="14"/>
      <c r="Q14" s="14">
        <f>SUM(E14:O14)</f>
        <v>-1609</v>
      </c>
    </row>
    <row r="15" spans="1:19" ht="21" customHeight="1" thickBot="1">
      <c r="A15" s="12" t="s">
        <v>160</v>
      </c>
      <c r="B15" s="12"/>
      <c r="C15" s="18"/>
      <c r="D15" s="8"/>
      <c r="E15" s="19">
        <f>SUM(E10:E14)-E13</f>
        <v>410003</v>
      </c>
      <c r="F15" s="20"/>
      <c r="G15" s="19">
        <f>SUM(G10:G14)-G13</f>
        <v>303008</v>
      </c>
      <c r="H15" s="20"/>
      <c r="I15" s="19">
        <f>SUM(I10:I14)-I13</f>
        <v>-101668</v>
      </c>
      <c r="J15" s="20"/>
      <c r="K15" s="19">
        <f>SUM(K10:K14)-K13</f>
        <v>41926</v>
      </c>
      <c r="L15" s="20"/>
      <c r="M15" s="19">
        <f>SUM(M10:M14)-M13</f>
        <v>101668</v>
      </c>
      <c r="N15" s="20"/>
      <c r="O15" s="19">
        <f>SUM(O10:O14)-O13</f>
        <v>308393</v>
      </c>
      <c r="P15" s="20"/>
      <c r="Q15" s="19">
        <f>SUM(Q10:Q14)-Q13</f>
        <v>1063330</v>
      </c>
    </row>
    <row r="16" spans="1:19" ht="21" customHeight="1" thickTop="1">
      <c r="A16" s="12"/>
      <c r="B16" s="1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21" customHeight="1">
      <c r="A17" s="12" t="s">
        <v>156</v>
      </c>
      <c r="B17" s="12"/>
      <c r="E17" s="14">
        <v>410003</v>
      </c>
      <c r="F17" s="14"/>
      <c r="G17" s="14">
        <v>303008</v>
      </c>
      <c r="H17" s="14"/>
      <c r="I17" s="14">
        <v>-150017</v>
      </c>
      <c r="J17" s="14"/>
      <c r="K17" s="15">
        <v>46125</v>
      </c>
      <c r="L17" s="14"/>
      <c r="M17" s="14">
        <v>150017</v>
      </c>
      <c r="N17" s="14"/>
      <c r="O17" s="14">
        <v>370125</v>
      </c>
      <c r="P17" s="14"/>
      <c r="Q17" s="14">
        <f t="shared" ref="Q17:Q20" si="1">SUM(E17:O17)</f>
        <v>1129261</v>
      </c>
    </row>
    <row r="18" spans="1:17" ht="21" customHeight="1">
      <c r="A18" s="16" t="s">
        <v>59</v>
      </c>
      <c r="B18" s="16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5">
        <v>0</v>
      </c>
      <c r="N18" s="14"/>
      <c r="O18" s="15">
        <f>'BS&amp;PL'!I119</f>
        <v>63530</v>
      </c>
      <c r="P18" s="14"/>
      <c r="Q18" s="14">
        <f t="shared" si="1"/>
        <v>63530</v>
      </c>
    </row>
    <row r="19" spans="1:17" ht="21" customHeight="1">
      <c r="A19" s="16" t="s">
        <v>56</v>
      </c>
      <c r="B19" s="16"/>
      <c r="C19" s="13"/>
      <c r="D19" s="8"/>
      <c r="E19" s="17">
        <v>0</v>
      </c>
      <c r="F19" s="14"/>
      <c r="G19" s="17">
        <v>0</v>
      </c>
      <c r="H19" s="14"/>
      <c r="I19" s="17">
        <v>0</v>
      </c>
      <c r="J19" s="14"/>
      <c r="K19" s="17">
        <v>0</v>
      </c>
      <c r="L19" s="14"/>
      <c r="M19" s="17">
        <v>0</v>
      </c>
      <c r="N19" s="14"/>
      <c r="O19" s="17">
        <v>0</v>
      </c>
      <c r="P19" s="14"/>
      <c r="Q19" s="17">
        <f t="shared" si="1"/>
        <v>0</v>
      </c>
    </row>
    <row r="20" spans="1:17" ht="21" customHeight="1">
      <c r="A20" s="16" t="s">
        <v>57</v>
      </c>
      <c r="B20" s="16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0</v>
      </c>
      <c r="L20" s="14"/>
      <c r="M20" s="14">
        <f>SUM(M18:M19)</f>
        <v>0</v>
      </c>
      <c r="N20" s="14"/>
      <c r="O20" s="14">
        <f>SUM(O18:O19)</f>
        <v>63530</v>
      </c>
      <c r="P20" s="14"/>
      <c r="Q20" s="14">
        <f t="shared" si="1"/>
        <v>63530</v>
      </c>
    </row>
    <row r="21" spans="1:17" ht="21" customHeight="1" thickBot="1">
      <c r="A21" s="12" t="s">
        <v>161</v>
      </c>
      <c r="B21" s="12"/>
      <c r="C21" s="18"/>
      <c r="D21" s="8"/>
      <c r="E21" s="19">
        <f>SUM(E17:E20)-E20</f>
        <v>410003</v>
      </c>
      <c r="F21" s="20"/>
      <c r="G21" s="19">
        <f>SUM(G17:G20)-G20</f>
        <v>303008</v>
      </c>
      <c r="H21" s="20"/>
      <c r="I21" s="19">
        <f>SUM(I17:I20)-I20</f>
        <v>-150017</v>
      </c>
      <c r="J21" s="20"/>
      <c r="K21" s="19">
        <f>SUM(K17:K20)-K20</f>
        <v>46125</v>
      </c>
      <c r="L21" s="20"/>
      <c r="M21" s="19">
        <f>SUM(M17:M20)-M20</f>
        <v>150017</v>
      </c>
      <c r="N21" s="20"/>
      <c r="O21" s="19">
        <f>SUM(O17:O20)-O20</f>
        <v>433655</v>
      </c>
      <c r="P21" s="20"/>
      <c r="Q21" s="19">
        <f>SUM(Q17:Q20)-Q20</f>
        <v>1192791</v>
      </c>
    </row>
    <row r="22" spans="1:17" ht="21" customHeight="1" thickTop="1">
      <c r="A22" s="12"/>
      <c r="B22" s="12"/>
      <c r="C22" s="1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>
        <f>Q21-'BS&amp;PL'!I86</f>
        <v>0</v>
      </c>
    </row>
    <row r="23" spans="1:17" ht="21" customHeight="1">
      <c r="A23" s="16" t="s">
        <v>8</v>
      </c>
      <c r="B23" s="16"/>
      <c r="L23" s="21"/>
      <c r="M23" s="22"/>
      <c r="N23" s="21"/>
      <c r="O23" s="22"/>
    </row>
  </sheetData>
  <mergeCells count="1">
    <mergeCell ref="E6:Q6"/>
  </mergeCells>
  <printOptions horizontalCentered="1"/>
  <pageMargins left="0.39370078740157483" right="0.78740157480314965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3"/>
  <sheetViews>
    <sheetView showGridLines="0" tabSelected="1" view="pageBreakPreview" topLeftCell="A37" zoomScale="90" zoomScaleNormal="90" zoomScaleSheetLayoutView="90" workbookViewId="0">
      <selection activeCell="S47" sqref="S47"/>
    </sheetView>
  </sheetViews>
  <sheetFormatPr defaultColWidth="10.5546875" defaultRowHeight="23.1" customHeight="1"/>
  <cols>
    <col min="1" max="1" width="38.109375" style="43" customWidth="1"/>
    <col min="2" max="2" width="9.44140625" style="35" customWidth="1"/>
    <col min="3" max="3" width="7" style="35" customWidth="1"/>
    <col min="4" max="4" width="2.6640625" style="35" customWidth="1"/>
    <col min="5" max="5" width="13.5546875" style="35" customWidth="1"/>
    <col min="6" max="6" width="0.5546875" style="35" customWidth="1"/>
    <col min="7" max="7" width="13.5546875" style="35" customWidth="1"/>
    <col min="8" max="8" width="0.5546875" style="35" customWidth="1"/>
    <col min="9" max="9" width="13.5546875" style="35" customWidth="1"/>
    <col min="10" max="10" width="0.5546875" style="35" customWidth="1"/>
    <col min="11" max="11" width="13.5546875" style="35" customWidth="1"/>
    <col min="12" max="12" width="0.5546875" style="35" customWidth="1"/>
    <col min="13" max="16384" width="10.5546875" style="35"/>
  </cols>
  <sheetData>
    <row r="1" spans="1:13" s="28" customFormat="1" ht="23.1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64" t="s">
        <v>54</v>
      </c>
      <c r="L1" s="27"/>
      <c r="M1" s="35"/>
    </row>
    <row r="2" spans="1:13" s="80" customFormat="1" ht="23.1" customHeight="1">
      <c r="A2" s="26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35"/>
    </row>
    <row r="3" spans="1:13" s="80" customFormat="1" ht="23.1" customHeight="1">
      <c r="A3" s="29" t="s">
        <v>36</v>
      </c>
      <c r="B3" s="42"/>
      <c r="C3" s="42"/>
      <c r="D3" s="42"/>
      <c r="E3" s="75"/>
      <c r="F3" s="75"/>
      <c r="G3" s="75"/>
      <c r="H3" s="75"/>
      <c r="I3" s="75"/>
      <c r="J3" s="75"/>
      <c r="K3" s="75"/>
      <c r="L3" s="75"/>
      <c r="M3" s="35"/>
    </row>
    <row r="4" spans="1:13" s="80" customFormat="1" ht="23.1" customHeight="1">
      <c r="A4" s="53" t="s">
        <v>159</v>
      </c>
      <c r="B4" s="42"/>
      <c r="C4" s="42"/>
      <c r="D4" s="42"/>
      <c r="E4" s="75"/>
      <c r="F4" s="75"/>
      <c r="G4" s="75"/>
      <c r="H4" s="75"/>
      <c r="I4" s="75"/>
      <c r="J4" s="75"/>
      <c r="K4" s="75"/>
      <c r="L4" s="75"/>
      <c r="M4" s="35"/>
    </row>
    <row r="5" spans="1:13" s="28" customFormat="1" ht="23.1" customHeight="1">
      <c r="B5" s="27"/>
      <c r="C5" s="34"/>
      <c r="D5" s="27"/>
      <c r="E5" s="34"/>
      <c r="F5" s="27"/>
      <c r="G5" s="34"/>
      <c r="H5" s="27"/>
      <c r="I5" s="34"/>
      <c r="J5" s="27"/>
      <c r="K5" s="34" t="s">
        <v>37</v>
      </c>
      <c r="M5" s="35"/>
    </row>
    <row r="6" spans="1:13" s="28" customFormat="1" ht="23.1" customHeight="1">
      <c r="B6" s="27"/>
      <c r="C6" s="34"/>
      <c r="D6" s="27"/>
      <c r="E6" s="36"/>
      <c r="F6" s="36" t="s">
        <v>95</v>
      </c>
      <c r="G6" s="36"/>
      <c r="H6" s="27"/>
      <c r="I6" s="87" t="s">
        <v>94</v>
      </c>
      <c r="J6" s="87"/>
      <c r="K6" s="87"/>
      <c r="M6" s="35"/>
    </row>
    <row r="7" spans="1:13" ht="23.1" customHeight="1">
      <c r="A7" s="33"/>
      <c r="B7" s="39"/>
      <c r="C7" s="39"/>
      <c r="D7" s="39"/>
      <c r="E7" s="65" t="s">
        <v>155</v>
      </c>
      <c r="F7" s="41"/>
      <c r="G7" s="65" t="s">
        <v>118</v>
      </c>
      <c r="H7" s="41"/>
      <c r="I7" s="65" t="s">
        <v>155</v>
      </c>
      <c r="J7" s="41"/>
      <c r="K7" s="65" t="s">
        <v>118</v>
      </c>
      <c r="L7" s="41"/>
    </row>
    <row r="8" spans="1:13" s="80" customFormat="1" ht="23.1" customHeight="1">
      <c r="A8" s="79" t="s">
        <v>38</v>
      </c>
      <c r="D8" s="42"/>
      <c r="M8" s="35"/>
    </row>
    <row r="9" spans="1:13" s="80" customFormat="1" ht="23.1" customHeight="1">
      <c r="A9" s="80" t="s">
        <v>60</v>
      </c>
      <c r="D9" s="42"/>
      <c r="E9" s="47">
        <f>'BS&amp;PL'!E117</f>
        <v>66564</v>
      </c>
      <c r="F9" s="46"/>
      <c r="G9" s="47">
        <f>'BS&amp;PL'!G117</f>
        <v>62766</v>
      </c>
      <c r="H9" s="46"/>
      <c r="I9" s="47">
        <f>'BS&amp;PL'!I117</f>
        <v>64923</v>
      </c>
      <c r="J9" s="46"/>
      <c r="K9" s="47">
        <f>'BS&amp;PL'!K117</f>
        <v>60174</v>
      </c>
      <c r="L9" s="46"/>
      <c r="M9" s="35"/>
    </row>
    <row r="10" spans="1:13" s="80" customFormat="1" ht="23.1" customHeight="1">
      <c r="A10" s="80" t="s">
        <v>105</v>
      </c>
      <c r="D10" s="42"/>
      <c r="E10" s="47"/>
      <c r="F10" s="46"/>
      <c r="G10" s="47"/>
      <c r="H10" s="46"/>
      <c r="I10" s="47"/>
      <c r="J10" s="46"/>
      <c r="K10" s="47"/>
      <c r="L10" s="46"/>
      <c r="M10" s="35"/>
    </row>
    <row r="11" spans="1:13" s="80" customFormat="1" ht="23.1" customHeight="1">
      <c r="A11" s="80" t="s">
        <v>106</v>
      </c>
      <c r="B11" s="42"/>
      <c r="C11" s="42"/>
      <c r="D11" s="42"/>
      <c r="E11" s="46"/>
      <c r="F11" s="46"/>
      <c r="G11" s="46"/>
      <c r="H11" s="46"/>
      <c r="I11" s="46"/>
      <c r="J11" s="46"/>
      <c r="K11" s="47"/>
      <c r="L11" s="46"/>
      <c r="M11" s="35"/>
    </row>
    <row r="12" spans="1:13" s="80" customFormat="1" ht="23.1" customHeight="1">
      <c r="A12" s="80" t="s">
        <v>66</v>
      </c>
      <c r="B12" s="42"/>
      <c r="C12" s="42"/>
      <c r="D12" s="42"/>
      <c r="E12" s="46">
        <v>17595</v>
      </c>
      <c r="F12" s="46"/>
      <c r="G12" s="46">
        <v>16344</v>
      </c>
      <c r="H12" s="46"/>
      <c r="I12" s="46">
        <v>17595</v>
      </c>
      <c r="J12" s="46"/>
      <c r="K12" s="46">
        <v>16338</v>
      </c>
      <c r="L12" s="46"/>
      <c r="M12" s="35"/>
    </row>
    <row r="13" spans="1:13" s="80" customFormat="1" ht="23.1" customHeight="1">
      <c r="A13" s="80" t="s">
        <v>144</v>
      </c>
      <c r="B13" s="42"/>
      <c r="C13" s="42"/>
      <c r="D13" s="42"/>
      <c r="E13" s="46">
        <v>183</v>
      </c>
      <c r="F13" s="46"/>
      <c r="G13" s="46">
        <v>-17</v>
      </c>
      <c r="H13" s="46"/>
      <c r="I13" s="46">
        <v>183</v>
      </c>
      <c r="J13" s="46"/>
      <c r="K13" s="46">
        <v>-17</v>
      </c>
      <c r="L13" s="46"/>
      <c r="M13" s="35"/>
    </row>
    <row r="14" spans="1:13" s="80" customFormat="1" ht="23.1" customHeight="1">
      <c r="A14" s="80" t="s">
        <v>171</v>
      </c>
      <c r="B14" s="42"/>
      <c r="C14" s="42"/>
      <c r="D14" s="42"/>
      <c r="E14" s="46">
        <v>-215</v>
      </c>
      <c r="F14" s="46"/>
      <c r="G14" s="46">
        <v>4397</v>
      </c>
      <c r="H14" s="46"/>
      <c r="I14" s="46">
        <v>-215</v>
      </c>
      <c r="J14" s="46"/>
      <c r="K14" s="46">
        <v>4397</v>
      </c>
      <c r="L14" s="46"/>
      <c r="M14" s="35"/>
    </row>
    <row r="15" spans="1:13" s="80" customFormat="1" ht="23.1" customHeight="1">
      <c r="A15" s="80" t="s">
        <v>172</v>
      </c>
      <c r="B15" s="42"/>
      <c r="C15" s="42"/>
      <c r="D15" s="42"/>
      <c r="E15" s="46">
        <v>-144</v>
      </c>
      <c r="F15" s="46"/>
      <c r="G15" s="46">
        <v>0</v>
      </c>
      <c r="H15" s="46"/>
      <c r="I15" s="46">
        <v>-144</v>
      </c>
      <c r="J15" s="46"/>
      <c r="K15" s="46">
        <v>0</v>
      </c>
      <c r="L15" s="46"/>
      <c r="M15" s="35"/>
    </row>
    <row r="16" spans="1:13" s="80" customFormat="1" ht="23.1" customHeight="1">
      <c r="A16" s="80" t="s">
        <v>140</v>
      </c>
      <c r="B16" s="42"/>
      <c r="C16" s="42"/>
      <c r="D16" s="42"/>
      <c r="E16" s="46">
        <v>-1743</v>
      </c>
      <c r="F16" s="46"/>
      <c r="G16" s="46">
        <v>-2595</v>
      </c>
      <c r="H16" s="46"/>
      <c r="I16" s="46">
        <v>0</v>
      </c>
      <c r="J16" s="46"/>
      <c r="K16" s="46">
        <v>0</v>
      </c>
      <c r="L16" s="46"/>
      <c r="M16" s="35"/>
    </row>
    <row r="17" spans="1:13" s="80" customFormat="1" ht="23.1" customHeight="1">
      <c r="A17" s="80" t="s">
        <v>167</v>
      </c>
      <c r="B17" s="42"/>
      <c r="C17" s="42"/>
      <c r="D17" s="42"/>
      <c r="E17" s="46">
        <v>3217</v>
      </c>
      <c r="F17" s="46"/>
      <c r="G17" s="46">
        <v>2907</v>
      </c>
      <c r="H17" s="46"/>
      <c r="I17" s="46">
        <v>3217</v>
      </c>
      <c r="J17" s="46"/>
      <c r="K17" s="46">
        <v>2907</v>
      </c>
      <c r="L17" s="46"/>
      <c r="M17" s="35"/>
    </row>
    <row r="18" spans="1:13" s="80" customFormat="1" ht="23.1" customHeight="1">
      <c r="A18" s="80" t="s">
        <v>154</v>
      </c>
      <c r="B18" s="42"/>
      <c r="C18" s="42"/>
      <c r="D18" s="42"/>
      <c r="E18" s="46">
        <v>-185</v>
      </c>
      <c r="F18" s="46"/>
      <c r="G18" s="46">
        <v>161</v>
      </c>
      <c r="H18" s="46"/>
      <c r="I18" s="46">
        <v>-185</v>
      </c>
      <c r="J18" s="46"/>
      <c r="K18" s="46">
        <v>161</v>
      </c>
      <c r="L18" s="46"/>
      <c r="M18" s="35"/>
    </row>
    <row r="19" spans="1:13" s="80" customFormat="1" ht="23.1" customHeight="1">
      <c r="A19" s="80" t="s">
        <v>178</v>
      </c>
      <c r="B19" s="42"/>
      <c r="C19" s="42"/>
      <c r="D19" s="42"/>
      <c r="E19" s="46">
        <v>-7</v>
      </c>
      <c r="F19" s="46"/>
      <c r="G19" s="46">
        <v>-2</v>
      </c>
      <c r="H19" s="46"/>
      <c r="I19" s="46">
        <v>-7</v>
      </c>
      <c r="J19" s="46"/>
      <c r="K19" s="46">
        <v>-2</v>
      </c>
      <c r="L19" s="46"/>
      <c r="M19" s="35"/>
    </row>
    <row r="20" spans="1:13" s="80" customFormat="1" ht="23.1" customHeight="1">
      <c r="A20" s="80" t="s">
        <v>179</v>
      </c>
      <c r="B20" s="42"/>
      <c r="C20" s="42"/>
      <c r="D20" s="42"/>
      <c r="E20" s="81">
        <v>7807</v>
      </c>
      <c r="F20" s="46"/>
      <c r="G20" s="81">
        <v>8346</v>
      </c>
      <c r="H20" s="46"/>
      <c r="I20" s="81">
        <v>7807</v>
      </c>
      <c r="J20" s="46"/>
      <c r="K20" s="81">
        <v>8344</v>
      </c>
      <c r="L20" s="46"/>
      <c r="M20" s="35"/>
    </row>
    <row r="21" spans="1:13" s="80" customFormat="1" ht="23.1" customHeight="1">
      <c r="A21" s="80" t="s">
        <v>99</v>
      </c>
      <c r="B21" s="42"/>
      <c r="C21" s="42"/>
      <c r="D21" s="42"/>
      <c r="E21" s="46"/>
      <c r="F21" s="46"/>
      <c r="G21" s="46"/>
      <c r="H21" s="46"/>
      <c r="I21" s="46"/>
      <c r="J21" s="46"/>
      <c r="K21" s="46"/>
      <c r="L21" s="46"/>
      <c r="M21" s="35"/>
    </row>
    <row r="22" spans="1:13" s="80" customFormat="1" ht="23.1" customHeight="1">
      <c r="A22" s="80" t="s">
        <v>98</v>
      </c>
      <c r="B22" s="42"/>
      <c r="C22" s="42"/>
      <c r="D22" s="42"/>
      <c r="E22" s="47">
        <f>SUM(E9:E20)</f>
        <v>93072</v>
      </c>
      <c r="F22" s="46"/>
      <c r="G22" s="47">
        <f>SUM(G9:G20)</f>
        <v>92307</v>
      </c>
      <c r="H22" s="46"/>
      <c r="I22" s="47">
        <f>SUM(I9:I20)</f>
        <v>93174</v>
      </c>
      <c r="J22" s="46"/>
      <c r="K22" s="47">
        <f>SUM(K9:K20)</f>
        <v>92302</v>
      </c>
      <c r="L22" s="46"/>
      <c r="M22" s="35"/>
    </row>
    <row r="23" spans="1:13" s="80" customFormat="1" ht="23.1" customHeight="1">
      <c r="A23" s="80" t="s">
        <v>92</v>
      </c>
      <c r="B23" s="42"/>
      <c r="C23" s="42"/>
      <c r="D23" s="42"/>
      <c r="E23" s="46"/>
      <c r="F23" s="46"/>
      <c r="G23" s="46"/>
      <c r="H23" s="46"/>
      <c r="I23" s="46"/>
      <c r="J23" s="46"/>
      <c r="K23" s="47"/>
      <c r="L23" s="46"/>
      <c r="M23" s="35"/>
    </row>
    <row r="24" spans="1:13" s="80" customFormat="1" ht="23.1" customHeight="1">
      <c r="A24" s="80" t="s">
        <v>168</v>
      </c>
      <c r="B24" s="42"/>
      <c r="C24" s="42"/>
      <c r="D24" s="42"/>
      <c r="E24" s="46">
        <v>-45991</v>
      </c>
      <c r="F24" s="46"/>
      <c r="G24" s="46">
        <v>-56658</v>
      </c>
      <c r="H24" s="46"/>
      <c r="I24" s="46">
        <v>-46601</v>
      </c>
      <c r="J24" s="46"/>
      <c r="K24" s="46">
        <v>-55943</v>
      </c>
      <c r="L24" s="46"/>
      <c r="M24" s="35"/>
    </row>
    <row r="25" spans="1:13" s="80" customFormat="1" ht="23.1" customHeight="1">
      <c r="A25" s="80" t="s">
        <v>39</v>
      </c>
      <c r="B25" s="42"/>
      <c r="C25" s="42"/>
      <c r="D25" s="42"/>
      <c r="E25" s="46">
        <v>-1541</v>
      </c>
      <c r="F25" s="46"/>
      <c r="G25" s="46">
        <v>944</v>
      </c>
      <c r="H25" s="46"/>
      <c r="I25" s="46">
        <v>-1610</v>
      </c>
      <c r="J25" s="46"/>
      <c r="K25" s="46">
        <v>-1247</v>
      </c>
      <c r="L25" s="46"/>
      <c r="M25" s="35"/>
    </row>
    <row r="26" spans="1:13" s="80" customFormat="1" ht="23.1" customHeight="1">
      <c r="A26" s="80" t="s">
        <v>89</v>
      </c>
      <c r="B26" s="42"/>
      <c r="C26" s="42"/>
      <c r="D26" s="42"/>
      <c r="E26" s="46">
        <v>581</v>
      </c>
      <c r="F26" s="46"/>
      <c r="G26" s="46">
        <v>-1051</v>
      </c>
      <c r="H26" s="46"/>
      <c r="I26" s="46">
        <v>581</v>
      </c>
      <c r="J26" s="46"/>
      <c r="K26" s="46">
        <v>-1051</v>
      </c>
      <c r="L26" s="46"/>
      <c r="M26" s="35"/>
    </row>
    <row r="27" spans="1:13" s="80" customFormat="1" ht="23.1" customHeight="1">
      <c r="A27" s="80" t="s">
        <v>88</v>
      </c>
      <c r="B27" s="42"/>
      <c r="C27" s="42"/>
      <c r="D27" s="42"/>
      <c r="E27" s="46">
        <v>-7824</v>
      </c>
      <c r="F27" s="46"/>
      <c r="G27" s="46">
        <v>-16606</v>
      </c>
      <c r="H27" s="46"/>
      <c r="I27" s="46">
        <v>-7822</v>
      </c>
      <c r="J27" s="46"/>
      <c r="K27" s="46">
        <v>-16609</v>
      </c>
      <c r="L27" s="46"/>
      <c r="M27" s="35"/>
    </row>
    <row r="28" spans="1:13" s="80" customFormat="1" ht="23.1" customHeight="1">
      <c r="A28" s="80" t="s">
        <v>102</v>
      </c>
      <c r="B28" s="42"/>
      <c r="C28" s="42"/>
      <c r="D28" s="42"/>
      <c r="E28" s="46"/>
      <c r="F28" s="46"/>
      <c r="G28" s="46"/>
      <c r="H28" s="46"/>
      <c r="I28" s="46"/>
      <c r="J28" s="46"/>
      <c r="K28" s="46"/>
      <c r="L28" s="46"/>
      <c r="M28" s="35"/>
    </row>
    <row r="29" spans="1:13" s="80" customFormat="1" ht="23.1" customHeight="1">
      <c r="A29" s="80" t="s">
        <v>169</v>
      </c>
      <c r="B29" s="42"/>
      <c r="C29" s="42"/>
      <c r="D29" s="42"/>
      <c r="E29" s="81">
        <v>23142</v>
      </c>
      <c r="F29" s="46"/>
      <c r="G29" s="81">
        <v>36660</v>
      </c>
      <c r="H29" s="46"/>
      <c r="I29" s="81">
        <v>22759</v>
      </c>
      <c r="J29" s="46"/>
      <c r="K29" s="81">
        <v>42025</v>
      </c>
      <c r="L29" s="46"/>
      <c r="M29" s="35"/>
    </row>
    <row r="30" spans="1:13" s="80" customFormat="1" ht="23.1" customHeight="1">
      <c r="A30" s="80" t="s">
        <v>69</v>
      </c>
      <c r="B30" s="42"/>
      <c r="C30" s="42"/>
      <c r="D30" s="42"/>
      <c r="E30" s="46">
        <f>SUM(E22:E29)</f>
        <v>61439</v>
      </c>
      <c r="F30" s="46"/>
      <c r="G30" s="46">
        <f>SUM(G22:G29)</f>
        <v>55596</v>
      </c>
      <c r="H30" s="46"/>
      <c r="I30" s="46">
        <f>SUM(I22:I29)</f>
        <v>60481</v>
      </c>
      <c r="J30" s="46"/>
      <c r="K30" s="47">
        <f>SUM(K22:K29)</f>
        <v>59477</v>
      </c>
      <c r="L30" s="46"/>
      <c r="M30" s="35"/>
    </row>
    <row r="31" spans="1:13" s="80" customFormat="1" ht="23.1" customHeight="1">
      <c r="A31" s="80" t="s">
        <v>146</v>
      </c>
      <c r="B31" s="42"/>
      <c r="C31" s="42"/>
      <c r="D31" s="42"/>
      <c r="E31" s="46">
        <v>7</v>
      </c>
      <c r="F31" s="46"/>
      <c r="G31" s="46">
        <v>187</v>
      </c>
      <c r="H31" s="46"/>
      <c r="I31" s="46">
        <v>7</v>
      </c>
      <c r="J31" s="46"/>
      <c r="K31" s="46">
        <v>187</v>
      </c>
      <c r="L31" s="46"/>
      <c r="M31" s="35"/>
    </row>
    <row r="32" spans="1:13" s="80" customFormat="1" ht="23.1" customHeight="1">
      <c r="A32" s="80" t="s">
        <v>151</v>
      </c>
      <c r="B32" s="42"/>
      <c r="C32" s="42"/>
      <c r="D32" s="42"/>
      <c r="E32" s="46">
        <v>-1458</v>
      </c>
      <c r="F32" s="46"/>
      <c r="G32" s="46">
        <v>0</v>
      </c>
      <c r="H32" s="46"/>
      <c r="I32" s="46">
        <v>-1458</v>
      </c>
      <c r="J32" s="46"/>
      <c r="K32" s="46">
        <v>0</v>
      </c>
      <c r="L32" s="46"/>
      <c r="M32" s="35"/>
    </row>
    <row r="33" spans="1:13" s="80" customFormat="1" ht="23.1" customHeight="1">
      <c r="A33" s="80" t="s">
        <v>152</v>
      </c>
      <c r="B33" s="42"/>
      <c r="C33" s="42"/>
      <c r="D33" s="42"/>
      <c r="E33" s="46">
        <v>-6816</v>
      </c>
      <c r="F33" s="46"/>
      <c r="G33" s="46">
        <v>-8179</v>
      </c>
      <c r="H33" s="46"/>
      <c r="I33" s="46">
        <v>-6816</v>
      </c>
      <c r="J33" s="46"/>
      <c r="K33" s="46">
        <v>-8177</v>
      </c>
      <c r="L33" s="46"/>
      <c r="M33" s="35"/>
    </row>
    <row r="34" spans="1:13" s="80" customFormat="1" ht="23.1" customHeight="1">
      <c r="A34" s="80" t="s">
        <v>153</v>
      </c>
      <c r="B34" s="42"/>
      <c r="C34" s="42"/>
      <c r="D34" s="42"/>
      <c r="E34" s="81">
        <v>1624</v>
      </c>
      <c r="F34" s="46"/>
      <c r="G34" s="81">
        <v>-1014</v>
      </c>
      <c r="H34" s="46"/>
      <c r="I34" s="81">
        <v>-23</v>
      </c>
      <c r="J34" s="46"/>
      <c r="K34" s="81">
        <v>-35</v>
      </c>
      <c r="L34" s="46"/>
      <c r="M34" s="35"/>
    </row>
    <row r="35" spans="1:13" s="80" customFormat="1" ht="23.1" customHeight="1">
      <c r="A35" s="79" t="s">
        <v>93</v>
      </c>
      <c r="B35" s="42"/>
      <c r="C35" s="42"/>
      <c r="D35" s="42"/>
      <c r="E35" s="81">
        <f>SUM(E30:E34)</f>
        <v>54796</v>
      </c>
      <c r="F35" s="46"/>
      <c r="G35" s="81">
        <f>SUM(G30:G34)</f>
        <v>46590</v>
      </c>
      <c r="H35" s="46"/>
      <c r="I35" s="81">
        <f>SUM(I30:I34)</f>
        <v>52191</v>
      </c>
      <c r="J35" s="46"/>
      <c r="K35" s="50">
        <f>SUM(K30:K34)</f>
        <v>51452</v>
      </c>
      <c r="L35" s="46"/>
      <c r="M35" s="35"/>
    </row>
    <row r="36" spans="1:13" s="80" customFormat="1" ht="23.1" customHeight="1">
      <c r="D36" s="42"/>
      <c r="M36" s="35"/>
    </row>
    <row r="37" spans="1:13" s="80" customFormat="1" ht="23.1" customHeight="1">
      <c r="A37" s="80" t="s">
        <v>8</v>
      </c>
      <c r="D37" s="42"/>
      <c r="M37" s="35"/>
    </row>
    <row r="38" spans="1:13" s="28" customFormat="1" ht="23.1" customHeight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64" t="s">
        <v>54</v>
      </c>
      <c r="L38" s="27"/>
      <c r="M38" s="35"/>
    </row>
    <row r="39" spans="1:13" s="80" customFormat="1" ht="23.1" customHeight="1">
      <c r="A39" s="26" t="s">
        <v>97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35"/>
    </row>
    <row r="40" spans="1:13" s="80" customFormat="1" ht="23.1" customHeight="1">
      <c r="A40" s="29" t="s">
        <v>40</v>
      </c>
      <c r="B40" s="42"/>
      <c r="C40" s="42"/>
      <c r="D40" s="42"/>
      <c r="E40" s="75"/>
      <c r="F40" s="75"/>
      <c r="G40" s="75"/>
      <c r="H40" s="75"/>
      <c r="I40" s="75"/>
      <c r="J40" s="75"/>
      <c r="K40" s="75"/>
      <c r="L40" s="75"/>
      <c r="M40" s="35"/>
    </row>
    <row r="41" spans="1:13" s="80" customFormat="1" ht="23.1" customHeight="1">
      <c r="A41" s="53" t="s">
        <v>159</v>
      </c>
      <c r="B41" s="42"/>
      <c r="C41" s="42"/>
      <c r="D41" s="42"/>
      <c r="E41" s="75"/>
      <c r="F41" s="75"/>
      <c r="G41" s="75"/>
      <c r="H41" s="75"/>
      <c r="I41" s="75"/>
      <c r="J41" s="75"/>
      <c r="K41" s="75"/>
      <c r="L41" s="75"/>
      <c r="M41" s="35"/>
    </row>
    <row r="42" spans="1:13" s="28" customFormat="1" ht="20.100000000000001" customHeight="1">
      <c r="B42" s="27"/>
      <c r="C42" s="34"/>
      <c r="D42" s="27"/>
      <c r="E42" s="34"/>
      <c r="F42" s="27"/>
      <c r="G42" s="34"/>
      <c r="H42" s="27"/>
      <c r="I42" s="34"/>
      <c r="J42" s="27"/>
      <c r="K42" s="34" t="s">
        <v>37</v>
      </c>
      <c r="M42" s="35"/>
    </row>
    <row r="43" spans="1:13" s="28" customFormat="1" ht="21.9" customHeight="1">
      <c r="B43" s="27"/>
      <c r="C43" s="34"/>
      <c r="D43" s="27"/>
      <c r="E43" s="36"/>
      <c r="F43" s="36" t="s">
        <v>95</v>
      </c>
      <c r="G43" s="36"/>
      <c r="H43" s="27"/>
      <c r="I43" s="87" t="s">
        <v>94</v>
      </c>
      <c r="J43" s="87"/>
      <c r="K43" s="87"/>
      <c r="M43" s="35"/>
    </row>
    <row r="44" spans="1:13" ht="20.100000000000001" customHeight="1">
      <c r="A44" s="33"/>
      <c r="B44" s="39"/>
      <c r="C44" s="39"/>
      <c r="D44" s="39"/>
      <c r="E44" s="65" t="s">
        <v>155</v>
      </c>
      <c r="F44" s="41"/>
      <c r="G44" s="65" t="s">
        <v>118</v>
      </c>
      <c r="H44" s="41"/>
      <c r="I44" s="65" t="s">
        <v>155</v>
      </c>
      <c r="J44" s="41"/>
      <c r="K44" s="65" t="s">
        <v>118</v>
      </c>
      <c r="L44" s="41"/>
    </row>
    <row r="45" spans="1:13" s="80" customFormat="1" ht="23.1" customHeight="1">
      <c r="A45" s="79" t="s">
        <v>41</v>
      </c>
      <c r="D45" s="42"/>
      <c r="E45" s="46"/>
      <c r="G45" s="46"/>
      <c r="I45" s="46"/>
      <c r="K45" s="46"/>
      <c r="L45" s="46"/>
      <c r="M45" s="35"/>
    </row>
    <row r="46" spans="1:13" s="80" customFormat="1" ht="23.1" customHeight="1">
      <c r="A46" s="80" t="s">
        <v>100</v>
      </c>
      <c r="D46" s="42"/>
      <c r="E46" s="46">
        <v>0</v>
      </c>
      <c r="G46" s="46">
        <v>0</v>
      </c>
      <c r="I46" s="46">
        <v>0</v>
      </c>
      <c r="K46" s="46">
        <v>-185</v>
      </c>
      <c r="L46" s="46"/>
      <c r="M46" s="35"/>
    </row>
    <row r="47" spans="1:13" s="80" customFormat="1" ht="23.1" customHeight="1">
      <c r="A47" s="80" t="s">
        <v>115</v>
      </c>
      <c r="B47" s="42"/>
      <c r="C47" s="42"/>
      <c r="D47" s="42"/>
      <c r="E47" s="46">
        <v>0</v>
      </c>
      <c r="F47" s="42"/>
      <c r="G47" s="46">
        <v>-62250</v>
      </c>
      <c r="H47" s="42"/>
      <c r="I47" s="46">
        <v>0</v>
      </c>
      <c r="J47" s="42"/>
      <c r="K47" s="46">
        <v>-62250</v>
      </c>
      <c r="L47" s="46"/>
      <c r="M47" s="35"/>
    </row>
    <row r="48" spans="1:13" s="80" customFormat="1" ht="23.1" customHeight="1">
      <c r="A48" s="80" t="s">
        <v>70</v>
      </c>
      <c r="B48" s="42"/>
      <c r="C48" s="42"/>
      <c r="D48" s="42"/>
      <c r="E48" s="46">
        <v>-18735</v>
      </c>
      <c r="F48" s="42"/>
      <c r="G48" s="46">
        <v>-6753</v>
      </c>
      <c r="H48" s="42"/>
      <c r="I48" s="46">
        <v>-18735</v>
      </c>
      <c r="J48" s="42"/>
      <c r="K48" s="46">
        <v>-6753</v>
      </c>
      <c r="L48" s="46"/>
      <c r="M48" s="35"/>
    </row>
    <row r="49" spans="1:13" s="80" customFormat="1" ht="23.1" customHeight="1">
      <c r="A49" s="80" t="s">
        <v>170</v>
      </c>
      <c r="B49" s="42"/>
      <c r="C49" s="42"/>
      <c r="D49" s="42"/>
      <c r="E49" s="46">
        <v>147</v>
      </c>
      <c r="F49" s="42"/>
      <c r="G49" s="46">
        <v>0</v>
      </c>
      <c r="H49" s="42"/>
      <c r="I49" s="46">
        <v>147</v>
      </c>
      <c r="J49" s="42"/>
      <c r="K49" s="46">
        <v>0</v>
      </c>
      <c r="L49" s="46"/>
      <c r="M49" s="35"/>
    </row>
    <row r="50" spans="1:13" s="80" customFormat="1" ht="23.1" customHeight="1">
      <c r="A50" s="80" t="s">
        <v>85</v>
      </c>
      <c r="B50" s="42"/>
      <c r="C50" s="42"/>
      <c r="D50" s="42"/>
      <c r="E50" s="46">
        <v>-176</v>
      </c>
      <c r="F50" s="42"/>
      <c r="G50" s="46">
        <v>-703</v>
      </c>
      <c r="H50" s="42"/>
      <c r="I50" s="46">
        <v>-176</v>
      </c>
      <c r="J50" s="42"/>
      <c r="K50" s="46">
        <v>-703</v>
      </c>
      <c r="L50" s="46"/>
      <c r="M50" s="35"/>
    </row>
    <row r="51" spans="1:13" s="80" customFormat="1" ht="23.1" customHeight="1">
      <c r="A51" s="80" t="s">
        <v>141</v>
      </c>
      <c r="B51" s="42"/>
      <c r="C51" s="42"/>
      <c r="D51" s="42"/>
      <c r="E51" s="46">
        <v>1869</v>
      </c>
      <c r="F51" s="42"/>
      <c r="G51" s="46">
        <v>0</v>
      </c>
      <c r="H51" s="42"/>
      <c r="I51" s="46">
        <v>1869</v>
      </c>
      <c r="J51" s="42"/>
      <c r="K51" s="46">
        <v>0</v>
      </c>
      <c r="L51" s="46"/>
      <c r="M51" s="35"/>
    </row>
    <row r="52" spans="1:13" s="80" customFormat="1" ht="23.1" customHeight="1">
      <c r="A52" s="80" t="s">
        <v>180</v>
      </c>
      <c r="B52" s="42"/>
      <c r="C52" s="42"/>
      <c r="D52" s="42"/>
      <c r="E52" s="81">
        <v>108</v>
      </c>
      <c r="F52" s="42"/>
      <c r="G52" s="81">
        <v>1531</v>
      </c>
      <c r="H52" s="42"/>
      <c r="I52" s="81">
        <v>108</v>
      </c>
      <c r="J52" s="42"/>
      <c r="K52" s="81">
        <v>1531</v>
      </c>
      <c r="L52" s="46"/>
      <c r="M52" s="35"/>
    </row>
    <row r="53" spans="1:13" s="80" customFormat="1" ht="23.1" customHeight="1">
      <c r="A53" s="79" t="s">
        <v>75</v>
      </c>
      <c r="B53" s="42"/>
      <c r="C53" s="42"/>
      <c r="D53" s="42"/>
      <c r="E53" s="81">
        <f>SUM(E46:E52)</f>
        <v>-16787</v>
      </c>
      <c r="F53" s="42"/>
      <c r="G53" s="81">
        <f>SUM(G46:G52)</f>
        <v>-68175</v>
      </c>
      <c r="H53" s="42"/>
      <c r="I53" s="81">
        <f>SUM(I46:I52)</f>
        <v>-16787</v>
      </c>
      <c r="J53" s="42"/>
      <c r="K53" s="81">
        <f>SUM(K46:K52)</f>
        <v>-68360</v>
      </c>
      <c r="L53" s="46"/>
      <c r="M53" s="35"/>
    </row>
    <row r="54" spans="1:13" s="80" customFormat="1" ht="23.1" customHeight="1">
      <c r="A54" s="79" t="s">
        <v>42</v>
      </c>
      <c r="B54" s="42"/>
      <c r="C54" s="42"/>
      <c r="D54" s="42"/>
      <c r="E54" s="46"/>
      <c r="F54" s="42"/>
      <c r="G54" s="46"/>
      <c r="H54" s="42"/>
      <c r="I54" s="46"/>
      <c r="J54" s="42"/>
      <c r="K54" s="47"/>
      <c r="M54" s="35"/>
    </row>
    <row r="55" spans="1:13" s="80" customFormat="1" ht="23.1" customHeight="1">
      <c r="A55" s="80" t="s">
        <v>142</v>
      </c>
      <c r="B55" s="42"/>
      <c r="C55" s="42"/>
      <c r="D55" s="42"/>
      <c r="E55" s="46">
        <v>330955</v>
      </c>
      <c r="F55" s="42"/>
      <c r="G55" s="46">
        <v>176740</v>
      </c>
      <c r="H55" s="42"/>
      <c r="I55" s="46">
        <v>330955</v>
      </c>
      <c r="J55" s="42"/>
      <c r="K55" s="46">
        <v>176740</v>
      </c>
      <c r="L55" s="46"/>
      <c r="M55" s="35"/>
    </row>
    <row r="56" spans="1:13" s="80" customFormat="1" ht="23.1" customHeight="1">
      <c r="A56" s="80" t="s">
        <v>143</v>
      </c>
      <c r="B56" s="42"/>
      <c r="C56" s="42"/>
      <c r="D56" s="42"/>
      <c r="E56" s="46">
        <v>-295358</v>
      </c>
      <c r="F56" s="42"/>
      <c r="G56" s="46">
        <v>-130628</v>
      </c>
      <c r="H56" s="42"/>
      <c r="I56" s="46">
        <v>-295358</v>
      </c>
      <c r="J56" s="42"/>
      <c r="K56" s="46">
        <v>-130628</v>
      </c>
      <c r="L56" s="46"/>
      <c r="M56" s="35"/>
    </row>
    <row r="57" spans="1:13" s="80" customFormat="1" ht="23.1" customHeight="1">
      <c r="A57" s="80" t="s">
        <v>84</v>
      </c>
      <c r="B57" s="42"/>
      <c r="C57" s="42"/>
      <c r="D57" s="42"/>
      <c r="E57" s="46">
        <v>-1856</v>
      </c>
      <c r="F57" s="42"/>
      <c r="G57" s="46">
        <v>-2595</v>
      </c>
      <c r="H57" s="42"/>
      <c r="I57" s="46">
        <v>-1856</v>
      </c>
      <c r="J57" s="42"/>
      <c r="K57" s="46">
        <v>-2595</v>
      </c>
      <c r="L57" s="46"/>
      <c r="M57" s="35"/>
    </row>
    <row r="58" spans="1:13" s="80" customFormat="1" ht="23.1" customHeight="1">
      <c r="A58" s="80" t="s">
        <v>103</v>
      </c>
      <c r="B58" s="42"/>
      <c r="C58" s="42"/>
      <c r="D58" s="42"/>
      <c r="E58" s="46">
        <v>0</v>
      </c>
      <c r="F58" s="42"/>
      <c r="G58" s="46">
        <v>60000</v>
      </c>
      <c r="H58" s="42"/>
      <c r="I58" s="46">
        <v>0</v>
      </c>
      <c r="J58" s="42"/>
      <c r="K58" s="46">
        <v>60000</v>
      </c>
      <c r="L58" s="46"/>
      <c r="M58" s="35"/>
    </row>
    <row r="59" spans="1:13" s="80" customFormat="1" ht="23.1" customHeight="1">
      <c r="A59" s="80" t="s">
        <v>63</v>
      </c>
      <c r="B59" s="42"/>
      <c r="C59" s="42"/>
      <c r="D59" s="42"/>
      <c r="E59" s="46">
        <v>-26285</v>
      </c>
      <c r="F59" s="42"/>
      <c r="G59" s="46">
        <v>-21513</v>
      </c>
      <c r="H59" s="42"/>
      <c r="I59" s="46">
        <v>-26285</v>
      </c>
      <c r="J59" s="42"/>
      <c r="K59" s="46">
        <v>-21513</v>
      </c>
      <c r="L59" s="46"/>
      <c r="M59" s="35"/>
    </row>
    <row r="60" spans="1:13" s="80" customFormat="1" ht="23.1" customHeight="1">
      <c r="A60" s="80" t="s">
        <v>147</v>
      </c>
      <c r="B60" s="42"/>
      <c r="C60" s="42"/>
      <c r="D60" s="42"/>
      <c r="E60" s="46">
        <v>-1060</v>
      </c>
      <c r="F60" s="42"/>
      <c r="G60" s="46">
        <v>0</v>
      </c>
      <c r="H60" s="42"/>
      <c r="I60" s="46">
        <v>-1060</v>
      </c>
      <c r="J60" s="42"/>
      <c r="K60" s="46">
        <v>0</v>
      </c>
      <c r="L60" s="46"/>
      <c r="M60" s="35"/>
    </row>
    <row r="61" spans="1:13" s="80" customFormat="1" ht="23.1" customHeight="1">
      <c r="A61" s="80" t="s">
        <v>113</v>
      </c>
      <c r="B61" s="42"/>
      <c r="C61" s="42"/>
      <c r="D61" s="42"/>
      <c r="E61" s="51">
        <v>0</v>
      </c>
      <c r="F61" s="42"/>
      <c r="G61" s="51">
        <v>-1609</v>
      </c>
      <c r="H61" s="42"/>
      <c r="I61" s="81">
        <v>0</v>
      </c>
      <c r="J61" s="42"/>
      <c r="K61" s="51">
        <v>-1609</v>
      </c>
      <c r="L61" s="46"/>
      <c r="M61" s="35"/>
    </row>
    <row r="62" spans="1:13" s="80" customFormat="1" ht="23.1" customHeight="1">
      <c r="A62" s="79" t="s">
        <v>173</v>
      </c>
      <c r="B62" s="42"/>
      <c r="C62" s="42"/>
      <c r="D62" s="42"/>
      <c r="E62" s="81">
        <f>SUM(E55:E61)</f>
        <v>6396</v>
      </c>
      <c r="F62" s="42"/>
      <c r="G62" s="81">
        <f>SUM(G55:G61)</f>
        <v>80395</v>
      </c>
      <c r="H62" s="42"/>
      <c r="I62" s="81">
        <f>SUM(I55:I61)</f>
        <v>6396</v>
      </c>
      <c r="J62" s="42"/>
      <c r="K62" s="81">
        <f>SUM(K55:K61)</f>
        <v>80395</v>
      </c>
      <c r="L62" s="46"/>
      <c r="M62" s="35"/>
    </row>
    <row r="63" spans="1:13" s="80" customFormat="1" ht="23.1" customHeight="1">
      <c r="A63" s="79" t="s">
        <v>125</v>
      </c>
      <c r="B63" s="42"/>
      <c r="C63" s="42"/>
      <c r="D63" s="42"/>
      <c r="E63" s="81">
        <v>-1901</v>
      </c>
      <c r="F63" s="42"/>
      <c r="G63" s="81">
        <v>746</v>
      </c>
      <c r="H63" s="42"/>
      <c r="I63" s="81">
        <v>0</v>
      </c>
      <c r="J63" s="42"/>
      <c r="K63" s="51">
        <v>0</v>
      </c>
      <c r="L63" s="46"/>
      <c r="M63" s="35"/>
    </row>
    <row r="64" spans="1:13" s="80" customFormat="1" ht="23.1" customHeight="1">
      <c r="A64" s="79" t="s">
        <v>174</v>
      </c>
      <c r="B64" s="42"/>
      <c r="C64" s="42"/>
      <c r="D64" s="42"/>
      <c r="E64" s="46">
        <f>E53+E62+E35+E63</f>
        <v>42504</v>
      </c>
      <c r="F64" s="42"/>
      <c r="G64" s="46">
        <f>G53+G62+G35+G63</f>
        <v>59556</v>
      </c>
      <c r="H64" s="42"/>
      <c r="I64" s="46">
        <f>I53+I62+I35+I63</f>
        <v>41800</v>
      </c>
      <c r="J64" s="42"/>
      <c r="K64" s="46">
        <f>K53+K62+K35+K63</f>
        <v>63487</v>
      </c>
      <c r="L64" s="46"/>
      <c r="M64" s="35"/>
    </row>
    <row r="65" spans="1:13" s="80" customFormat="1" ht="23.1" customHeight="1">
      <c r="A65" s="80" t="s">
        <v>58</v>
      </c>
      <c r="B65" s="42"/>
      <c r="C65" s="42"/>
      <c r="D65" s="42"/>
      <c r="E65" s="81">
        <v>62077</v>
      </c>
      <c r="F65" s="46"/>
      <c r="G65" s="81">
        <v>80782</v>
      </c>
      <c r="H65" s="46"/>
      <c r="I65" s="81">
        <v>44229</v>
      </c>
      <c r="J65" s="46"/>
      <c r="K65" s="81">
        <v>64358</v>
      </c>
      <c r="L65" s="46"/>
      <c r="M65" s="35"/>
    </row>
    <row r="66" spans="1:13" s="80" customFormat="1" ht="23.1" customHeight="1" thickBot="1">
      <c r="A66" s="79" t="s">
        <v>62</v>
      </c>
      <c r="B66" s="42"/>
      <c r="C66" s="42"/>
      <c r="D66" s="42"/>
      <c r="E66" s="82">
        <f>SUM(E64:E65)</f>
        <v>104581</v>
      </c>
      <c r="F66" s="42"/>
      <c r="G66" s="82">
        <f>SUM(G64:G65)</f>
        <v>140338</v>
      </c>
      <c r="H66" s="42"/>
      <c r="I66" s="82">
        <f>SUM(I64:I65)</f>
        <v>86029</v>
      </c>
      <c r="J66" s="42"/>
      <c r="K66" s="58">
        <f>SUM(K64:K65)</f>
        <v>127845</v>
      </c>
      <c r="L66" s="46"/>
      <c r="M66" s="35"/>
    </row>
    <row r="67" spans="1:13" s="80" customFormat="1" ht="2.1" customHeight="1" thickTop="1">
      <c r="B67" s="42"/>
      <c r="C67" s="42"/>
      <c r="D67" s="42"/>
      <c r="E67" s="46">
        <f>E66-'BS&amp;PL'!E12</f>
        <v>0</v>
      </c>
      <c r="F67" s="42"/>
      <c r="G67" s="46"/>
      <c r="H67" s="42"/>
      <c r="I67" s="46">
        <f>I66-'BS&amp;PL'!I12</f>
        <v>0</v>
      </c>
      <c r="J67" s="46"/>
      <c r="K67" s="46"/>
      <c r="L67" s="46"/>
      <c r="M67" s="35"/>
    </row>
    <row r="68" spans="1:13" s="80" customFormat="1" ht="23.1" customHeight="1">
      <c r="A68" s="79" t="s">
        <v>64</v>
      </c>
      <c r="B68" s="42"/>
      <c r="C68" s="42"/>
      <c r="D68" s="42"/>
      <c r="E68" s="46"/>
      <c r="F68" s="42"/>
      <c r="G68" s="46"/>
      <c r="H68" s="42"/>
      <c r="I68" s="46"/>
      <c r="J68" s="42"/>
      <c r="K68" s="47"/>
      <c r="L68" s="46"/>
      <c r="M68" s="35"/>
    </row>
    <row r="69" spans="1:13" s="80" customFormat="1" ht="23.1" customHeight="1">
      <c r="A69" s="80" t="s">
        <v>116</v>
      </c>
      <c r="B69" s="42"/>
      <c r="C69" s="42"/>
      <c r="D69" s="42"/>
      <c r="E69" s="42"/>
      <c r="F69" s="42"/>
      <c r="G69" s="42"/>
      <c r="H69" s="42"/>
      <c r="I69" s="42"/>
      <c r="J69" s="42"/>
      <c r="K69" s="47"/>
      <c r="L69" s="46"/>
      <c r="M69" s="35"/>
    </row>
    <row r="70" spans="1:13" s="80" customFormat="1" ht="23.1" customHeight="1">
      <c r="A70" s="80" t="s">
        <v>91</v>
      </c>
      <c r="B70" s="42"/>
      <c r="C70" s="42"/>
      <c r="D70" s="42"/>
      <c r="E70" s="47">
        <v>923</v>
      </c>
      <c r="F70" s="47"/>
      <c r="G70" s="47">
        <v>803</v>
      </c>
      <c r="H70" s="47"/>
      <c r="I70" s="47">
        <v>923</v>
      </c>
      <c r="J70" s="47"/>
      <c r="K70" s="47">
        <v>803</v>
      </c>
      <c r="L70" s="46"/>
      <c r="M70" s="35"/>
    </row>
    <row r="71" spans="1:13" s="80" customFormat="1" ht="23.1" customHeight="1">
      <c r="A71" s="80" t="s">
        <v>145</v>
      </c>
      <c r="B71" s="42"/>
      <c r="C71" s="42"/>
      <c r="D71" s="42"/>
      <c r="E71" s="47">
        <v>0</v>
      </c>
      <c r="F71" s="47"/>
      <c r="G71" s="47">
        <v>0</v>
      </c>
      <c r="H71" s="47"/>
      <c r="I71" s="47">
        <v>0</v>
      </c>
      <c r="J71" s="47"/>
      <c r="K71" s="47">
        <v>355663</v>
      </c>
      <c r="L71" s="46"/>
      <c r="M71" s="35"/>
    </row>
    <row r="72" spans="1:13" s="80" customFormat="1" ht="2.1" customHeight="1">
      <c r="B72" s="42"/>
      <c r="C72" s="42"/>
      <c r="D72" s="42"/>
      <c r="E72" s="34"/>
      <c r="F72" s="34"/>
      <c r="G72" s="34"/>
      <c r="H72" s="34"/>
      <c r="I72" s="34"/>
      <c r="J72" s="34"/>
      <c r="K72" s="34"/>
      <c r="L72" s="46"/>
      <c r="M72" s="35"/>
    </row>
    <row r="73" spans="1:13" s="80" customFormat="1" ht="23.1" customHeight="1">
      <c r="A73" s="80" t="s">
        <v>8</v>
      </c>
      <c r="D73" s="42"/>
      <c r="M73" s="35"/>
    </row>
  </sheetData>
  <mergeCells count="2">
    <mergeCell ref="I6:K6"/>
    <mergeCell ref="I43:K43"/>
  </mergeCells>
  <pageMargins left="0.78740157480314965" right="0.39370078740157483" top="0.51181102362204722" bottom="0" header="0.19685039370078741" footer="0.19685039370078741"/>
  <pageSetup paperSize="9" scale="80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D7BB35-4BAA-4099-B48F-18F1C89C3E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EEC2AF-D6EE-4EA8-ACD3-D8B02D2EAB29}">
  <ds:schemaRefs>
    <ds:schemaRef ds:uri="http://purl.org/dc/elements/1.1/"/>
    <ds:schemaRef ds:uri="http://www.w3.org/XML/1998/namespace"/>
    <ds:schemaRef ds:uri="5c0624b5-3477-44a4-ae14-70480fff47b8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50c908b1-f277-4340-90a9-4611d0b0f078"/>
    <ds:schemaRef ds:uri="63bc030a-3283-43ab-804d-8532f4cf816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CE_Conso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2025-05-12T02:46:05Z</cp:lastPrinted>
  <dcterms:created xsi:type="dcterms:W3CDTF">2011-03-08T09:02:15Z</dcterms:created>
  <dcterms:modified xsi:type="dcterms:W3CDTF">2025-05-12T08:06:45Z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