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1'2025\"/>
    </mc:Choice>
  </mc:AlternateContent>
  <xr:revisionPtr revIDLastSave="0" documentId="13_ncr:1_{8EA71EC2-2F58-4D48-845C-E3D90776075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'BS&amp;PL'!$A$1:$K$135</definedName>
    <definedName name="_xlnm.Print_Area" localSheetId="1">CE_Conso!$A$1:$U$28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5" i="1" l="1"/>
  <c r="K55" i="5" l="1"/>
  <c r="I55" i="5"/>
  <c r="G55" i="5"/>
  <c r="E55" i="5"/>
  <c r="Q11" i="3" l="1"/>
  <c r="U15" i="4"/>
  <c r="S15" i="4"/>
  <c r="I105" i="1" l="1"/>
  <c r="E105" i="1"/>
  <c r="E110" i="1"/>
  <c r="E50" i="1"/>
  <c r="K110" i="1"/>
  <c r="I110" i="1"/>
  <c r="G110" i="1"/>
  <c r="K105" i="1"/>
  <c r="G105" i="1"/>
  <c r="E111" i="1" l="1"/>
  <c r="E115" i="1" s="1"/>
  <c r="K80" i="1"/>
  <c r="K77" i="1"/>
  <c r="G80" i="1"/>
  <c r="G77" i="1"/>
  <c r="E64" i="5"/>
  <c r="E56" i="1"/>
  <c r="I64" i="5"/>
  <c r="E29" i="1"/>
  <c r="E17" i="1"/>
  <c r="G17" i="1"/>
  <c r="Q15" i="3"/>
  <c r="U19" i="4"/>
  <c r="S19" i="4"/>
  <c r="K111" i="1"/>
  <c r="K115" i="1" s="1"/>
  <c r="E127" i="1"/>
  <c r="Q24" i="4" s="1"/>
  <c r="K127" i="1"/>
  <c r="K128" i="1" s="1"/>
  <c r="I127" i="1"/>
  <c r="I128" i="1" s="1"/>
  <c r="G127" i="1"/>
  <c r="G128" i="1" s="1"/>
  <c r="Q18" i="3"/>
  <c r="S23" i="4"/>
  <c r="U22" i="4"/>
  <c r="S22" i="4"/>
  <c r="G82" i="1" s="1"/>
  <c r="U17" i="4"/>
  <c r="Q18" i="4"/>
  <c r="Q20" i="4" s="1"/>
  <c r="S17" i="4"/>
  <c r="S16" i="4"/>
  <c r="G29" i="1"/>
  <c r="I29" i="1"/>
  <c r="K29" i="1"/>
  <c r="I50" i="1"/>
  <c r="G50" i="1"/>
  <c r="I17" i="1"/>
  <c r="M18" i="4"/>
  <c r="M20" i="4"/>
  <c r="K18" i="4"/>
  <c r="K20" i="4" s="1"/>
  <c r="I18" i="4"/>
  <c r="I20" i="4" s="1"/>
  <c r="G18" i="4"/>
  <c r="G20" i="4"/>
  <c r="E18" i="4"/>
  <c r="E20" i="4" s="1"/>
  <c r="M14" i="3"/>
  <c r="M16" i="3" s="1"/>
  <c r="K14" i="3"/>
  <c r="K16" i="3" s="1"/>
  <c r="I14" i="3"/>
  <c r="I16" i="3" s="1"/>
  <c r="G14" i="3"/>
  <c r="G16" i="3" s="1"/>
  <c r="E14" i="3"/>
  <c r="E16" i="3" s="1"/>
  <c r="Q13" i="3"/>
  <c r="M21" i="3"/>
  <c r="M22" i="3" s="1"/>
  <c r="I80" i="1" s="1"/>
  <c r="I21" i="3"/>
  <c r="I22" i="3"/>
  <c r="I77" i="1" s="1"/>
  <c r="M25" i="4"/>
  <c r="M26" i="4" s="1"/>
  <c r="E80" i="1" s="1"/>
  <c r="I25" i="4"/>
  <c r="I26" i="4" s="1"/>
  <c r="E77" i="1" s="1"/>
  <c r="I56" i="1"/>
  <c r="G56" i="1"/>
  <c r="K25" i="4"/>
  <c r="K26" i="4" s="1"/>
  <c r="E79" i="1" s="1"/>
  <c r="G25" i="4"/>
  <c r="G26" i="4" s="1"/>
  <c r="E76" i="1" s="1"/>
  <c r="E25" i="4"/>
  <c r="E26" i="4" s="1"/>
  <c r="E75" i="1" s="1"/>
  <c r="K21" i="3"/>
  <c r="K22" i="3" s="1"/>
  <c r="I79" i="1" s="1"/>
  <c r="G21" i="3"/>
  <c r="G22" i="3" s="1"/>
  <c r="I76" i="1" s="1"/>
  <c r="E21" i="3"/>
  <c r="E22" i="3" s="1"/>
  <c r="I75" i="1" s="1"/>
  <c r="Q20" i="3"/>
  <c r="K56" i="1"/>
  <c r="K64" i="5"/>
  <c r="G64" i="5"/>
  <c r="G81" i="1"/>
  <c r="G79" i="1"/>
  <c r="G76" i="1"/>
  <c r="G75" i="1"/>
  <c r="K17" i="1"/>
  <c r="K50" i="1"/>
  <c r="K75" i="1"/>
  <c r="K81" i="1"/>
  <c r="K79" i="1"/>
  <c r="K76" i="1"/>
  <c r="K30" i="1" l="1"/>
  <c r="S18" i="4"/>
  <c r="S20" i="4" s="1"/>
  <c r="G57" i="1"/>
  <c r="K57" i="1"/>
  <c r="E128" i="1"/>
  <c r="I30" i="1"/>
  <c r="G111" i="1"/>
  <c r="G115" i="1" s="1"/>
  <c r="G9" i="5" s="1"/>
  <c r="G24" i="5" s="1"/>
  <c r="G32" i="5" s="1"/>
  <c r="G37" i="5" s="1"/>
  <c r="G66" i="5" s="1"/>
  <c r="G68" i="5" s="1"/>
  <c r="E117" i="1"/>
  <c r="I111" i="1"/>
  <c r="I117" i="1" s="1"/>
  <c r="S24" i="4"/>
  <c r="S25" i="4" s="1"/>
  <c r="S26" i="4" s="1"/>
  <c r="U24" i="4"/>
  <c r="Q25" i="4"/>
  <c r="Q26" i="4" s="1"/>
  <c r="E82" i="1" s="1"/>
  <c r="G83" i="1"/>
  <c r="I57" i="1"/>
  <c r="E30" i="1"/>
  <c r="K9" i="5"/>
  <c r="K24" i="5" s="1"/>
  <c r="K32" i="5" s="1"/>
  <c r="K37" i="5" s="1"/>
  <c r="K66" i="5" s="1"/>
  <c r="K68" i="5" s="1"/>
  <c r="K117" i="1"/>
  <c r="K130" i="1" s="1"/>
  <c r="E9" i="5"/>
  <c r="E24" i="5" s="1"/>
  <c r="E32" i="5" s="1"/>
  <c r="E37" i="5" s="1"/>
  <c r="E66" i="5" s="1"/>
  <c r="E68" i="5" s="1"/>
  <c r="E69" i="5" s="1"/>
  <c r="E57" i="1"/>
  <c r="K83" i="1"/>
  <c r="K84" i="1" s="1"/>
  <c r="G30" i="1"/>
  <c r="K85" i="1" l="1"/>
  <c r="G84" i="1"/>
  <c r="G85" i="1" s="1"/>
  <c r="G117" i="1"/>
  <c r="G130" i="1" s="1"/>
  <c r="I9" i="5"/>
  <c r="I24" i="5" s="1"/>
  <c r="I32" i="5" s="1"/>
  <c r="I37" i="5" s="1"/>
  <c r="I66" i="5" s="1"/>
  <c r="I68" i="5" s="1"/>
  <c r="I69" i="5" s="1"/>
  <c r="O19" i="3"/>
  <c r="O21" i="3" s="1"/>
  <c r="Q21" i="3" s="1"/>
  <c r="I130" i="1"/>
  <c r="O12" i="3"/>
  <c r="O14" i="3" s="1"/>
  <c r="O16" i="3" s="1"/>
  <c r="E130" i="1"/>
  <c r="O23" i="4"/>
  <c r="O16" i="4" l="1"/>
  <c r="U16" i="4" s="1"/>
  <c r="U18" i="4" s="1"/>
  <c r="U20" i="4" s="1"/>
  <c r="O22" i="3"/>
  <c r="I81" i="1" s="1"/>
  <c r="Q19" i="3"/>
  <c r="Q22" i="3" s="1"/>
  <c r="Q12" i="3"/>
  <c r="Q14" i="3" s="1"/>
  <c r="Q16" i="3" s="1"/>
  <c r="U23" i="4"/>
  <c r="U25" i="4" s="1"/>
  <c r="U26" i="4" s="1"/>
  <c r="O25" i="4"/>
  <c r="O26" i="4" s="1"/>
  <c r="E81" i="1" s="1"/>
  <c r="E83" i="1" s="1"/>
  <c r="E84" i="1" s="1"/>
  <c r="E85" i="1" s="1"/>
  <c r="I83" i="1" l="1"/>
  <c r="I84" i="1" s="1"/>
  <c r="I85" i="1" s="1"/>
  <c r="O18" i="4"/>
  <c r="O20" i="4" s="1"/>
</calcChain>
</file>

<file path=xl/sharedStrings.xml><?xml version="1.0" encoding="utf-8"?>
<sst xmlns="http://schemas.openxmlformats.org/spreadsheetml/2006/main" count="326" uniqueCount="199">
  <si>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</si>
  <si>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</si>
  <si>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</si>
  <si>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</si>
  <si>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</si>
  <si>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</si>
  <si>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</si>
  <si>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</si>
  <si>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</si>
  <si>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</si>
  <si>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</si>
  <si>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</si>
  <si>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</si>
  <si>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</si>
  <si>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</si>
  <si>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</si>
  <si>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</si>
  <si>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</si>
  <si>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</si>
  <si>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</si>
  <si>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</si>
  <si>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</si>
  <si>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</si>
  <si>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</si>
  <si>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</si>
  <si>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</si>
  <si>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</si>
  <si>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</si>
  <si>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</si>
  <si>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</si>
  <si>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</si>
  <si>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</si>
  <si>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</si>
  <si>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</si>
  <si>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</si>
  <si>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</si>
  <si>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</si>
  <si>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</si>
  <si>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</si>
  <si>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Intangible assets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</si>
  <si>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</si>
  <si>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</si>
  <si>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</si>
  <si>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</si>
  <si>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</si>
  <si>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</si>
  <si>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</si>
  <si>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</si>
  <si>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</si>
  <si>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</si>
  <si>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</si>
  <si>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>Operating assets (increase) decrease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</si>
  <si>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</si>
  <si>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</si>
  <si>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</si>
  <si>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</si>
  <si>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</si>
  <si>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</si>
  <si>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</si>
  <si>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</si>
  <si>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</si>
  <si>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</si>
  <si>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</si>
  <si>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</si>
  <si>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</si>
  <si>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</si>
  <si>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</si>
  <si>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</si>
  <si>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</si>
  <si>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</si>
  <si>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</si>
  <si>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</si>
  <si>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</si>
  <si>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</si>
  <si>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</si>
  <si>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</si>
  <si>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</si>
  <si>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</si>
  <si>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</si>
  <si>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</si>
  <si>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</si>
  <si>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</si>
  <si>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</si>
  <si>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</si>
  <si>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</si>
  <si>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</si>
  <si>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</si>
  <si>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</si>
  <si>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</si>
  <si>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</si>
  <si>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</si>
  <si>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</si>
  <si>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</si>
  <si>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</si>
  <si>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</si>
  <si>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</si>
  <si>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</si>
  <si>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 xml:space="preserve"> reserve</t>
  </si>
  <si>
    <t>statutory</t>
  </si>
  <si>
    <t>Operating liabilities increase (decrease)</t>
  </si>
  <si>
    <t xml:space="preserve">  - net of current portion</t>
  </si>
  <si>
    <t xml:space="preserve">      1,004,500,000 ordinary shares of Baht 0.5 each </t>
  </si>
  <si>
    <t>Earnings per share</t>
  </si>
  <si>
    <t xml:space="preserve">   Basic earnings per share</t>
  </si>
  <si>
    <t>Increase in investment in subsidiary</t>
  </si>
  <si>
    <t xml:space="preserve">   Allowance for reduction of inventories to 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</si>
  <si>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</si>
  <si>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</si>
  <si>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</si>
  <si>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</si>
  <si>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</si>
  <si>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</si>
  <si>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</si>
  <si>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>Increase in investment in joint venture</t>
  </si>
  <si>
    <t>Interest paid</t>
  </si>
  <si>
    <t>Acquisition of intangible assets</t>
  </si>
  <si>
    <t xml:space="preserve">   to profit or loss in subsequent periods</t>
  </si>
  <si>
    <t>Profit before income tax expenses</t>
  </si>
  <si>
    <t>Profit for the period</t>
  </si>
  <si>
    <t xml:space="preserve">Current portion of long-term loans from financial </t>
  </si>
  <si>
    <t>Cash received from long-term loans</t>
  </si>
  <si>
    <t>Repayment of long-term loans</t>
  </si>
  <si>
    <t xml:space="preserve">Non-cash transactions </t>
  </si>
  <si>
    <t>Supplemental disclosures of cash flows information</t>
  </si>
  <si>
    <t xml:space="preserve">      820,005,072 ordinary shares of Baht 0.5 each </t>
  </si>
  <si>
    <t>Investment in subsidiaries</t>
  </si>
  <si>
    <t>Starflex Public Company Limited and its subsidiaries</t>
  </si>
  <si>
    <t>2024</t>
  </si>
  <si>
    <t>Balance as at 1 January 2024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</si>
  <si>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</si>
  <si>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</si>
  <si>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</si>
  <si>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</si>
  <si>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</si>
  <si>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</si>
  <si>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</si>
  <si>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</si>
  <si>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</si>
  <si>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</si>
  <si>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</si>
  <si>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</si>
  <si>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Translation adjustment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</si>
  <si>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</si>
  <si>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</si>
  <si>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</si>
  <si>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</si>
  <si>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</si>
  <si>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</si>
  <si>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12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</si>
  <si>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</si>
  <si>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</si>
  <si>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</si>
  <si>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</si>
  <si>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</si>
  <si>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</si>
  <si>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</si>
  <si>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</si>
  <si>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</si>
  <si>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</si>
  <si>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   investment in subsidiary</t>
  </si>
  <si>
    <t xml:space="preserve">   Transferred advance payment for shares to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</si>
  <si>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</si>
  <si>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</si>
  <si>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</si>
  <si>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</si>
  <si>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 xml:space="preserve">   Unrealised loss (gain) on exchange</t>
  </si>
  <si>
    <t>Investment in associate company</t>
  </si>
  <si>
    <t>paid-up</t>
  </si>
  <si>
    <t xml:space="preserve"> paid-up</t>
  </si>
  <si>
    <t xml:space="preserve">   Cash received from interest income</t>
  </si>
  <si>
    <t>Investment in joint venture</t>
  </si>
  <si>
    <t xml:space="preserve">Share of profit from investments in joint venture </t>
  </si>
  <si>
    <t xml:space="preserve">   Share of profit from investments in joint venture</t>
  </si>
  <si>
    <t>2025</t>
  </si>
  <si>
    <t>Balance as at 1 January 2025</t>
  </si>
  <si>
    <t>For the three-month period ended 31 March 2025</t>
  </si>
  <si>
    <t>Balance as at 31 March 2024</t>
  </si>
  <si>
    <t>Balance as at 31 March 2025</t>
  </si>
  <si>
    <t>As at 31 March 2025</t>
  </si>
  <si>
    <t>31 March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</si>
  <si>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</si>
  <si>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</si>
  <si>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</si>
  <si>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</si>
  <si>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</si>
  <si>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</si>
  <si>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   net realisable value (reversal)</t>
  </si>
  <si>
    <t xml:space="preserve">   Gain on disposals/write-off of equipment</t>
  </si>
  <si>
    <t>Net cash from financing activities</t>
  </si>
  <si>
    <t>Net increase in cash and cash equivalents</t>
  </si>
  <si>
    <t>Income tax (expenses) income</t>
  </si>
  <si>
    <t xml:space="preserve">   Issued and fully paid-up</t>
  </si>
  <si>
    <t>(Unit: Thousand Baht, except earnings per share expressed in Baht)</t>
  </si>
  <si>
    <t xml:space="preserve">   Finance income</t>
  </si>
  <si>
    <t xml:space="preserve">   Finance cost</t>
  </si>
  <si>
    <t>Proceeds from disposal of equipment</t>
  </si>
  <si>
    <t>Operating profit</t>
  </si>
  <si>
    <t>Decrease in other non-current assets</t>
  </si>
  <si>
    <t>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</si>
</sst>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37" fontId="2" fillId="0" borderId="1" xfId="0" applyNumberFormat="1" applyFont="1" applyBorder="1"/>
    <xf numFmtId="164" fontId="7" fillId="0" borderId="0" xfId="0" applyNumberFormat="1" applyFont="1"/>
    <xf numFmtId="0" fontId="3" fillId="0" borderId="5" xfId="0" applyFont="1" applyBorder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showGridLines="0" view="pageBreakPreview" topLeftCell="A94" zoomScale="90" zoomScaleNormal="80" zoomScaleSheetLayoutView="90" workbookViewId="0">
      <selection activeCell="E125" sqref="E125"/>
    </sheetView>
  </sheetViews>
  <sheetFormatPr defaultColWidth="10.5546875" defaultRowHeight="21" customHeight="1"/>
  <cols>
    <col min="1" max="1" width="30.6640625" style="53" customWidth="1"/>
    <col min="2" max="2" width="3.5546875" style="54" customWidth="1"/>
    <col min="3" max="3" width="5.109375" style="2" customWidth="1"/>
    <col min="4" max="4" width="1" style="54" customWidth="1"/>
    <col min="5" max="5" width="14.5546875" style="54" customWidth="1"/>
    <col min="6" max="6" width="1" style="54" customWidth="1"/>
    <col min="7" max="7" width="14.5546875" style="54" customWidth="1"/>
    <col min="8" max="8" width="1" style="54" customWidth="1"/>
    <col min="9" max="9" width="14.5546875" style="54" customWidth="1"/>
    <col min="10" max="10" width="1" style="54" customWidth="1"/>
    <col min="11" max="11" width="14.5546875" style="54" customWidth="1"/>
    <col min="12" max="12" width="0.109375" style="54" hidden="1" customWidth="1"/>
    <col min="13" max="13" width="12.88671875" style="54" customWidth="1"/>
    <col min="14" max="16384" width="10.5546875" style="54"/>
  </cols>
  <sheetData>
    <row r="1" spans="1:11" s="4" customFormat="1" ht="21" customHeight="1">
      <c r="A1" s="52" t="s">
        <v>126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>
      <c r="A2" s="52" t="s">
        <v>92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>
      <c r="A3" s="5" t="s">
        <v>178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6" t="s">
        <v>67</v>
      </c>
    </row>
    <row r="5" spans="1:11" s="4" customFormat="1" ht="21" customHeight="1">
      <c r="A5" s="53"/>
      <c r="B5" s="53"/>
      <c r="C5" s="53"/>
      <c r="D5" s="53"/>
      <c r="E5" s="40"/>
      <c r="F5" s="39" t="s">
        <v>90</v>
      </c>
      <c r="G5" s="40"/>
      <c r="H5" s="2"/>
      <c r="I5" s="58"/>
      <c r="J5" s="41" t="s">
        <v>89</v>
      </c>
      <c r="K5" s="58"/>
    </row>
    <row r="6" spans="1:11" s="4" customFormat="1" ht="21" customHeight="1">
      <c r="A6" s="53"/>
      <c r="B6" s="53"/>
      <c r="C6" s="53"/>
      <c r="D6" s="53"/>
      <c r="E6" s="42" t="s">
        <v>179</v>
      </c>
      <c r="F6" s="2"/>
      <c r="G6" s="42" t="s">
        <v>91</v>
      </c>
      <c r="H6" s="2"/>
      <c r="I6" s="42" t="s">
        <v>179</v>
      </c>
      <c r="J6" s="43"/>
      <c r="K6" s="42" t="s">
        <v>91</v>
      </c>
    </row>
    <row r="7" spans="1:11" ht="21" customHeight="1">
      <c r="C7" s="7" t="s">
        <v>0</v>
      </c>
      <c r="E7" s="8" t="s">
        <v>173</v>
      </c>
      <c r="F7" s="9"/>
      <c r="G7" s="8" t="s">
        <v>127</v>
      </c>
      <c r="H7" s="9"/>
      <c r="I7" s="8" t="s">
        <v>173</v>
      </c>
      <c r="J7" s="9"/>
      <c r="K7" s="8" t="s">
        <v>127</v>
      </c>
    </row>
    <row r="8" spans="1:11" ht="21" customHeight="1">
      <c r="C8" s="7"/>
      <c r="E8" s="10" t="s">
        <v>65</v>
      </c>
      <c r="F8" s="9"/>
      <c r="G8" s="10" t="s">
        <v>64</v>
      </c>
      <c r="H8" s="9"/>
      <c r="I8" s="10" t="s">
        <v>65</v>
      </c>
      <c r="J8" s="9"/>
      <c r="K8" s="10" t="s">
        <v>64</v>
      </c>
    </row>
    <row r="9" spans="1:11" ht="21" customHeight="1">
      <c r="C9" s="7"/>
      <c r="E9" s="11" t="s">
        <v>66</v>
      </c>
      <c r="F9" s="9"/>
      <c r="G9" s="10"/>
      <c r="H9" s="9"/>
      <c r="I9" s="11" t="s">
        <v>66</v>
      </c>
      <c r="J9" s="9"/>
      <c r="K9" s="10"/>
    </row>
    <row r="10" spans="1:11" ht="21" customHeight="1">
      <c r="A10" s="52" t="s">
        <v>1</v>
      </c>
      <c r="C10" s="12"/>
    </row>
    <row r="11" spans="1:11" ht="21" customHeight="1">
      <c r="A11" s="52" t="s">
        <v>2</v>
      </c>
      <c r="C11" s="12"/>
    </row>
    <row r="12" spans="1:11" ht="21" customHeight="1">
      <c r="A12" s="53" t="s">
        <v>3</v>
      </c>
      <c r="B12" s="13"/>
      <c r="C12" s="12"/>
      <c r="E12" s="14">
        <v>104581</v>
      </c>
      <c r="F12" s="55"/>
      <c r="G12" s="14">
        <v>62077</v>
      </c>
      <c r="I12" s="14">
        <v>86029</v>
      </c>
      <c r="K12" s="14">
        <v>44229</v>
      </c>
    </row>
    <row r="13" spans="1:11" ht="21" customHeight="1">
      <c r="A13" s="53" t="s">
        <v>180</v>
      </c>
      <c r="B13" s="13"/>
      <c r="C13" s="12">
        <v>3</v>
      </c>
      <c r="E13" s="14">
        <v>361801</v>
      </c>
      <c r="F13" s="55"/>
      <c r="G13" s="14">
        <v>316144</v>
      </c>
      <c r="I13" s="14">
        <v>361737</v>
      </c>
      <c r="K13" s="14">
        <v>315470</v>
      </c>
    </row>
    <row r="14" spans="1:11" ht="21" customHeight="1">
      <c r="A14" s="53" t="s">
        <v>37</v>
      </c>
      <c r="B14" s="4"/>
      <c r="C14" s="12">
        <v>4</v>
      </c>
      <c r="E14" s="14">
        <v>400250</v>
      </c>
      <c r="F14" s="55"/>
      <c r="G14" s="14">
        <v>398494</v>
      </c>
      <c r="I14" s="14">
        <v>398065</v>
      </c>
      <c r="K14" s="14">
        <v>396240</v>
      </c>
    </row>
    <row r="15" spans="1:11" ht="21" customHeight="1">
      <c r="A15" s="53" t="s">
        <v>79</v>
      </c>
      <c r="B15" s="4"/>
      <c r="C15" s="12"/>
      <c r="E15" s="14">
        <v>379</v>
      </c>
      <c r="F15" s="55"/>
      <c r="G15" s="14">
        <v>627</v>
      </c>
      <c r="I15" s="14">
        <v>379</v>
      </c>
      <c r="K15" s="14">
        <v>627</v>
      </c>
    </row>
    <row r="16" spans="1:11" ht="21" customHeight="1">
      <c r="A16" s="53" t="s">
        <v>4</v>
      </c>
      <c r="C16" s="12"/>
      <c r="E16" s="14">
        <v>47470</v>
      </c>
      <c r="F16" s="55"/>
      <c r="G16" s="14">
        <v>39646</v>
      </c>
      <c r="I16" s="14">
        <v>47468</v>
      </c>
      <c r="K16" s="14">
        <v>39646</v>
      </c>
    </row>
    <row r="17" spans="1:13" ht="21" customHeight="1">
      <c r="A17" s="52" t="s">
        <v>5</v>
      </c>
      <c r="C17" s="12"/>
      <c r="E17" s="15">
        <f>SUM(E12:E16)</f>
        <v>914481</v>
      </c>
      <c r="F17" s="55"/>
      <c r="G17" s="15">
        <f>SUM(G12:G16)</f>
        <v>816988</v>
      </c>
      <c r="H17" s="55"/>
      <c r="I17" s="15">
        <f>SUM(I12:I16)</f>
        <v>893678</v>
      </c>
      <c r="J17" s="55"/>
      <c r="K17" s="15">
        <f>SUM(K12:K16)</f>
        <v>796212</v>
      </c>
    </row>
    <row r="18" spans="1:13" ht="21" customHeight="1">
      <c r="A18" s="52" t="s">
        <v>6</v>
      </c>
      <c r="C18" s="12"/>
      <c r="E18" s="14"/>
      <c r="F18" s="55"/>
      <c r="G18" s="14"/>
      <c r="H18" s="55"/>
      <c r="I18" s="14"/>
      <c r="J18" s="55"/>
      <c r="K18" s="14"/>
    </row>
    <row r="19" spans="1:13" ht="21" customHeight="1">
      <c r="A19" s="53" t="s">
        <v>7</v>
      </c>
      <c r="B19" s="13"/>
      <c r="C19" s="12"/>
      <c r="E19" s="14">
        <v>12474</v>
      </c>
      <c r="F19" s="55"/>
      <c r="G19" s="14">
        <v>12474</v>
      </c>
      <c r="I19" s="14">
        <v>12474</v>
      </c>
      <c r="K19" s="14">
        <v>12474</v>
      </c>
    </row>
    <row r="20" spans="1:13" ht="21" customHeight="1">
      <c r="A20" s="53" t="s">
        <v>125</v>
      </c>
      <c r="B20" s="13"/>
      <c r="C20" s="12">
        <v>5</v>
      </c>
      <c r="E20" s="14">
        <v>0</v>
      </c>
      <c r="F20" s="55"/>
      <c r="G20" s="14">
        <v>0</v>
      </c>
      <c r="I20" s="14">
        <v>371348</v>
      </c>
      <c r="K20" s="14">
        <v>371348</v>
      </c>
    </row>
    <row r="21" spans="1:13" ht="21" customHeight="1">
      <c r="A21" s="53" t="s">
        <v>170</v>
      </c>
      <c r="B21" s="13"/>
      <c r="C21" s="12">
        <v>6</v>
      </c>
      <c r="E21" s="14">
        <v>122901</v>
      </c>
      <c r="F21" s="55"/>
      <c r="G21" s="14">
        <v>124272</v>
      </c>
      <c r="I21" s="14">
        <v>125000</v>
      </c>
      <c r="K21" s="14">
        <v>125000</v>
      </c>
    </row>
    <row r="22" spans="1:13" ht="21" customHeight="1">
      <c r="A22" s="53" t="s">
        <v>166</v>
      </c>
      <c r="B22" s="13"/>
      <c r="C22" s="12">
        <v>7</v>
      </c>
      <c r="E22" s="14">
        <v>370715</v>
      </c>
      <c r="F22" s="55"/>
      <c r="G22" s="14">
        <v>367601</v>
      </c>
      <c r="I22" s="14">
        <v>0</v>
      </c>
      <c r="K22" s="14">
        <v>0</v>
      </c>
    </row>
    <row r="23" spans="1:13" ht="21" customHeight="1">
      <c r="A23" s="53" t="s">
        <v>38</v>
      </c>
      <c r="B23" s="4"/>
      <c r="C23" s="12">
        <v>8</v>
      </c>
      <c r="E23" s="14">
        <v>834994</v>
      </c>
      <c r="F23" s="55"/>
      <c r="G23" s="14">
        <v>831407</v>
      </c>
      <c r="I23" s="14">
        <v>834994</v>
      </c>
      <c r="K23" s="14">
        <v>831407</v>
      </c>
    </row>
    <row r="24" spans="1:13" ht="21" customHeight="1">
      <c r="A24" s="53" t="s">
        <v>81</v>
      </c>
      <c r="B24" s="4"/>
      <c r="C24" s="12"/>
      <c r="E24" s="14">
        <v>17834</v>
      </c>
      <c r="F24" s="55"/>
      <c r="G24" s="14">
        <v>19898</v>
      </c>
      <c r="I24" s="14">
        <v>17834</v>
      </c>
      <c r="K24" s="14">
        <v>19898</v>
      </c>
    </row>
    <row r="25" spans="1:13" ht="21" customHeight="1">
      <c r="A25" s="53" t="s">
        <v>39</v>
      </c>
      <c r="B25" s="4"/>
      <c r="C25" s="12"/>
      <c r="E25" s="14">
        <v>8547</v>
      </c>
      <c r="F25" s="55"/>
      <c r="G25" s="14">
        <v>8448</v>
      </c>
      <c r="I25" s="14">
        <v>8547</v>
      </c>
      <c r="K25" s="14">
        <v>8448</v>
      </c>
    </row>
    <row r="26" spans="1:13" ht="21" customHeight="1">
      <c r="A26" s="53" t="s">
        <v>44</v>
      </c>
      <c r="B26" s="4"/>
      <c r="C26" s="12"/>
      <c r="E26" s="14">
        <v>3235</v>
      </c>
      <c r="F26" s="55"/>
      <c r="G26" s="14">
        <v>25</v>
      </c>
      <c r="I26" s="14">
        <v>6541</v>
      </c>
      <c r="K26" s="14">
        <v>4932</v>
      </c>
    </row>
    <row r="27" spans="1:13" ht="21" customHeight="1">
      <c r="A27" s="53" t="s">
        <v>80</v>
      </c>
      <c r="B27" s="4"/>
      <c r="C27" s="12"/>
      <c r="E27" s="14">
        <v>3117</v>
      </c>
      <c r="F27" s="55"/>
      <c r="G27" s="14">
        <v>4986</v>
      </c>
      <c r="I27" s="14">
        <v>3117</v>
      </c>
      <c r="K27" s="14">
        <v>4986</v>
      </c>
    </row>
    <row r="28" spans="1:13" ht="21" customHeight="1">
      <c r="A28" s="53" t="s">
        <v>86</v>
      </c>
      <c r="B28" s="4"/>
      <c r="C28" s="12"/>
      <c r="E28" s="22">
        <v>446</v>
      </c>
      <c r="F28" s="55"/>
      <c r="G28" s="22">
        <v>554</v>
      </c>
      <c r="I28" s="22">
        <v>446</v>
      </c>
      <c r="K28" s="22">
        <v>554</v>
      </c>
    </row>
    <row r="29" spans="1:13" ht="21" customHeight="1">
      <c r="A29" s="52" t="s">
        <v>8</v>
      </c>
      <c r="C29" s="12"/>
      <c r="E29" s="14">
        <f>SUM(E19:E28)</f>
        <v>1374263</v>
      </c>
      <c r="F29" s="55"/>
      <c r="G29" s="14">
        <f>SUM(G19:G28)</f>
        <v>1369665</v>
      </c>
      <c r="H29" s="55"/>
      <c r="I29" s="14">
        <f>SUM(I19:I28)</f>
        <v>1380301</v>
      </c>
      <c r="J29" s="55"/>
      <c r="K29" s="14">
        <f>SUM(K19:K28)</f>
        <v>1379047</v>
      </c>
      <c r="M29" s="59"/>
    </row>
    <row r="30" spans="1:13" ht="21" customHeight="1" thickBot="1">
      <c r="A30" s="52" t="s">
        <v>9</v>
      </c>
      <c r="C30" s="53"/>
      <c r="E30" s="16">
        <f>E17+E29</f>
        <v>2288744</v>
      </c>
      <c r="F30" s="55"/>
      <c r="G30" s="16">
        <f>G17+G29</f>
        <v>2186653</v>
      </c>
      <c r="H30" s="55"/>
      <c r="I30" s="16">
        <f>I17+I29</f>
        <v>2273979</v>
      </c>
      <c r="J30" s="55"/>
      <c r="K30" s="16">
        <f>K17+K29</f>
        <v>2175259</v>
      </c>
      <c r="M30" s="59"/>
    </row>
    <row r="31" spans="1:13" ht="21" customHeight="1" thickTop="1">
      <c r="E31" s="14"/>
      <c r="F31" s="14"/>
      <c r="G31" s="14"/>
      <c r="H31" s="14"/>
      <c r="I31" s="14"/>
      <c r="J31" s="14"/>
      <c r="K31" s="14"/>
    </row>
    <row r="32" spans="1:13" ht="21" customHeight="1">
      <c r="A32" s="17" t="s">
        <v>10</v>
      </c>
      <c r="B32" s="13"/>
      <c r="E32" s="18"/>
      <c r="F32" s="18"/>
      <c r="G32" s="18"/>
      <c r="H32" s="18"/>
      <c r="I32" s="18"/>
      <c r="J32" s="18"/>
      <c r="K32" s="18"/>
    </row>
    <row r="33" spans="1:11" s="4" customFormat="1" ht="21" customHeight="1">
      <c r="A33" s="52" t="s">
        <v>126</v>
      </c>
      <c r="B33" s="1"/>
      <c r="C33" s="2"/>
      <c r="D33" s="3"/>
      <c r="E33" s="3"/>
      <c r="F33" s="3"/>
      <c r="G33" s="3"/>
      <c r="H33" s="3"/>
      <c r="I33" s="3"/>
      <c r="J33" s="3"/>
      <c r="K33" s="3"/>
    </row>
    <row r="34" spans="1:11" s="4" customFormat="1" ht="21" customHeight="1">
      <c r="A34" s="52" t="s">
        <v>93</v>
      </c>
      <c r="B34" s="3"/>
      <c r="C34" s="2"/>
      <c r="D34" s="3"/>
      <c r="E34" s="3"/>
      <c r="F34" s="3"/>
      <c r="G34" s="3"/>
      <c r="H34" s="3"/>
      <c r="I34" s="3"/>
      <c r="J34" s="3"/>
      <c r="K34" s="3"/>
    </row>
    <row r="35" spans="1:11" s="4" customFormat="1" ht="21" customHeight="1">
      <c r="A35" s="5" t="s">
        <v>178</v>
      </c>
      <c r="B35" s="3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6" t="s">
        <v>67</v>
      </c>
    </row>
    <row r="37" spans="1:11" s="4" customFormat="1" ht="21" customHeight="1">
      <c r="A37" s="53"/>
      <c r="B37" s="53"/>
      <c r="C37" s="53"/>
      <c r="D37" s="53"/>
      <c r="E37" s="40"/>
      <c r="F37" s="39" t="s">
        <v>90</v>
      </c>
      <c r="G37" s="40"/>
      <c r="H37" s="2"/>
      <c r="I37" s="58"/>
      <c r="J37" s="41" t="s">
        <v>89</v>
      </c>
      <c r="K37" s="58"/>
    </row>
    <row r="38" spans="1:11" s="4" customFormat="1" ht="21" customHeight="1">
      <c r="A38" s="53"/>
      <c r="B38" s="53"/>
      <c r="C38" s="53"/>
      <c r="D38" s="53"/>
      <c r="E38" s="42" t="s">
        <v>179</v>
      </c>
      <c r="F38" s="2"/>
      <c r="G38" s="42" t="s">
        <v>91</v>
      </c>
      <c r="H38" s="2"/>
      <c r="I38" s="42" t="s">
        <v>179</v>
      </c>
      <c r="J38" s="43"/>
      <c r="K38" s="42" t="s">
        <v>91</v>
      </c>
    </row>
    <row r="39" spans="1:11" ht="21" customHeight="1">
      <c r="C39" s="7" t="s">
        <v>0</v>
      </c>
      <c r="E39" s="8" t="s">
        <v>173</v>
      </c>
      <c r="F39" s="9"/>
      <c r="G39" s="8" t="s">
        <v>127</v>
      </c>
      <c r="H39" s="9"/>
      <c r="I39" s="8" t="s">
        <v>173</v>
      </c>
      <c r="J39" s="9"/>
      <c r="K39" s="8" t="s">
        <v>127</v>
      </c>
    </row>
    <row r="40" spans="1:11" ht="21" customHeight="1">
      <c r="C40" s="7"/>
      <c r="E40" s="10" t="s">
        <v>65</v>
      </c>
      <c r="F40" s="9"/>
      <c r="G40" s="10" t="s">
        <v>64</v>
      </c>
      <c r="H40" s="9"/>
      <c r="I40" s="10" t="s">
        <v>65</v>
      </c>
      <c r="J40" s="9"/>
      <c r="K40" s="10" t="s">
        <v>64</v>
      </c>
    </row>
    <row r="41" spans="1:11" ht="21" customHeight="1">
      <c r="C41" s="7"/>
      <c r="E41" s="11" t="s">
        <v>66</v>
      </c>
      <c r="F41" s="9"/>
      <c r="G41" s="10"/>
      <c r="H41" s="9"/>
      <c r="I41" s="11" t="s">
        <v>66</v>
      </c>
      <c r="J41" s="9"/>
      <c r="K41" s="10"/>
    </row>
    <row r="42" spans="1:11" ht="21" customHeight="1">
      <c r="A42" s="52" t="s">
        <v>11</v>
      </c>
      <c r="C42" s="12"/>
    </row>
    <row r="43" spans="1:11" ht="21" customHeight="1">
      <c r="A43" s="52" t="s">
        <v>12</v>
      </c>
      <c r="C43" s="12"/>
      <c r="E43" s="55"/>
      <c r="F43" s="55"/>
      <c r="G43" s="55"/>
      <c r="H43" s="55"/>
      <c r="I43" s="55"/>
      <c r="J43" s="55"/>
      <c r="K43" s="55"/>
    </row>
    <row r="44" spans="1:11" ht="21" customHeight="1">
      <c r="A44" s="53" t="s">
        <v>198</v>
      </c>
      <c r="B44" s="4"/>
      <c r="C44" s="12">
        <v>9</v>
      </c>
      <c r="E44" s="20">
        <v>273514</v>
      </c>
      <c r="F44" s="20"/>
      <c r="G44" s="20">
        <v>237917</v>
      </c>
      <c r="I44" s="20">
        <v>273514</v>
      </c>
      <c r="K44" s="20">
        <v>237917</v>
      </c>
    </row>
    <row r="45" spans="1:11" ht="21" customHeight="1">
      <c r="A45" s="53" t="s">
        <v>181</v>
      </c>
      <c r="C45" s="12">
        <v>10</v>
      </c>
      <c r="D45" s="55"/>
      <c r="E45" s="20">
        <v>329151</v>
      </c>
      <c r="F45" s="20"/>
      <c r="G45" s="20">
        <v>305772</v>
      </c>
      <c r="I45" s="20">
        <v>328477</v>
      </c>
      <c r="K45" s="20">
        <v>305481</v>
      </c>
    </row>
    <row r="46" spans="1:11" ht="21" customHeight="1">
      <c r="A46" s="53" t="s">
        <v>119</v>
      </c>
      <c r="C46" s="12"/>
      <c r="D46" s="55"/>
      <c r="E46" s="20"/>
      <c r="F46" s="20"/>
      <c r="G46" s="14"/>
      <c r="I46" s="20"/>
      <c r="K46" s="14"/>
    </row>
    <row r="47" spans="1:11" ht="21" customHeight="1">
      <c r="A47" s="54" t="s">
        <v>152</v>
      </c>
      <c r="C47" s="12">
        <v>11</v>
      </c>
      <c r="D47" s="55"/>
      <c r="E47" s="20">
        <v>80438</v>
      </c>
      <c r="F47" s="20"/>
      <c r="G47" s="20">
        <v>86526</v>
      </c>
      <c r="I47" s="20">
        <v>80438</v>
      </c>
      <c r="K47" s="20">
        <v>86526</v>
      </c>
    </row>
    <row r="48" spans="1:11" ht="21" customHeight="1">
      <c r="A48" s="53" t="s">
        <v>82</v>
      </c>
      <c r="B48" s="4"/>
      <c r="C48" s="12"/>
      <c r="D48" s="55"/>
      <c r="E48" s="20">
        <v>7404</v>
      </c>
      <c r="F48" s="55"/>
      <c r="G48" s="20">
        <v>7538</v>
      </c>
      <c r="I48" s="20">
        <v>7404</v>
      </c>
      <c r="K48" s="20">
        <v>7538</v>
      </c>
    </row>
    <row r="49" spans="1:11" ht="21" customHeight="1">
      <c r="A49" s="53" t="s">
        <v>13</v>
      </c>
      <c r="B49" s="4"/>
      <c r="C49" s="12"/>
      <c r="D49" s="55"/>
      <c r="E49" s="20">
        <v>2979</v>
      </c>
      <c r="F49" s="55"/>
      <c r="G49" s="20">
        <v>0</v>
      </c>
      <c r="I49" s="20">
        <v>2979</v>
      </c>
      <c r="K49" s="20">
        <v>0</v>
      </c>
    </row>
    <row r="50" spans="1:11" ht="21" customHeight="1">
      <c r="A50" s="52" t="s">
        <v>14</v>
      </c>
      <c r="C50" s="12"/>
      <c r="D50" s="55"/>
      <c r="E50" s="19">
        <f>SUM(E44:E49)</f>
        <v>693486</v>
      </c>
      <c r="F50" s="55"/>
      <c r="G50" s="19">
        <f>SUM(G44:G49)</f>
        <v>637753</v>
      </c>
      <c r="H50" s="55"/>
      <c r="I50" s="19">
        <f>SUM(I44:I49)</f>
        <v>692812</v>
      </c>
      <c r="J50" s="55"/>
      <c r="K50" s="19">
        <f>SUM(K44:K49)</f>
        <v>637462</v>
      </c>
    </row>
    <row r="51" spans="1:11" ht="21" customHeight="1">
      <c r="A51" s="52" t="s">
        <v>15</v>
      </c>
      <c r="C51" s="12"/>
      <c r="E51" s="55"/>
      <c r="F51" s="55"/>
      <c r="G51" s="55"/>
      <c r="H51" s="55"/>
      <c r="I51" s="55"/>
      <c r="J51" s="20"/>
      <c r="K51" s="20"/>
    </row>
    <row r="52" spans="1:11" ht="21" customHeight="1">
      <c r="A52" s="53" t="s">
        <v>153</v>
      </c>
      <c r="C52" s="12"/>
      <c r="E52" s="55"/>
      <c r="F52" s="55"/>
      <c r="G52" s="55"/>
      <c r="H52" s="55"/>
      <c r="I52" s="55"/>
      <c r="J52" s="20"/>
      <c r="K52" s="20"/>
    </row>
    <row r="53" spans="1:11" ht="21" customHeight="1">
      <c r="A53" s="53" t="s">
        <v>100</v>
      </c>
      <c r="C53" s="12">
        <v>11</v>
      </c>
      <c r="E53" s="55">
        <v>321296</v>
      </c>
      <c r="F53" s="55"/>
      <c r="G53" s="20">
        <v>341493</v>
      </c>
      <c r="I53" s="20">
        <v>321296</v>
      </c>
      <c r="K53" s="20">
        <v>341493</v>
      </c>
    </row>
    <row r="54" spans="1:11" ht="21" customHeight="1">
      <c r="A54" s="53" t="s">
        <v>83</v>
      </c>
      <c r="C54" s="12"/>
      <c r="D54" s="55"/>
      <c r="E54" s="20">
        <v>8565</v>
      </c>
      <c r="F54" s="55"/>
      <c r="G54" s="20">
        <v>10287</v>
      </c>
      <c r="I54" s="20">
        <v>8565</v>
      </c>
      <c r="K54" s="20">
        <v>10287</v>
      </c>
    </row>
    <row r="55" spans="1:11" ht="21" customHeight="1">
      <c r="A55" s="53" t="s">
        <v>182</v>
      </c>
      <c r="C55" s="12"/>
      <c r="D55" s="55"/>
      <c r="E55" s="20">
        <v>58515</v>
      </c>
      <c r="F55" s="55"/>
      <c r="G55" s="20">
        <v>56756</v>
      </c>
      <c r="I55" s="20">
        <v>58515</v>
      </c>
      <c r="K55" s="20">
        <v>56756</v>
      </c>
    </row>
    <row r="56" spans="1:11" ht="21" customHeight="1">
      <c r="A56" s="52" t="s">
        <v>16</v>
      </c>
      <c r="C56" s="12"/>
      <c r="E56" s="19">
        <f>SUM(E53:E55)</f>
        <v>388376</v>
      </c>
      <c r="F56" s="20"/>
      <c r="G56" s="19">
        <f>SUM(G53:G55)</f>
        <v>408536</v>
      </c>
      <c r="H56" s="20"/>
      <c r="I56" s="19">
        <f>SUM(I53:I55)</f>
        <v>388376</v>
      </c>
      <c r="J56" s="20"/>
      <c r="K56" s="19">
        <f>SUM(K53:K55)</f>
        <v>408536</v>
      </c>
    </row>
    <row r="57" spans="1:11" ht="21" customHeight="1">
      <c r="A57" s="52" t="s">
        <v>17</v>
      </c>
      <c r="E57" s="19">
        <f>E50+E56</f>
        <v>1081862</v>
      </c>
      <c r="F57" s="20"/>
      <c r="G57" s="19">
        <f>G50+G56</f>
        <v>1046289</v>
      </c>
      <c r="H57" s="20"/>
      <c r="I57" s="19">
        <f>I50+I56</f>
        <v>1081188</v>
      </c>
      <c r="J57" s="20"/>
      <c r="K57" s="19">
        <f>K50+K56</f>
        <v>1045998</v>
      </c>
    </row>
    <row r="58" spans="1:11" ht="21" customHeight="1">
      <c r="A58" s="17"/>
      <c r="B58" s="13"/>
      <c r="E58" s="18"/>
      <c r="F58" s="18"/>
      <c r="G58" s="18"/>
      <c r="H58" s="18"/>
      <c r="I58" s="18"/>
      <c r="J58" s="18"/>
      <c r="K58" s="18"/>
    </row>
    <row r="59" spans="1:11" ht="21" customHeight="1">
      <c r="A59" s="17" t="s">
        <v>10</v>
      </c>
      <c r="B59" s="13"/>
      <c r="E59" s="18"/>
      <c r="F59" s="18"/>
      <c r="G59" s="18"/>
      <c r="H59" s="18"/>
      <c r="I59" s="18"/>
      <c r="J59" s="18"/>
      <c r="K59" s="18"/>
    </row>
    <row r="60" spans="1:11" s="4" customFormat="1" ht="21" customHeight="1">
      <c r="A60" s="52" t="s">
        <v>126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1" s="4" customFormat="1" ht="21" customHeight="1">
      <c r="A61" s="52" t="s">
        <v>93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1" s="4" customFormat="1" ht="21" customHeight="1">
      <c r="A62" s="5" t="s">
        <v>178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" customFormat="1" ht="21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6" t="s">
        <v>67</v>
      </c>
    </row>
    <row r="64" spans="1:11" s="4" customFormat="1" ht="21" customHeight="1">
      <c r="A64" s="53"/>
      <c r="B64" s="53"/>
      <c r="C64" s="53"/>
      <c r="D64" s="53"/>
      <c r="E64" s="40"/>
      <c r="F64" s="39" t="s">
        <v>90</v>
      </c>
      <c r="G64" s="40"/>
      <c r="H64" s="2"/>
      <c r="I64" s="58"/>
      <c r="J64" s="41" t="s">
        <v>89</v>
      </c>
      <c r="K64" s="58"/>
    </row>
    <row r="65" spans="1:11" s="4" customFormat="1" ht="21" customHeight="1">
      <c r="A65" s="53"/>
      <c r="B65" s="53"/>
      <c r="C65" s="53"/>
      <c r="D65" s="53"/>
      <c r="E65" s="42" t="s">
        <v>179</v>
      </c>
      <c r="F65" s="2"/>
      <c r="G65" s="42" t="s">
        <v>91</v>
      </c>
      <c r="H65" s="2"/>
      <c r="I65" s="42" t="s">
        <v>179</v>
      </c>
      <c r="J65" s="43"/>
      <c r="K65" s="42" t="s">
        <v>91</v>
      </c>
    </row>
    <row r="66" spans="1:11" ht="21" customHeight="1">
      <c r="C66" s="7" t="s">
        <v>0</v>
      </c>
      <c r="E66" s="8" t="s">
        <v>173</v>
      </c>
      <c r="F66" s="9"/>
      <c r="G66" s="8" t="s">
        <v>127</v>
      </c>
      <c r="H66" s="9"/>
      <c r="I66" s="8" t="s">
        <v>173</v>
      </c>
      <c r="J66" s="9"/>
      <c r="K66" s="8" t="s">
        <v>127</v>
      </c>
    </row>
    <row r="67" spans="1:11" ht="21" customHeight="1">
      <c r="C67" s="7"/>
      <c r="E67" s="10" t="s">
        <v>65</v>
      </c>
      <c r="F67" s="9"/>
      <c r="G67" s="10" t="s">
        <v>64</v>
      </c>
      <c r="H67" s="9"/>
      <c r="I67" s="10" t="s">
        <v>65</v>
      </c>
      <c r="J67" s="9"/>
      <c r="K67" s="10" t="s">
        <v>64</v>
      </c>
    </row>
    <row r="68" spans="1:11" ht="21" customHeight="1">
      <c r="C68" s="7"/>
      <c r="E68" s="11" t="s">
        <v>66</v>
      </c>
      <c r="F68" s="9"/>
      <c r="G68" s="10"/>
      <c r="H68" s="9"/>
      <c r="I68" s="11" t="s">
        <v>66</v>
      </c>
      <c r="J68" s="9"/>
      <c r="K68" s="10"/>
    </row>
    <row r="69" spans="1:11" ht="21" customHeight="1">
      <c r="A69" s="52" t="s">
        <v>42</v>
      </c>
      <c r="C69" s="12"/>
    </row>
    <row r="70" spans="1:11" ht="21" customHeight="1">
      <c r="A70" s="52" t="s">
        <v>18</v>
      </c>
      <c r="E70" s="18"/>
      <c r="F70" s="18"/>
      <c r="G70" s="18"/>
      <c r="H70" s="18"/>
      <c r="I70" s="18"/>
      <c r="J70" s="18"/>
      <c r="K70" s="18"/>
    </row>
    <row r="71" spans="1:11" ht="21" customHeight="1">
      <c r="A71" s="53" t="s">
        <v>19</v>
      </c>
      <c r="C71" s="12"/>
      <c r="E71" s="18"/>
      <c r="F71" s="18"/>
      <c r="G71" s="18"/>
      <c r="H71" s="18"/>
      <c r="I71" s="18"/>
      <c r="J71" s="18"/>
      <c r="K71" s="18"/>
    </row>
    <row r="72" spans="1:11" ht="21" customHeight="1">
      <c r="A72" s="53" t="s">
        <v>20</v>
      </c>
      <c r="B72" s="13"/>
      <c r="C72" s="12"/>
      <c r="E72" s="18"/>
      <c r="F72" s="18"/>
      <c r="G72" s="18"/>
      <c r="H72" s="18"/>
      <c r="I72" s="18"/>
      <c r="J72" s="18"/>
      <c r="K72" s="18"/>
    </row>
    <row r="73" spans="1:11" ht="21" customHeight="1" thickBot="1">
      <c r="A73" s="53" t="s">
        <v>101</v>
      </c>
      <c r="B73" s="4"/>
      <c r="C73" s="54"/>
      <c r="E73" s="21">
        <v>502250</v>
      </c>
      <c r="F73" s="14"/>
      <c r="G73" s="21">
        <v>502250</v>
      </c>
      <c r="H73" s="14"/>
      <c r="I73" s="21">
        <v>502250</v>
      </c>
      <c r="J73" s="14"/>
      <c r="K73" s="21">
        <v>502250</v>
      </c>
    </row>
    <row r="74" spans="1:11" ht="21" customHeight="1" thickTop="1">
      <c r="A74" s="53" t="s">
        <v>191</v>
      </c>
      <c r="B74" s="13"/>
      <c r="C74" s="12"/>
      <c r="E74" s="55"/>
      <c r="F74" s="55"/>
      <c r="G74" s="55"/>
      <c r="H74" s="55"/>
      <c r="I74" s="55"/>
      <c r="J74" s="55"/>
      <c r="K74" s="55"/>
    </row>
    <row r="75" spans="1:11" ht="21" customHeight="1">
      <c r="A75" s="53" t="s">
        <v>124</v>
      </c>
      <c r="B75" s="4"/>
      <c r="E75" s="55">
        <f>CE_Conso!E26</f>
        <v>410003</v>
      </c>
      <c r="F75" s="55"/>
      <c r="G75" s="55">
        <f>CE_Conso!E22</f>
        <v>410003</v>
      </c>
      <c r="H75" s="55"/>
      <c r="I75" s="55">
        <f>'CE Company Only'!E22</f>
        <v>410003</v>
      </c>
      <c r="J75" s="55"/>
      <c r="K75" s="55">
        <f>'CE Company Only'!E18</f>
        <v>410003</v>
      </c>
    </row>
    <row r="76" spans="1:11" ht="21" customHeight="1">
      <c r="A76" s="53" t="s">
        <v>76</v>
      </c>
      <c r="B76" s="4"/>
      <c r="C76" s="12"/>
      <c r="E76" s="55">
        <f>CE_Conso!G26</f>
        <v>303008</v>
      </c>
      <c r="F76" s="55"/>
      <c r="G76" s="55">
        <f>CE_Conso!G22</f>
        <v>303008</v>
      </c>
      <c r="H76" s="55"/>
      <c r="I76" s="55">
        <f>'CE Company Only'!G22</f>
        <v>303008</v>
      </c>
      <c r="J76" s="55"/>
      <c r="K76" s="55">
        <f>'CE Company Only'!G18</f>
        <v>303008</v>
      </c>
    </row>
    <row r="77" spans="1:11" ht="21" customHeight="1">
      <c r="A77" s="53" t="s">
        <v>107</v>
      </c>
      <c r="B77" s="4"/>
      <c r="C77" s="12">
        <v>12</v>
      </c>
      <c r="E77" s="55">
        <f>CE_Conso!I26</f>
        <v>-150017</v>
      </c>
      <c r="F77" s="55"/>
      <c r="G77" s="55">
        <f>CE_Conso!I22</f>
        <v>-150017</v>
      </c>
      <c r="H77" s="55"/>
      <c r="I77" s="55">
        <f>'CE Company Only'!I22</f>
        <v>-150017</v>
      </c>
      <c r="J77" s="55"/>
      <c r="K77" s="55">
        <f>'CE Company Only'!I18</f>
        <v>-150017</v>
      </c>
    </row>
    <row r="78" spans="1:11" ht="21" customHeight="1">
      <c r="A78" s="53" t="s">
        <v>21</v>
      </c>
      <c r="B78" s="13"/>
      <c r="C78" s="12"/>
      <c r="E78" s="14"/>
      <c r="F78" s="14"/>
      <c r="G78" s="14"/>
      <c r="H78" s="14"/>
      <c r="I78" s="14"/>
      <c r="J78" s="14"/>
      <c r="K78" s="14"/>
    </row>
    <row r="79" spans="1:11" ht="21" customHeight="1">
      <c r="A79" s="53" t="s">
        <v>43</v>
      </c>
      <c r="B79" s="4"/>
      <c r="C79" s="12"/>
      <c r="E79" s="14">
        <f>CE_Conso!K26</f>
        <v>46125</v>
      </c>
      <c r="F79" s="14"/>
      <c r="G79" s="14">
        <f>CE_Conso!K22</f>
        <v>46125</v>
      </c>
      <c r="H79" s="14"/>
      <c r="I79" s="14">
        <f>'CE Company Only'!K22</f>
        <v>46125</v>
      </c>
      <c r="J79" s="14"/>
      <c r="K79" s="14">
        <f>'CE Company Only'!K18</f>
        <v>46125</v>
      </c>
    </row>
    <row r="80" spans="1:11" ht="21" customHeight="1">
      <c r="A80" s="53" t="s">
        <v>106</v>
      </c>
      <c r="B80" s="4"/>
      <c r="C80" s="12">
        <v>12</v>
      </c>
      <c r="E80" s="14">
        <f>CE_Conso!M26</f>
        <v>150017</v>
      </c>
      <c r="F80" s="14"/>
      <c r="G80" s="14">
        <f>CE_Conso!M22</f>
        <v>150017</v>
      </c>
      <c r="H80" s="14"/>
      <c r="I80" s="14">
        <f>'CE Company Only'!M22</f>
        <v>150017</v>
      </c>
      <c r="J80" s="14"/>
      <c r="K80" s="14">
        <f>'CE Company Only'!M18</f>
        <v>150017</v>
      </c>
    </row>
    <row r="81" spans="1:11" ht="21" customHeight="1">
      <c r="A81" s="53" t="s">
        <v>22</v>
      </c>
      <c r="B81" s="4"/>
      <c r="E81" s="14">
        <f>CE_Conso!O26</f>
        <v>464771</v>
      </c>
      <c r="F81" s="14"/>
      <c r="G81" s="14">
        <f>CE_Conso!O22</f>
        <v>399600</v>
      </c>
      <c r="H81" s="14"/>
      <c r="I81" s="14">
        <f>'CE Company Only'!O22</f>
        <v>433655</v>
      </c>
      <c r="J81" s="14"/>
      <c r="K81" s="14">
        <f>'CE Company Only'!O18</f>
        <v>370125</v>
      </c>
    </row>
    <row r="82" spans="1:11" ht="21" customHeight="1">
      <c r="A82" s="53" t="s">
        <v>140</v>
      </c>
      <c r="B82" s="4"/>
      <c r="E82" s="22">
        <f>CE_Conso!Q26</f>
        <v>-17025</v>
      </c>
      <c r="F82" s="14"/>
      <c r="G82" s="22">
        <f>CE_Conso!S22</f>
        <v>-18372</v>
      </c>
      <c r="H82" s="14"/>
      <c r="I82" s="22">
        <v>0</v>
      </c>
      <c r="J82" s="14"/>
      <c r="K82" s="22">
        <v>0</v>
      </c>
    </row>
    <row r="83" spans="1:11" ht="21" customHeight="1">
      <c r="A83" s="52" t="s">
        <v>23</v>
      </c>
      <c r="B83" s="13"/>
      <c r="E83" s="22">
        <f>SUM(E75:E82)</f>
        <v>1206882</v>
      </c>
      <c r="F83" s="14"/>
      <c r="G83" s="22">
        <f>SUM(G75:G82)</f>
        <v>1140364</v>
      </c>
      <c r="H83" s="14"/>
      <c r="I83" s="22">
        <f>SUM(I75:I82)</f>
        <v>1192791</v>
      </c>
      <c r="J83" s="14"/>
      <c r="K83" s="22">
        <f>SUM(K75:K82)</f>
        <v>1129261</v>
      </c>
    </row>
    <row r="84" spans="1:11" ht="21" customHeight="1" thickBot="1">
      <c r="A84" s="52" t="s">
        <v>24</v>
      </c>
      <c r="E84" s="21">
        <f>E83+E57</f>
        <v>2288744</v>
      </c>
      <c r="F84" s="14"/>
      <c r="G84" s="21">
        <f>G83+G57</f>
        <v>2186653</v>
      </c>
      <c r="H84" s="14"/>
      <c r="I84" s="21">
        <f>I83+I57</f>
        <v>2273979</v>
      </c>
      <c r="J84" s="14"/>
      <c r="K84" s="21">
        <f>K83+K57</f>
        <v>2175259</v>
      </c>
    </row>
    <row r="85" spans="1:11" ht="21" customHeight="1" thickTop="1">
      <c r="E85" s="14">
        <f>E84-E30</f>
        <v>0</v>
      </c>
      <c r="F85" s="55"/>
      <c r="G85" s="14">
        <f>G84-G30</f>
        <v>0</v>
      </c>
      <c r="H85" s="55"/>
      <c r="I85" s="14">
        <f>I84-I30</f>
        <v>0</v>
      </c>
      <c r="J85" s="55"/>
      <c r="K85" s="14">
        <f>K84-K30</f>
        <v>0</v>
      </c>
    </row>
    <row r="86" spans="1:11" ht="21" customHeight="1">
      <c r="A86" s="17" t="s">
        <v>10</v>
      </c>
      <c r="B86" s="13"/>
      <c r="C86" s="23"/>
    </row>
    <row r="87" spans="1:11" ht="21" customHeight="1">
      <c r="A87" s="17"/>
      <c r="B87" s="13"/>
      <c r="C87" s="23"/>
      <c r="E87" s="18"/>
      <c r="G87" s="18"/>
      <c r="I87" s="18"/>
      <c r="K87" s="18"/>
    </row>
    <row r="88" spans="1:11" ht="21" customHeight="1">
      <c r="A88" s="60"/>
      <c r="C88" s="23"/>
    </row>
    <row r="89" spans="1:11" ht="21" customHeight="1">
      <c r="A89" s="17"/>
      <c r="B89" s="13"/>
      <c r="C89" s="23"/>
    </row>
    <row r="90" spans="1:11" ht="21" customHeight="1">
      <c r="A90" s="17"/>
      <c r="B90" s="24" t="s">
        <v>25</v>
      </c>
      <c r="C90" s="11"/>
    </row>
    <row r="91" spans="1:11" ht="21" customHeight="1">
      <c r="A91" s="60"/>
    </row>
    <row r="93" spans="1:11" ht="21" customHeight="1">
      <c r="K93" s="18" t="s">
        <v>73</v>
      </c>
    </row>
    <row r="94" spans="1:11" ht="21" customHeight="1">
      <c r="A94" s="52" t="s">
        <v>126</v>
      </c>
      <c r="B94" s="1"/>
      <c r="D94" s="3"/>
      <c r="E94" s="3"/>
      <c r="F94" s="3"/>
      <c r="G94" s="3"/>
      <c r="H94" s="3"/>
      <c r="I94" s="3"/>
      <c r="J94" s="3"/>
      <c r="K94" s="3"/>
    </row>
    <row r="95" spans="1:11" ht="21" customHeight="1">
      <c r="A95" s="52" t="s">
        <v>94</v>
      </c>
      <c r="B95" s="3"/>
      <c r="D95" s="3"/>
      <c r="E95" s="3"/>
      <c r="F95" s="3"/>
      <c r="G95" s="3"/>
      <c r="H95" s="3"/>
      <c r="I95" s="3"/>
      <c r="J95" s="3"/>
      <c r="K95" s="3"/>
    </row>
    <row r="96" spans="1:11" ht="21" customHeight="1">
      <c r="A96" s="52" t="s">
        <v>175</v>
      </c>
      <c r="B96" s="3"/>
      <c r="D96" s="3"/>
      <c r="E96" s="3"/>
      <c r="F96" s="3"/>
      <c r="G96" s="3"/>
      <c r="H96" s="3"/>
      <c r="I96" s="3"/>
      <c r="J96" s="3"/>
      <c r="K96" s="3"/>
    </row>
    <row r="97" spans="1:11" ht="21" customHeight="1">
      <c r="B97" s="53"/>
      <c r="C97" s="53"/>
      <c r="D97" s="53"/>
      <c r="E97" s="53"/>
      <c r="F97" s="53"/>
      <c r="G97" s="53"/>
      <c r="H97" s="53"/>
      <c r="I97" s="53"/>
      <c r="J97" s="53"/>
      <c r="K97" s="6" t="s">
        <v>192</v>
      </c>
    </row>
    <row r="98" spans="1:11" ht="21" customHeight="1">
      <c r="B98" s="53"/>
      <c r="C98" s="53"/>
      <c r="D98" s="53"/>
      <c r="E98" s="40"/>
      <c r="F98" s="39" t="s">
        <v>90</v>
      </c>
      <c r="G98" s="40"/>
      <c r="H98" s="2"/>
      <c r="I98" s="58"/>
      <c r="J98" s="41" t="s">
        <v>89</v>
      </c>
      <c r="K98" s="58"/>
    </row>
    <row r="99" spans="1:11" ht="21" customHeight="1">
      <c r="C99" s="7" t="s">
        <v>0</v>
      </c>
      <c r="E99" s="45" t="s">
        <v>173</v>
      </c>
      <c r="F99" s="9"/>
      <c r="G99" s="45" t="s">
        <v>127</v>
      </c>
      <c r="H99" s="9"/>
      <c r="I99" s="45" t="s">
        <v>173</v>
      </c>
      <c r="J99" s="9"/>
      <c r="K99" s="45" t="s">
        <v>127</v>
      </c>
    </row>
    <row r="100" spans="1:11" ht="21" customHeight="1">
      <c r="A100" s="52" t="s">
        <v>75</v>
      </c>
      <c r="C100" s="7"/>
      <c r="E100" s="25"/>
      <c r="F100" s="9"/>
      <c r="G100" s="25"/>
      <c r="H100" s="9"/>
      <c r="I100" s="25"/>
      <c r="J100" s="9"/>
      <c r="K100" s="25"/>
    </row>
    <row r="101" spans="1:11" ht="21" customHeight="1">
      <c r="A101" s="52" t="s">
        <v>26</v>
      </c>
    </row>
    <row r="102" spans="1:11" ht="21" customHeight="1">
      <c r="A102" s="53" t="s">
        <v>40</v>
      </c>
      <c r="B102" s="4"/>
      <c r="C102" s="11"/>
      <c r="E102" s="20">
        <v>491738</v>
      </c>
      <c r="F102" s="55"/>
      <c r="G102" s="20">
        <v>485008</v>
      </c>
      <c r="H102" s="55"/>
      <c r="I102" s="20">
        <v>491657</v>
      </c>
      <c r="J102" s="55"/>
      <c r="K102" s="20">
        <v>480278</v>
      </c>
    </row>
    <row r="103" spans="1:11" ht="21" customHeight="1">
      <c r="A103" s="53" t="s">
        <v>61</v>
      </c>
      <c r="B103" s="4"/>
      <c r="C103" s="11"/>
      <c r="E103" s="20">
        <v>740</v>
      </c>
      <c r="F103" s="55"/>
      <c r="G103" s="20">
        <v>746</v>
      </c>
      <c r="H103" s="55"/>
      <c r="I103" s="20">
        <v>740</v>
      </c>
      <c r="J103" s="55"/>
      <c r="K103" s="20">
        <v>746</v>
      </c>
    </row>
    <row r="104" spans="1:11" ht="21" customHeight="1">
      <c r="A104" s="53" t="s">
        <v>27</v>
      </c>
      <c r="B104" s="4"/>
      <c r="C104" s="11"/>
      <c r="E104" s="29">
        <v>4840</v>
      </c>
      <c r="F104" s="55"/>
      <c r="G104" s="29">
        <v>5910</v>
      </c>
      <c r="H104" s="55"/>
      <c r="I104" s="29">
        <v>4859</v>
      </c>
      <c r="J104" s="55"/>
      <c r="K104" s="29">
        <v>5978</v>
      </c>
    </row>
    <row r="105" spans="1:11" ht="21" customHeight="1">
      <c r="A105" s="52" t="s">
        <v>28</v>
      </c>
      <c r="C105" s="11"/>
      <c r="E105" s="19">
        <f>SUM(E102:E104)</f>
        <v>497318</v>
      </c>
      <c r="F105" s="55"/>
      <c r="G105" s="19">
        <f>SUM(G102:G104)</f>
        <v>491664</v>
      </c>
      <c r="H105" s="55"/>
      <c r="I105" s="19">
        <f>SUM(I102:I104)</f>
        <v>497256</v>
      </c>
      <c r="J105" s="55"/>
      <c r="K105" s="19">
        <f>SUM(K102:K104)</f>
        <v>487002</v>
      </c>
    </row>
    <row r="106" spans="1:11" ht="21" customHeight="1">
      <c r="A106" s="52" t="s">
        <v>29</v>
      </c>
      <c r="C106" s="12"/>
      <c r="E106" s="50"/>
      <c r="F106" s="55"/>
      <c r="G106" s="50"/>
      <c r="H106" s="55"/>
      <c r="I106" s="50"/>
      <c r="J106" s="55"/>
      <c r="K106" s="50"/>
    </row>
    <row r="107" spans="1:11" ht="21" customHeight="1">
      <c r="A107" s="53" t="s">
        <v>41</v>
      </c>
      <c r="B107" s="13"/>
      <c r="C107" s="11"/>
      <c r="E107" s="20">
        <v>371228</v>
      </c>
      <c r="F107" s="55"/>
      <c r="G107" s="20">
        <v>368368</v>
      </c>
      <c r="H107" s="55"/>
      <c r="I107" s="20">
        <v>371160</v>
      </c>
      <c r="J107" s="55"/>
      <c r="K107" s="20">
        <v>363893</v>
      </c>
    </row>
    <row r="108" spans="1:11" ht="21" customHeight="1">
      <c r="A108" s="53" t="s">
        <v>45</v>
      </c>
      <c r="B108" s="13"/>
      <c r="C108" s="11"/>
      <c r="E108" s="20">
        <v>10946</v>
      </c>
      <c r="F108" s="55"/>
      <c r="G108" s="20">
        <v>11220</v>
      </c>
      <c r="H108" s="55"/>
      <c r="I108" s="20">
        <v>10943</v>
      </c>
      <c r="J108" s="55"/>
      <c r="K108" s="20">
        <v>11126</v>
      </c>
    </row>
    <row r="109" spans="1:11" ht="21" customHeight="1">
      <c r="A109" s="53" t="s">
        <v>30</v>
      </c>
      <c r="B109" s="13"/>
      <c r="C109" s="11"/>
      <c r="E109" s="20">
        <v>42509</v>
      </c>
      <c r="F109" s="55"/>
      <c r="G109" s="20">
        <v>43559</v>
      </c>
      <c r="H109" s="55"/>
      <c r="I109" s="20">
        <v>42423</v>
      </c>
      <c r="J109" s="55"/>
      <c r="K109" s="20">
        <v>43464</v>
      </c>
    </row>
    <row r="110" spans="1:11" ht="21" customHeight="1">
      <c r="A110" s="52" t="s">
        <v>31</v>
      </c>
      <c r="C110" s="11"/>
      <c r="E110" s="19">
        <f>SUM(E107:E109)</f>
        <v>424683</v>
      </c>
      <c r="F110" s="55"/>
      <c r="G110" s="19">
        <f>SUM(G107:G109)</f>
        <v>423147</v>
      </c>
      <c r="H110" s="55"/>
      <c r="I110" s="19">
        <f>SUM(I107:I109)</f>
        <v>424526</v>
      </c>
      <c r="J110" s="55"/>
      <c r="K110" s="19">
        <f>SUM(K107:K109)</f>
        <v>418483</v>
      </c>
    </row>
    <row r="111" spans="1:11" ht="21" customHeight="1">
      <c r="A111" s="52" t="s">
        <v>196</v>
      </c>
      <c r="C111" s="11"/>
      <c r="E111" s="20">
        <f>E105-E110</f>
        <v>72635</v>
      </c>
      <c r="F111" s="55"/>
      <c r="G111" s="20">
        <f>G105-G110</f>
        <v>68517</v>
      </c>
      <c r="H111" s="55"/>
      <c r="I111" s="20">
        <f>I105-I110</f>
        <v>72730</v>
      </c>
      <c r="J111" s="55"/>
      <c r="K111" s="20">
        <f>K105-K110</f>
        <v>68519</v>
      </c>
    </row>
    <row r="112" spans="1:11" ht="21" customHeight="1">
      <c r="A112" s="53" t="s">
        <v>171</v>
      </c>
      <c r="C112" s="11"/>
      <c r="E112" s="20"/>
      <c r="F112" s="55"/>
      <c r="G112" s="20"/>
      <c r="H112" s="55"/>
      <c r="I112" s="20"/>
      <c r="J112" s="55"/>
      <c r="K112" s="20"/>
    </row>
    <row r="113" spans="1:11" ht="21" customHeight="1">
      <c r="A113" s="53" t="s">
        <v>154</v>
      </c>
      <c r="C113" s="11"/>
      <c r="E113" s="20">
        <v>1743</v>
      </c>
      <c r="F113" s="55"/>
      <c r="G113" s="20">
        <v>2595</v>
      </c>
      <c r="H113" s="55"/>
      <c r="I113" s="20">
        <v>0</v>
      </c>
      <c r="J113" s="55"/>
      <c r="K113" s="20">
        <v>0</v>
      </c>
    </row>
    <row r="114" spans="1:11" ht="21" customHeight="1">
      <c r="A114" s="53" t="s">
        <v>32</v>
      </c>
      <c r="C114" s="11"/>
      <c r="E114" s="29">
        <v>-7814</v>
      </c>
      <c r="F114" s="55"/>
      <c r="G114" s="29">
        <v>-8346</v>
      </c>
      <c r="H114" s="55"/>
      <c r="I114" s="29">
        <v>-7807</v>
      </c>
      <c r="J114" s="55"/>
      <c r="K114" s="29">
        <v>-8345</v>
      </c>
    </row>
    <row r="115" spans="1:11" ht="21" customHeight="1">
      <c r="A115" s="52" t="s">
        <v>117</v>
      </c>
      <c r="C115" s="11"/>
      <c r="E115" s="20">
        <f>SUM(E111:E114)</f>
        <v>66564</v>
      </c>
      <c r="F115" s="55"/>
      <c r="G115" s="20">
        <f>SUM(G111:G114)</f>
        <v>62766</v>
      </c>
      <c r="H115" s="55"/>
      <c r="I115" s="20">
        <f>SUM(I111:I114)</f>
        <v>64923</v>
      </c>
      <c r="J115" s="55"/>
      <c r="K115" s="20">
        <f>SUM(K111:K114)</f>
        <v>60174</v>
      </c>
    </row>
    <row r="116" spans="1:11" ht="21" customHeight="1">
      <c r="A116" s="53" t="s">
        <v>190</v>
      </c>
      <c r="C116" s="12">
        <v>14</v>
      </c>
      <c r="E116" s="29">
        <v>-1393</v>
      </c>
      <c r="F116" s="55"/>
      <c r="G116" s="29">
        <v>751</v>
      </c>
      <c r="H116" s="55"/>
      <c r="I116" s="29">
        <v>-1393</v>
      </c>
      <c r="J116" s="55"/>
      <c r="K116" s="29">
        <v>759</v>
      </c>
    </row>
    <row r="117" spans="1:11" ht="21" customHeight="1">
      <c r="A117" s="52" t="s">
        <v>118</v>
      </c>
      <c r="B117" s="4"/>
      <c r="C117" s="11"/>
      <c r="E117" s="19">
        <f>SUM(E115:E116)</f>
        <v>65171</v>
      </c>
      <c r="F117" s="55"/>
      <c r="G117" s="19">
        <f>SUM(G115:G116)</f>
        <v>63517</v>
      </c>
      <c r="H117" s="55"/>
      <c r="I117" s="19">
        <f>SUM(I115:I116)</f>
        <v>63530</v>
      </c>
      <c r="J117" s="55"/>
      <c r="K117" s="19">
        <f>SUM(K115:K116)</f>
        <v>60933</v>
      </c>
    </row>
    <row r="118" spans="1:11" ht="21" customHeight="1">
      <c r="C118" s="11"/>
      <c r="E118" s="20"/>
      <c r="F118" s="55"/>
      <c r="G118" s="20"/>
      <c r="H118" s="55"/>
      <c r="I118" s="20"/>
      <c r="J118" s="55"/>
      <c r="K118" s="20"/>
    </row>
    <row r="119" spans="1:11" ht="21" customHeight="1">
      <c r="A119" s="52" t="s">
        <v>46</v>
      </c>
      <c r="C119" s="11"/>
      <c r="E119" s="20"/>
      <c r="F119" s="55"/>
      <c r="G119" s="20"/>
      <c r="H119" s="55"/>
      <c r="I119" s="20"/>
      <c r="J119" s="55"/>
      <c r="K119" s="20"/>
    </row>
    <row r="120" spans="1:11" ht="21" customHeight="1">
      <c r="A120" s="61" t="s">
        <v>142</v>
      </c>
      <c r="C120" s="11"/>
      <c r="E120" s="20"/>
      <c r="F120" s="55"/>
      <c r="G120" s="20"/>
      <c r="H120" s="55"/>
      <c r="I120" s="20"/>
      <c r="J120" s="55"/>
      <c r="K120" s="20"/>
    </row>
    <row r="121" spans="1:11" ht="21" customHeight="1">
      <c r="A121" s="61" t="s">
        <v>116</v>
      </c>
      <c r="C121" s="11"/>
      <c r="E121" s="20"/>
      <c r="F121" s="55"/>
      <c r="G121" s="20"/>
      <c r="H121" s="55"/>
      <c r="I121" s="20"/>
      <c r="J121" s="55"/>
      <c r="K121" s="20"/>
    </row>
    <row r="122" spans="1:11" ht="21" customHeight="1">
      <c r="A122" s="53" t="s">
        <v>143</v>
      </c>
      <c r="C122" s="11"/>
      <c r="D122" s="55"/>
      <c r="E122" s="20"/>
      <c r="F122" s="55"/>
      <c r="G122" s="20"/>
      <c r="H122" s="55"/>
      <c r="I122" s="20"/>
      <c r="J122" s="55"/>
      <c r="K122" s="20"/>
    </row>
    <row r="123" spans="1:11" ht="21" customHeight="1">
      <c r="A123" s="53" t="s">
        <v>144</v>
      </c>
      <c r="C123" s="11"/>
      <c r="D123" s="55"/>
      <c r="E123" s="20"/>
      <c r="F123" s="55"/>
      <c r="G123" s="20"/>
      <c r="H123" s="55"/>
      <c r="I123" s="20"/>
      <c r="J123" s="55"/>
      <c r="K123" s="20"/>
    </row>
    <row r="124" spans="1:11" ht="21" customHeight="1">
      <c r="A124" s="53" t="s">
        <v>145</v>
      </c>
      <c r="C124" s="11"/>
      <c r="D124" s="55"/>
      <c r="E124" s="29">
        <v>1347</v>
      </c>
      <c r="F124" s="55"/>
      <c r="G124" s="29">
        <v>-4585</v>
      </c>
      <c r="H124" s="55"/>
      <c r="I124" s="29">
        <v>0</v>
      </c>
      <c r="J124" s="55"/>
      <c r="K124" s="29">
        <v>0</v>
      </c>
    </row>
    <row r="125" spans="1:11" ht="21" customHeight="1">
      <c r="A125" s="53" t="s">
        <v>142</v>
      </c>
      <c r="C125" s="11"/>
      <c r="D125" s="55"/>
      <c r="E125" s="20"/>
      <c r="F125" s="55"/>
      <c r="G125" s="20"/>
      <c r="H125" s="55"/>
      <c r="I125" s="20"/>
      <c r="J125" s="55"/>
      <c r="K125" s="20"/>
    </row>
    <row r="126" spans="1:11" ht="21" customHeight="1">
      <c r="A126" s="53" t="s">
        <v>146</v>
      </c>
      <c r="C126" s="11"/>
      <c r="D126" s="55"/>
      <c r="E126" s="20"/>
      <c r="F126" s="55"/>
      <c r="G126" s="20"/>
      <c r="H126" s="55"/>
      <c r="I126" s="20"/>
      <c r="J126" s="55"/>
      <c r="K126" s="20"/>
    </row>
    <row r="127" spans="1:11" ht="21" customHeight="1">
      <c r="A127" s="53" t="s">
        <v>147</v>
      </c>
      <c r="C127" s="11"/>
      <c r="D127" s="55"/>
      <c r="E127" s="29">
        <f>E124</f>
        <v>1347</v>
      </c>
      <c r="F127" s="55"/>
      <c r="G127" s="29">
        <f>G124</f>
        <v>-4585</v>
      </c>
      <c r="H127" s="55"/>
      <c r="I127" s="29">
        <f>I124</f>
        <v>0</v>
      </c>
      <c r="J127" s="55"/>
      <c r="K127" s="29">
        <f>K124</f>
        <v>0</v>
      </c>
    </row>
    <row r="128" spans="1:11" ht="21" customHeight="1">
      <c r="A128" s="52" t="s">
        <v>68</v>
      </c>
      <c r="C128" s="11"/>
      <c r="E128" s="29">
        <f>E127</f>
        <v>1347</v>
      </c>
      <c r="F128" s="55"/>
      <c r="G128" s="29">
        <f>G127</f>
        <v>-4585</v>
      </c>
      <c r="H128" s="55"/>
      <c r="I128" s="29">
        <f>I127</f>
        <v>0</v>
      </c>
      <c r="J128" s="55"/>
      <c r="K128" s="29">
        <f>K127</f>
        <v>0</v>
      </c>
    </row>
    <row r="129" spans="1:11" ht="21" customHeight="1">
      <c r="C129" s="11"/>
      <c r="E129" s="20"/>
      <c r="F129" s="55"/>
      <c r="G129" s="20"/>
      <c r="H129" s="55"/>
      <c r="I129" s="20"/>
      <c r="J129" s="55"/>
      <c r="K129" s="20"/>
    </row>
    <row r="130" spans="1:11" ht="21" customHeight="1" thickBot="1">
      <c r="A130" s="52" t="s">
        <v>69</v>
      </c>
      <c r="C130" s="11"/>
      <c r="E130" s="26">
        <f>E117+E128</f>
        <v>66518</v>
      </c>
      <c r="F130" s="55"/>
      <c r="G130" s="26">
        <f>G117+G128</f>
        <v>58932</v>
      </c>
      <c r="H130" s="55"/>
      <c r="I130" s="26">
        <f>I117+I128</f>
        <v>63530</v>
      </c>
      <c r="J130" s="55"/>
      <c r="K130" s="26">
        <f>K117+K128</f>
        <v>60933</v>
      </c>
    </row>
    <row r="131" spans="1:11" ht="21" customHeight="1" thickTop="1">
      <c r="A131" s="52"/>
      <c r="C131" s="11"/>
      <c r="E131" s="11"/>
      <c r="G131" s="11"/>
      <c r="I131" s="11"/>
      <c r="K131" s="11"/>
    </row>
    <row r="132" spans="1:11" ht="21" customHeight="1">
      <c r="A132" s="27" t="s">
        <v>102</v>
      </c>
      <c r="C132" s="12">
        <v>15</v>
      </c>
      <c r="E132" s="11"/>
      <c r="G132" s="11"/>
      <c r="I132" s="11"/>
      <c r="K132" s="11"/>
    </row>
    <row r="133" spans="1:11" ht="21" customHeight="1" thickBot="1">
      <c r="A133" s="24" t="s">
        <v>103</v>
      </c>
      <c r="C133" s="11"/>
      <c r="D133" s="62"/>
      <c r="E133" s="49">
        <v>8.3000000000000004E-2</v>
      </c>
      <c r="F133" s="63"/>
      <c r="G133" s="49">
        <v>0.08</v>
      </c>
      <c r="H133" s="63"/>
      <c r="I133" s="49">
        <v>8.1000000000000003E-2</v>
      </c>
      <c r="J133" s="63"/>
      <c r="K133" s="49">
        <v>7.6999999999999999E-2</v>
      </c>
    </row>
    <row r="134" spans="1:11" ht="21" customHeight="1" thickTop="1">
      <c r="A134" s="24"/>
      <c r="C134" s="11"/>
      <c r="D134" s="62"/>
      <c r="E134" s="28"/>
      <c r="F134" s="62"/>
      <c r="G134" s="28"/>
      <c r="H134" s="62"/>
      <c r="I134" s="28"/>
      <c r="J134" s="62"/>
      <c r="K134" s="28"/>
    </row>
    <row r="135" spans="1:11" ht="21" customHeight="1">
      <c r="A135" s="17" t="s">
        <v>10</v>
      </c>
      <c r="C135" s="18"/>
      <c r="E135" s="18"/>
      <c r="G135" s="18"/>
      <c r="I135" s="18"/>
      <c r="K135" s="18"/>
    </row>
  </sheetData>
  <pageMargins left="0.98425196850393704" right="0.39370078740157483" top="0.78740157480314965" bottom="0" header="0.19685039370078741" footer="0.19685039370078741"/>
  <pageSetup paperSize="9" scale="85" fitToHeight="0" orientation="portrait" r:id="rId1"/>
  <rowBreaks count="3" manualBreakCount="3">
    <brk id="32" max="16383" man="1"/>
    <brk id="59" max="16383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8"/>
  <sheetViews>
    <sheetView showGridLines="0" view="pageBreakPreview" topLeftCell="G10" zoomScale="90" zoomScaleNormal="115" zoomScaleSheetLayoutView="90" workbookViewId="0">
      <selection activeCell="H19" sqref="H19"/>
    </sheetView>
  </sheetViews>
  <sheetFormatPr defaultColWidth="9.109375" defaultRowHeight="18" customHeight="1"/>
  <cols>
    <col min="1" max="1" width="30.5546875" style="54" customWidth="1"/>
    <col min="2" max="2" width="1.88671875" style="54" customWidth="1"/>
    <col min="3" max="3" width="5.5546875" style="10" customWidth="1"/>
    <col min="4" max="4" width="0.5546875" style="54" customWidth="1"/>
    <col min="5" max="5" width="12.5546875" style="54" customWidth="1"/>
    <col min="6" max="6" width="0.5546875" style="54" customWidth="1"/>
    <col min="7" max="7" width="12.5546875" style="54" customWidth="1"/>
    <col min="8" max="8" width="0.5546875" style="54" customWidth="1"/>
    <col min="9" max="9" width="12.5546875" style="54" customWidth="1"/>
    <col min="10" max="10" width="0.5546875" style="54" customWidth="1"/>
    <col min="11" max="11" width="12.5546875" style="54" customWidth="1"/>
    <col min="12" max="12" width="0.5546875" style="54" customWidth="1"/>
    <col min="13" max="13" width="12.5546875" style="54" customWidth="1"/>
    <col min="14" max="14" width="0.5546875" style="54" customWidth="1"/>
    <col min="15" max="15" width="12.5546875" style="54" customWidth="1"/>
    <col min="16" max="16" width="0.5546875" style="54" customWidth="1"/>
    <col min="17" max="17" width="15.5546875" style="54" customWidth="1"/>
    <col min="18" max="18" width="0.5546875" style="54" customWidth="1"/>
    <col min="19" max="19" width="12.5546875" style="54" customWidth="1"/>
    <col min="20" max="20" width="0.5546875" style="54" customWidth="1"/>
    <col min="21" max="21" width="12.5546875" style="54" customWidth="1"/>
    <col min="22" max="16384" width="9.109375" style="54"/>
  </cols>
  <sheetData>
    <row r="1" spans="1:21" ht="18" customHeight="1">
      <c r="U1" s="18" t="s">
        <v>73</v>
      </c>
    </row>
    <row r="2" spans="1:21" ht="18" customHeight="1">
      <c r="A2" s="52" t="s">
        <v>126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8" customHeight="1">
      <c r="A3" s="52" t="s">
        <v>95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8" customHeight="1">
      <c r="A4" s="52" t="s">
        <v>175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8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67</v>
      </c>
    </row>
    <row r="6" spans="1:21" ht="18" customHeight="1">
      <c r="B6" s="33"/>
      <c r="D6" s="33"/>
      <c r="E6" s="68" t="s">
        <v>90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s="11" customFormat="1" ht="18" customHeight="1">
      <c r="C7" s="10"/>
      <c r="Q7" s="70" t="s">
        <v>137</v>
      </c>
      <c r="R7" s="70"/>
      <c r="S7" s="70"/>
    </row>
    <row r="8" spans="1:21" s="11" customFormat="1" ht="18" customHeight="1">
      <c r="C8" s="10"/>
      <c r="Q8" s="46" t="s">
        <v>138</v>
      </c>
      <c r="R8" s="46"/>
      <c r="S8" s="46"/>
    </row>
    <row r="9" spans="1:21" s="11" customFormat="1" ht="18" customHeight="1">
      <c r="C9" s="10"/>
      <c r="Q9" s="47" t="s">
        <v>139</v>
      </c>
      <c r="R9" s="46"/>
      <c r="S9" s="46"/>
    </row>
    <row r="10" spans="1:21" s="11" customFormat="1" ht="18" customHeight="1">
      <c r="C10" s="10"/>
      <c r="Q10" s="11" t="s">
        <v>155</v>
      </c>
      <c r="R10" s="46"/>
    </row>
    <row r="11" spans="1:21" s="11" customFormat="1" ht="18" customHeight="1">
      <c r="C11" s="10"/>
      <c r="Q11" s="11" t="s">
        <v>156</v>
      </c>
      <c r="R11" s="46"/>
      <c r="S11" s="11" t="s">
        <v>130</v>
      </c>
    </row>
    <row r="12" spans="1:21" s="11" customFormat="1" ht="18" customHeight="1">
      <c r="C12" s="10"/>
      <c r="E12" s="11" t="s">
        <v>34</v>
      </c>
      <c r="K12" s="69" t="s">
        <v>21</v>
      </c>
      <c r="L12" s="69"/>
      <c r="M12" s="69"/>
      <c r="N12" s="69"/>
      <c r="O12" s="69"/>
      <c r="Q12" s="11" t="s">
        <v>136</v>
      </c>
      <c r="S12" s="11" t="s">
        <v>131</v>
      </c>
    </row>
    <row r="13" spans="1:21" s="11" customFormat="1" ht="18" customHeight="1">
      <c r="C13" s="10"/>
      <c r="E13" s="11" t="s">
        <v>167</v>
      </c>
      <c r="G13" s="11" t="s">
        <v>78</v>
      </c>
      <c r="I13" s="11" t="s">
        <v>108</v>
      </c>
      <c r="K13" s="35" t="s">
        <v>85</v>
      </c>
      <c r="M13" s="11" t="s">
        <v>110</v>
      </c>
      <c r="Q13" s="11" t="s">
        <v>135</v>
      </c>
      <c r="S13" s="11" t="s">
        <v>132</v>
      </c>
    </row>
    <row r="14" spans="1:21" s="11" customFormat="1" ht="18" customHeight="1">
      <c r="C14" s="7" t="s">
        <v>0</v>
      </c>
      <c r="E14" s="34" t="s">
        <v>35</v>
      </c>
      <c r="G14" s="34" t="s">
        <v>77</v>
      </c>
      <c r="I14" s="34" t="s">
        <v>109</v>
      </c>
      <c r="K14" s="34" t="s">
        <v>129</v>
      </c>
      <c r="M14" s="34" t="s">
        <v>111</v>
      </c>
      <c r="O14" s="36" t="s">
        <v>36</v>
      </c>
      <c r="P14" s="44"/>
      <c r="Q14" s="34" t="s">
        <v>134</v>
      </c>
      <c r="R14" s="44"/>
      <c r="S14" s="34" t="s">
        <v>133</v>
      </c>
      <c r="U14" s="34" t="s">
        <v>33</v>
      </c>
    </row>
    <row r="15" spans="1:21" ht="18" customHeight="1">
      <c r="A15" s="52" t="s">
        <v>128</v>
      </c>
      <c r="C15" s="37"/>
      <c r="D15" s="11"/>
      <c r="E15" s="55">
        <v>410003</v>
      </c>
      <c r="F15" s="55"/>
      <c r="G15" s="55">
        <v>303008</v>
      </c>
      <c r="H15" s="55"/>
      <c r="I15" s="55">
        <v>-100059</v>
      </c>
      <c r="J15" s="55"/>
      <c r="K15" s="38">
        <v>41926</v>
      </c>
      <c r="L15" s="55"/>
      <c r="M15" s="55">
        <v>100059</v>
      </c>
      <c r="N15" s="55"/>
      <c r="O15" s="55">
        <v>255208</v>
      </c>
      <c r="P15" s="55"/>
      <c r="Q15" s="55">
        <v>-9636</v>
      </c>
      <c r="R15" s="55"/>
      <c r="S15" s="55">
        <f>SUM(Q15:R15)</f>
        <v>-9636</v>
      </c>
      <c r="T15" s="55"/>
      <c r="U15" s="55">
        <f>SUM(E15:Q15)</f>
        <v>1000509</v>
      </c>
    </row>
    <row r="16" spans="1:21" ht="18" customHeight="1">
      <c r="A16" s="53" t="s">
        <v>72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'BS&amp;PL'!G117</f>
        <v>63517</v>
      </c>
      <c r="P16" s="20"/>
      <c r="Q16" s="55">
        <v>0</v>
      </c>
      <c r="R16" s="55"/>
      <c r="S16" s="55">
        <f>SUM(Q16:R16)</f>
        <v>0</v>
      </c>
      <c r="T16" s="20"/>
      <c r="U16" s="20">
        <f>SUM(E16:Q16)</f>
        <v>63517</v>
      </c>
    </row>
    <row r="17" spans="1:21" ht="18" customHeight="1">
      <c r="A17" s="53" t="s">
        <v>68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57">
        <v>-4585</v>
      </c>
      <c r="R17" s="55"/>
      <c r="S17" s="57">
        <f>SUM(Q17:R17)</f>
        <v>-4585</v>
      </c>
      <c r="T17" s="20"/>
      <c r="U17" s="29">
        <f>SUM(E17:Q17)</f>
        <v>-4585</v>
      </c>
    </row>
    <row r="18" spans="1:21" ht="18" customHeight="1">
      <c r="A18" s="53" t="s">
        <v>69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63517</v>
      </c>
      <c r="P18" s="20"/>
      <c r="Q18" s="55">
        <f>SUM(Q16:Q17)</f>
        <v>-4585</v>
      </c>
      <c r="R18" s="55"/>
      <c r="S18" s="55">
        <f>SUM(S16:S17)</f>
        <v>-4585</v>
      </c>
      <c r="T18" s="20"/>
      <c r="U18" s="20">
        <f>SUM(U16:U17)</f>
        <v>58932</v>
      </c>
    </row>
    <row r="19" spans="1:21" ht="18" customHeight="1">
      <c r="A19" s="53" t="s">
        <v>107</v>
      </c>
      <c r="C19" s="37" t="s">
        <v>148</v>
      </c>
      <c r="D19" s="11"/>
      <c r="E19" s="55">
        <v>0</v>
      </c>
      <c r="F19" s="55"/>
      <c r="G19" s="55">
        <v>0</v>
      </c>
      <c r="H19" s="55"/>
      <c r="I19" s="55">
        <v>-1609</v>
      </c>
      <c r="J19" s="55"/>
      <c r="K19" s="55">
        <v>0</v>
      </c>
      <c r="L19" s="55"/>
      <c r="M19" s="55">
        <v>1609</v>
      </c>
      <c r="N19" s="55"/>
      <c r="O19" s="55">
        <v>-1609</v>
      </c>
      <c r="P19" s="55"/>
      <c r="Q19" s="55">
        <v>0</v>
      </c>
      <c r="R19" s="55"/>
      <c r="S19" s="55">
        <f>SUM(Q19:R19)</f>
        <v>0</v>
      </c>
      <c r="T19" s="55"/>
      <c r="U19" s="55">
        <f>SUM(E19:Q19)</f>
        <v>-1609</v>
      </c>
    </row>
    <row r="20" spans="1:21" ht="18" customHeight="1" thickBot="1">
      <c r="A20" s="52" t="s">
        <v>176</v>
      </c>
      <c r="D20" s="11"/>
      <c r="E20" s="48">
        <f>SUM(E15:E19)-E18</f>
        <v>410003</v>
      </c>
      <c r="F20" s="20"/>
      <c r="G20" s="48">
        <f>SUM(G15:G19)-G18</f>
        <v>303008</v>
      </c>
      <c r="H20" s="20"/>
      <c r="I20" s="48">
        <f>SUM(I15:I19)-I18</f>
        <v>-101668</v>
      </c>
      <c r="J20" s="20"/>
      <c r="K20" s="48">
        <f>SUM(K15:K19)-K18</f>
        <v>41926</v>
      </c>
      <c r="L20" s="20"/>
      <c r="M20" s="48">
        <f>SUM(M15:M19)-M18</f>
        <v>101668</v>
      </c>
      <c r="N20" s="20"/>
      <c r="O20" s="48">
        <f>SUM(O15:O19)-O18</f>
        <v>317116</v>
      </c>
      <c r="P20" s="20"/>
      <c r="Q20" s="48">
        <f>SUM(Q15:Q19)-Q18</f>
        <v>-14221</v>
      </c>
      <c r="R20" s="20"/>
      <c r="S20" s="48">
        <f>SUM(S15:S19)-S18</f>
        <v>-14221</v>
      </c>
      <c r="T20" s="20"/>
      <c r="U20" s="48">
        <f>SUM(U15:U19)-U18</f>
        <v>1057832</v>
      </c>
    </row>
    <row r="21" spans="1:21" ht="12" customHeight="1" thickTop="1">
      <c r="A21" s="5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 ht="18" customHeight="1">
      <c r="A22" s="52" t="s">
        <v>174</v>
      </c>
      <c r="C22" s="37"/>
      <c r="D22" s="11"/>
      <c r="E22" s="55">
        <v>410003</v>
      </c>
      <c r="F22" s="55"/>
      <c r="G22" s="55">
        <v>303008</v>
      </c>
      <c r="H22" s="55"/>
      <c r="I22" s="55">
        <v>-150017</v>
      </c>
      <c r="J22" s="55"/>
      <c r="K22" s="38">
        <v>46125</v>
      </c>
      <c r="L22" s="55"/>
      <c r="M22" s="55">
        <v>150017</v>
      </c>
      <c r="N22" s="55"/>
      <c r="O22" s="55">
        <v>399600</v>
      </c>
      <c r="P22" s="55"/>
      <c r="Q22" s="55">
        <v>-18372</v>
      </c>
      <c r="R22" s="55"/>
      <c r="S22" s="55">
        <f>SUM(Q22:R22)</f>
        <v>-18372</v>
      </c>
      <c r="T22" s="55"/>
      <c r="U22" s="55">
        <f>SUM(E22:Q22)</f>
        <v>1140364</v>
      </c>
    </row>
    <row r="23" spans="1:21" ht="18" customHeight="1">
      <c r="A23" s="53" t="s">
        <v>72</v>
      </c>
      <c r="C23" s="37"/>
      <c r="D23" s="11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f>'BS&amp;PL'!E117</f>
        <v>65171</v>
      </c>
      <c r="P23" s="20"/>
      <c r="Q23" s="55">
        <v>0</v>
      </c>
      <c r="R23" s="55"/>
      <c r="S23" s="55">
        <f>SUM(Q23:R23)</f>
        <v>0</v>
      </c>
      <c r="T23" s="55"/>
      <c r="U23" s="55">
        <f>SUM(E23:Q23)</f>
        <v>65171</v>
      </c>
    </row>
    <row r="24" spans="1:21" ht="18" customHeight="1">
      <c r="A24" s="53" t="s">
        <v>68</v>
      </c>
      <c r="C24" s="37"/>
      <c r="D24" s="11"/>
      <c r="E24" s="29">
        <v>0</v>
      </c>
      <c r="F24" s="20"/>
      <c r="G24" s="29">
        <v>0</v>
      </c>
      <c r="H24" s="20"/>
      <c r="I24" s="29">
        <v>0</v>
      </c>
      <c r="J24" s="20"/>
      <c r="K24" s="29">
        <v>0</v>
      </c>
      <c r="L24" s="20"/>
      <c r="M24" s="29">
        <v>0</v>
      </c>
      <c r="N24" s="20"/>
      <c r="O24" s="29">
        <v>0</v>
      </c>
      <c r="P24" s="20"/>
      <c r="Q24" s="57">
        <f>'BS&amp;PL'!E127</f>
        <v>1347</v>
      </c>
      <c r="R24" s="55"/>
      <c r="S24" s="57">
        <f>SUM(Q24:R24)</f>
        <v>1347</v>
      </c>
      <c r="T24" s="55"/>
      <c r="U24" s="57">
        <f>SUM(E24:Q24)</f>
        <v>1347</v>
      </c>
    </row>
    <row r="25" spans="1:21" ht="18" customHeight="1">
      <c r="A25" s="53" t="s">
        <v>69</v>
      </c>
      <c r="C25" s="37"/>
      <c r="D25" s="11"/>
      <c r="E25" s="20">
        <f>SUM(E23:E24)</f>
        <v>0</v>
      </c>
      <c r="F25" s="20"/>
      <c r="G25" s="20">
        <f>SUM(G23:G24)</f>
        <v>0</v>
      </c>
      <c r="H25" s="20"/>
      <c r="I25" s="20">
        <f>SUM(I23:I24)</f>
        <v>0</v>
      </c>
      <c r="J25" s="20"/>
      <c r="K25" s="20">
        <f>SUM(K23:K24)</f>
        <v>0</v>
      </c>
      <c r="L25" s="20"/>
      <c r="M25" s="20">
        <f>SUM(M23:M24)</f>
        <v>0</v>
      </c>
      <c r="N25" s="20"/>
      <c r="O25" s="20">
        <f>SUM(O23:O24)</f>
        <v>65171</v>
      </c>
      <c r="P25" s="20"/>
      <c r="Q25" s="55">
        <f>SUM(Q23:Q24)</f>
        <v>1347</v>
      </c>
      <c r="R25" s="55"/>
      <c r="S25" s="55">
        <f>SUM(S23:S24)</f>
        <v>1347</v>
      </c>
      <c r="T25" s="55"/>
      <c r="U25" s="55">
        <f>SUM(U23:U24)</f>
        <v>66518</v>
      </c>
    </row>
    <row r="26" spans="1:21" ht="18" customHeight="1" thickBot="1">
      <c r="A26" s="52" t="s">
        <v>177</v>
      </c>
      <c r="D26" s="11"/>
      <c r="E26" s="48">
        <f>SUM(E22:E25)-E25</f>
        <v>410003</v>
      </c>
      <c r="F26" s="20"/>
      <c r="G26" s="48">
        <f>SUM(G22:G25)-G25</f>
        <v>303008</v>
      </c>
      <c r="H26" s="20"/>
      <c r="I26" s="48">
        <f>SUM(I22:I25)-I25</f>
        <v>-150017</v>
      </c>
      <c r="J26" s="20"/>
      <c r="K26" s="48">
        <f>SUM(K22:K25)-K25</f>
        <v>46125</v>
      </c>
      <c r="L26" s="20"/>
      <c r="M26" s="48">
        <f>SUM(M22:M25)-M25</f>
        <v>150017</v>
      </c>
      <c r="N26" s="20"/>
      <c r="O26" s="48">
        <f>SUM(O22:O25)-O25</f>
        <v>464771</v>
      </c>
      <c r="P26" s="20"/>
      <c r="Q26" s="48">
        <f>SUM(Q22:Q25)-Q25</f>
        <v>-17025</v>
      </c>
      <c r="R26" s="20"/>
      <c r="S26" s="48">
        <f>SUM(S22:S25)-S25</f>
        <v>-17025</v>
      </c>
      <c r="T26" s="20"/>
      <c r="U26" s="48">
        <f>SUM(U22:U25)-U25</f>
        <v>1206882</v>
      </c>
    </row>
    <row r="27" spans="1:21" ht="12" customHeight="1" thickTop="1">
      <c r="A27" s="5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ht="18" customHeight="1">
      <c r="A28" s="53" t="s">
        <v>10</v>
      </c>
    </row>
  </sheetData>
  <mergeCells count="3">
    <mergeCell ref="E6:U6"/>
    <mergeCell ref="K12:O12"/>
    <mergeCell ref="Q7:S7"/>
  </mergeCells>
  <pageMargins left="0.98425196850393704" right="0.39370078740157483" top="0.78740157480314965" bottom="0" header="0.19685039370078741" footer="0.19685039370078741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view="pageBreakPreview" zoomScale="85" zoomScaleNormal="115" zoomScaleSheetLayoutView="85" workbookViewId="0">
      <selection activeCell="G18" sqref="G18"/>
    </sheetView>
  </sheetViews>
  <sheetFormatPr defaultColWidth="9.109375" defaultRowHeight="21" customHeight="1"/>
  <cols>
    <col min="1" max="1" width="25.6640625" style="54" customWidth="1"/>
    <col min="2" max="2" width="15.6640625" style="54" customWidth="1"/>
    <col min="3" max="3" width="5.5546875" style="10" customWidth="1"/>
    <col min="4" max="4" width="1.109375" style="54" customWidth="1"/>
    <col min="5" max="5" width="13.5546875" style="54" customWidth="1"/>
    <col min="6" max="6" width="0.88671875" style="54" customWidth="1"/>
    <col min="7" max="7" width="13.5546875" style="54" customWidth="1"/>
    <col min="8" max="8" width="0.88671875" style="54" customWidth="1"/>
    <col min="9" max="9" width="13.5546875" style="54" customWidth="1"/>
    <col min="10" max="10" width="0.88671875" style="54" customWidth="1"/>
    <col min="11" max="11" width="13.5546875" style="54" customWidth="1"/>
    <col min="12" max="12" width="0.88671875" style="54" customWidth="1"/>
    <col min="13" max="13" width="13.5546875" style="54" customWidth="1"/>
    <col min="14" max="14" width="0.88671875" style="54" customWidth="1"/>
    <col min="15" max="15" width="13.5546875" style="54" customWidth="1"/>
    <col min="16" max="16" width="0.88671875" style="54" customWidth="1"/>
    <col min="17" max="17" width="13.5546875" style="54" customWidth="1"/>
    <col min="18" max="16384" width="9.109375" style="54"/>
  </cols>
  <sheetData>
    <row r="1" spans="1:17" ht="20.399999999999999" customHeight="1">
      <c r="Q1" s="18" t="s">
        <v>73</v>
      </c>
    </row>
    <row r="2" spans="1:17" ht="20.399999999999999" customHeight="1">
      <c r="A2" s="52" t="s">
        <v>126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0.399999999999999" customHeight="1">
      <c r="A3" s="52" t="s">
        <v>96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0.399999999999999" customHeight="1">
      <c r="A4" s="52" t="s">
        <v>175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0.399999999999999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67</v>
      </c>
    </row>
    <row r="6" spans="1:17" ht="20.399999999999999" customHeight="1">
      <c r="B6" s="33"/>
      <c r="D6" s="33"/>
      <c r="E6" s="68" t="s">
        <v>89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11" customFormat="1" ht="20.399999999999999" customHeight="1">
      <c r="C7" s="10"/>
      <c r="K7" s="69" t="s">
        <v>21</v>
      </c>
      <c r="L7" s="69"/>
      <c r="M7" s="69"/>
      <c r="N7" s="69"/>
      <c r="O7" s="69"/>
    </row>
    <row r="8" spans="1:17" s="11" customFormat="1" ht="20.399999999999999" customHeight="1">
      <c r="C8" s="10"/>
      <c r="E8" s="11" t="s">
        <v>34</v>
      </c>
      <c r="K8" s="35" t="s">
        <v>85</v>
      </c>
      <c r="M8" s="35"/>
    </row>
    <row r="9" spans="1:17" s="11" customFormat="1" ht="20.399999999999999" customHeight="1">
      <c r="C9" s="10"/>
      <c r="E9" s="11" t="s">
        <v>168</v>
      </c>
      <c r="G9" s="11" t="s">
        <v>78</v>
      </c>
      <c r="I9" s="11" t="s">
        <v>108</v>
      </c>
      <c r="K9" s="11" t="s">
        <v>98</v>
      </c>
      <c r="M9" s="11" t="s">
        <v>110</v>
      </c>
    </row>
    <row r="10" spans="1:17" s="11" customFormat="1" ht="20.399999999999999" customHeight="1">
      <c r="C10" s="7" t="s">
        <v>0</v>
      </c>
      <c r="E10" s="34" t="s">
        <v>35</v>
      </c>
      <c r="G10" s="34" t="s">
        <v>77</v>
      </c>
      <c r="I10" s="34" t="s">
        <v>109</v>
      </c>
      <c r="K10" s="34" t="s">
        <v>97</v>
      </c>
      <c r="M10" s="34" t="s">
        <v>111</v>
      </c>
      <c r="O10" s="36" t="s">
        <v>36</v>
      </c>
      <c r="Q10" s="34" t="s">
        <v>33</v>
      </c>
    </row>
    <row r="11" spans="1:17" ht="20.399999999999999" customHeight="1">
      <c r="A11" s="52" t="s">
        <v>128</v>
      </c>
      <c r="C11" s="37"/>
      <c r="D11" s="11"/>
      <c r="E11" s="55">
        <v>410003</v>
      </c>
      <c r="F11" s="55"/>
      <c r="G11" s="55">
        <v>303008</v>
      </c>
      <c r="H11" s="55"/>
      <c r="I11" s="55">
        <v>-100059</v>
      </c>
      <c r="J11" s="55"/>
      <c r="K11" s="38">
        <v>41926</v>
      </c>
      <c r="L11" s="55"/>
      <c r="M11" s="55">
        <v>100059</v>
      </c>
      <c r="N11" s="55"/>
      <c r="O11" s="55">
        <v>249069</v>
      </c>
      <c r="P11" s="55"/>
      <c r="Q11" s="55">
        <f t="shared" ref="Q11" si="0">SUM(E11:O11)</f>
        <v>1004006</v>
      </c>
    </row>
    <row r="12" spans="1:17" ht="20.399999999999999" customHeight="1">
      <c r="A12" s="53" t="s">
        <v>72</v>
      </c>
      <c r="C12" s="37"/>
      <c r="D12" s="11"/>
      <c r="E12" s="20">
        <v>0</v>
      </c>
      <c r="F12" s="20"/>
      <c r="G12" s="20">
        <v>0</v>
      </c>
      <c r="H12" s="20"/>
      <c r="I12" s="20">
        <v>0</v>
      </c>
      <c r="J12" s="20"/>
      <c r="K12" s="20">
        <v>0</v>
      </c>
      <c r="L12" s="20"/>
      <c r="M12" s="20">
        <v>0</v>
      </c>
      <c r="N12" s="20"/>
      <c r="O12" s="20">
        <f>'BS&amp;PL'!K117</f>
        <v>60933</v>
      </c>
      <c r="P12" s="20"/>
      <c r="Q12" s="20">
        <f>SUM(E12:O12)</f>
        <v>60933</v>
      </c>
    </row>
    <row r="13" spans="1:17" ht="20.399999999999999" customHeight="1">
      <c r="A13" s="53" t="s">
        <v>68</v>
      </c>
      <c r="C13" s="37"/>
      <c r="D13" s="11"/>
      <c r="E13" s="29">
        <v>0</v>
      </c>
      <c r="F13" s="20"/>
      <c r="G13" s="29">
        <v>0</v>
      </c>
      <c r="H13" s="20"/>
      <c r="I13" s="29">
        <v>0</v>
      </c>
      <c r="J13" s="20"/>
      <c r="K13" s="29">
        <v>0</v>
      </c>
      <c r="L13" s="20"/>
      <c r="M13" s="29">
        <v>0</v>
      </c>
      <c r="N13" s="20"/>
      <c r="O13" s="29">
        <v>0</v>
      </c>
      <c r="P13" s="20"/>
      <c r="Q13" s="29">
        <f>SUM(E13:O13)</f>
        <v>0</v>
      </c>
    </row>
    <row r="14" spans="1:17" ht="20.399999999999999" customHeight="1">
      <c r="A14" s="53" t="s">
        <v>69</v>
      </c>
      <c r="C14" s="37"/>
      <c r="D14" s="11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0</v>
      </c>
      <c r="L14" s="20"/>
      <c r="M14" s="20">
        <f>SUM(M12:M13)</f>
        <v>0</v>
      </c>
      <c r="N14" s="20"/>
      <c r="O14" s="20">
        <f>SUM(O12:O13)</f>
        <v>60933</v>
      </c>
      <c r="P14" s="20"/>
      <c r="Q14" s="20">
        <f>SUM(Q12:Q13)</f>
        <v>60933</v>
      </c>
    </row>
    <row r="15" spans="1:17" ht="20.399999999999999" customHeight="1">
      <c r="A15" s="53" t="s">
        <v>107</v>
      </c>
      <c r="C15" s="37" t="s">
        <v>148</v>
      </c>
      <c r="D15" s="11"/>
      <c r="E15" s="55">
        <v>0</v>
      </c>
      <c r="F15" s="55"/>
      <c r="G15" s="55">
        <v>0</v>
      </c>
      <c r="H15" s="55"/>
      <c r="I15" s="55">
        <v>-1609</v>
      </c>
      <c r="J15" s="55"/>
      <c r="K15" s="55">
        <v>0</v>
      </c>
      <c r="L15" s="55"/>
      <c r="M15" s="51">
        <v>1609</v>
      </c>
      <c r="N15" s="55"/>
      <c r="O15" s="55">
        <v>-1609</v>
      </c>
      <c r="P15" s="55"/>
      <c r="Q15" s="55">
        <f>SUM(E15:O15)</f>
        <v>-1609</v>
      </c>
    </row>
    <row r="16" spans="1:17" ht="20.399999999999999" customHeight="1" thickBot="1">
      <c r="A16" s="52" t="s">
        <v>176</v>
      </c>
      <c r="D16" s="11"/>
      <c r="E16" s="48">
        <f>SUM(E11:E15)-E14</f>
        <v>410003</v>
      </c>
      <c r="F16" s="20"/>
      <c r="G16" s="48">
        <f>SUM(G11:G15)-G14</f>
        <v>303008</v>
      </c>
      <c r="H16" s="20"/>
      <c r="I16" s="48">
        <f>SUM(I11:I15)-I14</f>
        <v>-101668</v>
      </c>
      <c r="J16" s="20"/>
      <c r="K16" s="48">
        <f>SUM(K11:K15)-K14</f>
        <v>41926</v>
      </c>
      <c r="L16" s="20"/>
      <c r="M16" s="48">
        <f>SUM(M11:M15)-M14</f>
        <v>101668</v>
      </c>
      <c r="N16" s="20"/>
      <c r="O16" s="48">
        <f>SUM(O11:O15)-O14</f>
        <v>308393</v>
      </c>
      <c r="P16" s="20"/>
      <c r="Q16" s="48">
        <f>SUM(Q11:Q15)-Q14</f>
        <v>1063330</v>
      </c>
    </row>
    <row r="17" spans="1:17" ht="10.35" customHeight="1" thickTop="1">
      <c r="A17" s="56"/>
      <c r="C17" s="37"/>
      <c r="D17" s="11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0.399999999999999" customHeight="1">
      <c r="A18" s="52" t="s">
        <v>174</v>
      </c>
      <c r="C18" s="37"/>
      <c r="D18" s="11"/>
      <c r="E18" s="55">
        <v>410003</v>
      </c>
      <c r="F18" s="55"/>
      <c r="G18" s="55">
        <v>303008</v>
      </c>
      <c r="H18" s="55"/>
      <c r="I18" s="55">
        <v>-150017</v>
      </c>
      <c r="J18" s="55"/>
      <c r="K18" s="38">
        <v>46125</v>
      </c>
      <c r="L18" s="55"/>
      <c r="M18" s="55">
        <v>150017</v>
      </c>
      <c r="N18" s="55"/>
      <c r="O18" s="55">
        <v>370125</v>
      </c>
      <c r="P18" s="55"/>
      <c r="Q18" s="55">
        <f t="shared" ref="Q18:Q21" si="1">SUM(E18:O18)</f>
        <v>1129261</v>
      </c>
    </row>
    <row r="19" spans="1:17" ht="20.399999999999999" customHeight="1">
      <c r="A19" s="53" t="s">
        <v>72</v>
      </c>
      <c r="C19" s="37"/>
      <c r="D19" s="11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f>+'BS&amp;PL'!I117</f>
        <v>63530</v>
      </c>
      <c r="P19" s="20"/>
      <c r="Q19" s="20">
        <f t="shared" si="1"/>
        <v>63530</v>
      </c>
    </row>
    <row r="20" spans="1:17" ht="20.399999999999999" customHeight="1">
      <c r="A20" s="53" t="s">
        <v>68</v>
      </c>
      <c r="C20" s="37"/>
      <c r="D20" s="11"/>
      <c r="E20" s="29">
        <v>0</v>
      </c>
      <c r="F20" s="20"/>
      <c r="G20" s="29">
        <v>0</v>
      </c>
      <c r="H20" s="20"/>
      <c r="I20" s="29">
        <v>0</v>
      </c>
      <c r="J20" s="20"/>
      <c r="K20" s="29">
        <v>0</v>
      </c>
      <c r="L20" s="20"/>
      <c r="M20" s="29">
        <v>0</v>
      </c>
      <c r="N20" s="20"/>
      <c r="O20" s="29">
        <v>0</v>
      </c>
      <c r="P20" s="20"/>
      <c r="Q20" s="29">
        <f t="shared" si="1"/>
        <v>0</v>
      </c>
    </row>
    <row r="21" spans="1:17" ht="20.399999999999999" customHeight="1">
      <c r="A21" s="53" t="s">
        <v>69</v>
      </c>
      <c r="C21" s="37"/>
      <c r="D21" s="11"/>
      <c r="E21" s="20">
        <f>SUM(E19:E20)</f>
        <v>0</v>
      </c>
      <c r="F21" s="20"/>
      <c r="G21" s="20">
        <f>SUM(G19:G20)</f>
        <v>0</v>
      </c>
      <c r="H21" s="20"/>
      <c r="I21" s="20">
        <f>SUM(I19:I20)</f>
        <v>0</v>
      </c>
      <c r="J21" s="20"/>
      <c r="K21" s="20">
        <f>SUM(K19:K20)</f>
        <v>0</v>
      </c>
      <c r="L21" s="20"/>
      <c r="M21" s="20">
        <f>SUM(M19:M20)</f>
        <v>0</v>
      </c>
      <c r="N21" s="20"/>
      <c r="O21" s="20">
        <f>SUM(O19:O20)</f>
        <v>63530</v>
      </c>
      <c r="P21" s="20"/>
      <c r="Q21" s="20">
        <f t="shared" si="1"/>
        <v>63530</v>
      </c>
    </row>
    <row r="22" spans="1:17" ht="20.399999999999999" customHeight="1" thickBot="1">
      <c r="A22" s="52" t="s">
        <v>177</v>
      </c>
      <c r="D22" s="11"/>
      <c r="E22" s="48">
        <f>SUM(E18:E21)-E21</f>
        <v>410003</v>
      </c>
      <c r="F22" s="20"/>
      <c r="G22" s="48">
        <f>SUM(G18:G21)-G21</f>
        <v>303008</v>
      </c>
      <c r="H22" s="20"/>
      <c r="I22" s="48">
        <f>SUM(I18:I21)-I21</f>
        <v>-150017</v>
      </c>
      <c r="J22" s="20"/>
      <c r="K22" s="48">
        <f>SUM(K18:K21)-K21</f>
        <v>46125</v>
      </c>
      <c r="L22" s="20"/>
      <c r="M22" s="48">
        <f>SUM(M18:M21)-M21</f>
        <v>150017</v>
      </c>
      <c r="N22" s="20"/>
      <c r="O22" s="48">
        <f>SUM(O18:O21)-O21</f>
        <v>433655</v>
      </c>
      <c r="P22" s="20"/>
      <c r="Q22" s="48">
        <f>SUM(Q18:Q21)-Q21</f>
        <v>1192791</v>
      </c>
    </row>
    <row r="23" spans="1:17" ht="10.35" customHeight="1" thickTop="1">
      <c r="A23" s="56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20.399999999999999" customHeight="1">
      <c r="A24" s="53" t="s">
        <v>10</v>
      </c>
    </row>
    <row r="28" spans="1:17" ht="21" customHeight="1">
      <c r="A28" s="53"/>
    </row>
  </sheetData>
  <mergeCells count="2">
    <mergeCell ref="K7:O7"/>
    <mergeCell ref="E6:Q6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6"/>
  <sheetViews>
    <sheetView showGridLines="0" tabSelected="1" view="pageBreakPreview" topLeftCell="A55" zoomScaleNormal="70" zoomScaleSheetLayoutView="100" workbookViewId="0">
      <selection activeCell="E69" sqref="E69"/>
    </sheetView>
  </sheetViews>
  <sheetFormatPr defaultColWidth="10.5546875" defaultRowHeight="20.100000000000001" customHeight="1"/>
  <cols>
    <col min="1" max="1" width="33.109375" style="53" customWidth="1"/>
    <col min="2" max="2" width="3.5546875" style="54" customWidth="1"/>
    <col min="3" max="3" width="5.109375" style="2" customWidth="1"/>
    <col min="4" max="4" width="1" style="54" customWidth="1"/>
    <col min="5" max="5" width="14.5546875" style="54" customWidth="1"/>
    <col min="6" max="6" width="1" style="54" customWidth="1"/>
    <col min="7" max="7" width="14.5546875" style="54" customWidth="1"/>
    <col min="8" max="8" width="1" style="54" customWidth="1"/>
    <col min="9" max="9" width="14.5546875" style="54" customWidth="1"/>
    <col min="10" max="10" width="1" style="54" customWidth="1"/>
    <col min="11" max="11" width="14.5546875" style="54" customWidth="1"/>
    <col min="12" max="12" width="0.109375" style="54" customWidth="1"/>
    <col min="13" max="13" width="12.88671875" style="54" customWidth="1"/>
    <col min="14" max="16384" width="10.5546875" style="54"/>
  </cols>
  <sheetData>
    <row r="1" spans="1:11" ht="20.100000000000001" customHeight="1">
      <c r="A1" s="17"/>
      <c r="C1" s="18"/>
      <c r="E1" s="18"/>
      <c r="G1" s="18"/>
      <c r="I1" s="18"/>
      <c r="K1" s="18" t="s">
        <v>73</v>
      </c>
    </row>
    <row r="2" spans="1:11" ht="20.100000000000001" customHeight="1">
      <c r="A2" s="52" t="s">
        <v>126</v>
      </c>
      <c r="B2" s="1"/>
      <c r="D2" s="3"/>
      <c r="E2" s="3"/>
      <c r="F2" s="3"/>
      <c r="G2" s="3"/>
      <c r="H2" s="3"/>
      <c r="I2" s="3"/>
      <c r="J2" s="3"/>
      <c r="K2" s="3"/>
    </row>
    <row r="3" spans="1:11" ht="20.100000000000001" customHeight="1">
      <c r="A3" s="52" t="s">
        <v>62</v>
      </c>
      <c r="B3" s="3"/>
      <c r="D3" s="3"/>
      <c r="E3" s="3"/>
      <c r="F3" s="3"/>
      <c r="G3" s="3"/>
      <c r="H3" s="3"/>
      <c r="I3" s="3"/>
      <c r="J3" s="3"/>
      <c r="K3" s="3"/>
    </row>
    <row r="4" spans="1:11" ht="20.100000000000001" customHeight="1">
      <c r="A4" s="52" t="s">
        <v>175</v>
      </c>
      <c r="B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>
      <c r="B5" s="53"/>
      <c r="C5" s="53"/>
      <c r="D5" s="53"/>
      <c r="E5" s="53"/>
      <c r="F5" s="53"/>
      <c r="G5" s="53"/>
      <c r="H5" s="53"/>
      <c r="I5" s="53"/>
      <c r="J5" s="53"/>
      <c r="K5" s="6" t="s">
        <v>67</v>
      </c>
    </row>
    <row r="6" spans="1:11" ht="20.100000000000001" customHeight="1">
      <c r="B6" s="53"/>
      <c r="C6" s="53"/>
      <c r="D6" s="53"/>
      <c r="E6" s="40"/>
      <c r="F6" s="39" t="s">
        <v>90</v>
      </c>
      <c r="G6" s="40"/>
      <c r="H6" s="2"/>
      <c r="I6" s="58"/>
      <c r="J6" s="41" t="s">
        <v>89</v>
      </c>
      <c r="K6" s="58"/>
    </row>
    <row r="7" spans="1:11" ht="20.100000000000001" customHeight="1">
      <c r="C7" s="7"/>
      <c r="E7" s="45" t="s">
        <v>173</v>
      </c>
      <c r="F7" s="9"/>
      <c r="G7" s="45" t="s">
        <v>127</v>
      </c>
      <c r="H7" s="9"/>
      <c r="I7" s="45" t="s">
        <v>173</v>
      </c>
      <c r="J7" s="9"/>
      <c r="K7" s="45" t="s">
        <v>127</v>
      </c>
    </row>
    <row r="8" spans="1:11" ht="20.100000000000001" customHeight="1">
      <c r="A8" s="64" t="s">
        <v>47</v>
      </c>
      <c r="B8" s="65"/>
      <c r="C8" s="65"/>
      <c r="D8" s="30"/>
      <c r="E8" s="65"/>
      <c r="F8" s="65"/>
      <c r="G8" s="65"/>
      <c r="H8" s="65"/>
      <c r="I8" s="65"/>
      <c r="J8" s="65"/>
      <c r="K8" s="65"/>
    </row>
    <row r="9" spans="1:11" ht="20.100000000000001" customHeight="1">
      <c r="A9" s="65" t="s">
        <v>48</v>
      </c>
      <c r="B9" s="65"/>
      <c r="C9" s="65"/>
      <c r="D9" s="30"/>
      <c r="E9" s="55">
        <f>'BS&amp;PL'!E115</f>
        <v>66564</v>
      </c>
      <c r="F9" s="55"/>
      <c r="G9" s="55">
        <f>'BS&amp;PL'!G115</f>
        <v>62766</v>
      </c>
      <c r="H9" s="55"/>
      <c r="I9" s="55">
        <f>'BS&amp;PL'!I115</f>
        <v>64923</v>
      </c>
      <c r="J9" s="55"/>
      <c r="K9" s="55">
        <f>'BS&amp;PL'!K115</f>
        <v>60174</v>
      </c>
    </row>
    <row r="10" spans="1:11" ht="20.100000000000001" customHeight="1">
      <c r="A10" s="65" t="s">
        <v>49</v>
      </c>
      <c r="B10" s="30"/>
      <c r="C10" s="30"/>
      <c r="D10" s="30"/>
      <c r="E10" s="55"/>
      <c r="F10" s="55"/>
      <c r="G10" s="55"/>
      <c r="H10" s="55"/>
      <c r="I10" s="55"/>
      <c r="J10" s="55"/>
      <c r="K10" s="55"/>
    </row>
    <row r="11" spans="1:11" ht="20.100000000000001" customHeight="1">
      <c r="A11" s="65" t="s">
        <v>59</v>
      </c>
      <c r="B11" s="30"/>
      <c r="C11" s="30"/>
      <c r="D11" s="30"/>
      <c r="E11" s="55"/>
      <c r="F11" s="55"/>
      <c r="G11" s="55"/>
      <c r="H11" s="55"/>
      <c r="I11" s="55"/>
      <c r="J11" s="55"/>
      <c r="K11" s="55"/>
    </row>
    <row r="12" spans="1:11" ht="20.100000000000001" customHeight="1">
      <c r="A12" s="65" t="s">
        <v>50</v>
      </c>
      <c r="B12" s="30"/>
      <c r="C12" s="30"/>
      <c r="D12" s="30"/>
      <c r="E12" s="55">
        <v>17595</v>
      </c>
      <c r="F12" s="55"/>
      <c r="G12" s="55">
        <v>16344</v>
      </c>
      <c r="H12" s="55"/>
      <c r="I12" s="55">
        <v>17595</v>
      </c>
      <c r="J12" s="55"/>
      <c r="K12" s="55">
        <v>16338</v>
      </c>
    </row>
    <row r="13" spans="1:11" ht="20.100000000000001" customHeight="1">
      <c r="A13" s="65" t="s">
        <v>158</v>
      </c>
      <c r="B13" s="30"/>
      <c r="C13" s="30"/>
      <c r="D13" s="30"/>
      <c r="E13" s="55">
        <v>183</v>
      </c>
      <c r="F13" s="55"/>
      <c r="G13" s="55">
        <v>-17</v>
      </c>
      <c r="H13" s="55"/>
      <c r="I13" s="55">
        <v>183</v>
      </c>
      <c r="J13" s="55"/>
      <c r="K13" s="55">
        <v>-17</v>
      </c>
    </row>
    <row r="14" spans="1:11" ht="20.100000000000001" customHeight="1">
      <c r="A14" s="65" t="s">
        <v>105</v>
      </c>
      <c r="B14" s="30"/>
      <c r="C14" s="30"/>
      <c r="D14" s="30"/>
      <c r="F14" s="55"/>
      <c r="G14" s="55"/>
      <c r="H14" s="55"/>
      <c r="J14" s="55"/>
      <c r="K14" s="55"/>
    </row>
    <row r="15" spans="1:11" ht="20.100000000000001" customHeight="1">
      <c r="A15" s="65" t="s">
        <v>186</v>
      </c>
      <c r="B15" s="30"/>
      <c r="C15" s="30"/>
      <c r="D15" s="30"/>
      <c r="E15" s="55">
        <v>-215</v>
      </c>
      <c r="F15" s="55"/>
      <c r="G15" s="55">
        <v>4397</v>
      </c>
      <c r="H15" s="55"/>
      <c r="I15" s="55">
        <v>-215</v>
      </c>
      <c r="J15" s="55"/>
      <c r="K15" s="55">
        <v>4397</v>
      </c>
    </row>
    <row r="16" spans="1:11" ht="20.100000000000001" customHeight="1">
      <c r="A16" s="65" t="s">
        <v>187</v>
      </c>
      <c r="B16" s="30"/>
      <c r="C16" s="30"/>
      <c r="D16" s="30"/>
      <c r="E16" s="55">
        <v>-144</v>
      </c>
      <c r="F16" s="55"/>
      <c r="G16" s="55">
        <v>0</v>
      </c>
      <c r="H16" s="55"/>
      <c r="I16" s="55">
        <v>-144</v>
      </c>
      <c r="J16" s="55"/>
      <c r="K16" s="55">
        <v>0</v>
      </c>
    </row>
    <row r="17" spans="1:11" ht="20.100000000000001" customHeight="1">
      <c r="A17" s="53" t="s">
        <v>172</v>
      </c>
      <c r="B17" s="30"/>
      <c r="C17" s="30"/>
      <c r="D17" s="30"/>
      <c r="F17" s="55"/>
      <c r="G17" s="55"/>
      <c r="H17" s="55"/>
      <c r="J17" s="55"/>
      <c r="K17" s="55"/>
    </row>
    <row r="18" spans="1:11" ht="20.100000000000001" customHeight="1">
      <c r="A18" s="53" t="s">
        <v>157</v>
      </c>
      <c r="B18" s="30"/>
      <c r="C18" s="30"/>
      <c r="D18" s="30"/>
      <c r="E18" s="55">
        <v>-1743</v>
      </c>
      <c r="F18" s="55"/>
      <c r="G18" s="55">
        <v>-2595</v>
      </c>
      <c r="H18" s="55"/>
      <c r="I18" s="55">
        <v>0</v>
      </c>
      <c r="J18" s="55"/>
      <c r="K18" s="55">
        <v>0</v>
      </c>
    </row>
    <row r="19" spans="1:11" ht="20.100000000000001" customHeight="1">
      <c r="A19" s="65" t="s">
        <v>183</v>
      </c>
      <c r="B19" s="30"/>
      <c r="C19" s="30"/>
      <c r="D19" s="30"/>
      <c r="E19" s="55">
        <v>3217</v>
      </c>
      <c r="F19" s="55"/>
      <c r="G19" s="55">
        <v>2907</v>
      </c>
      <c r="H19" s="55"/>
      <c r="I19" s="55">
        <v>3217</v>
      </c>
      <c r="J19" s="55"/>
      <c r="K19" s="55">
        <v>2907</v>
      </c>
    </row>
    <row r="20" spans="1:11" ht="20.100000000000001" customHeight="1">
      <c r="A20" s="65" t="s">
        <v>165</v>
      </c>
      <c r="B20" s="30"/>
      <c r="C20" s="30"/>
      <c r="D20" s="30"/>
      <c r="E20" s="55">
        <v>-185</v>
      </c>
      <c r="F20" s="55"/>
      <c r="G20" s="55">
        <v>161</v>
      </c>
      <c r="H20" s="55"/>
      <c r="I20" s="55">
        <v>-185</v>
      </c>
      <c r="J20" s="55"/>
      <c r="K20" s="55">
        <v>161</v>
      </c>
    </row>
    <row r="21" spans="1:11" ht="20.100000000000001" customHeight="1">
      <c r="A21" s="65" t="s">
        <v>193</v>
      </c>
      <c r="B21" s="30"/>
      <c r="C21" s="30"/>
      <c r="D21" s="30"/>
      <c r="E21" s="55">
        <v>-7</v>
      </c>
      <c r="F21" s="55"/>
      <c r="G21" s="55">
        <v>-2</v>
      </c>
      <c r="H21" s="55"/>
      <c r="I21" s="55">
        <v>-7</v>
      </c>
      <c r="J21" s="55"/>
      <c r="K21" s="55">
        <v>-2</v>
      </c>
    </row>
    <row r="22" spans="1:11" ht="20.100000000000001" customHeight="1">
      <c r="A22" s="65" t="s">
        <v>194</v>
      </c>
      <c r="B22" s="30"/>
      <c r="C22" s="30"/>
      <c r="D22" s="30"/>
      <c r="E22" s="57">
        <v>7807</v>
      </c>
      <c r="F22" s="55"/>
      <c r="G22" s="57">
        <v>8346</v>
      </c>
      <c r="H22" s="55"/>
      <c r="I22" s="57">
        <v>7807</v>
      </c>
      <c r="J22" s="55"/>
      <c r="K22" s="57">
        <v>8344</v>
      </c>
    </row>
    <row r="23" spans="1:11" ht="20.100000000000001" customHeight="1">
      <c r="A23" s="65" t="s">
        <v>57</v>
      </c>
      <c r="B23" s="30"/>
      <c r="C23" s="30"/>
      <c r="D23" s="30"/>
    </row>
    <row r="24" spans="1:11" ht="20.100000000000001" customHeight="1">
      <c r="A24" s="65" t="s">
        <v>58</v>
      </c>
      <c r="B24" s="30"/>
      <c r="C24" s="30"/>
      <c r="D24" s="30"/>
      <c r="E24" s="14">
        <f>SUM(E9:E22)</f>
        <v>93072</v>
      </c>
      <c r="F24" s="55"/>
      <c r="G24" s="14">
        <f>SUM(G9:G22)</f>
        <v>92307</v>
      </c>
      <c r="H24" s="55"/>
      <c r="I24" s="14">
        <f>SUM(I9:I22)</f>
        <v>93174</v>
      </c>
      <c r="J24" s="55"/>
      <c r="K24" s="14">
        <f>SUM(K9:K22)</f>
        <v>92302</v>
      </c>
    </row>
    <row r="25" spans="1:11" ht="20.100000000000001" customHeight="1">
      <c r="A25" s="65" t="s">
        <v>51</v>
      </c>
      <c r="B25" s="30"/>
      <c r="C25" s="30"/>
      <c r="D25" s="30"/>
      <c r="E25" s="55"/>
      <c r="F25" s="55"/>
      <c r="G25" s="20"/>
      <c r="H25" s="55"/>
      <c r="I25" s="55"/>
      <c r="J25" s="55"/>
      <c r="K25" s="20"/>
    </row>
    <row r="26" spans="1:11" ht="20.100000000000001" customHeight="1">
      <c r="A26" s="65" t="s">
        <v>184</v>
      </c>
      <c r="B26" s="30"/>
      <c r="C26" s="30"/>
      <c r="D26" s="30"/>
      <c r="E26" s="55">
        <v>-45991</v>
      </c>
      <c r="F26" s="55"/>
      <c r="G26" s="55">
        <v>-56658</v>
      </c>
      <c r="H26" s="55"/>
      <c r="I26" s="55">
        <v>-46601</v>
      </c>
      <c r="J26" s="55"/>
      <c r="K26" s="55">
        <v>-55943</v>
      </c>
    </row>
    <row r="27" spans="1:11" ht="20.100000000000001" customHeight="1">
      <c r="A27" s="65" t="s">
        <v>52</v>
      </c>
      <c r="B27" s="30"/>
      <c r="C27" s="30"/>
      <c r="D27" s="30"/>
      <c r="E27" s="55">
        <v>-1541</v>
      </c>
      <c r="F27" s="55"/>
      <c r="G27" s="55">
        <v>944</v>
      </c>
      <c r="H27" s="55"/>
      <c r="I27" s="55">
        <v>-1610</v>
      </c>
      <c r="J27" s="55"/>
      <c r="K27" s="55">
        <v>-1247</v>
      </c>
    </row>
    <row r="28" spans="1:11" ht="20.100000000000001" customHeight="1">
      <c r="A28" s="65" t="s">
        <v>88</v>
      </c>
      <c r="B28" s="30"/>
      <c r="C28" s="30"/>
      <c r="D28" s="30"/>
      <c r="E28" s="55">
        <v>581</v>
      </c>
      <c r="F28" s="55"/>
      <c r="G28" s="55">
        <v>-1051</v>
      </c>
      <c r="H28" s="55"/>
      <c r="I28" s="55">
        <v>581</v>
      </c>
      <c r="J28" s="55"/>
      <c r="K28" s="55">
        <v>-1051</v>
      </c>
    </row>
    <row r="29" spans="1:11" ht="20.100000000000001" customHeight="1">
      <c r="A29" s="65" t="s">
        <v>87</v>
      </c>
      <c r="B29" s="30"/>
      <c r="C29" s="30"/>
      <c r="D29" s="30"/>
      <c r="E29" s="55">
        <v>-7824</v>
      </c>
      <c r="F29" s="55"/>
      <c r="G29" s="55">
        <v>-16606</v>
      </c>
      <c r="H29" s="55"/>
      <c r="I29" s="55">
        <v>-7822</v>
      </c>
      <c r="J29" s="55"/>
      <c r="K29" s="55">
        <v>-16609</v>
      </c>
    </row>
    <row r="30" spans="1:11" ht="20.100000000000001" customHeight="1">
      <c r="A30" s="65" t="s">
        <v>99</v>
      </c>
      <c r="B30" s="30"/>
      <c r="C30" s="30"/>
      <c r="D30" s="30"/>
      <c r="E30" s="55"/>
      <c r="F30" s="55"/>
      <c r="G30" s="55"/>
      <c r="H30" s="55"/>
      <c r="I30" s="55"/>
      <c r="J30" s="55"/>
      <c r="K30" s="55"/>
    </row>
    <row r="31" spans="1:11" ht="20.100000000000001" customHeight="1">
      <c r="A31" s="65" t="s">
        <v>185</v>
      </c>
      <c r="B31" s="30"/>
      <c r="C31" s="30"/>
      <c r="D31" s="30"/>
      <c r="E31" s="57">
        <v>23142</v>
      </c>
      <c r="F31" s="55"/>
      <c r="G31" s="57">
        <v>36660</v>
      </c>
      <c r="H31" s="55"/>
      <c r="I31" s="57">
        <v>22759</v>
      </c>
      <c r="J31" s="55"/>
      <c r="K31" s="57">
        <v>42025</v>
      </c>
    </row>
    <row r="32" spans="1:11" ht="20.100000000000001" customHeight="1">
      <c r="A32" s="65" t="s">
        <v>162</v>
      </c>
      <c r="B32" s="30"/>
      <c r="C32" s="30"/>
      <c r="D32" s="30"/>
      <c r="E32" s="55">
        <f>SUM(E24:E31)</f>
        <v>61439</v>
      </c>
      <c r="F32" s="55"/>
      <c r="G32" s="55">
        <f>SUM(G24:G31)</f>
        <v>55596</v>
      </c>
      <c r="H32" s="55"/>
      <c r="I32" s="55">
        <f>SUM(I24:I31)</f>
        <v>60481</v>
      </c>
      <c r="J32" s="55"/>
      <c r="K32" s="55">
        <f>SUM(K24:K31)</f>
        <v>59477</v>
      </c>
    </row>
    <row r="33" spans="1:11" ht="20.100000000000001" customHeight="1">
      <c r="A33" s="65" t="s">
        <v>169</v>
      </c>
      <c r="B33" s="30"/>
      <c r="C33" s="30"/>
      <c r="D33" s="30"/>
      <c r="E33" s="55">
        <v>7</v>
      </c>
      <c r="F33" s="55"/>
      <c r="G33" s="55">
        <v>187</v>
      </c>
      <c r="H33" s="55"/>
      <c r="I33" s="55">
        <v>7</v>
      </c>
      <c r="J33" s="55"/>
      <c r="K33" s="55">
        <v>187</v>
      </c>
    </row>
    <row r="34" spans="1:11" ht="20.100000000000001" customHeight="1">
      <c r="A34" s="65" t="s">
        <v>161</v>
      </c>
      <c r="B34" s="30"/>
      <c r="C34" s="30"/>
      <c r="D34" s="30"/>
      <c r="E34" s="55">
        <v>-1458</v>
      </c>
      <c r="F34" s="55"/>
      <c r="G34" s="55">
        <v>0</v>
      </c>
      <c r="H34" s="55"/>
      <c r="I34" s="55">
        <v>-1458</v>
      </c>
      <c r="J34" s="55"/>
      <c r="K34" s="55">
        <v>0</v>
      </c>
    </row>
    <row r="35" spans="1:11" ht="20.100000000000001" customHeight="1">
      <c r="A35" s="65" t="s">
        <v>53</v>
      </c>
      <c r="B35" s="30"/>
      <c r="C35" s="30"/>
      <c r="D35" s="30"/>
      <c r="E35" s="55">
        <v>-6816</v>
      </c>
      <c r="F35" s="55"/>
      <c r="G35" s="55">
        <v>-8179</v>
      </c>
      <c r="H35" s="55"/>
      <c r="I35" s="55">
        <v>-6816</v>
      </c>
      <c r="J35" s="55"/>
      <c r="K35" s="55">
        <v>-8177</v>
      </c>
    </row>
    <row r="36" spans="1:11" ht="20.100000000000001" customHeight="1">
      <c r="A36" s="65" t="s">
        <v>54</v>
      </c>
      <c r="B36" s="30"/>
      <c r="C36" s="30"/>
      <c r="D36" s="30"/>
      <c r="E36" s="57">
        <v>1624</v>
      </c>
      <c r="F36" s="55"/>
      <c r="G36" s="57">
        <v>-1014</v>
      </c>
      <c r="H36" s="55"/>
      <c r="I36" s="57">
        <v>-23</v>
      </c>
      <c r="J36" s="55"/>
      <c r="K36" s="57">
        <v>-35</v>
      </c>
    </row>
    <row r="37" spans="1:11" ht="20.100000000000001" customHeight="1">
      <c r="A37" s="64" t="s">
        <v>163</v>
      </c>
      <c r="B37" s="30"/>
      <c r="C37" s="30"/>
      <c r="D37" s="30"/>
      <c r="E37" s="66">
        <f>SUM(E32:E36)</f>
        <v>54796</v>
      </c>
      <c r="F37" s="55"/>
      <c r="G37" s="66">
        <f>SUM(G32:G36)</f>
        <v>46590</v>
      </c>
      <c r="H37" s="55"/>
      <c r="I37" s="66">
        <f>SUM(I32:I36)</f>
        <v>52191</v>
      </c>
      <c r="J37" s="55"/>
      <c r="K37" s="66">
        <f>SUM(K32:K36)</f>
        <v>51452</v>
      </c>
    </row>
    <row r="38" spans="1:11" ht="20.100000000000001" customHeight="1">
      <c r="A38" s="65"/>
      <c r="B38" s="65"/>
      <c r="C38" s="65"/>
      <c r="D38" s="30"/>
      <c r="E38" s="65"/>
      <c r="F38" s="65"/>
      <c r="G38" s="65"/>
      <c r="H38" s="65"/>
      <c r="I38" s="65"/>
      <c r="J38" s="65"/>
      <c r="K38" s="65"/>
    </row>
    <row r="39" spans="1:11" ht="20.100000000000001" customHeight="1">
      <c r="A39" s="53" t="s">
        <v>10</v>
      </c>
      <c r="B39" s="65"/>
      <c r="C39" s="65"/>
      <c r="D39" s="30"/>
      <c r="E39" s="65"/>
      <c r="F39" s="65"/>
      <c r="G39" s="65"/>
      <c r="H39" s="65"/>
      <c r="I39" s="65"/>
      <c r="J39" s="65"/>
      <c r="K39" s="65"/>
    </row>
    <row r="40" spans="1:11" ht="20.100000000000001" customHeight="1">
      <c r="B40" s="65"/>
      <c r="C40" s="65"/>
      <c r="D40" s="30"/>
      <c r="E40" s="65"/>
      <c r="F40" s="65"/>
      <c r="G40" s="65"/>
      <c r="H40" s="65"/>
      <c r="I40" s="65"/>
      <c r="J40" s="65"/>
      <c r="K40" s="18" t="s">
        <v>73</v>
      </c>
    </row>
    <row r="41" spans="1:11" ht="20.100000000000001" customHeight="1">
      <c r="A41" s="52" t="s">
        <v>126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0.100000000000001" customHeight="1">
      <c r="A42" s="52" t="s">
        <v>63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0.100000000000001" customHeight="1">
      <c r="A43" s="52" t="s">
        <v>175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0.100000000000001" customHeight="1">
      <c r="B44" s="53"/>
      <c r="C44" s="53"/>
      <c r="D44" s="53"/>
      <c r="E44" s="53"/>
      <c r="F44" s="53"/>
      <c r="G44" s="53"/>
      <c r="H44" s="53"/>
      <c r="I44" s="53"/>
      <c r="J44" s="53"/>
      <c r="K44" s="6" t="s">
        <v>67</v>
      </c>
    </row>
    <row r="45" spans="1:11" ht="20.100000000000001" customHeight="1">
      <c r="B45" s="53"/>
      <c r="C45" s="53"/>
      <c r="D45" s="53"/>
      <c r="E45" s="40"/>
      <c r="F45" s="39" t="s">
        <v>90</v>
      </c>
      <c r="G45" s="40"/>
      <c r="H45" s="2"/>
      <c r="I45" s="58"/>
      <c r="J45" s="41" t="s">
        <v>89</v>
      </c>
      <c r="K45" s="58"/>
    </row>
    <row r="46" spans="1:11" ht="20.100000000000001" customHeight="1">
      <c r="C46" s="7"/>
      <c r="E46" s="45" t="s">
        <v>173</v>
      </c>
      <c r="F46" s="9"/>
      <c r="G46" s="45" t="s">
        <v>127</v>
      </c>
      <c r="H46" s="9"/>
      <c r="I46" s="45" t="s">
        <v>173</v>
      </c>
      <c r="J46" s="9"/>
      <c r="K46" s="45" t="s">
        <v>127</v>
      </c>
    </row>
    <row r="47" spans="1:11" ht="20.100000000000001" customHeight="1">
      <c r="A47" s="64" t="s">
        <v>56</v>
      </c>
      <c r="B47" s="65"/>
      <c r="C47" s="65"/>
      <c r="D47" s="30"/>
      <c r="E47" s="55"/>
      <c r="F47" s="55"/>
      <c r="G47" s="55"/>
      <c r="H47" s="55"/>
      <c r="I47" s="55"/>
      <c r="J47" s="55"/>
      <c r="K47" s="55"/>
    </row>
    <row r="48" spans="1:11" ht="20.100000000000001" customHeight="1">
      <c r="A48" s="65" t="s">
        <v>104</v>
      </c>
      <c r="B48" s="65"/>
      <c r="C48" s="65"/>
      <c r="D48" s="30"/>
      <c r="E48" s="55">
        <v>0</v>
      </c>
      <c r="F48" s="65"/>
      <c r="G48" s="55">
        <v>0</v>
      </c>
      <c r="H48" s="65"/>
      <c r="I48" s="55">
        <v>0</v>
      </c>
      <c r="J48" s="65"/>
      <c r="K48" s="55">
        <v>-185</v>
      </c>
    </row>
    <row r="49" spans="1:11" ht="20.100000000000001" customHeight="1">
      <c r="A49" s="65" t="s">
        <v>113</v>
      </c>
      <c r="B49" s="65"/>
      <c r="C49" s="65"/>
      <c r="D49" s="30"/>
      <c r="E49" s="55">
        <v>0</v>
      </c>
      <c r="F49" s="30"/>
      <c r="G49" s="55">
        <v>-62250</v>
      </c>
      <c r="H49" s="30"/>
      <c r="I49" s="55">
        <v>0</v>
      </c>
      <c r="J49" s="65"/>
      <c r="K49" s="55">
        <v>-62250</v>
      </c>
    </row>
    <row r="50" spans="1:11" ht="20.100000000000001" customHeight="1">
      <c r="A50" s="65" t="s">
        <v>74</v>
      </c>
      <c r="B50" s="65"/>
      <c r="C50" s="65"/>
      <c r="D50" s="30"/>
      <c r="E50" s="55">
        <v>-18735</v>
      </c>
      <c r="F50" s="30"/>
      <c r="G50" s="55">
        <v>-6753</v>
      </c>
      <c r="H50" s="30"/>
      <c r="I50" s="55">
        <v>-18735</v>
      </c>
      <c r="J50" s="30"/>
      <c r="K50" s="55">
        <v>-6753</v>
      </c>
    </row>
    <row r="51" spans="1:11" ht="20.100000000000001" customHeight="1">
      <c r="A51" s="65" t="s">
        <v>195</v>
      </c>
      <c r="B51" s="65"/>
      <c r="C51" s="65"/>
      <c r="D51" s="30"/>
      <c r="E51" s="55">
        <v>147</v>
      </c>
      <c r="F51" s="30"/>
      <c r="G51" s="55">
        <v>0</v>
      </c>
      <c r="H51" s="30"/>
      <c r="I51" s="55">
        <v>147</v>
      </c>
      <c r="J51" s="30"/>
      <c r="K51" s="55">
        <v>0</v>
      </c>
    </row>
    <row r="52" spans="1:11" ht="20.100000000000001" customHeight="1">
      <c r="A52" s="65" t="s">
        <v>115</v>
      </c>
      <c r="B52" s="65"/>
      <c r="C52" s="65"/>
      <c r="D52" s="30"/>
      <c r="E52" s="55">
        <v>-176</v>
      </c>
      <c r="F52" s="30"/>
      <c r="G52" s="55">
        <v>-703</v>
      </c>
      <c r="H52" s="30"/>
      <c r="I52" s="55">
        <v>-176</v>
      </c>
      <c r="J52" s="30"/>
      <c r="K52" s="55">
        <v>-703</v>
      </c>
    </row>
    <row r="53" spans="1:11" ht="20.100000000000001" customHeight="1">
      <c r="A53" s="65" t="s">
        <v>149</v>
      </c>
      <c r="B53" s="65"/>
      <c r="C53" s="65"/>
      <c r="D53" s="30"/>
      <c r="E53" s="55">
        <v>1869</v>
      </c>
      <c r="F53" s="30"/>
      <c r="G53" s="55">
        <v>0</v>
      </c>
      <c r="H53" s="30"/>
      <c r="I53" s="55">
        <v>1869</v>
      </c>
      <c r="J53" s="30"/>
      <c r="K53" s="55">
        <v>0</v>
      </c>
    </row>
    <row r="54" spans="1:11" ht="20.100000000000001" customHeight="1">
      <c r="A54" s="65" t="s">
        <v>197</v>
      </c>
      <c r="B54" s="30"/>
      <c r="C54" s="30"/>
      <c r="D54" s="30"/>
      <c r="E54" s="57">
        <v>108</v>
      </c>
      <c r="F54" s="30"/>
      <c r="G54" s="57">
        <v>1531</v>
      </c>
      <c r="H54" s="30"/>
      <c r="I54" s="57">
        <v>108</v>
      </c>
      <c r="J54" s="30"/>
      <c r="K54" s="57">
        <v>1531</v>
      </c>
    </row>
    <row r="55" spans="1:11" ht="20.100000000000001" customHeight="1">
      <c r="A55" s="64" t="s">
        <v>164</v>
      </c>
      <c r="B55" s="30"/>
      <c r="C55" s="30"/>
      <c r="D55" s="30"/>
      <c r="E55" s="57">
        <f>SUM(E48:E54)</f>
        <v>-16787</v>
      </c>
      <c r="F55" s="30"/>
      <c r="G55" s="57">
        <f>SUM(G48:G54)</f>
        <v>-68175</v>
      </c>
      <c r="H55" s="30"/>
      <c r="I55" s="57">
        <f>SUM(I48:I54)</f>
        <v>-16787</v>
      </c>
      <c r="J55" s="30"/>
      <c r="K55" s="57">
        <f>SUM(K48:K54)</f>
        <v>-68360</v>
      </c>
    </row>
    <row r="56" spans="1:11" ht="20.100000000000001" customHeight="1">
      <c r="A56" s="64" t="s">
        <v>55</v>
      </c>
      <c r="B56" s="30"/>
      <c r="C56" s="30"/>
      <c r="D56" s="30"/>
      <c r="E56" s="55"/>
      <c r="F56" s="65"/>
      <c r="G56" s="65"/>
      <c r="H56" s="65"/>
      <c r="I56" s="55"/>
      <c r="J56" s="65"/>
      <c r="K56" s="55"/>
    </row>
    <row r="57" spans="1:11" ht="20.100000000000001" customHeight="1">
      <c r="A57" s="65" t="s">
        <v>150</v>
      </c>
      <c r="B57" s="30"/>
      <c r="C57" s="30"/>
      <c r="D57" s="30"/>
      <c r="E57" s="55">
        <v>330955</v>
      </c>
      <c r="F57" s="30"/>
      <c r="G57" s="55">
        <v>176740</v>
      </c>
      <c r="H57" s="30"/>
      <c r="I57" s="55">
        <v>330955</v>
      </c>
      <c r="J57" s="30"/>
      <c r="K57" s="55">
        <v>176740</v>
      </c>
    </row>
    <row r="58" spans="1:11" ht="20.100000000000001" customHeight="1">
      <c r="A58" s="65" t="s">
        <v>151</v>
      </c>
      <c r="B58" s="30"/>
      <c r="C58" s="30"/>
      <c r="D58" s="30"/>
      <c r="E58" s="55">
        <v>-295358</v>
      </c>
      <c r="F58" s="30"/>
      <c r="G58" s="55">
        <v>-130628</v>
      </c>
      <c r="H58" s="30"/>
      <c r="I58" s="55">
        <v>-295358</v>
      </c>
      <c r="J58" s="30"/>
      <c r="K58" s="55">
        <v>-130628</v>
      </c>
    </row>
    <row r="59" spans="1:11" ht="20.100000000000001" customHeight="1">
      <c r="A59" s="65" t="s">
        <v>84</v>
      </c>
      <c r="B59" s="30"/>
      <c r="C59" s="30"/>
      <c r="D59" s="30"/>
      <c r="E59" s="55">
        <v>-1856</v>
      </c>
      <c r="F59" s="30"/>
      <c r="G59" s="55">
        <v>-2595</v>
      </c>
      <c r="H59" s="30"/>
      <c r="I59" s="55">
        <v>-1856</v>
      </c>
      <c r="J59" s="30"/>
      <c r="K59" s="55">
        <v>-2595</v>
      </c>
    </row>
    <row r="60" spans="1:11" ht="20.100000000000001" customHeight="1">
      <c r="A60" s="65" t="s">
        <v>120</v>
      </c>
      <c r="B60" s="30"/>
      <c r="C60" s="30"/>
      <c r="D60" s="30"/>
      <c r="E60" s="55">
        <v>0</v>
      </c>
      <c r="F60" s="30"/>
      <c r="G60" s="55">
        <v>60000</v>
      </c>
      <c r="H60" s="30"/>
      <c r="I60" s="55">
        <v>0</v>
      </c>
      <c r="J60" s="30"/>
      <c r="K60" s="55">
        <v>60000</v>
      </c>
    </row>
    <row r="61" spans="1:11" ht="20.100000000000001" customHeight="1">
      <c r="A61" s="65" t="s">
        <v>121</v>
      </c>
      <c r="B61" s="30"/>
      <c r="C61" s="30"/>
      <c r="D61" s="30"/>
      <c r="E61" s="55">
        <v>-26285</v>
      </c>
      <c r="F61" s="30"/>
      <c r="G61" s="55">
        <v>-21513</v>
      </c>
      <c r="H61" s="30"/>
      <c r="I61" s="55">
        <v>-26285</v>
      </c>
      <c r="J61" s="30"/>
      <c r="K61" s="55">
        <v>-21513</v>
      </c>
    </row>
    <row r="62" spans="1:11" ht="20.100000000000001" customHeight="1">
      <c r="A62" s="65" t="s">
        <v>114</v>
      </c>
      <c r="B62" s="30"/>
      <c r="C62" s="30"/>
      <c r="D62" s="30"/>
      <c r="E62" s="55">
        <v>-1060</v>
      </c>
      <c r="F62" s="30"/>
      <c r="G62" s="55">
        <v>0</v>
      </c>
      <c r="H62" s="30"/>
      <c r="I62" s="55">
        <v>-1060</v>
      </c>
      <c r="J62" s="30"/>
      <c r="K62" s="55">
        <v>0</v>
      </c>
    </row>
    <row r="63" spans="1:11" ht="20.100000000000001" customHeight="1">
      <c r="A63" s="65" t="s">
        <v>112</v>
      </c>
      <c r="B63" s="30"/>
      <c r="C63" s="30"/>
      <c r="D63" s="30"/>
      <c r="E63" s="22">
        <v>0</v>
      </c>
      <c r="F63" s="30"/>
      <c r="G63" s="57">
        <v>-1609</v>
      </c>
      <c r="H63" s="30"/>
      <c r="I63" s="57">
        <v>0</v>
      </c>
      <c r="J63" s="30"/>
      <c r="K63" s="57">
        <v>-1609</v>
      </c>
    </row>
    <row r="64" spans="1:11" ht="20.100000000000001" customHeight="1">
      <c r="A64" s="64" t="s">
        <v>188</v>
      </c>
      <c r="B64" s="30"/>
      <c r="C64" s="30"/>
      <c r="D64" s="30"/>
      <c r="E64" s="57">
        <f>SUM(E57:E63)</f>
        <v>6396</v>
      </c>
      <c r="F64" s="55"/>
      <c r="G64" s="57">
        <f>SUM(G57:G63)</f>
        <v>80395</v>
      </c>
      <c r="H64" s="55"/>
      <c r="I64" s="57">
        <f>SUM(I57:I63)</f>
        <v>6396</v>
      </c>
      <c r="J64" s="55"/>
      <c r="K64" s="57">
        <f>SUM(K57:K63)</f>
        <v>80395</v>
      </c>
    </row>
    <row r="65" spans="1:11" ht="20.100000000000001" customHeight="1">
      <c r="A65" s="64" t="s">
        <v>141</v>
      </c>
      <c r="B65" s="30"/>
      <c r="C65" s="30"/>
      <c r="D65" s="30"/>
      <c r="E65" s="57">
        <v>-1901</v>
      </c>
      <c r="F65" s="30"/>
      <c r="G65" s="57">
        <v>746</v>
      </c>
      <c r="H65" s="30"/>
      <c r="I65" s="57">
        <v>0</v>
      </c>
      <c r="J65" s="55"/>
      <c r="K65" s="57">
        <v>0</v>
      </c>
    </row>
    <row r="66" spans="1:11" ht="20.100000000000001" customHeight="1">
      <c r="A66" s="64" t="s">
        <v>189</v>
      </c>
      <c r="B66" s="30"/>
      <c r="C66" s="30"/>
      <c r="D66" s="30"/>
      <c r="E66" s="55">
        <f>E37+E55+E64+E65</f>
        <v>42504</v>
      </c>
      <c r="F66" s="55"/>
      <c r="G66" s="55">
        <f>G37+G55+G64+G65</f>
        <v>59556</v>
      </c>
      <c r="H66" s="55"/>
      <c r="I66" s="55">
        <f>I37+I55+I64+I65</f>
        <v>41800</v>
      </c>
      <c r="J66" s="55"/>
      <c r="K66" s="55">
        <f>K37+K55+K64+K65</f>
        <v>63487</v>
      </c>
    </row>
    <row r="67" spans="1:11" ht="20.100000000000001" customHeight="1">
      <c r="A67" s="65" t="s">
        <v>70</v>
      </c>
      <c r="B67" s="30"/>
      <c r="C67" s="30"/>
      <c r="D67" s="30"/>
      <c r="E67" s="57">
        <v>62077</v>
      </c>
      <c r="F67" s="55"/>
      <c r="G67" s="57">
        <v>80782</v>
      </c>
      <c r="H67" s="55"/>
      <c r="I67" s="57">
        <v>44229</v>
      </c>
      <c r="J67" s="55"/>
      <c r="K67" s="57">
        <v>64358</v>
      </c>
    </row>
    <row r="68" spans="1:11" ht="20.100000000000001" customHeight="1" thickBot="1">
      <c r="A68" s="64" t="s">
        <v>71</v>
      </c>
      <c r="B68" s="30"/>
      <c r="C68" s="30"/>
      <c r="D68" s="30"/>
      <c r="E68" s="67">
        <f>SUM(E66:E67)</f>
        <v>104581</v>
      </c>
      <c r="F68" s="55"/>
      <c r="G68" s="67">
        <f>SUM(G66:G67)</f>
        <v>140338</v>
      </c>
      <c r="H68" s="55"/>
      <c r="I68" s="67">
        <f>SUM(I66:I67)</f>
        <v>86029</v>
      </c>
      <c r="J68" s="55"/>
      <c r="K68" s="67">
        <f>SUM(K66:K67)</f>
        <v>127845</v>
      </c>
    </row>
    <row r="69" spans="1:11" ht="15" customHeight="1" thickTop="1">
      <c r="A69" s="65"/>
      <c r="B69" s="30"/>
      <c r="C69" s="30"/>
      <c r="D69" s="30"/>
      <c r="E69" s="14">
        <f>E68-'BS&amp;PL'!E12</f>
        <v>0</v>
      </c>
      <c r="F69" s="55"/>
      <c r="G69" s="14"/>
      <c r="H69" s="55"/>
      <c r="I69" s="14">
        <f>I68-'BS&amp;PL'!I12</f>
        <v>0</v>
      </c>
      <c r="J69" s="55"/>
      <c r="K69" s="14"/>
    </row>
    <row r="70" spans="1:11" ht="20.100000000000001" customHeight="1">
      <c r="A70" s="64" t="s">
        <v>123</v>
      </c>
      <c r="B70" s="30"/>
      <c r="C70" s="30"/>
      <c r="D70" s="30"/>
      <c r="E70" s="14"/>
      <c r="F70" s="55"/>
      <c r="G70" s="14"/>
      <c r="H70" s="55"/>
      <c r="I70" s="14"/>
      <c r="J70" s="55"/>
      <c r="K70" s="14"/>
    </row>
    <row r="71" spans="1:11" ht="20.100000000000001" customHeight="1">
      <c r="A71" s="65" t="s">
        <v>122</v>
      </c>
      <c r="B71" s="30"/>
      <c r="C71" s="30"/>
      <c r="D71" s="30"/>
      <c r="E71" s="14"/>
      <c r="F71" s="55"/>
      <c r="G71" s="14"/>
      <c r="H71" s="55"/>
      <c r="I71" s="14"/>
      <c r="J71" s="55"/>
      <c r="K71" s="14"/>
    </row>
    <row r="72" spans="1:11" ht="20.100000000000001" customHeight="1">
      <c r="A72" s="65" t="s">
        <v>60</v>
      </c>
      <c r="B72" s="30"/>
      <c r="C72" s="30"/>
      <c r="D72" s="30"/>
      <c r="E72" s="14">
        <v>923</v>
      </c>
      <c r="F72" s="14"/>
      <c r="G72" s="14">
        <v>803</v>
      </c>
      <c r="H72" s="14"/>
      <c r="I72" s="14">
        <v>923</v>
      </c>
      <c r="J72" s="14"/>
      <c r="K72" s="14">
        <v>803</v>
      </c>
    </row>
    <row r="73" spans="1:11" ht="20.100000000000001" customHeight="1">
      <c r="A73" s="65" t="s">
        <v>160</v>
      </c>
      <c r="B73" s="30"/>
      <c r="C73" s="30"/>
      <c r="D73" s="30"/>
      <c r="E73" s="14"/>
      <c r="F73" s="14"/>
      <c r="G73" s="14"/>
      <c r="H73" s="14"/>
      <c r="I73" s="14"/>
      <c r="J73" s="14"/>
      <c r="K73" s="14"/>
    </row>
    <row r="74" spans="1:11" ht="20.100000000000001" customHeight="1">
      <c r="A74" s="65" t="s">
        <v>159</v>
      </c>
      <c r="B74" s="30"/>
      <c r="C74" s="30"/>
      <c r="D74" s="30"/>
      <c r="E74" s="14">
        <v>0</v>
      </c>
      <c r="F74" s="14"/>
      <c r="G74" s="14">
        <v>0</v>
      </c>
      <c r="H74" s="30"/>
      <c r="I74" s="14">
        <v>0</v>
      </c>
      <c r="J74" s="14"/>
      <c r="K74" s="14">
        <v>355663</v>
      </c>
    </row>
    <row r="75" spans="1:11" ht="15" customHeight="1">
      <c r="A75" s="65"/>
      <c r="B75" s="30"/>
      <c r="C75" s="30"/>
      <c r="D75" s="30"/>
      <c r="E75" s="14"/>
      <c r="F75" s="14"/>
      <c r="G75" s="14"/>
      <c r="H75" s="30"/>
      <c r="I75" s="31"/>
      <c r="J75" s="30"/>
      <c r="K75" s="31"/>
    </row>
    <row r="76" spans="1:11" ht="20.100000000000001" customHeight="1">
      <c r="A76" s="53" t="s">
        <v>10</v>
      </c>
      <c r="B76" s="65"/>
      <c r="C76" s="65"/>
      <c r="D76" s="30"/>
      <c r="E76" s="65"/>
      <c r="F76" s="65"/>
      <c r="G76" s="65"/>
      <c r="H76" s="65"/>
      <c r="I76" s="65"/>
      <c r="J76" s="65"/>
      <c r="K76" s="65"/>
    </row>
  </sheetData>
  <pageMargins left="0.98425196850393704" right="0.39370078740157499" top="0.78740157480314998" bottom="0" header="0.196850393700787" footer="0.196850393700787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59662F-60B8-4EE9-B20D-9BCE1678CB28}">
  <ds:schemaRefs>
    <ds:schemaRef ds:uri="50c908b1-f277-4340-90a9-4611d0b0f07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3bc030a-3283-43ab-804d-8532f4cf8169"/>
    <ds:schemaRef ds:uri="http://purl.org/dc/elements/1.1/"/>
    <ds:schemaRef ds:uri="http://schemas.microsoft.com/office/2006/metadata/properties"/>
    <ds:schemaRef ds:uri="http://schemas.microsoft.com/office/infopath/2007/PartnerControls"/>
    <ds:schemaRef ds:uri="5c0624b5-3477-44a4-ae14-70480fff47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DEC3E-499B-49EB-A153-7CE6D03B9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2025-05-12T02:51:49Z</cp:lastPrinted>
  <dcterms:created xsi:type="dcterms:W3CDTF">2011-03-15T03:50:46Z</dcterms:created>
  <dcterms:modified xsi:type="dcterms:W3CDTF">2025-05-12T08:05:56Z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