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ya_nipatthiranant_pwc_com/Documents/Desktop/$ CRC/$ Conso Q1 25/FS/Re_ CRC - Kindly Print Run FS Q1'2025/"/>
    </mc:Choice>
  </mc:AlternateContent>
  <xr:revisionPtr revIDLastSave="7" documentId="13_ncr:1_{AA2914CF-5966-4A46-A751-E53890807A06}" xr6:coauthVersionLast="47" xr6:coauthVersionMax="47" xr10:uidLastSave="{F36F4DE0-138C-4D7C-B824-512973848F05}"/>
  <bookViews>
    <workbookView xWindow="-108" yWindow="-108" windowWidth="23256" windowHeight="12456" tabRatio="640" xr2:uid="{00000000-000D-0000-FFFF-FFFF00000000}"/>
  </bookViews>
  <sheets>
    <sheet name="Eng 2-4" sheetId="15" r:id="rId1"/>
    <sheet name="Eng 5-6" sheetId="16" r:id="rId2"/>
    <sheet name="7" sheetId="17" r:id="rId3"/>
    <sheet name="8" sheetId="18" r:id="rId4"/>
    <sheet name="9-11" sheetId="20" r:id="rId5"/>
  </sheets>
  <definedNames>
    <definedName name="_xlnm._FilterDatabase" localSheetId="0" hidden="1">'Eng 2-4'!$A$1:$L$166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8" i="15" l="1"/>
  <c r="H148" i="15"/>
  <c r="S14" i="18"/>
  <c r="J98" i="15"/>
  <c r="J85" i="15"/>
  <c r="J100" i="15"/>
  <c r="K86" i="16"/>
  <c r="K75" i="16"/>
  <c r="I45" i="16"/>
  <c r="K35" i="16"/>
  <c r="K24" i="16"/>
  <c r="J148" i="15"/>
  <c r="J151" i="15"/>
  <c r="K42" i="16"/>
  <c r="K45" i="16"/>
  <c r="K89" i="16"/>
  <c r="AD40" i="17"/>
  <c r="X40" i="17"/>
  <c r="V40" i="17"/>
  <c r="T40" i="17"/>
  <c r="R40" i="17"/>
  <c r="P40" i="17"/>
  <c r="N40" i="17"/>
  <c r="L40" i="17"/>
  <c r="J40" i="17"/>
  <c r="H40" i="17"/>
  <c r="F40" i="17"/>
  <c r="D40" i="17"/>
  <c r="AB36" i="17"/>
  <c r="AF36" i="17"/>
  <c r="Z36" i="17"/>
  <c r="K91" i="16"/>
  <c r="K101" i="16"/>
  <c r="K104" i="16"/>
  <c r="K94" i="16"/>
  <c r="K97" i="16"/>
  <c r="Z35" i="17"/>
  <c r="AB35" i="17"/>
  <c r="AF35" i="17"/>
  <c r="Z34" i="17"/>
  <c r="AB34" i="17"/>
  <c r="AF34" i="17"/>
  <c r="G104" i="16"/>
  <c r="G97" i="16"/>
  <c r="G86" i="16"/>
  <c r="G75" i="16"/>
  <c r="G89" i="16"/>
  <c r="G35" i="16"/>
  <c r="G24" i="16"/>
  <c r="F148" i="15"/>
  <c r="F151" i="15"/>
  <c r="F85" i="15"/>
  <c r="F98" i="15"/>
  <c r="G42" i="16"/>
  <c r="G45" i="16"/>
  <c r="G91" i="16"/>
  <c r="M118" i="20"/>
  <c r="K118" i="20"/>
  <c r="I118" i="20"/>
  <c r="G118" i="20"/>
  <c r="A166" i="15"/>
  <c r="A110" i="15"/>
  <c r="L45" i="15"/>
  <c r="J45" i="15"/>
  <c r="H45" i="15"/>
  <c r="F45" i="15"/>
  <c r="Z38" i="17"/>
  <c r="AB38" i="17"/>
  <c r="AF38" i="17"/>
  <c r="A112" i="15"/>
  <c r="A57" i="15"/>
  <c r="M155" i="20"/>
  <c r="K155" i="20"/>
  <c r="I155" i="20"/>
  <c r="G155" i="20"/>
  <c r="A134" i="20"/>
  <c r="M100" i="20"/>
  <c r="K100" i="20"/>
  <c r="I100" i="20"/>
  <c r="G100" i="20"/>
  <c r="A68" i="20"/>
  <c r="M31" i="20"/>
  <c r="M45" i="20"/>
  <c r="M48" i="20"/>
  <c r="K31" i="20"/>
  <c r="K45" i="20"/>
  <c r="K48" i="20"/>
  <c r="I31" i="20"/>
  <c r="I45" i="20"/>
  <c r="I48" i="20"/>
  <c r="G31" i="20"/>
  <c r="G45" i="20"/>
  <c r="G48" i="20"/>
  <c r="A135" i="20"/>
  <c r="G143" i="20"/>
  <c r="G149" i="20"/>
  <c r="I143" i="20"/>
  <c r="I149" i="20"/>
  <c r="K143" i="20"/>
  <c r="K149" i="20"/>
  <c r="M143" i="20"/>
  <c r="M149" i="20"/>
  <c r="A69" i="20"/>
  <c r="U23" i="18"/>
  <c r="Q30" i="18"/>
  <c r="O30" i="18"/>
  <c r="M30" i="18"/>
  <c r="K30" i="18"/>
  <c r="I30" i="18"/>
  <c r="G30" i="18"/>
  <c r="S28" i="18"/>
  <c r="U28" i="18"/>
  <c r="S27" i="18"/>
  <c r="Q21" i="18"/>
  <c r="O21" i="18"/>
  <c r="M21" i="18"/>
  <c r="K21" i="18"/>
  <c r="I21" i="18"/>
  <c r="G21" i="18"/>
  <c r="S19" i="18"/>
  <c r="U19" i="18"/>
  <c r="S18" i="18"/>
  <c r="U18" i="18"/>
  <c r="U14" i="18"/>
  <c r="Z32" i="17"/>
  <c r="Z21" i="17"/>
  <c r="AB21" i="17"/>
  <c r="AF21" i="17"/>
  <c r="Z28" i="17"/>
  <c r="AD26" i="17"/>
  <c r="X26" i="17"/>
  <c r="V26" i="17"/>
  <c r="T26" i="17"/>
  <c r="R26" i="17"/>
  <c r="P26" i="17"/>
  <c r="N26" i="17"/>
  <c r="L26" i="17"/>
  <c r="J26" i="17"/>
  <c r="H26" i="17"/>
  <c r="F26" i="17"/>
  <c r="D26" i="17"/>
  <c r="Z22" i="17"/>
  <c r="Z24" i="17"/>
  <c r="AB24" i="17"/>
  <c r="Z17" i="17"/>
  <c r="AB28" i="17"/>
  <c r="AB40" i="17"/>
  <c r="Z40" i="17"/>
  <c r="AB32" i="17"/>
  <c r="AF32" i="17"/>
  <c r="AB17" i="17"/>
  <c r="AF17" i="17"/>
  <c r="S30" i="18"/>
  <c r="U21" i="18"/>
  <c r="S21" i="18"/>
  <c r="U27" i="18"/>
  <c r="U30" i="18"/>
  <c r="Z26" i="17"/>
  <c r="AB22" i="17"/>
  <c r="AF22" i="17"/>
  <c r="AF24" i="17"/>
  <c r="AF28" i="17"/>
  <c r="AF40" i="17"/>
  <c r="AF26" i="17"/>
  <c r="AB26" i="17"/>
  <c r="M35" i="16"/>
  <c r="I35" i="16"/>
  <c r="M24" i="16"/>
  <c r="I24" i="16"/>
  <c r="H85" i="15"/>
  <c r="L85" i="15"/>
  <c r="H98" i="15"/>
  <c r="L98" i="15"/>
  <c r="H27" i="15"/>
  <c r="J27" i="15"/>
  <c r="J47" i="15"/>
  <c r="L27" i="15"/>
  <c r="F27" i="15"/>
  <c r="F47" i="15"/>
  <c r="H100" i="15"/>
  <c r="L100" i="15"/>
  <c r="J153" i="15"/>
  <c r="F100" i="15"/>
  <c r="F153" i="15"/>
  <c r="A111" i="15"/>
  <c r="A1" i="16"/>
  <c r="A55" i="16"/>
  <c r="A1" i="17"/>
  <c r="A1" i="18"/>
  <c r="A1" i="20"/>
  <c r="A56" i="15"/>
  <c r="A3" i="18"/>
  <c r="A57" i="16"/>
  <c r="A67" i="20"/>
  <c r="A133" i="20"/>
  <c r="A113" i="15"/>
  <c r="A58" i="15"/>
  <c r="A54" i="16"/>
  <c r="A109" i="16"/>
  <c r="A67" i="17"/>
  <c r="A35" i="18"/>
  <c r="A66" i="20"/>
  <c r="A132" i="20"/>
  <c r="A198" i="20"/>
</calcChain>
</file>

<file path=xl/sharedStrings.xml><?xml version="1.0" encoding="utf-8"?>
<sst xmlns="http://schemas.openxmlformats.org/spreadsheetml/2006/main" count="492" uniqueCount="289">
  <si>
    <t>Central Retail Corporation Public Company Limited</t>
  </si>
  <si>
    <t>Statement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</si>
  <si>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</si>
  <si>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</si>
  <si>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</si>
  <si>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</si>
  <si>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</si>
  <si>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</si>
  <si>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</si>
  <si>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</si>
  <si>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</si>
  <si>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</si>
  <si>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</si>
  <si>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</si>
  <si>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 xml:space="preserve">Cash and cash equivalents </t>
  </si>
  <si>
    <t>Other current financial assets</t>
  </si>
  <si>
    <t>Trade receivables, net</t>
  </si>
  <si>
    <t>Other current receivables</t>
  </si>
  <si>
    <t>Short-term loans to other parties</t>
  </si>
  <si>
    <t>and related parties</t>
  </si>
  <si>
    <t>Inventories, net</t>
  </si>
  <si>
    <t>Derivative assets</t>
  </si>
  <si>
    <t>Other current assets</t>
  </si>
  <si>
    <t xml:space="preserve">Total current assets </t>
  </si>
  <si>
    <t>Non-current assets</t>
  </si>
  <si>
    <t>Investments in subsidiaries, net</t>
  </si>
  <si>
    <t>Investments in associates</t>
  </si>
  <si>
    <t>Investments in joint ventures</t>
  </si>
  <si>
    <t>Other non-current financial assets</t>
  </si>
  <si>
    <t>Finance lease receivables, net</t>
  </si>
  <si>
    <t>Investment properties, net</t>
  </si>
  <si>
    <t>Property, plant and equipment, net</t>
  </si>
  <si>
    <t>Right-of-use assets, net</t>
  </si>
  <si>
    <t>Goodwill</t>
  </si>
  <si>
    <t>Intangible assets, net</t>
  </si>
  <si>
    <t>Deferred tax assets</t>
  </si>
  <si>
    <t>Other non-current assets</t>
  </si>
  <si>
    <t xml:space="preserve">Total non-current assets </t>
  </si>
  <si>
    <t>Total assets</t>
  </si>
  <si>
    <t>The accompanying condensed notes to the interim financial information are an integral part of this interim financial information.</t>
  </si>
  <si>
    <t>Liabilities and equity</t>
  </si>
  <si>
    <t>Current liabilities</t>
  </si>
  <si>
    <t>Bank overdrafts and short-term loans</t>
  </si>
  <si>
    <t>from financial institutions</t>
  </si>
  <si>
    <t>Trade payables</t>
  </si>
  <si>
    <t>Other current payables</t>
  </si>
  <si>
    <t>Derivative liabilities</t>
  </si>
  <si>
    <t>Current portion of long-term loans</t>
  </si>
  <si>
    <t>from financial institutions, net</t>
  </si>
  <si>
    <t>Corporate income tax payable</t>
  </si>
  <si>
    <t xml:space="preserve">Total current liabilities </t>
  </si>
  <si>
    <t>Non-current liabilities</t>
  </si>
  <si>
    <t>Long-term loans from</t>
  </si>
  <si>
    <t>financial institutions, net</t>
  </si>
  <si>
    <t>Lease liabilities, net</t>
  </si>
  <si>
    <t xml:space="preserve">Debentures, net </t>
  </si>
  <si>
    <t>Deferred tax liabilities</t>
  </si>
  <si>
    <t>Unearned lease income</t>
  </si>
  <si>
    <t>Other non-current liabilities</t>
  </si>
  <si>
    <t>Total liabilities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</si>
  <si>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</si>
  <si>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</si>
  <si>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</si>
  <si>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</si>
  <si>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6,320 million ordinary shares, </t>
  </si>
  <si>
    <t xml:space="preserve">  at par value of Baht 1 per share</t>
  </si>
  <si>
    <t>Issued and paid-up share capital</t>
  </si>
  <si>
    <t xml:space="preserve">6,031 million ordinary shares, </t>
  </si>
  <si>
    <t xml:space="preserve">  at paid-up of Baht 1 per share</t>
  </si>
  <si>
    <t>Share premium</t>
  </si>
  <si>
    <t xml:space="preserve">   Premium on ordinary shares</t>
  </si>
  <si>
    <t xml:space="preserve">   Premium on treasury shares</t>
  </si>
  <si>
    <t>Discount from restructuring of business</t>
  </si>
  <si>
    <t>under common control</t>
  </si>
  <si>
    <t xml:space="preserve">Retained earnings </t>
  </si>
  <si>
    <t xml:space="preserve">   Appropriated</t>
  </si>
  <si>
    <t xml:space="preserve">   Unappropriated </t>
  </si>
  <si>
    <t>Discount from changes in shareholding</t>
  </si>
  <si>
    <t>interest of non-controlling interests</t>
  </si>
  <si>
    <t>Other components of equity</t>
  </si>
  <si>
    <t>Non-controling interests</t>
  </si>
  <si>
    <t>Total equity</t>
  </si>
  <si>
    <r>
      <t>Total liabilities and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equity</t>
    </r>
  </si>
  <si>
    <t>For the three-month period ended 31 March 2025</t>
  </si>
  <si>
    <t xml:space="preserve"> </t>
  </si>
  <si>
    <t>2025</t>
  </si>
  <si>
    <t>2024</t>
  </si>
  <si>
    <t>Revenues</t>
  </si>
  <si>
    <t xml:space="preserve">     (Gross revenue </t>
  </si>
  <si>
    <t>Revenue from rental services</t>
  </si>
  <si>
    <t>Interest income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</si>
  <si>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</si>
  <si>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</si>
  <si>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</si>
  <si>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</si>
  <si>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</si>
  <si>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</si>
  <si>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Profit from operations</t>
  </si>
  <si>
    <t>Finance costs</t>
  </si>
  <si>
    <t>Share of profit of associates</t>
  </si>
  <si>
    <t>and joint ventures, net</t>
  </si>
  <si>
    <t>Profit (loss) before income tax</t>
  </si>
  <si>
    <t>Profit (loss) for the period</t>
  </si>
  <si>
    <t>Other comprehensive income (expense)</t>
  </si>
  <si>
    <t xml:space="preserve">Items that will be reclassified </t>
  </si>
  <si>
    <t>subsequently to profit or loss</t>
  </si>
  <si>
    <t>Currency translation differences</t>
  </si>
  <si>
    <t>Loss on cash flow hedges</t>
  </si>
  <si>
    <t xml:space="preserve">Income tax relating to items that will be </t>
  </si>
  <si>
    <t>reclassified subsequently to profit or loss</t>
  </si>
  <si>
    <t>Total items that will be reclassified</t>
  </si>
  <si>
    <t xml:space="preserve">Items that will not be reclassified </t>
  </si>
  <si>
    <t>in equity instruments measured at fair value</t>
  </si>
  <si>
    <t xml:space="preserve">Income tax relating to items that will not be </t>
  </si>
  <si>
    <t xml:space="preserve">Total items that will not be reclassified </t>
  </si>
  <si>
    <t xml:space="preserve">   subsequently to profit or loss</t>
  </si>
  <si>
    <t xml:space="preserve">Other comprehensive income (expense) </t>
  </si>
  <si>
    <t>for the period, net of tax</t>
  </si>
  <si>
    <t xml:space="preserve">Total comprehensive income </t>
  </si>
  <si>
    <t xml:space="preserve">(expense) for the period </t>
  </si>
  <si>
    <t>Profit (loss) attributable to:</t>
  </si>
  <si>
    <t>Owners of the parent</t>
  </si>
  <si>
    <t>Non-controlling interests</t>
  </si>
  <si>
    <t>Basic earnings (loss) per share</t>
  </si>
  <si>
    <t>Statement of Changes in Equity</t>
  </si>
  <si>
    <t>Consolidated financial information</t>
  </si>
  <si>
    <t>Discount</t>
  </si>
  <si>
    <t>Retained earnings</t>
  </si>
  <si>
    <t>from changes</t>
  </si>
  <si>
    <t>Discount from</t>
  </si>
  <si>
    <t>in shareholding</t>
  </si>
  <si>
    <t>Issued and</t>
  </si>
  <si>
    <t>restructuring of</t>
  </si>
  <si>
    <t>interest of</t>
  </si>
  <si>
    <t>Currency</t>
  </si>
  <si>
    <t>Cashflow</t>
  </si>
  <si>
    <t>Change in fair value</t>
  </si>
  <si>
    <t>Total other</t>
  </si>
  <si>
    <t xml:space="preserve"> paid-up</t>
  </si>
  <si>
    <t>Premium on</t>
  </si>
  <si>
    <t>business under</t>
  </si>
  <si>
    <t>Legal</t>
  </si>
  <si>
    <t>non-controlling</t>
  </si>
  <si>
    <t>translation</t>
  </si>
  <si>
    <t>hedge</t>
  </si>
  <si>
    <t>of investment in</t>
  </si>
  <si>
    <t xml:space="preserve">Remeasurements of </t>
  </si>
  <si>
    <t>components</t>
  </si>
  <si>
    <t>Total owners</t>
  </si>
  <si>
    <t>Non-controlling</t>
  </si>
  <si>
    <t>Total</t>
  </si>
  <si>
    <t>share capital</t>
  </si>
  <si>
    <t>ordinary shares</t>
  </si>
  <si>
    <t>treasury shares</t>
  </si>
  <si>
    <t>common control</t>
  </si>
  <si>
    <t>reserve</t>
  </si>
  <si>
    <t>Unappropriated</t>
  </si>
  <si>
    <t>interests</t>
  </si>
  <si>
    <t>differences</t>
  </si>
  <si>
    <t>equity instruments</t>
  </si>
  <si>
    <t>employee benefits</t>
  </si>
  <si>
    <t>of equity</t>
  </si>
  <si>
    <t>of the parent</t>
  </si>
  <si>
    <t xml:space="preserve"> equity</t>
  </si>
  <si>
    <t>Opening balance as at 1 January 2024</t>
  </si>
  <si>
    <t>Changes in equity for the period</t>
  </si>
  <si>
    <t xml:space="preserve">   for the period</t>
  </si>
  <si>
    <t>Closing balance as at 31 March 2024</t>
  </si>
  <si>
    <t>Opening balance as at 1 January 2025</t>
  </si>
  <si>
    <t>Acquisition of non-controlling interests</t>
  </si>
  <si>
    <t xml:space="preserve">   through business combination</t>
  </si>
  <si>
    <t>Transfer to retained earnings</t>
  </si>
  <si>
    <t>Closing balance as at 31 March 2025</t>
  </si>
  <si>
    <t>Separate financial information</t>
  </si>
  <si>
    <t>Other component of equity</t>
  </si>
  <si>
    <t>of an investments in</t>
  </si>
  <si>
    <t>Legal reserve</t>
  </si>
  <si>
    <t>equity</t>
  </si>
  <si>
    <t>Loss for the period</t>
  </si>
  <si>
    <t>Other comprehensive income for the period</t>
  </si>
  <si>
    <t xml:space="preserve">Statement of Cash Flows </t>
  </si>
  <si>
    <t>Cash flows from operating activities</t>
  </si>
  <si>
    <t>to net cash provided by operations:</t>
  </si>
  <si>
    <t>Depreciation and amortisation</t>
  </si>
  <si>
    <t>Unrealised losses on derivative</t>
  </si>
  <si>
    <t>Losses on decreasing value of inventories</t>
  </si>
  <si>
    <t>Realised unearned lease income</t>
  </si>
  <si>
    <t>Cash flows before changes in operating assets and liabilities</t>
  </si>
  <si>
    <t>Changes in operating assets and liabilities:</t>
  </si>
  <si>
    <t>Trade receivables</t>
  </si>
  <si>
    <t>Inventories</t>
  </si>
  <si>
    <t>Finance lease receivables</t>
  </si>
  <si>
    <t>Net cash generated from operating activities</t>
  </si>
  <si>
    <t>Income tax paid</t>
  </si>
  <si>
    <t>Cash flows from investing activities</t>
  </si>
  <si>
    <t>Payments for purchase of investment properties</t>
  </si>
  <si>
    <t>Proceeds from short-term loans to related parties</t>
  </si>
  <si>
    <t>Payments for short-term loans to related parties</t>
  </si>
  <si>
    <t>Proceeds from short-term loans to other parties</t>
  </si>
  <si>
    <t xml:space="preserve">Dividends received </t>
  </si>
  <si>
    <t xml:space="preserve">Interest received  </t>
  </si>
  <si>
    <t xml:space="preserve">investing activities  </t>
  </si>
  <si>
    <t>Cash flows from financing activities</t>
  </si>
  <si>
    <t>Proceeds from short-term loans from related parties</t>
  </si>
  <si>
    <t>Payments for lease liabilities</t>
  </si>
  <si>
    <t>Dividends payments to non-controlling interests</t>
  </si>
  <si>
    <t>Interest paid</t>
  </si>
  <si>
    <t>financing activities</t>
  </si>
  <si>
    <t>Beginning balance</t>
  </si>
  <si>
    <t>Ending balance</t>
  </si>
  <si>
    <t>Cash and cash equivalents are made up as follows:</t>
  </si>
  <si>
    <t>Cash on hand and deposits at financial institutions</t>
  </si>
  <si>
    <t>- maturities within three months</t>
  </si>
  <si>
    <t>Supplementary of cash flows information:</t>
  </si>
  <si>
    <t>Payables for property, plant and equipment</t>
  </si>
  <si>
    <t>Payables for other intangible assets</t>
  </si>
  <si>
    <t>Payables for acquisition of subsidiaries</t>
  </si>
  <si>
    <t>Transfer from right-of-use assets to investment property</t>
  </si>
  <si>
    <t>Payments for short-term loans from related parties</t>
  </si>
  <si>
    <t>Attributable to the owners of the parent</t>
  </si>
  <si>
    <t>Note</t>
  </si>
  <si>
    <t>Profit for the period</t>
  </si>
  <si>
    <t>Dividend payments by subsidiaries</t>
  </si>
  <si>
    <t>Restated</t>
  </si>
  <si>
    <t xml:space="preserve">Total other </t>
  </si>
  <si>
    <t xml:space="preserve">component </t>
  </si>
  <si>
    <t xml:space="preserve">Adjustments to reconcile profit (loss) </t>
  </si>
  <si>
    <t>(Reversal of) expected credit losses</t>
  </si>
  <si>
    <t>Unrealised losses on exchange rate</t>
  </si>
  <si>
    <t>Employee benefit obligations</t>
  </si>
  <si>
    <t>Proceeds from disposal of intangible assets</t>
  </si>
  <si>
    <t>Payments for purchase of intangible assets</t>
  </si>
  <si>
    <t xml:space="preserve">Net cash generated from operating activities </t>
  </si>
  <si>
    <t>Net cash generated from (used in)</t>
  </si>
  <si>
    <t>Loss on remeasurements of employee benefits</t>
  </si>
  <si>
    <t xml:space="preserve">Gain (loss) on remeasurement of investments </t>
  </si>
  <si>
    <t>and 2024: Baht 71,737 million)</t>
  </si>
  <si>
    <t>and 2024 : Baht 742 million)</t>
  </si>
  <si>
    <t>(Gross revenue 2025 : Baht 703 million</t>
  </si>
  <si>
    <t>and 2024 : Baht 78,948 million)</t>
  </si>
  <si>
    <t>Selling expenses</t>
  </si>
  <si>
    <t>(Gross revenue 2025 : Baht 79,289 million</t>
  </si>
  <si>
    <t>Income tax expense (income)</t>
  </si>
  <si>
    <t>Income tax income (expense)</t>
  </si>
  <si>
    <t xml:space="preserve">Share of profits from associates </t>
  </si>
  <si>
    <t xml:space="preserve">Transfer from investment property to </t>
  </si>
  <si>
    <t>property, plant and equipment</t>
  </si>
  <si>
    <t xml:space="preserve">Payables for acquisition of </t>
  </si>
  <si>
    <t>other non-current financial assets</t>
  </si>
  <si>
    <t>Transfer from property, plant and equipment</t>
  </si>
  <si>
    <t>to investment property</t>
  </si>
  <si>
    <t xml:space="preserve">(Gains) losses on disposal of property, </t>
  </si>
  <si>
    <t xml:space="preserve">   plant and equipment, right-of-use assets</t>
  </si>
  <si>
    <t xml:space="preserve">   and intangible assets</t>
  </si>
  <si>
    <t>Non-current derivative assets</t>
  </si>
  <si>
    <t>Total non-current liabilities</t>
  </si>
  <si>
    <t>- Legal reserve</t>
  </si>
  <si>
    <t>Statement of Comprehensive Income</t>
  </si>
  <si>
    <t>Revenue from sales of goods</t>
  </si>
  <si>
    <t>Revenue from rendering services</t>
  </si>
  <si>
    <t>Costs of rental and rendering services</t>
  </si>
  <si>
    <t>Other comprehensive expense for the period</t>
  </si>
  <si>
    <t xml:space="preserve">   and joint ventures, net</t>
  </si>
  <si>
    <t>Reversal of impairment losses</t>
  </si>
  <si>
    <t>10 - 13</t>
  </si>
  <si>
    <t>11, 13</t>
  </si>
  <si>
    <t>14.1</t>
  </si>
  <si>
    <t>14.2</t>
  </si>
  <si>
    <t xml:space="preserve">Proceeds from short-term loans </t>
  </si>
  <si>
    <t xml:space="preserve">Payments for short-term loans </t>
  </si>
  <si>
    <t xml:space="preserve">Payments for long-term loans from </t>
  </si>
  <si>
    <t xml:space="preserve">Proceeds from long-term loans from </t>
  </si>
  <si>
    <t xml:space="preserve">(Gross revenue 2025 : Baht 71,807 million </t>
  </si>
  <si>
    <t>investment in joint ventures</t>
  </si>
  <si>
    <t>Proceeds from disposal of</t>
  </si>
  <si>
    <t>other current financial assets</t>
  </si>
  <si>
    <t xml:space="preserve">Payments for acqusition of </t>
  </si>
  <si>
    <t xml:space="preserve">Proceeds from disposal of </t>
  </si>
  <si>
    <t xml:space="preserve">Payments for purchase of </t>
  </si>
  <si>
    <t xml:space="preserve">property, plant and equipment  </t>
  </si>
  <si>
    <t>attributable to:</t>
  </si>
  <si>
    <t>Total comprehensive income (expense)</t>
  </si>
  <si>
    <t>Exchange rate effect on cash and cash equivalents</t>
  </si>
  <si>
    <t>Net decrease in cash and cash equivalents</t>
  </si>
  <si>
    <t xml:space="preserve">Current portion </t>
  </si>
  <si>
    <t>of lease liabilities, net</t>
  </si>
  <si>
    <t xml:space="preserve">Short-term loans </t>
  </si>
  <si>
    <t>from related parties</t>
  </si>
  <si>
    <t xml:space="preserve">Equity attributable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</si>
</sst>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#,##0.00;\(#,##0.00\);\-"/>
    <numFmt numFmtId="176" formatCode="\ #,##0;\(#,##0\);\-"/>
  </numFmts>
  <fonts count="59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>
      <protection locked="0"/>
    </xf>
    <xf numFmtId="0" fontId="7" fillId="0" borderId="0"/>
    <xf numFmtId="0" fontId="7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7" fillId="32" borderId="13" applyNumberFormat="0" applyFont="0" applyAlignment="0" applyProtection="0"/>
    <xf numFmtId="0" fontId="26" fillId="27" borderId="14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4" fillId="0" borderId="0"/>
    <xf numFmtId="0" fontId="2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2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45" fillId="33" borderId="0">
      <alignment horizontal="right"/>
    </xf>
    <xf numFmtId="0" fontId="43" fillId="33" borderId="16"/>
    <xf numFmtId="0" fontId="44" fillId="33" borderId="0">
      <alignment horizontal="right"/>
    </xf>
    <xf numFmtId="0" fontId="43" fillId="0" borderId="0" applyBorder="0">
      <alignment horizontal="centerContinuous"/>
    </xf>
    <xf numFmtId="0" fontId="42" fillId="0" borderId="0" applyBorder="0">
      <alignment horizontal="centerContinuous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169" fontId="6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>
      <protection locked="0"/>
    </xf>
    <xf numFmtId="0" fontId="3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3" fillId="0" borderId="0"/>
    <xf numFmtId="164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</cellStyleXfs>
  <cellXfs count="303">
    <xf numFmtId="0" fontId="0" fillId="0" borderId="0" xfId="0"/>
    <xf numFmtId="166" fontId="51" fillId="0" borderId="0" xfId="80" applyNumberFormat="1" applyFont="1" applyAlignment="1">
      <alignment vertical="center"/>
    </xf>
    <xf numFmtId="166" fontId="51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horizontal="center" vertical="center"/>
    </xf>
    <xf numFmtId="172" fontId="6" fillId="0" borderId="0" xfId="83" applyNumberFormat="1" applyFont="1" applyAlignment="1">
      <alignment vertical="center"/>
    </xf>
    <xf numFmtId="172" fontId="6" fillId="0" borderId="0" xfId="83" applyNumberFormat="1" applyFont="1" applyAlignment="1">
      <alignment horizontal="right" vertical="center"/>
    </xf>
    <xf numFmtId="166" fontId="51" fillId="0" borderId="0" xfId="0" applyNumberFormat="1" applyFont="1" applyAlignment="1">
      <alignment vertical="center"/>
    </xf>
    <xf numFmtId="166" fontId="51" fillId="0" borderId="3" xfId="655" applyNumberFormat="1" applyFont="1" applyBorder="1" applyAlignment="1">
      <alignment vertical="center"/>
    </xf>
    <xf numFmtId="166" fontId="51" fillId="0" borderId="3" xfId="0" applyNumberFormat="1" applyFont="1" applyBorder="1" applyAlignment="1">
      <alignment vertical="center"/>
    </xf>
    <xf numFmtId="166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51" fillId="0" borderId="0" xfId="0" applyFont="1" applyAlignment="1">
      <alignment horizontal="center" vertical="center"/>
    </xf>
    <xf numFmtId="166" fontId="51" fillId="0" borderId="0" xfId="0" applyNumberFormat="1" applyFont="1" applyAlignment="1">
      <alignment horizontal="center" vertical="center"/>
    </xf>
    <xf numFmtId="164" fontId="51" fillId="0" borderId="0" xfId="0" applyNumberFormat="1" applyFont="1" applyAlignment="1">
      <alignment horizontal="right" vertical="center"/>
    </xf>
    <xf numFmtId="49" fontId="51" fillId="0" borderId="0" xfId="657" applyNumberFormat="1" applyFont="1" applyFill="1" applyAlignment="1">
      <alignment horizontal="right" vertical="center"/>
    </xf>
    <xf numFmtId="164" fontId="51" fillId="0" borderId="0" xfId="657" applyFont="1" applyFill="1" applyBorder="1" applyAlignment="1">
      <alignment vertical="center"/>
    </xf>
    <xf numFmtId="164" fontId="51" fillId="0" borderId="0" xfId="657" applyFont="1" applyFill="1" applyBorder="1" applyAlignment="1">
      <alignment horizontal="center" vertical="center"/>
    </xf>
    <xf numFmtId="49" fontId="51" fillId="0" borderId="0" xfId="657" applyNumberFormat="1" applyFont="1" applyFill="1" applyBorder="1" applyAlignment="1">
      <alignment vertical="center"/>
    </xf>
    <xf numFmtId="49" fontId="51" fillId="0" borderId="0" xfId="657" quotePrefix="1" applyNumberFormat="1" applyFont="1" applyFill="1" applyAlignment="1">
      <alignment horizontal="right" vertical="center"/>
    </xf>
    <xf numFmtId="0" fontId="51" fillId="0" borderId="0" xfId="657" quotePrefix="1" applyNumberFormat="1" applyFont="1" applyFill="1" applyAlignment="1">
      <alignment horizontal="right" vertical="center"/>
    </xf>
    <xf numFmtId="166" fontId="6" fillId="0" borderId="0" xfId="80" applyNumberFormat="1" applyFont="1" applyAlignment="1">
      <alignment vertical="center"/>
    </xf>
    <xf numFmtId="0" fontId="51" fillId="0" borderId="3" xfId="0" applyFont="1" applyBorder="1" applyAlignment="1">
      <alignment horizontal="center" vertical="center"/>
    </xf>
    <xf numFmtId="176" fontId="51" fillId="0" borderId="3" xfId="0" applyNumberFormat="1" applyFont="1" applyBorder="1" applyAlignment="1">
      <alignment horizontal="right" vertical="center"/>
    </xf>
    <xf numFmtId="164" fontId="51" fillId="0" borderId="0" xfId="0" applyNumberFormat="1" applyFont="1" applyAlignment="1">
      <alignment vertical="center"/>
    </xf>
    <xf numFmtId="164" fontId="51" fillId="0" borderId="0" xfId="0" applyNumberFormat="1" applyFont="1" applyAlignment="1">
      <alignment horizontal="center" vertical="center"/>
    </xf>
    <xf numFmtId="176" fontId="51" fillId="0" borderId="0" xfId="0" applyNumberFormat="1" applyFont="1" applyAlignment="1">
      <alignment horizontal="right" vertical="center"/>
    </xf>
    <xf numFmtId="0" fontId="51" fillId="0" borderId="0" xfId="0" applyFont="1" applyAlignment="1">
      <alignment horizontal="left"/>
    </xf>
    <xf numFmtId="166" fontId="6" fillId="0" borderId="0" xfId="80" applyNumberFormat="1" applyFont="1" applyAlignment="1">
      <alignment horizontal="center" vertical="center"/>
    </xf>
    <xf numFmtId="172" fontId="6" fillId="0" borderId="0" xfId="80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72" fontId="6" fillId="0" borderId="0" xfId="28" applyNumberFormat="1" applyFont="1" applyFill="1" applyAlignment="1"/>
    <xf numFmtId="172" fontId="6" fillId="0" borderId="0" xfId="0" applyNumberFormat="1" applyFont="1"/>
    <xf numFmtId="172" fontId="6" fillId="0" borderId="3" xfId="28" applyNumberFormat="1" applyFont="1" applyFill="1" applyBorder="1" applyAlignment="1"/>
    <xf numFmtId="172" fontId="6" fillId="0" borderId="0" xfId="28" applyNumberFormat="1" applyFont="1" applyFill="1" applyBorder="1" applyAlignment="1"/>
    <xf numFmtId="166" fontId="6" fillId="0" borderId="2" xfId="83" applyNumberFormat="1" applyFont="1" applyBorder="1" applyAlignment="1">
      <alignment horizontal="center" vertical="center"/>
    </xf>
    <xf numFmtId="166" fontId="51" fillId="0" borderId="2" xfId="83" applyNumberFormat="1" applyFont="1" applyBorder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0" applyFont="1" applyAlignment="1">
      <alignment vertical="center" wrapText="1"/>
    </xf>
    <xf numFmtId="172" fontId="6" fillId="0" borderId="5" xfId="28" applyNumberFormat="1" applyFont="1" applyFill="1" applyBorder="1"/>
    <xf numFmtId="172" fontId="6" fillId="0" borderId="0" xfId="28" applyNumberFormat="1" applyFont="1" applyFill="1" applyBorder="1"/>
    <xf numFmtId="0" fontId="6" fillId="0" borderId="0" xfId="80" applyFont="1" applyAlignment="1">
      <alignment vertical="center"/>
    </xf>
    <xf numFmtId="166" fontId="51" fillId="0" borderId="0" xfId="80" applyNumberFormat="1" applyFont="1" applyAlignment="1">
      <alignment horizontal="left" vertical="center"/>
    </xf>
    <xf numFmtId="172" fontId="51" fillId="0" borderId="0" xfId="80" applyNumberFormat="1" applyFont="1" applyAlignment="1">
      <alignment horizontal="right" vertical="center"/>
    </xf>
    <xf numFmtId="174" fontId="6" fillId="0" borderId="0" xfId="80" applyNumberFormat="1" applyFont="1" applyAlignment="1">
      <alignment horizontal="center" vertical="center"/>
    </xf>
    <xf numFmtId="0" fontId="51" fillId="0" borderId="0" xfId="0" applyFont="1" applyAlignment="1">
      <alignment horizontal="left" vertical="top"/>
    </xf>
    <xf numFmtId="166" fontId="6" fillId="0" borderId="2" xfId="80" applyNumberFormat="1" applyFont="1" applyBorder="1" applyAlignment="1">
      <alignment vertical="center"/>
    </xf>
    <xf numFmtId="166" fontId="6" fillId="0" borderId="2" xfId="80" applyNumberFormat="1" applyFont="1" applyBorder="1" applyAlignment="1">
      <alignment horizontal="center" vertical="center"/>
    </xf>
    <xf numFmtId="172" fontId="6" fillId="0" borderId="2" xfId="80" applyNumberFormat="1" applyFont="1" applyBorder="1" applyAlignment="1">
      <alignment vertical="center"/>
    </xf>
    <xf numFmtId="172" fontId="51" fillId="0" borderId="2" xfId="8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172" fontId="6" fillId="0" borderId="5" xfId="28" applyNumberFormat="1" applyFont="1" applyFill="1" applyBorder="1" applyAlignment="1"/>
    <xf numFmtId="0" fontId="5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166" fontId="50" fillId="0" borderId="2" xfId="83" applyNumberFormat="1" applyFont="1" applyBorder="1" applyAlignment="1">
      <alignment vertical="center"/>
    </xf>
    <xf numFmtId="0" fontId="54" fillId="0" borderId="0" xfId="80" applyFont="1" applyAlignment="1">
      <alignment vertical="center"/>
    </xf>
    <xf numFmtId="0" fontId="54" fillId="0" borderId="0" xfId="80" applyFont="1" applyAlignment="1">
      <alignment horizontal="center" vertical="center"/>
    </xf>
    <xf numFmtId="167" fontId="54" fillId="0" borderId="0" xfId="80" applyNumberFormat="1" applyFont="1" applyAlignment="1">
      <alignment vertical="center"/>
    </xf>
    <xf numFmtId="167" fontId="54" fillId="0" borderId="0" xfId="80" applyNumberFormat="1" applyFont="1" applyAlignment="1">
      <alignment horizontal="right" vertical="center"/>
    </xf>
    <xf numFmtId="166" fontId="23" fillId="0" borderId="0" xfId="80" applyNumberFormat="1" applyFont="1" applyAlignment="1">
      <alignment vertical="center"/>
    </xf>
    <xf numFmtId="166" fontId="51" fillId="0" borderId="3" xfId="658" applyNumberFormat="1" applyFont="1" applyBorder="1" applyAlignment="1">
      <alignment vertical="center"/>
    </xf>
    <xf numFmtId="0" fontId="54" fillId="0" borderId="2" xfId="80" applyFont="1" applyBorder="1" applyAlignment="1">
      <alignment vertical="center"/>
    </xf>
    <xf numFmtId="0" fontId="54" fillId="0" borderId="2" xfId="80" applyFont="1" applyBorder="1" applyAlignment="1">
      <alignment horizontal="center" vertical="center"/>
    </xf>
    <xf numFmtId="167" fontId="54" fillId="0" borderId="2" xfId="80" applyNumberFormat="1" applyFont="1" applyBorder="1" applyAlignment="1">
      <alignment vertical="center"/>
    </xf>
    <xf numFmtId="0" fontId="6" fillId="0" borderId="0" xfId="655" applyFont="1" applyAlignment="1">
      <alignment horizontal="center" vertical="center"/>
    </xf>
    <xf numFmtId="166" fontId="51" fillId="0" borderId="0" xfId="655" applyNumberFormat="1" applyFont="1" applyAlignment="1">
      <alignment horizontal="center" vertical="center"/>
    </xf>
    <xf numFmtId="49" fontId="51" fillId="0" borderId="0" xfId="659" applyNumberFormat="1" applyFont="1" applyFill="1" applyAlignment="1">
      <alignment horizontal="right" vertical="center"/>
    </xf>
    <xf numFmtId="49" fontId="51" fillId="0" borderId="0" xfId="659" applyNumberFormat="1" applyFont="1" applyFill="1" applyBorder="1" applyAlignment="1">
      <alignment vertical="center"/>
    </xf>
    <xf numFmtId="49" fontId="51" fillId="0" borderId="0" xfId="659" applyNumberFormat="1" applyFont="1" applyFill="1" applyBorder="1" applyAlignment="1">
      <alignment horizontal="center" vertical="center"/>
    </xf>
    <xf numFmtId="0" fontId="51" fillId="0" borderId="3" xfId="655" applyFont="1" applyBorder="1" applyAlignment="1">
      <alignment horizontal="center" vertical="center"/>
    </xf>
    <xf numFmtId="167" fontId="51" fillId="0" borderId="3" xfId="659" quotePrefix="1" applyNumberFormat="1" applyFont="1" applyFill="1" applyBorder="1" applyAlignment="1">
      <alignment horizontal="right" vertical="center"/>
    </xf>
    <xf numFmtId="164" fontId="51" fillId="0" borderId="0" xfId="659" applyFont="1" applyFill="1" applyBorder="1" applyAlignment="1">
      <alignment vertical="center"/>
    </xf>
    <xf numFmtId="164" fontId="51" fillId="0" borderId="0" xfId="659" applyFont="1" applyFill="1" applyBorder="1" applyAlignment="1">
      <alignment horizontal="center" vertical="center"/>
    </xf>
    <xf numFmtId="0" fontId="51" fillId="0" borderId="0" xfId="80" applyFont="1" applyAlignment="1">
      <alignment vertical="center"/>
    </xf>
    <xf numFmtId="0" fontId="51" fillId="0" borderId="0" xfId="80" applyFont="1" applyAlignment="1">
      <alignment horizontal="center" vertical="center"/>
    </xf>
    <xf numFmtId="167" fontId="51" fillId="0" borderId="0" xfId="80" applyNumberFormat="1" applyFont="1" applyAlignment="1">
      <alignment horizontal="right" vertical="center"/>
    </xf>
    <xf numFmtId="167" fontId="51" fillId="0" borderId="0" xfId="80" applyNumberFormat="1" applyFont="1" applyAlignment="1">
      <alignment vertical="center"/>
    </xf>
    <xf numFmtId="0" fontId="6" fillId="0" borderId="0" xfId="0" applyFont="1"/>
    <xf numFmtId="167" fontId="6" fillId="0" borderId="0" xfId="28" applyNumberFormat="1" applyFont="1" applyFill="1" applyAlignment="1"/>
    <xf numFmtId="0" fontId="6" fillId="0" borderId="0" xfId="0" applyFont="1" applyAlignment="1">
      <alignment horizontal="left" indent="2"/>
    </xf>
    <xf numFmtId="167" fontId="6" fillId="0" borderId="3" xfId="28" applyNumberFormat="1" applyFont="1" applyFill="1" applyBorder="1" applyAlignment="1"/>
    <xf numFmtId="167" fontId="6" fillId="0" borderId="0" xfId="28" applyNumberFormat="1" applyFont="1" applyFill="1" applyBorder="1" applyAlignment="1"/>
    <xf numFmtId="0" fontId="51" fillId="0" borderId="0" xfId="0" applyFont="1"/>
    <xf numFmtId="167" fontId="6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vertical="center"/>
    </xf>
    <xf numFmtId="0" fontId="6" fillId="0" borderId="0" xfId="80" applyFont="1" applyAlignment="1">
      <alignment horizontal="center" vertical="center"/>
    </xf>
    <xf numFmtId="167" fontId="6" fillId="0" borderId="5" xfId="63" applyNumberFormat="1" applyFont="1" applyFill="1" applyBorder="1" applyAlignment="1">
      <alignment horizontal="right" vertical="center"/>
    </xf>
    <xf numFmtId="166" fontId="23" fillId="0" borderId="3" xfId="112" applyNumberFormat="1" applyFont="1" applyBorder="1" applyAlignment="1">
      <alignment vertical="center"/>
    </xf>
    <xf numFmtId="166" fontId="23" fillId="0" borderId="3" xfId="112" applyNumberFormat="1" applyFont="1" applyBorder="1" applyAlignment="1">
      <alignment horizontal="center" vertical="center"/>
    </xf>
    <xf numFmtId="166" fontId="23" fillId="0" borderId="3" xfId="112" applyNumberFormat="1" applyFont="1" applyBorder="1" applyAlignment="1">
      <alignment horizontal="right" vertical="center"/>
    </xf>
    <xf numFmtId="167" fontId="23" fillId="0" borderId="3" xfId="112" applyNumberFormat="1" applyFont="1" applyBorder="1" applyAlignment="1">
      <alignment vertical="center"/>
    </xf>
    <xf numFmtId="167" fontId="23" fillId="0" borderId="3" xfId="112" applyNumberFormat="1" applyFont="1" applyBorder="1" applyAlignment="1">
      <alignment horizontal="right" vertical="center"/>
    </xf>
    <xf numFmtId="166" fontId="23" fillId="0" borderId="0" xfId="112" applyNumberFormat="1" applyFont="1" applyAlignment="1">
      <alignment vertical="center"/>
    </xf>
    <xf numFmtId="167" fontId="54" fillId="0" borderId="0" xfId="83" applyNumberFormat="1" applyFont="1" applyAlignment="1">
      <alignment vertical="center"/>
    </xf>
    <xf numFmtId="167" fontId="23" fillId="0" borderId="0" xfId="80" applyNumberFormat="1" applyFont="1" applyAlignment="1">
      <alignment vertical="center"/>
    </xf>
    <xf numFmtId="167" fontId="51" fillId="0" borderId="0" xfId="83" applyNumberFormat="1" applyFont="1" applyAlignment="1">
      <alignment vertical="center"/>
    </xf>
    <xf numFmtId="0" fontId="6" fillId="0" borderId="0" xfId="28" applyNumberFormat="1" applyFont="1" applyFill="1" applyAlignment="1">
      <alignment vertical="center"/>
    </xf>
    <xf numFmtId="167" fontId="51" fillId="0" borderId="0" xfId="28" applyNumberFormat="1" applyFont="1" applyFill="1" applyBorder="1" applyAlignment="1"/>
    <xf numFmtId="167" fontId="51" fillId="0" borderId="0" xfId="28" applyNumberFormat="1" applyFont="1" applyFill="1" applyAlignment="1"/>
    <xf numFmtId="166" fontId="6" fillId="0" borderId="0" xfId="655" applyNumberFormat="1" applyFont="1" applyAlignment="1">
      <alignment horizontal="left" vertical="center"/>
    </xf>
    <xf numFmtId="0" fontId="23" fillId="0" borderId="2" xfId="80" applyFont="1" applyBorder="1" applyAlignment="1">
      <alignment horizontal="justify" vertical="center"/>
    </xf>
    <xf numFmtId="167" fontId="23" fillId="0" borderId="2" xfId="80" applyNumberFormat="1" applyFont="1" applyBorder="1" applyAlignment="1">
      <alignment horizontal="justify" vertical="center"/>
    </xf>
    <xf numFmtId="166" fontId="23" fillId="0" borderId="0" xfId="80" applyNumberFormat="1" applyFont="1" applyAlignment="1">
      <alignment horizontal="center" vertical="center"/>
    </xf>
    <xf numFmtId="167" fontId="23" fillId="0" borderId="0" xfId="80" applyNumberFormat="1" applyFont="1" applyAlignment="1">
      <alignment horizontal="center" vertical="center"/>
    </xf>
    <xf numFmtId="167" fontId="23" fillId="0" borderId="0" xfId="80" applyNumberFormat="1" applyFont="1" applyAlignment="1">
      <alignment horizontal="right" vertical="center"/>
    </xf>
    <xf numFmtId="167" fontId="6" fillId="0" borderId="0" xfId="83" applyNumberFormat="1" applyFont="1" applyAlignment="1">
      <alignment vertical="center"/>
    </xf>
    <xf numFmtId="167" fontId="6" fillId="0" borderId="18" xfId="28" applyNumberFormat="1" applyFont="1" applyFill="1" applyBorder="1" applyAlignment="1"/>
    <xf numFmtId="167" fontId="6" fillId="0" borderId="0" xfId="28" applyNumberFormat="1" applyFont="1" applyFill="1" applyBorder="1" applyAlignment="1">
      <alignment wrapText="1"/>
    </xf>
    <xf numFmtId="0" fontId="55" fillId="0" borderId="2" xfId="80" applyFont="1" applyBorder="1" applyAlignment="1">
      <alignment vertical="center"/>
    </xf>
    <xf numFmtId="0" fontId="55" fillId="0" borderId="3" xfId="80" applyFont="1" applyBorder="1" applyAlignment="1">
      <alignment vertical="center"/>
    </xf>
    <xf numFmtId="172" fontId="51" fillId="0" borderId="0" xfId="80" applyNumberFormat="1" applyFont="1" applyAlignment="1">
      <alignment vertical="center"/>
    </xf>
    <xf numFmtId="172" fontId="51" fillId="0" borderId="0" xfId="63" applyNumberFormat="1" applyFont="1" applyFill="1" applyAlignment="1">
      <alignment vertical="center"/>
    </xf>
    <xf numFmtId="0" fontId="51" fillId="0" borderId="0" xfId="63" applyNumberFormat="1" applyFont="1" applyFill="1" applyAlignment="1">
      <alignment vertical="center"/>
    </xf>
    <xf numFmtId="172" fontId="51" fillId="0" borderId="0" xfId="63" applyNumberFormat="1" applyFont="1" applyFill="1" applyAlignment="1">
      <alignment horizontal="right" vertical="center"/>
    </xf>
    <xf numFmtId="168" fontId="6" fillId="0" borderId="0" xfId="63" applyNumberFormat="1" applyFont="1" applyFill="1" applyAlignment="1">
      <alignment vertical="center"/>
    </xf>
    <xf numFmtId="0" fontId="6" fillId="0" borderId="3" xfId="80" applyFont="1" applyBorder="1" applyAlignment="1">
      <alignment vertical="center"/>
    </xf>
    <xf numFmtId="172" fontId="51" fillId="0" borderId="3" xfId="63" applyNumberFormat="1" applyFont="1" applyFill="1" applyBorder="1" applyAlignment="1">
      <alignment vertical="center"/>
    </xf>
    <xf numFmtId="49" fontId="51" fillId="0" borderId="3" xfId="63" applyNumberFormat="1" applyFont="1" applyFill="1" applyBorder="1" applyAlignment="1">
      <alignment vertical="center"/>
    </xf>
    <xf numFmtId="172" fontId="51" fillId="0" borderId="0" xfId="63" applyNumberFormat="1" applyFont="1" applyFill="1" applyBorder="1" applyAlignment="1">
      <alignment vertical="center"/>
    </xf>
    <xf numFmtId="49" fontId="51" fillId="0" borderId="0" xfId="63" applyNumberFormat="1" applyFont="1" applyFill="1" applyBorder="1" applyAlignment="1">
      <alignment vertical="center"/>
    </xf>
    <xf numFmtId="168" fontId="6" fillId="0" borderId="0" xfId="63" applyNumberFormat="1" applyFont="1" applyFill="1" applyBorder="1" applyAlignment="1">
      <alignment vertical="center"/>
    </xf>
    <xf numFmtId="0" fontId="6" fillId="0" borderId="0" xfId="63" applyNumberFormat="1" applyFont="1" applyFill="1" applyAlignment="1">
      <alignment vertical="center"/>
    </xf>
    <xf numFmtId="172" fontId="51" fillId="0" borderId="0" xfId="63" applyNumberFormat="1" applyFont="1" applyFill="1" applyAlignment="1">
      <alignment horizontal="center" vertical="center"/>
    </xf>
    <xf numFmtId="0" fontId="51" fillId="0" borderId="0" xfId="63" applyNumberFormat="1" applyFont="1" applyFill="1" applyAlignment="1">
      <alignment horizontal="center" vertical="center"/>
    </xf>
    <xf numFmtId="172" fontId="6" fillId="0" borderId="0" xfId="63" applyNumberFormat="1" applyFont="1" applyFill="1" applyAlignment="1">
      <alignment vertical="center"/>
    </xf>
    <xf numFmtId="0" fontId="51" fillId="0" borderId="17" xfId="63" applyNumberFormat="1" applyFont="1" applyFill="1" applyBorder="1" applyAlignment="1">
      <alignment vertical="center"/>
    </xf>
    <xf numFmtId="0" fontId="51" fillId="0" borderId="0" xfId="63" applyNumberFormat="1" applyFont="1" applyFill="1" applyBorder="1" applyAlignment="1">
      <alignment vertical="center"/>
    </xf>
    <xf numFmtId="164" fontId="6" fillId="0" borderId="0" xfId="63" applyFont="1" applyFill="1" applyAlignment="1">
      <alignment vertical="center"/>
    </xf>
    <xf numFmtId="49" fontId="51" fillId="0" borderId="0" xfId="63" applyNumberFormat="1" applyFont="1" applyFill="1" applyAlignment="1">
      <alignment horizontal="left" vertical="center"/>
    </xf>
    <xf numFmtId="167" fontId="6" fillId="0" borderId="0" xfId="63" applyNumberFormat="1" applyFont="1" applyFill="1" applyAlignment="1">
      <alignment horizontal="right" vertical="center"/>
    </xf>
    <xf numFmtId="172" fontId="6" fillId="0" borderId="0" xfId="63" applyNumberFormat="1" applyFont="1" applyFill="1" applyAlignment="1">
      <alignment horizontal="right" vertical="center"/>
    </xf>
    <xf numFmtId="49" fontId="6" fillId="0" borderId="0" xfId="63" applyNumberFormat="1" applyFont="1" applyFill="1" applyAlignment="1">
      <alignment horizontal="left" vertical="center"/>
    </xf>
    <xf numFmtId="172" fontId="6" fillId="0" borderId="3" xfId="80" applyNumberFormat="1" applyFont="1" applyBorder="1" applyAlignment="1">
      <alignment horizontal="right" vertical="center"/>
    </xf>
    <xf numFmtId="0" fontId="6" fillId="0" borderId="0" xfId="63" applyNumberFormat="1" applyFont="1" applyFill="1" applyAlignment="1">
      <alignment horizontal="left" vertical="center"/>
    </xf>
    <xf numFmtId="172" fontId="6" fillId="0" borderId="17" xfId="80" applyNumberFormat="1" applyFont="1" applyBorder="1" applyAlignment="1">
      <alignment horizontal="right" vertical="center"/>
    </xf>
    <xf numFmtId="167" fontId="51" fillId="0" borderId="0" xfId="63" applyNumberFormat="1" applyFont="1" applyFill="1" applyAlignment="1">
      <alignment horizontal="center" vertical="center"/>
    </xf>
    <xf numFmtId="172" fontId="6" fillId="0" borderId="5" xfId="63" applyNumberFormat="1" applyFont="1" applyFill="1" applyBorder="1" applyAlignment="1">
      <alignment horizontal="right" vertical="center"/>
    </xf>
    <xf numFmtId="49" fontId="51" fillId="0" borderId="0" xfId="63" quotePrefix="1" applyNumberFormat="1" applyFont="1" applyFill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172" fontId="6" fillId="0" borderId="3" xfId="80" applyNumberFormat="1" applyFont="1" applyBorder="1" applyAlignment="1">
      <alignment vertical="center"/>
    </xf>
    <xf numFmtId="168" fontId="6" fillId="0" borderId="3" xfId="63" applyNumberFormat="1" applyFont="1" applyFill="1" applyBorder="1" applyAlignment="1">
      <alignment vertical="center"/>
    </xf>
    <xf numFmtId="172" fontId="6" fillId="0" borderId="3" xfId="63" applyNumberFormat="1" applyFont="1" applyFill="1" applyBorder="1" applyAlignment="1">
      <alignment vertical="center"/>
    </xf>
    <xf numFmtId="0" fontId="51" fillId="0" borderId="3" xfId="80" applyFont="1" applyBorder="1" applyAlignment="1">
      <alignment vertical="center"/>
    </xf>
    <xf numFmtId="0" fontId="51" fillId="0" borderId="0" xfId="580" applyNumberFormat="1" applyFont="1" applyFill="1" applyAlignment="1">
      <alignment horizontal="right" vertical="center"/>
    </xf>
    <xf numFmtId="0" fontId="6" fillId="0" borderId="0" xfId="656" applyFont="1" applyAlignment="1">
      <alignment vertical="center"/>
    </xf>
    <xf numFmtId="0" fontId="51" fillId="0" borderId="0" xfId="656" applyFont="1" applyAlignment="1">
      <alignment horizontal="right" vertical="center"/>
    </xf>
    <xf numFmtId="0" fontId="51" fillId="0" borderId="0" xfId="660" applyFont="1" applyAlignment="1">
      <alignment horizontal="right" vertical="center"/>
    </xf>
    <xf numFmtId="0" fontId="51" fillId="0" borderId="0" xfId="580" applyNumberFormat="1" applyFont="1" applyFill="1" applyBorder="1" applyAlignment="1">
      <alignment horizontal="right" vertical="center"/>
    </xf>
    <xf numFmtId="166" fontId="51" fillId="0" borderId="0" xfId="660" applyNumberFormat="1" applyFont="1" applyAlignment="1">
      <alignment horizontal="left" vertical="center"/>
    </xf>
    <xf numFmtId="0" fontId="6" fillId="0" borderId="0" xfId="80" applyFont="1" applyAlignment="1">
      <alignment horizontal="right" vertical="center"/>
    </xf>
    <xf numFmtId="49" fontId="51" fillId="0" borderId="2" xfId="80" applyNumberFormat="1" applyFont="1" applyBorder="1" applyAlignment="1">
      <alignment vertical="center"/>
    </xf>
    <xf numFmtId="0" fontId="51" fillId="0" borderId="2" xfId="80" applyFont="1" applyBorder="1" applyAlignment="1">
      <alignment vertical="center"/>
    </xf>
    <xf numFmtId="0" fontId="51" fillId="0" borderId="2" xfId="80" applyFont="1" applyBorder="1" applyAlignment="1">
      <alignment horizontal="center"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right" vertical="center"/>
    </xf>
    <xf numFmtId="0" fontId="6" fillId="0" borderId="2" xfId="80" applyFont="1" applyBorder="1" applyAlignment="1">
      <alignment horizontal="center" vertical="center"/>
    </xf>
    <xf numFmtId="167" fontId="6" fillId="0" borderId="2" xfId="80" applyNumberFormat="1" applyFont="1" applyBorder="1" applyAlignment="1">
      <alignment vertical="center"/>
    </xf>
    <xf numFmtId="166" fontId="6" fillId="0" borderId="0" xfId="660" applyNumberFormat="1" applyFont="1" applyAlignment="1">
      <alignment horizontal="left" vertical="center"/>
    </xf>
    <xf numFmtId="0" fontId="56" fillId="0" borderId="0" xfId="80" applyFont="1" applyAlignment="1">
      <alignment vertical="center"/>
    </xf>
    <xf numFmtId="0" fontId="56" fillId="0" borderId="0" xfId="80" applyFont="1" applyAlignment="1">
      <alignment horizontal="center" vertical="center"/>
    </xf>
    <xf numFmtId="0" fontId="57" fillId="0" borderId="0" xfId="80" applyFont="1" applyAlignment="1">
      <alignment vertical="center"/>
    </xf>
    <xf numFmtId="0" fontId="56" fillId="0" borderId="0" xfId="80" applyFont="1" applyAlignment="1">
      <alignment horizontal="right" vertical="center"/>
    </xf>
    <xf numFmtId="166" fontId="57" fillId="0" borderId="0" xfId="80" applyNumberFormat="1" applyFont="1" applyAlignment="1">
      <alignment vertical="center"/>
    </xf>
    <xf numFmtId="166" fontId="56" fillId="0" borderId="0" xfId="80" applyNumberFormat="1" applyFont="1" applyAlignment="1">
      <alignment horizontal="center" vertical="center"/>
    </xf>
    <xf numFmtId="167" fontId="56" fillId="0" borderId="0" xfId="660" applyNumberFormat="1" applyFont="1" applyAlignment="1">
      <alignment horizontal="right" vertical="center"/>
    </xf>
    <xf numFmtId="166" fontId="56" fillId="0" borderId="0" xfId="80" applyNumberFormat="1" applyFont="1" applyAlignment="1">
      <alignment horizontal="right" vertical="center"/>
    </xf>
    <xf numFmtId="166" fontId="57" fillId="0" borderId="0" xfId="660" applyNumberFormat="1" applyFont="1" applyAlignment="1">
      <alignment horizontal="left" vertical="center"/>
    </xf>
    <xf numFmtId="0" fontId="56" fillId="0" borderId="0" xfId="63" applyNumberFormat="1" applyFont="1" applyFill="1" applyBorder="1" applyAlignment="1">
      <alignment horizontal="right" vertical="center"/>
    </xf>
    <xf numFmtId="0" fontId="56" fillId="0" borderId="0" xfId="63" applyNumberFormat="1" applyFont="1" applyFill="1" applyAlignment="1">
      <alignment horizontal="right" vertical="center"/>
    </xf>
    <xf numFmtId="167" fontId="56" fillId="0" borderId="0" xfId="656" applyNumberFormat="1" applyFont="1" applyAlignment="1">
      <alignment horizontal="right" vertical="center"/>
    </xf>
    <xf numFmtId="43" fontId="56" fillId="0" borderId="0" xfId="580" applyFont="1" applyFill="1" applyAlignment="1">
      <alignment horizontal="right" vertical="center"/>
    </xf>
    <xf numFmtId="167" fontId="56" fillId="0" borderId="0" xfId="580" applyNumberFormat="1" applyFont="1" applyFill="1" applyAlignment="1">
      <alignment horizontal="right" vertical="center"/>
    </xf>
    <xf numFmtId="167" fontId="56" fillId="0" borderId="0" xfId="83" applyNumberFormat="1" applyFont="1" applyAlignment="1">
      <alignment vertical="center"/>
    </xf>
    <xf numFmtId="167" fontId="56" fillId="0" borderId="0" xfId="80" applyNumberFormat="1" applyFont="1" applyAlignment="1">
      <alignment horizontal="right" vertical="center"/>
    </xf>
    <xf numFmtId="43" fontId="56" fillId="0" borderId="0" xfId="580" applyFont="1" applyFill="1" applyBorder="1" applyAlignment="1">
      <alignment horizontal="right" vertical="center" wrapText="1"/>
    </xf>
    <xf numFmtId="166" fontId="56" fillId="0" borderId="0" xfId="660" applyNumberFormat="1" applyFont="1" applyAlignment="1">
      <alignment horizontal="right" vertical="center"/>
    </xf>
    <xf numFmtId="172" fontId="56" fillId="0" borderId="0" xfId="80" applyNumberFormat="1" applyFont="1" applyAlignment="1">
      <alignment horizontal="right" vertical="center"/>
    </xf>
    <xf numFmtId="167" fontId="57" fillId="0" borderId="0" xfId="80" applyNumberFormat="1" applyFont="1" applyAlignment="1">
      <alignment vertical="center"/>
    </xf>
    <xf numFmtId="166" fontId="56" fillId="0" borderId="0" xfId="660" applyNumberFormat="1" applyFont="1" applyAlignment="1">
      <alignment horizontal="left" vertical="center"/>
    </xf>
    <xf numFmtId="167" fontId="57" fillId="0" borderId="0" xfId="63" applyNumberFormat="1" applyFont="1" applyFill="1" applyBorder="1" applyAlignment="1">
      <alignment horizontal="right" vertical="center"/>
    </xf>
    <xf numFmtId="167" fontId="57" fillId="0" borderId="0" xfId="114" applyNumberFormat="1" applyFont="1" applyAlignment="1">
      <alignment vertical="center"/>
    </xf>
    <xf numFmtId="49" fontId="56" fillId="0" borderId="0" xfId="63" applyNumberFormat="1" applyFont="1" applyFill="1" applyAlignment="1">
      <alignment horizontal="left" vertical="center"/>
    </xf>
    <xf numFmtId="167" fontId="57" fillId="0" borderId="0" xfId="63" applyNumberFormat="1" applyFont="1" applyFill="1" applyAlignment="1">
      <alignment horizontal="right" vertical="center"/>
    </xf>
    <xf numFmtId="0" fontId="57" fillId="0" borderId="0" xfId="656" quotePrefix="1" applyFont="1" applyAlignment="1">
      <alignment vertical="center"/>
    </xf>
    <xf numFmtId="0" fontId="57" fillId="0" borderId="0" xfId="80" applyFont="1" applyAlignment="1">
      <alignment horizontal="center" vertical="center"/>
    </xf>
    <xf numFmtId="167" fontId="57" fillId="0" borderId="2" xfId="63" applyNumberFormat="1" applyFont="1" applyFill="1" applyBorder="1" applyAlignment="1">
      <alignment horizontal="right" vertical="center"/>
    </xf>
    <xf numFmtId="167" fontId="57" fillId="0" borderId="2" xfId="114" applyNumberFormat="1" applyFont="1" applyBorder="1" applyAlignment="1">
      <alignment vertical="center"/>
    </xf>
    <xf numFmtId="167" fontId="57" fillId="0" borderId="4" xfId="80" applyNumberFormat="1" applyFont="1" applyBorder="1" applyAlignment="1">
      <alignment vertical="center"/>
    </xf>
    <xf numFmtId="166" fontId="51" fillId="0" borderId="0" xfId="0" applyNumberFormat="1" applyFont="1" applyAlignment="1">
      <alignment horizontal="left" vertical="center"/>
    </xf>
    <xf numFmtId="0" fontId="51" fillId="0" borderId="0" xfId="0" applyFont="1" applyAlignment="1">
      <alignment horizontal="right" vertical="center"/>
    </xf>
    <xf numFmtId="166" fontId="51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vertical="center"/>
    </xf>
    <xf numFmtId="167" fontId="6" fillId="0" borderId="0" xfId="113" applyNumberFormat="1" applyFont="1" applyAlignment="1">
      <alignment horizontal="right" vertical="center"/>
    </xf>
    <xf numFmtId="166" fontId="51" fillId="0" borderId="2" xfId="113" applyNumberFormat="1" applyFont="1" applyBorder="1" applyAlignment="1">
      <alignment horizontal="left" vertical="center"/>
    </xf>
    <xf numFmtId="166" fontId="6" fillId="0" borderId="0" xfId="113" applyNumberFormat="1" applyFont="1" applyAlignment="1">
      <alignment horizontal="left" vertical="center"/>
    </xf>
    <xf numFmtId="166" fontId="51" fillId="0" borderId="0" xfId="113" applyNumberFormat="1" applyFont="1" applyAlignment="1">
      <alignment horizontal="center" vertical="center"/>
    </xf>
    <xf numFmtId="166" fontId="51" fillId="0" borderId="0" xfId="113" applyNumberFormat="1" applyFont="1" applyAlignment="1">
      <alignment horizontal="right" vertical="center"/>
    </xf>
    <xf numFmtId="167" fontId="51" fillId="0" borderId="0" xfId="113" applyNumberFormat="1" applyFont="1" applyAlignment="1">
      <alignment horizontal="left" vertical="center"/>
    </xf>
    <xf numFmtId="167" fontId="51" fillId="0" borderId="0" xfId="63" applyNumberFormat="1" applyFont="1" applyFill="1" applyBorder="1" applyAlignment="1">
      <alignment horizontal="center" vertical="center"/>
    </xf>
    <xf numFmtId="166" fontId="6" fillId="0" borderId="0" xfId="80" applyNumberFormat="1" applyFont="1" applyAlignment="1">
      <alignment horizontal="left" vertical="center"/>
    </xf>
    <xf numFmtId="0" fontId="58" fillId="0" borderId="0" xfId="80" applyFont="1" applyAlignment="1">
      <alignment horizontal="left"/>
    </xf>
    <xf numFmtId="0" fontId="58" fillId="0" borderId="0" xfId="80" applyFont="1"/>
    <xf numFmtId="0" fontId="6" fillId="0" borderId="0" xfId="0" applyFont="1" applyAlignment="1">
      <alignment wrapText="1"/>
    </xf>
    <xf numFmtId="167" fontId="6" fillId="0" borderId="0" xfId="63" quotePrefix="1" applyNumberFormat="1" applyFont="1" applyFill="1" applyBorder="1" applyAlignment="1">
      <alignment horizontal="center" vertical="center"/>
    </xf>
    <xf numFmtId="0" fontId="6" fillId="0" borderId="0" xfId="80" applyFont="1" applyAlignment="1">
      <alignment horizontal="left"/>
    </xf>
    <xf numFmtId="0" fontId="6" fillId="0" borderId="0" xfId="80" applyFont="1"/>
    <xf numFmtId="0" fontId="51" fillId="0" borderId="0" xfId="80" applyFont="1" applyAlignment="1">
      <alignment horizontal="left"/>
    </xf>
    <xf numFmtId="166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66" fontId="6" fillId="0" borderId="2" xfId="113" applyNumberFormat="1" applyFont="1" applyBorder="1" applyAlignment="1">
      <alignment horizontal="center" vertical="center"/>
    </xf>
    <xf numFmtId="166" fontId="6" fillId="0" borderId="2" xfId="113" applyNumberFormat="1" applyFont="1" applyBorder="1" applyAlignment="1">
      <alignment horizontal="right" vertical="center"/>
    </xf>
    <xf numFmtId="167" fontId="6" fillId="0" borderId="2" xfId="113" applyNumberFormat="1" applyFont="1" applyBorder="1" applyAlignment="1">
      <alignment horizontal="left" vertical="center"/>
    </xf>
    <xf numFmtId="167" fontId="6" fillId="0" borderId="0" xfId="113" applyNumberFormat="1" applyFont="1" applyAlignment="1">
      <alignment vertical="center"/>
    </xf>
    <xf numFmtId="166" fontId="51" fillId="0" borderId="3" xfId="113" applyNumberFormat="1" applyFont="1" applyBorder="1" applyAlignment="1">
      <alignment horizontal="center" vertical="center"/>
    </xf>
    <xf numFmtId="166" fontId="51" fillId="0" borderId="3" xfId="113" applyNumberFormat="1" applyFont="1" applyBorder="1" applyAlignment="1">
      <alignment horizontal="right" vertical="center"/>
    </xf>
    <xf numFmtId="167" fontId="51" fillId="0" borderId="3" xfId="113" applyNumberFormat="1" applyFont="1" applyBorder="1" applyAlignment="1">
      <alignment horizontal="left" vertical="center"/>
    </xf>
    <xf numFmtId="166" fontId="51" fillId="0" borderId="3" xfId="113" applyNumberFormat="1" applyFont="1" applyBorder="1" applyAlignment="1">
      <alignment horizontal="left" vertical="center"/>
    </xf>
    <xf numFmtId="167" fontId="6" fillId="0" borderId="0" xfId="63" applyNumberFormat="1" applyFont="1" applyFill="1" applyBorder="1" applyAlignment="1">
      <alignment horizontal="right" vertical="center"/>
    </xf>
    <xf numFmtId="176" fontId="56" fillId="0" borderId="3" xfId="0" applyNumberFormat="1" applyFont="1" applyBorder="1" applyAlignment="1">
      <alignment horizontal="right" vertical="center"/>
    </xf>
    <xf numFmtId="166" fontId="6" fillId="0" borderId="0" xfId="80" quotePrefix="1" applyNumberFormat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72" fontId="51" fillId="0" borderId="0" xfId="113" applyNumberFormat="1" applyFont="1" applyAlignment="1">
      <alignment horizontal="right" vertical="center"/>
    </xf>
    <xf numFmtId="172" fontId="6" fillId="0" borderId="0" xfId="113" applyNumberFormat="1" applyFont="1" applyAlignment="1">
      <alignment horizontal="left" vertical="center"/>
    </xf>
    <xf numFmtId="172" fontId="54" fillId="0" borderId="0" xfId="80" applyNumberFormat="1" applyFont="1" applyAlignment="1">
      <alignment horizontal="right" vertical="center"/>
    </xf>
    <xf numFmtId="172" fontId="6" fillId="0" borderId="0" xfId="113" applyNumberFormat="1" applyFont="1" applyAlignment="1">
      <alignment horizontal="right" vertical="center"/>
    </xf>
    <xf numFmtId="172" fontId="51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51" fillId="0" borderId="3" xfId="0" applyNumberFormat="1" applyFont="1" applyBorder="1" applyAlignment="1">
      <alignment horizontal="right" vertical="center"/>
    </xf>
    <xf numFmtId="172" fontId="51" fillId="0" borderId="0" xfId="0" applyNumberFormat="1" applyFont="1" applyAlignment="1">
      <alignment vertical="center"/>
    </xf>
    <xf numFmtId="172" fontId="51" fillId="0" borderId="0" xfId="0" applyNumberFormat="1" applyFont="1" applyAlignment="1">
      <alignment horizontal="center" vertical="center"/>
    </xf>
    <xf numFmtId="172" fontId="51" fillId="0" borderId="0" xfId="83" applyNumberFormat="1" applyFont="1" applyAlignment="1">
      <alignment vertical="center"/>
    </xf>
    <xf numFmtId="172" fontId="51" fillId="0" borderId="0" xfId="113" applyNumberFormat="1" applyFont="1" applyAlignment="1">
      <alignment horizontal="left" vertical="center"/>
    </xf>
    <xf numFmtId="172" fontId="6" fillId="0" borderId="0" xfId="113" applyNumberFormat="1" applyFont="1" applyAlignment="1">
      <alignment vertical="center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72" fontId="6" fillId="0" borderId="2" xfId="113" applyNumberFormat="1" applyFont="1" applyBorder="1" applyAlignment="1">
      <alignment horizontal="right" vertical="center"/>
    </xf>
    <xf numFmtId="172" fontId="6" fillId="0" borderId="2" xfId="113" applyNumberFormat="1" applyFont="1" applyBorder="1" applyAlignment="1">
      <alignment horizontal="left" vertical="center"/>
    </xf>
    <xf numFmtId="172" fontId="23" fillId="0" borderId="0" xfId="80" applyNumberFormat="1" applyFont="1" applyAlignment="1">
      <alignment horizontal="right"/>
    </xf>
    <xf numFmtId="172" fontId="58" fillId="0" borderId="0" xfId="80" applyNumberFormat="1" applyFont="1"/>
    <xf numFmtId="172" fontId="23" fillId="0" borderId="0" xfId="80" applyNumberFormat="1" applyFont="1"/>
    <xf numFmtId="172" fontId="58" fillId="0" borderId="0" xfId="35" applyNumberFormat="1" applyFont="1" applyFill="1" applyAlignment="1">
      <alignment horizontal="right"/>
    </xf>
    <xf numFmtId="172" fontId="23" fillId="0" borderId="0" xfId="35" applyNumberFormat="1" applyFont="1" applyFill="1" applyAlignment="1">
      <alignment horizontal="right"/>
    </xf>
    <xf numFmtId="172" fontId="23" fillId="0" borderId="3" xfId="35" applyNumberFormat="1" applyFont="1" applyFill="1" applyBorder="1" applyAlignment="1">
      <alignment horizontal="right"/>
    </xf>
    <xf numFmtId="172" fontId="23" fillId="0" borderId="0" xfId="35" applyNumberFormat="1" applyFont="1" applyFill="1" applyBorder="1" applyAlignment="1">
      <alignment horizontal="right"/>
    </xf>
    <xf numFmtId="172" fontId="58" fillId="0" borderId="0" xfId="35" applyNumberFormat="1" applyFont="1" applyFill="1" applyBorder="1" applyAlignment="1"/>
    <xf numFmtId="172" fontId="6" fillId="0" borderId="0" xfId="35" applyNumberFormat="1" applyFont="1" applyFill="1" applyBorder="1" applyAlignment="1"/>
    <xf numFmtId="172" fontId="6" fillId="0" borderId="0" xfId="80" applyNumberFormat="1" applyFont="1" applyAlignment="1">
      <alignment horizontal="right"/>
    </xf>
    <xf numFmtId="172" fontId="6" fillId="0" borderId="0" xfId="80" applyNumberFormat="1" applyFont="1"/>
    <xf numFmtId="172" fontId="6" fillId="0" borderId="3" xfId="35" applyNumberFormat="1" applyFont="1" applyFill="1" applyBorder="1" applyAlignment="1"/>
    <xf numFmtId="172" fontId="51" fillId="0" borderId="3" xfId="113" applyNumberFormat="1" applyFont="1" applyBorder="1" applyAlignment="1">
      <alignment horizontal="right" vertical="center"/>
    </xf>
    <xf numFmtId="172" fontId="51" fillId="0" borderId="3" xfId="113" applyNumberFormat="1" applyFont="1" applyBorder="1" applyAlignment="1">
      <alignment horizontal="left" vertical="center"/>
    </xf>
    <xf numFmtId="172" fontId="6" fillId="0" borderId="3" xfId="80" applyNumberFormat="1" applyFont="1" applyBorder="1" applyAlignment="1">
      <alignment horizontal="right"/>
    </xf>
    <xf numFmtId="172" fontId="6" fillId="0" borderId="5" xfId="452" applyNumberFormat="1" applyBorder="1" applyAlignment="1">
      <alignment horizontal="right" vertical="center"/>
    </xf>
    <xf numFmtId="167" fontId="51" fillId="0" borderId="0" xfId="0" applyNumberFormat="1" applyFont="1" applyAlignment="1">
      <alignment horizontal="right" vertical="center"/>
    </xf>
    <xf numFmtId="166" fontId="51" fillId="0" borderId="0" xfId="655" applyNumberFormat="1" applyFont="1" applyAlignment="1">
      <alignment vertical="center"/>
    </xf>
    <xf numFmtId="166" fontId="51" fillId="0" borderId="3" xfId="0" applyNumberFormat="1" applyFont="1" applyBorder="1" applyAlignment="1">
      <alignment horizontal="center" vertical="center"/>
    </xf>
    <xf numFmtId="167" fontId="6" fillId="0" borderId="0" xfId="63" applyNumberFormat="1" applyFont="1" applyFill="1" applyBorder="1" applyAlignment="1">
      <alignment horizontal="center" vertical="center"/>
    </xf>
    <xf numFmtId="166" fontId="6" fillId="0" borderId="0" xfId="113" quotePrefix="1" applyNumberFormat="1" applyFont="1" applyAlignment="1">
      <alignment horizontal="center" vertical="center"/>
    </xf>
    <xf numFmtId="167" fontId="6" fillId="0" borderId="5" xfId="28" applyNumberFormat="1" applyFont="1" applyFill="1" applyBorder="1" applyAlignment="1">
      <alignment vertical="top"/>
    </xf>
    <xf numFmtId="167" fontId="6" fillId="0" borderId="5" xfId="28" applyNumberFormat="1" applyFont="1" applyFill="1" applyBorder="1" applyAlignment="1"/>
    <xf numFmtId="175" fontId="6" fillId="0" borderId="5" xfId="28" applyNumberFormat="1" applyFont="1" applyFill="1" applyBorder="1" applyAlignment="1">
      <alignment vertical="top"/>
    </xf>
    <xf numFmtId="175" fontId="6" fillId="0" borderId="0" xfId="83" applyNumberFormat="1" applyFont="1" applyAlignment="1">
      <alignment vertical="center"/>
    </xf>
    <xf numFmtId="175" fontId="6" fillId="0" borderId="0" xfId="28" applyNumberFormat="1" applyFont="1" applyFill="1" applyAlignment="1"/>
    <xf numFmtId="167" fontId="6" fillId="0" borderId="5" xfId="28" applyNumberFormat="1" applyFont="1" applyFill="1" applyBorder="1" applyAlignment="1">
      <alignment horizontal="right" vertical="top"/>
    </xf>
    <xf numFmtId="167" fontId="6" fillId="0" borderId="5" xfId="28" applyNumberFormat="1" applyFont="1" applyBorder="1" applyAlignment="1">
      <alignment vertical="top"/>
    </xf>
    <xf numFmtId="172" fontId="6" fillId="0" borderId="0" xfId="83" applyNumberFormat="1" applyFont="1"/>
    <xf numFmtId="0" fontId="51" fillId="0" borderId="3" xfId="63" applyNumberFormat="1" applyFont="1" applyFill="1" applyBorder="1" applyAlignment="1">
      <alignment vertical="center"/>
    </xf>
    <xf numFmtId="175" fontId="6" fillId="0" borderId="0" xfId="80" applyNumberFormat="1" applyFont="1" applyAlignment="1">
      <alignment vertical="center"/>
    </xf>
    <xf numFmtId="175" fontId="51" fillId="0" borderId="0" xfId="83" applyNumberFormat="1" applyFont="1" applyAlignment="1">
      <alignment vertical="center"/>
    </xf>
    <xf numFmtId="175" fontId="51" fillId="0" borderId="0" xfId="80" applyNumberFormat="1" applyFont="1" applyAlignment="1">
      <alignment horizontal="right" vertical="center"/>
    </xf>
    <xf numFmtId="175" fontId="6" fillId="0" borderId="0" xfId="28" applyNumberFormat="1" applyFont="1" applyFill="1" applyBorder="1" applyAlignment="1">
      <alignment wrapText="1"/>
    </xf>
    <xf numFmtId="166" fontId="54" fillId="0" borderId="0" xfId="80" applyNumberFormat="1" applyFont="1" applyAlignment="1">
      <alignment vertical="center"/>
    </xf>
    <xf numFmtId="173" fontId="51" fillId="0" borderId="0" xfId="28" applyNumberFormat="1" applyFont="1" applyFill="1" applyAlignment="1">
      <alignment vertical="center"/>
    </xf>
    <xf numFmtId="0" fontId="51" fillId="0" borderId="0" xfId="28" applyNumberFormat="1" applyFont="1" applyFill="1" applyAlignment="1">
      <alignment vertical="center"/>
    </xf>
    <xf numFmtId="166" fontId="51" fillId="0" borderId="0" xfId="655" applyNumberFormat="1" applyFont="1" applyAlignment="1">
      <alignment horizontal="left" vertical="center"/>
    </xf>
    <xf numFmtId="167" fontId="51" fillId="0" borderId="3" xfId="0" applyNumberFormat="1" applyFont="1" applyBorder="1" applyAlignment="1">
      <alignment horizontal="right" vertical="center"/>
    </xf>
    <xf numFmtId="167" fontId="51" fillId="0" borderId="0" xfId="0" applyNumberFormat="1" applyFont="1" applyAlignment="1">
      <alignment horizontal="right" vertical="center"/>
    </xf>
    <xf numFmtId="166" fontId="51" fillId="0" borderId="0" xfId="80" applyNumberFormat="1" applyFont="1" applyAlignment="1">
      <alignment horizontal="left" vertical="center"/>
    </xf>
    <xf numFmtId="0" fontId="51" fillId="0" borderId="3" xfId="63" applyNumberFormat="1" applyFont="1" applyFill="1" applyBorder="1" applyAlignment="1">
      <alignment horizontal="right" vertical="center"/>
    </xf>
    <xf numFmtId="0" fontId="51" fillId="0" borderId="6" xfId="63" applyNumberFormat="1" applyFont="1" applyFill="1" applyBorder="1" applyAlignment="1">
      <alignment horizontal="center" vertical="center"/>
    </xf>
    <xf numFmtId="167" fontId="51" fillId="0" borderId="3" xfId="580" applyNumberFormat="1" applyFont="1" applyFill="1" applyBorder="1" applyAlignment="1">
      <alignment horizontal="center"/>
    </xf>
    <xf numFmtId="0" fontId="51" fillId="0" borderId="3" xfId="656" applyFont="1" applyBorder="1" applyAlignment="1">
      <alignment horizontal="center" vertical="center"/>
    </xf>
    <xf numFmtId="0" fontId="56" fillId="0" borderId="3" xfId="80" applyFont="1" applyBorder="1" applyAlignment="1">
      <alignment horizontal="right" vertical="center"/>
    </xf>
    <xf numFmtId="166" fontId="56" fillId="0" borderId="3" xfId="660" applyNumberFormat="1" applyFont="1" applyBorder="1" applyAlignment="1">
      <alignment horizontal="center" vertical="center"/>
    </xf>
    <xf numFmtId="43" fontId="56" fillId="0" borderId="6" xfId="580" applyFont="1" applyFill="1" applyBorder="1" applyAlignment="1">
      <alignment horizontal="center" vertical="center"/>
    </xf>
    <xf numFmtId="166" fontId="56" fillId="0" borderId="6" xfId="660" applyNumberFormat="1" applyFont="1" applyBorder="1" applyAlignment="1">
      <alignment horizontal="center" vertical="center"/>
    </xf>
    <xf numFmtId="166" fontId="51" fillId="0" borderId="2" xfId="113" applyNumberFormat="1" applyFont="1" applyBorder="1" applyAlignment="1">
      <alignment horizontal="left" vertical="center"/>
    </xf>
    <xf numFmtId="172" fontId="51" fillId="0" borderId="3" xfId="0" applyNumberFormat="1" applyFont="1" applyBorder="1" applyAlignment="1">
      <alignment horizontal="right" vertical="center"/>
    </xf>
    <xf numFmtId="172" fontId="51" fillId="0" borderId="0" xfId="0" applyNumberFormat="1" applyFont="1" applyAlignment="1">
      <alignment horizontal="right" vertical="center"/>
    </xf>
  </cellXfs>
  <cellStyles count="661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19 2 2" xfId="657" xr:uid="{057E7C57-834F-40F6-8FB3-DB77A3EC70CE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omma_EGCO_June10 TE" xfId="659" xr:uid="{1D517840-E92E-4D43-9331-7BAD9506BD4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" xfId="660" xr:uid="{D3D7B0F0-4E39-43FF-94EE-FB72FEC7D05F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rmal_Sheet1" xfId="658" xr:uid="{091C7FB4-231F-4F0D-A31D-A0116C7F3F8B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9" tint="0.59999389629810485"/>
  </sheetPr>
  <dimension ref="A1:L166"/>
  <sheetViews>
    <sheetView tabSelected="1" topLeftCell="A149" zoomScale="95" zoomScaleNormal="95" zoomScaleSheetLayoutView="100" workbookViewId="0">
      <selection activeCell="E149" sqref="E149"/>
    </sheetView>
  </sheetViews>
  <sheetFormatPr defaultColWidth="9.44140625" defaultRowHeight="15.9" customHeight="1"/>
  <cols>
    <col min="1" max="2" width="1.5546875" style="3" customWidth="1"/>
    <col min="3" max="3" width="24.33203125" style="3" customWidth="1"/>
    <col min="4" max="4" width="7.44140625" style="4" customWidth="1"/>
    <col min="5" max="5" width="0.5546875" style="3" customWidth="1"/>
    <col min="6" max="6" width="15.6640625" style="5" bestFit="1" customWidth="1"/>
    <col min="7" max="7" width="0.5546875" style="5" customWidth="1"/>
    <col min="8" max="8" width="15.6640625" style="5" bestFit="1" customWidth="1"/>
    <col min="9" max="9" width="0.5546875" style="6" customWidth="1"/>
    <col min="10" max="10" width="15.5546875" style="5" bestFit="1" customWidth="1"/>
    <col min="11" max="11" width="0.5546875" style="5" customWidth="1"/>
    <col min="12" max="12" width="15.5546875" style="5" bestFit="1" customWidth="1"/>
    <col min="13" max="13" width="9.44140625" style="3"/>
    <col min="14" max="14" width="14.5546875" style="3" bestFit="1" customWidth="1"/>
    <col min="15" max="15" width="9.44140625" style="3"/>
    <col min="16" max="16" width="14.5546875" style="3" bestFit="1" customWidth="1"/>
    <col min="17" max="17" width="9.44140625" style="3"/>
    <col min="18" max="18" width="13.5546875" style="3" bestFit="1" customWidth="1"/>
    <col min="19" max="19" width="9.44140625" style="3"/>
    <col min="20" max="20" width="13.5546875" style="3" bestFit="1" customWidth="1"/>
    <col min="21" max="16384" width="9.44140625" style="3"/>
  </cols>
  <sheetData>
    <row r="1" spans="1:12" ht="15.9" customHeight="1">
      <c r="A1" s="1" t="s">
        <v>0</v>
      </c>
      <c r="B1" s="2"/>
    </row>
    <row r="2" spans="1:12" ht="15.9" customHeight="1">
      <c r="A2" s="7" t="s">
        <v>1</v>
      </c>
      <c r="B2" s="7"/>
      <c r="C2" s="7"/>
      <c r="D2" s="7"/>
    </row>
    <row r="3" spans="1:12" ht="15.9" customHeight="1">
      <c r="A3" s="8" t="s">
        <v>2</v>
      </c>
      <c r="B3" s="9"/>
      <c r="C3" s="9"/>
      <c r="D3" s="9"/>
      <c r="E3" s="10"/>
      <c r="F3" s="11"/>
      <c r="G3" s="11"/>
      <c r="H3" s="11"/>
      <c r="I3" s="12"/>
      <c r="J3" s="11"/>
      <c r="K3" s="11"/>
      <c r="L3" s="11"/>
    </row>
    <row r="4" spans="1:12" ht="15.9" customHeight="1">
      <c r="A4" s="2"/>
      <c r="B4" s="2"/>
    </row>
    <row r="5" spans="1:12" ht="15.9" customHeight="1">
      <c r="A5" s="2"/>
      <c r="B5" s="2"/>
    </row>
    <row r="6" spans="1:12" ht="15.9" customHeight="1">
      <c r="A6" s="2"/>
      <c r="B6" s="2"/>
      <c r="D6" s="13"/>
      <c r="E6" s="14"/>
      <c r="F6" s="290" t="s">
        <v>3</v>
      </c>
      <c r="G6" s="290"/>
      <c r="H6" s="290"/>
      <c r="I6" s="15"/>
      <c r="J6" s="290" t="s">
        <v>4</v>
      </c>
      <c r="K6" s="290"/>
      <c r="L6" s="290"/>
    </row>
    <row r="7" spans="1:12" ht="15.9" customHeight="1">
      <c r="A7" s="2"/>
      <c r="B7" s="2"/>
      <c r="D7" s="16"/>
      <c r="E7" s="17"/>
      <c r="F7" s="289" t="s">
        <v>5</v>
      </c>
      <c r="G7" s="289"/>
      <c r="H7" s="289"/>
      <c r="I7" s="18"/>
      <c r="J7" s="289" t="s">
        <v>5</v>
      </c>
      <c r="K7" s="289"/>
      <c r="L7" s="289"/>
    </row>
    <row r="8" spans="1:12" ht="15.9" customHeight="1">
      <c r="A8" s="2"/>
      <c r="B8" s="2"/>
      <c r="D8" s="16"/>
      <c r="E8" s="17"/>
      <c r="F8" s="19" t="s">
        <v>6</v>
      </c>
      <c r="G8" s="20"/>
      <c r="H8" s="19" t="s">
        <v>7</v>
      </c>
      <c r="I8" s="21"/>
      <c r="J8" s="19" t="s">
        <v>6</v>
      </c>
      <c r="K8" s="22"/>
      <c r="L8" s="23" t="s">
        <v>7</v>
      </c>
    </row>
    <row r="9" spans="1:12" ht="15.9" customHeight="1">
      <c r="D9" s="16"/>
      <c r="E9" s="17"/>
      <c r="F9" s="23" t="s">
        <v>8</v>
      </c>
      <c r="G9" s="20"/>
      <c r="H9" s="19" t="s">
        <v>9</v>
      </c>
      <c r="I9" s="21"/>
      <c r="J9" s="23" t="s">
        <v>8</v>
      </c>
      <c r="K9" s="20"/>
      <c r="L9" s="19" t="s">
        <v>9</v>
      </c>
    </row>
    <row r="10" spans="1:12" ht="15.9" customHeight="1">
      <c r="D10" s="13"/>
      <c r="E10" s="17"/>
      <c r="F10" s="24">
        <v>2025</v>
      </c>
      <c r="G10" s="20"/>
      <c r="H10" s="24">
        <v>2024</v>
      </c>
      <c r="I10" s="21"/>
      <c r="J10" s="24">
        <v>2025</v>
      </c>
      <c r="K10" s="20"/>
      <c r="L10" s="24">
        <v>2024</v>
      </c>
    </row>
    <row r="11" spans="1:12" ht="15.9" customHeight="1">
      <c r="A11" s="1"/>
      <c r="B11" s="25"/>
      <c r="C11" s="25"/>
      <c r="D11" s="26" t="s">
        <v>10</v>
      </c>
      <c r="E11" s="17"/>
      <c r="F11" s="27" t="s">
        <v>11</v>
      </c>
      <c r="G11" s="28"/>
      <c r="H11" s="27" t="s">
        <v>11</v>
      </c>
      <c r="I11" s="29"/>
      <c r="J11" s="27" t="s">
        <v>11</v>
      </c>
      <c r="K11" s="28"/>
      <c r="L11" s="27" t="s">
        <v>11</v>
      </c>
    </row>
    <row r="12" spans="1:12" ht="15.9" customHeight="1">
      <c r="A12" s="1"/>
      <c r="B12" s="25"/>
      <c r="C12" s="25"/>
      <c r="D12" s="16"/>
      <c r="E12" s="17"/>
      <c r="F12" s="30"/>
      <c r="G12" s="28"/>
      <c r="H12" s="30"/>
      <c r="I12" s="29"/>
      <c r="J12" s="30"/>
      <c r="K12" s="28"/>
      <c r="L12" s="30"/>
    </row>
    <row r="13" spans="1:12" ht="15.9" customHeight="1">
      <c r="A13" s="31" t="s">
        <v>12</v>
      </c>
      <c r="B13" s="25"/>
      <c r="C13" s="25"/>
      <c r="D13" s="32"/>
      <c r="E13" s="25"/>
      <c r="F13" s="33"/>
      <c r="G13" s="33"/>
      <c r="H13" s="33"/>
      <c r="I13" s="34"/>
      <c r="J13" s="33"/>
      <c r="K13" s="33"/>
      <c r="L13" s="33"/>
    </row>
    <row r="14" spans="1:12" ht="15.9" customHeight="1">
      <c r="A14" s="35"/>
      <c r="B14" s="25"/>
      <c r="C14" s="25"/>
      <c r="D14" s="32"/>
      <c r="E14" s="25"/>
      <c r="F14" s="33"/>
      <c r="G14" s="33"/>
      <c r="H14" s="33"/>
      <c r="I14" s="34"/>
      <c r="J14" s="33"/>
      <c r="K14" s="33"/>
      <c r="L14" s="33"/>
    </row>
    <row r="15" spans="1:12" ht="15.9" customHeight="1">
      <c r="A15" s="31" t="s">
        <v>13</v>
      </c>
      <c r="B15" s="25"/>
      <c r="C15" s="25"/>
      <c r="D15" s="32"/>
      <c r="E15" s="25"/>
      <c r="F15" s="33"/>
      <c r="G15" s="33"/>
      <c r="H15" s="33"/>
      <c r="I15" s="34"/>
      <c r="J15" s="33"/>
      <c r="K15" s="33"/>
      <c r="L15" s="33"/>
    </row>
    <row r="16" spans="1:12" ht="15.9" customHeight="1">
      <c r="A16" s="1"/>
      <c r="B16" s="25"/>
      <c r="C16" s="25"/>
      <c r="D16" s="32"/>
      <c r="E16" s="25"/>
      <c r="F16" s="33"/>
      <c r="G16" s="33"/>
      <c r="H16" s="33"/>
      <c r="I16" s="34"/>
      <c r="J16" s="33"/>
      <c r="K16" s="33"/>
      <c r="L16" s="33"/>
    </row>
    <row r="17" spans="1:12" ht="15.9" customHeight="1">
      <c r="A17" s="36" t="s">
        <v>14</v>
      </c>
      <c r="B17" s="25"/>
      <c r="C17" s="25"/>
      <c r="D17" s="32"/>
      <c r="E17" s="25"/>
      <c r="F17" s="37">
        <v>9119491668</v>
      </c>
      <c r="G17" s="38"/>
      <c r="H17" s="37">
        <v>9274668907</v>
      </c>
      <c r="I17" s="38"/>
      <c r="J17" s="37">
        <v>1062797458</v>
      </c>
      <c r="K17" s="38"/>
      <c r="L17" s="37">
        <v>1076612882</v>
      </c>
    </row>
    <row r="18" spans="1:12" ht="15.9" customHeight="1">
      <c r="A18" s="36" t="s">
        <v>15</v>
      </c>
      <c r="B18" s="25"/>
      <c r="C18" s="25"/>
      <c r="D18" s="32"/>
      <c r="E18" s="25"/>
      <c r="F18" s="37">
        <v>447454815</v>
      </c>
      <c r="G18" s="38"/>
      <c r="H18" s="37">
        <v>502671753</v>
      </c>
      <c r="I18" s="38"/>
      <c r="J18" s="37">
        <v>0</v>
      </c>
      <c r="K18" s="38"/>
      <c r="L18" s="37">
        <v>0</v>
      </c>
    </row>
    <row r="19" spans="1:12" ht="15.9" customHeight="1">
      <c r="A19" s="36" t="s">
        <v>16</v>
      </c>
      <c r="B19" s="25"/>
      <c r="C19" s="25"/>
      <c r="D19" s="32">
        <v>7</v>
      </c>
      <c r="E19" s="25"/>
      <c r="F19" s="37">
        <v>5315295437</v>
      </c>
      <c r="G19" s="38"/>
      <c r="H19" s="37">
        <v>5133705730</v>
      </c>
      <c r="I19" s="38"/>
      <c r="J19" s="37">
        <v>664124211</v>
      </c>
      <c r="K19" s="38"/>
      <c r="L19" s="37">
        <v>670964580</v>
      </c>
    </row>
    <row r="20" spans="1:12" ht="15.9" customHeight="1">
      <c r="A20" s="36" t="s">
        <v>17</v>
      </c>
      <c r="B20" s="25"/>
      <c r="C20" s="25"/>
      <c r="D20" s="32"/>
      <c r="E20" s="25"/>
      <c r="F20" s="37">
        <v>12131074992</v>
      </c>
      <c r="G20" s="38"/>
      <c r="H20" s="37">
        <v>13128726391</v>
      </c>
      <c r="I20" s="38"/>
      <c r="J20" s="37">
        <v>509333995</v>
      </c>
      <c r="K20" s="38"/>
      <c r="L20" s="37">
        <v>573856818</v>
      </c>
    </row>
    <row r="21" spans="1:12" ht="15.9" customHeight="1">
      <c r="A21" s="36" t="s">
        <v>18</v>
      </c>
      <c r="B21" s="25"/>
      <c r="C21" s="25"/>
      <c r="D21" s="32"/>
      <c r="E21" s="25"/>
      <c r="F21" s="37"/>
      <c r="G21" s="38"/>
      <c r="H21" s="37"/>
      <c r="I21" s="38"/>
      <c r="J21" s="37"/>
      <c r="K21" s="38"/>
      <c r="L21" s="37"/>
    </row>
    <row r="22" spans="1:12" ht="15.9" customHeight="1">
      <c r="A22" s="36"/>
      <c r="B22" s="25" t="s">
        <v>19</v>
      </c>
      <c r="C22" s="25"/>
      <c r="D22" s="32">
        <v>16</v>
      </c>
      <c r="E22" s="25"/>
      <c r="F22" s="37">
        <v>121945842</v>
      </c>
      <c r="G22" s="38"/>
      <c r="H22" s="37">
        <v>137045842</v>
      </c>
      <c r="I22" s="38"/>
      <c r="J22" s="37">
        <v>36610242785</v>
      </c>
      <c r="K22" s="38"/>
      <c r="L22" s="37">
        <v>35698414444</v>
      </c>
    </row>
    <row r="23" spans="1:12" ht="15.9" customHeight="1">
      <c r="A23" s="36" t="s">
        <v>20</v>
      </c>
      <c r="B23" s="25"/>
      <c r="C23" s="25"/>
      <c r="D23" s="32">
        <v>8</v>
      </c>
      <c r="E23" s="25"/>
      <c r="F23" s="37">
        <v>46705939387</v>
      </c>
      <c r="G23" s="38"/>
      <c r="H23" s="37">
        <v>47462370495</v>
      </c>
      <c r="I23" s="38"/>
      <c r="J23" s="37">
        <v>0</v>
      </c>
      <c r="K23" s="38"/>
      <c r="L23" s="37">
        <v>0</v>
      </c>
    </row>
    <row r="24" spans="1:12" ht="15.9" customHeight="1">
      <c r="A24" s="36" t="s">
        <v>21</v>
      </c>
      <c r="B24" s="25"/>
      <c r="C24" s="25"/>
      <c r="D24" s="32">
        <v>6</v>
      </c>
      <c r="E24" s="25"/>
      <c r="F24" s="37">
        <v>700777</v>
      </c>
      <c r="G24" s="38"/>
      <c r="H24" s="37">
        <v>96409242</v>
      </c>
      <c r="I24" s="38"/>
      <c r="J24" s="37">
        <v>0</v>
      </c>
      <c r="K24" s="38"/>
      <c r="L24" s="37">
        <v>96409242</v>
      </c>
    </row>
    <row r="25" spans="1:12" ht="15.9" customHeight="1">
      <c r="A25" s="36" t="s">
        <v>22</v>
      </c>
      <c r="B25" s="25"/>
      <c r="C25" s="25"/>
      <c r="D25" s="32"/>
      <c r="E25" s="25"/>
      <c r="F25" s="39">
        <v>396539220</v>
      </c>
      <c r="G25" s="38"/>
      <c r="H25" s="39">
        <v>304907354</v>
      </c>
      <c r="I25" s="38"/>
      <c r="J25" s="39">
        <v>0</v>
      </c>
      <c r="K25" s="38"/>
      <c r="L25" s="39">
        <v>0</v>
      </c>
    </row>
    <row r="26" spans="1:12" ht="15.9" customHeight="1">
      <c r="A26" s="35"/>
      <c r="B26" s="25"/>
      <c r="C26" s="25"/>
      <c r="D26" s="32"/>
      <c r="E26" s="25"/>
      <c r="F26" s="40"/>
      <c r="G26" s="38"/>
      <c r="H26" s="40"/>
      <c r="I26" s="38"/>
      <c r="J26" s="40"/>
      <c r="K26" s="38"/>
      <c r="L26" s="40"/>
    </row>
    <row r="27" spans="1:12" ht="15.9" customHeight="1">
      <c r="A27" s="31" t="s">
        <v>23</v>
      </c>
      <c r="B27" s="31"/>
      <c r="C27" s="31"/>
      <c r="D27" s="32"/>
      <c r="E27" s="25"/>
      <c r="F27" s="39">
        <f>SUM(F17:F25)</f>
        <v>74238442138</v>
      </c>
      <c r="G27" s="40"/>
      <c r="H27" s="39">
        <f>SUM(H17:H25)</f>
        <v>76040505714</v>
      </c>
      <c r="I27" s="40"/>
      <c r="J27" s="39">
        <f>SUM(J17:J25)</f>
        <v>38846498449</v>
      </c>
      <c r="K27" s="40"/>
      <c r="L27" s="39">
        <f>SUM(L17:L25)</f>
        <v>38116257966</v>
      </c>
    </row>
    <row r="28" spans="1:12" ht="15.9" customHeight="1">
      <c r="A28" s="35"/>
      <c r="B28" s="25"/>
      <c r="C28" s="25"/>
      <c r="D28" s="32"/>
      <c r="E28" s="25"/>
      <c r="F28" s="37"/>
      <c r="G28" s="40"/>
      <c r="H28" s="37"/>
      <c r="I28" s="40"/>
      <c r="J28" s="37"/>
      <c r="K28" s="40"/>
      <c r="L28" s="37"/>
    </row>
    <row r="29" spans="1:12" ht="15.9" customHeight="1">
      <c r="A29" s="1" t="s">
        <v>24</v>
      </c>
      <c r="B29" s="25"/>
      <c r="C29" s="25"/>
      <c r="E29" s="25"/>
      <c r="F29" s="33"/>
      <c r="G29" s="33"/>
      <c r="H29" s="33"/>
      <c r="I29" s="34"/>
      <c r="J29" s="33"/>
      <c r="K29" s="33"/>
      <c r="L29" s="33"/>
    </row>
    <row r="30" spans="1:12" ht="15.9" customHeight="1">
      <c r="A30" s="1"/>
      <c r="B30" s="25"/>
      <c r="C30" s="25"/>
      <c r="E30" s="25"/>
      <c r="F30" s="33"/>
      <c r="G30" s="33"/>
      <c r="H30" s="33"/>
      <c r="I30" s="34"/>
      <c r="J30" s="33"/>
      <c r="K30" s="33"/>
      <c r="L30" s="33"/>
    </row>
    <row r="31" spans="1:12" ht="15.9" customHeight="1">
      <c r="A31" s="36" t="s">
        <v>25</v>
      </c>
      <c r="B31" s="25"/>
      <c r="C31" s="25"/>
      <c r="D31" s="32">
        <v>9</v>
      </c>
      <c r="E31" s="25"/>
      <c r="F31" s="37">
        <v>0</v>
      </c>
      <c r="G31" s="40"/>
      <c r="H31" s="37">
        <v>0</v>
      </c>
      <c r="I31" s="40"/>
      <c r="J31" s="37">
        <v>135264300165</v>
      </c>
      <c r="K31" s="40"/>
      <c r="L31" s="37">
        <v>135264300165</v>
      </c>
    </row>
    <row r="32" spans="1:12" ht="15.9" customHeight="1">
      <c r="A32" s="36" t="s">
        <v>26</v>
      </c>
      <c r="B32" s="25"/>
      <c r="C32" s="25"/>
      <c r="D32" s="32">
        <v>9</v>
      </c>
      <c r="E32" s="25"/>
      <c r="F32" s="37">
        <v>774804180</v>
      </c>
      <c r="G32" s="40"/>
      <c r="H32" s="37">
        <v>651730169</v>
      </c>
      <c r="I32" s="40"/>
      <c r="J32" s="37">
        <v>52501000</v>
      </c>
      <c r="K32" s="40"/>
      <c r="L32" s="37">
        <v>52501000</v>
      </c>
    </row>
    <row r="33" spans="1:12" ht="15.9" customHeight="1">
      <c r="A33" s="36" t="s">
        <v>27</v>
      </c>
      <c r="B33" s="25"/>
      <c r="C33" s="25"/>
      <c r="D33" s="32">
        <v>9</v>
      </c>
      <c r="E33" s="25"/>
      <c r="F33" s="37">
        <v>5205493855</v>
      </c>
      <c r="G33" s="40"/>
      <c r="H33" s="37">
        <v>5177254616</v>
      </c>
      <c r="I33" s="40"/>
      <c r="J33" s="37">
        <v>0</v>
      </c>
      <c r="K33" s="40"/>
      <c r="L33" s="37">
        <v>0</v>
      </c>
    </row>
    <row r="34" spans="1:12" ht="15.9" customHeight="1">
      <c r="A34" s="36" t="s">
        <v>28</v>
      </c>
      <c r="B34" s="25"/>
      <c r="C34" s="25"/>
      <c r="D34" s="32">
        <v>6</v>
      </c>
      <c r="E34" s="25"/>
      <c r="F34" s="37">
        <v>6021729805</v>
      </c>
      <c r="G34" s="40"/>
      <c r="H34" s="37">
        <v>2460485999</v>
      </c>
      <c r="I34" s="40"/>
      <c r="J34" s="37">
        <v>15037039</v>
      </c>
      <c r="K34" s="40"/>
      <c r="L34" s="37">
        <v>15966458</v>
      </c>
    </row>
    <row r="35" spans="1:12" ht="15.9" customHeight="1">
      <c r="A35" s="36" t="s">
        <v>29</v>
      </c>
      <c r="B35" s="25"/>
      <c r="C35" s="25"/>
      <c r="D35" s="32">
        <v>16</v>
      </c>
      <c r="E35" s="25"/>
      <c r="F35" s="37">
        <v>2214581941</v>
      </c>
      <c r="G35" s="40"/>
      <c r="H35" s="37">
        <v>2200938144</v>
      </c>
      <c r="I35" s="40"/>
      <c r="J35" s="37">
        <v>0</v>
      </c>
      <c r="K35" s="40"/>
      <c r="L35" s="37">
        <v>0</v>
      </c>
    </row>
    <row r="36" spans="1:12" ht="15.9" customHeight="1">
      <c r="A36" s="36" t="s">
        <v>30</v>
      </c>
      <c r="B36" s="25"/>
      <c r="C36" s="25"/>
      <c r="D36" s="32">
        <v>10</v>
      </c>
      <c r="E36" s="25"/>
      <c r="F36" s="37">
        <v>19127547511</v>
      </c>
      <c r="G36" s="40"/>
      <c r="H36" s="37">
        <v>18943532323</v>
      </c>
      <c r="I36" s="40"/>
      <c r="J36" s="37">
        <v>0</v>
      </c>
      <c r="K36" s="40"/>
      <c r="L36" s="37">
        <v>0</v>
      </c>
    </row>
    <row r="37" spans="1:12" ht="15.9" customHeight="1">
      <c r="A37" s="36" t="s">
        <v>31</v>
      </c>
      <c r="B37" s="25"/>
      <c r="C37" s="25"/>
      <c r="D37" s="32">
        <v>11</v>
      </c>
      <c r="E37" s="25"/>
      <c r="F37" s="37">
        <v>67049780914</v>
      </c>
      <c r="G37" s="40"/>
      <c r="H37" s="37">
        <v>67192909835</v>
      </c>
      <c r="I37" s="40"/>
      <c r="J37" s="37">
        <v>19954555</v>
      </c>
      <c r="K37" s="40"/>
      <c r="L37" s="37">
        <v>16397540</v>
      </c>
    </row>
    <row r="38" spans="1:12" ht="15.9" customHeight="1">
      <c r="A38" s="36" t="s">
        <v>32</v>
      </c>
      <c r="B38" s="25"/>
      <c r="C38" s="25"/>
      <c r="D38" s="32">
        <v>12</v>
      </c>
      <c r="E38" s="25"/>
      <c r="F38" s="37">
        <v>59184472389</v>
      </c>
      <c r="G38" s="40"/>
      <c r="H38" s="37">
        <v>59543158455</v>
      </c>
      <c r="I38" s="40"/>
      <c r="J38" s="37">
        <v>263460318</v>
      </c>
      <c r="K38" s="40"/>
      <c r="L38" s="37">
        <v>245109226</v>
      </c>
    </row>
    <row r="39" spans="1:12" ht="15.9" customHeight="1">
      <c r="A39" s="36" t="s">
        <v>33</v>
      </c>
      <c r="B39" s="25"/>
      <c r="C39" s="25"/>
      <c r="D39" s="32"/>
      <c r="E39" s="25"/>
      <c r="F39" s="37">
        <v>35718544271</v>
      </c>
      <c r="G39" s="40"/>
      <c r="H39" s="37">
        <v>35808844740</v>
      </c>
      <c r="I39" s="40"/>
      <c r="J39" s="37">
        <v>0</v>
      </c>
      <c r="K39" s="40"/>
      <c r="L39" s="37">
        <v>0</v>
      </c>
    </row>
    <row r="40" spans="1:12" ht="15.9" customHeight="1">
      <c r="A40" s="36" t="s">
        <v>34</v>
      </c>
      <c r="B40" s="25"/>
      <c r="C40" s="25"/>
      <c r="D40" s="32">
        <v>13</v>
      </c>
      <c r="E40" s="25"/>
      <c r="F40" s="37">
        <v>10074256915</v>
      </c>
      <c r="G40" s="40"/>
      <c r="H40" s="37">
        <v>10057924349</v>
      </c>
      <c r="I40" s="40"/>
      <c r="J40" s="37">
        <v>210979269</v>
      </c>
      <c r="K40" s="40"/>
      <c r="L40" s="37">
        <v>216758230</v>
      </c>
    </row>
    <row r="41" spans="1:12" ht="15.9" customHeight="1">
      <c r="A41" s="36" t="s">
        <v>35</v>
      </c>
      <c r="B41" s="25"/>
      <c r="C41" s="25"/>
      <c r="D41" s="32"/>
      <c r="E41" s="25"/>
      <c r="F41" s="37">
        <v>4415678564</v>
      </c>
      <c r="G41" s="40"/>
      <c r="H41" s="37">
        <v>4409150632</v>
      </c>
      <c r="I41" s="40"/>
      <c r="J41" s="37">
        <v>30466463</v>
      </c>
      <c r="K41" s="40"/>
      <c r="L41" s="37">
        <v>9958779</v>
      </c>
    </row>
    <row r="42" spans="1:12" ht="15.9" customHeight="1">
      <c r="A42" s="36" t="s">
        <v>254</v>
      </c>
      <c r="B42" s="25"/>
      <c r="C42" s="25"/>
      <c r="D42" s="32">
        <v>6</v>
      </c>
      <c r="E42" s="25"/>
      <c r="F42" s="37">
        <v>57685141</v>
      </c>
      <c r="G42" s="40"/>
      <c r="H42" s="37">
        <v>49039928</v>
      </c>
      <c r="I42" s="40"/>
      <c r="J42" s="37">
        <v>57685141</v>
      </c>
      <c r="K42" s="40"/>
      <c r="L42" s="37">
        <v>49039928</v>
      </c>
    </row>
    <row r="43" spans="1:12" ht="15.9" customHeight="1">
      <c r="A43" s="36" t="s">
        <v>36</v>
      </c>
      <c r="B43" s="25"/>
      <c r="C43" s="25"/>
      <c r="D43" s="32"/>
      <c r="E43" s="25"/>
      <c r="F43" s="39">
        <v>8429060080</v>
      </c>
      <c r="G43" s="40"/>
      <c r="H43" s="39">
        <v>8513514121</v>
      </c>
      <c r="I43" s="40"/>
      <c r="J43" s="39">
        <v>423262776</v>
      </c>
      <c r="K43" s="40"/>
      <c r="L43" s="39">
        <v>400652053</v>
      </c>
    </row>
    <row r="44" spans="1:12" ht="15.9" customHeight="1">
      <c r="A44" s="35"/>
      <c r="B44" s="25"/>
      <c r="C44" s="25"/>
      <c r="D44" s="32"/>
      <c r="E44" s="25"/>
      <c r="F44" s="40"/>
      <c r="G44" s="40"/>
      <c r="H44" s="40"/>
      <c r="I44" s="40"/>
      <c r="J44" s="40"/>
      <c r="K44" s="40"/>
      <c r="L44" s="40"/>
    </row>
    <row r="45" spans="1:12" ht="15.9" customHeight="1">
      <c r="A45" s="43" t="s">
        <v>37</v>
      </c>
      <c r="B45" s="25"/>
      <c r="C45" s="25"/>
      <c r="D45" s="32"/>
      <c r="E45" s="25"/>
      <c r="F45" s="39">
        <f>SUM(F31:F43)</f>
        <v>218273635566</v>
      </c>
      <c r="G45" s="40"/>
      <c r="H45" s="39">
        <f>SUM(H31:H43)</f>
        <v>215008483311</v>
      </c>
      <c r="I45" s="40"/>
      <c r="J45" s="39">
        <f>SUM(J31:J43)</f>
        <v>136337646726</v>
      </c>
      <c r="K45" s="40"/>
      <c r="L45" s="39">
        <f>SUM(L31:L43)</f>
        <v>136270683379</v>
      </c>
    </row>
    <row r="46" spans="1:12" ht="15.9" customHeight="1">
      <c r="A46" s="44"/>
      <c r="B46" s="25"/>
      <c r="C46" s="25"/>
      <c r="D46" s="32"/>
      <c r="E46" s="25"/>
      <c r="F46" s="38"/>
      <c r="G46" s="38"/>
      <c r="H46" s="38"/>
      <c r="I46" s="38"/>
      <c r="J46" s="38"/>
      <c r="K46" s="38"/>
      <c r="L46" s="38"/>
    </row>
    <row r="47" spans="1:12" ht="15.9" customHeight="1" thickBot="1">
      <c r="A47" s="43" t="s">
        <v>38</v>
      </c>
      <c r="B47" s="25"/>
      <c r="C47" s="25"/>
      <c r="E47" s="25"/>
      <c r="F47" s="45">
        <f>F27+F45</f>
        <v>292512077704</v>
      </c>
      <c r="G47" s="46"/>
      <c r="H47" s="45">
        <v>291048989025</v>
      </c>
      <c r="I47" s="46"/>
      <c r="J47" s="45">
        <f>J27+J45</f>
        <v>175184145175</v>
      </c>
      <c r="K47" s="46"/>
      <c r="L47" s="45">
        <v>174386941345</v>
      </c>
    </row>
    <row r="48" spans="1:12" ht="15.9" customHeight="1" thickTop="1">
      <c r="A48" s="35"/>
      <c r="B48" s="25"/>
      <c r="C48" s="25"/>
      <c r="D48" s="32"/>
      <c r="E48" s="25"/>
      <c r="F48" s="37"/>
      <c r="G48" s="40"/>
      <c r="H48" s="37"/>
      <c r="I48" s="40"/>
      <c r="J48" s="37"/>
      <c r="K48" s="40"/>
      <c r="L48" s="37"/>
    </row>
    <row r="49" spans="1:12" ht="15.9" customHeight="1">
      <c r="A49" s="35"/>
      <c r="B49" s="25"/>
      <c r="C49" s="25"/>
      <c r="D49" s="32"/>
      <c r="E49" s="25"/>
      <c r="F49" s="37"/>
      <c r="G49" s="40"/>
      <c r="H49" s="37"/>
      <c r="I49" s="40"/>
      <c r="J49" s="37"/>
      <c r="K49" s="40"/>
      <c r="L49" s="37"/>
    </row>
    <row r="50" spans="1:12" ht="15.9" customHeight="1">
      <c r="A50" s="35"/>
      <c r="B50" s="25"/>
      <c r="C50" s="25"/>
      <c r="D50" s="32"/>
      <c r="E50" s="25"/>
      <c r="F50" s="37"/>
      <c r="G50" s="40"/>
      <c r="H50" s="37"/>
      <c r="I50" s="40"/>
      <c r="J50" s="37"/>
      <c r="K50" s="40"/>
      <c r="L50" s="37"/>
    </row>
    <row r="51" spans="1:12" ht="15.9" customHeight="1">
      <c r="A51" s="35"/>
      <c r="B51" s="25"/>
      <c r="C51" s="25"/>
      <c r="D51" s="32"/>
      <c r="E51" s="25"/>
      <c r="F51" s="37"/>
      <c r="G51" s="40"/>
      <c r="H51" s="37"/>
      <c r="I51" s="40"/>
      <c r="J51" s="37"/>
      <c r="K51" s="40"/>
      <c r="L51" s="37"/>
    </row>
    <row r="52" spans="1:12" ht="15.9" customHeight="1">
      <c r="A52" s="35"/>
      <c r="B52" s="25"/>
      <c r="C52" s="25"/>
      <c r="D52" s="32"/>
      <c r="E52" s="25"/>
      <c r="F52" s="37"/>
      <c r="G52" s="40"/>
      <c r="H52" s="37"/>
      <c r="I52" s="40"/>
      <c r="J52" s="37"/>
      <c r="K52" s="40"/>
      <c r="L52" s="37"/>
    </row>
    <row r="53" spans="1:12" ht="15.9" customHeight="1">
      <c r="A53" s="35"/>
      <c r="B53" s="25"/>
      <c r="C53" s="25"/>
      <c r="D53" s="32"/>
      <c r="E53" s="25"/>
      <c r="F53" s="37"/>
      <c r="G53" s="40"/>
      <c r="H53" s="37"/>
      <c r="I53" s="40"/>
      <c r="J53" s="37"/>
      <c r="K53" s="40"/>
      <c r="L53" s="37"/>
    </row>
    <row r="54" spans="1:12" ht="15.9" customHeight="1">
      <c r="A54" s="35"/>
      <c r="B54" s="25"/>
      <c r="C54" s="25"/>
      <c r="D54" s="32"/>
      <c r="E54" s="25"/>
      <c r="F54" s="37"/>
      <c r="G54" s="40"/>
      <c r="H54" s="37"/>
      <c r="I54" s="40"/>
      <c r="J54" s="37"/>
      <c r="K54" s="40"/>
      <c r="L54" s="37"/>
    </row>
    <row r="55" spans="1:12" ht="21.9" customHeight="1">
      <c r="A55" s="62" t="s">
        <v>39</v>
      </c>
      <c r="B55" s="10"/>
      <c r="C55" s="10"/>
      <c r="D55" s="41"/>
      <c r="E55" s="10"/>
      <c r="F55" s="11"/>
      <c r="G55" s="11"/>
      <c r="H55" s="11"/>
      <c r="I55" s="12"/>
      <c r="J55" s="11"/>
      <c r="K55" s="11"/>
      <c r="L55" s="11"/>
    </row>
    <row r="56" spans="1:12" ht="15.9" customHeight="1">
      <c r="A56" s="1" t="str">
        <f>+A1</f>
        <v>Central Retail Corporation Public Company Limited</v>
      </c>
    </row>
    <row r="57" spans="1:12" ht="15.9" customHeight="1">
      <c r="A57" s="2" t="str">
        <f>+A2</f>
        <v>Statement of Financial Position</v>
      </c>
    </row>
    <row r="58" spans="1:12" ht="15.9" customHeight="1">
      <c r="A58" s="42" t="str">
        <f>A3</f>
        <v>As at 31 March 2025</v>
      </c>
      <c r="B58" s="42"/>
      <c r="C58" s="10"/>
      <c r="D58" s="41"/>
      <c r="E58" s="10"/>
      <c r="F58" s="11"/>
      <c r="G58" s="11"/>
      <c r="H58" s="11"/>
      <c r="I58" s="12"/>
      <c r="J58" s="11"/>
      <c r="K58" s="11"/>
      <c r="L58" s="11"/>
    </row>
    <row r="61" spans="1:12" ht="15.9" customHeight="1">
      <c r="A61" s="2"/>
      <c r="B61" s="2"/>
      <c r="D61" s="13"/>
      <c r="E61" s="14"/>
      <c r="F61" s="290" t="s">
        <v>3</v>
      </c>
      <c r="G61" s="290"/>
      <c r="H61" s="290"/>
      <c r="I61" s="15"/>
      <c r="J61" s="290" t="s">
        <v>4</v>
      </c>
      <c r="K61" s="290"/>
      <c r="L61" s="290"/>
    </row>
    <row r="62" spans="1:12" ht="15.9" customHeight="1">
      <c r="A62" s="2"/>
      <c r="B62" s="2"/>
      <c r="D62" s="16"/>
      <c r="E62" s="17"/>
      <c r="F62" s="289" t="s">
        <v>5</v>
      </c>
      <c r="G62" s="289"/>
      <c r="H62" s="289"/>
      <c r="I62" s="18"/>
      <c r="J62" s="289" t="s">
        <v>5</v>
      </c>
      <c r="K62" s="289"/>
      <c r="L62" s="289"/>
    </row>
    <row r="63" spans="1:12" ht="15.9" customHeight="1">
      <c r="A63" s="2"/>
      <c r="B63" s="2"/>
      <c r="D63" s="16"/>
      <c r="E63" s="17"/>
      <c r="F63" s="19" t="s">
        <v>6</v>
      </c>
      <c r="G63" s="20"/>
      <c r="H63" s="19" t="s">
        <v>7</v>
      </c>
      <c r="I63" s="21"/>
      <c r="J63" s="19" t="s">
        <v>6</v>
      </c>
      <c r="K63" s="22"/>
      <c r="L63" s="23" t="s">
        <v>7</v>
      </c>
    </row>
    <row r="64" spans="1:12" ht="15.9" customHeight="1">
      <c r="D64" s="16"/>
      <c r="E64" s="17"/>
      <c r="F64" s="23" t="s">
        <v>8</v>
      </c>
      <c r="G64" s="20"/>
      <c r="H64" s="19" t="s">
        <v>9</v>
      </c>
      <c r="I64" s="21"/>
      <c r="J64" s="23" t="s">
        <v>8</v>
      </c>
      <c r="K64" s="20"/>
      <c r="L64" s="19" t="s">
        <v>9</v>
      </c>
    </row>
    <row r="65" spans="1:12" ht="15.9" customHeight="1">
      <c r="D65" s="13"/>
      <c r="E65" s="17"/>
      <c r="F65" s="24">
        <v>2025</v>
      </c>
      <c r="G65" s="20"/>
      <c r="H65" s="24">
        <v>2024</v>
      </c>
      <c r="I65" s="21"/>
      <c r="J65" s="24">
        <v>2025</v>
      </c>
      <c r="K65" s="20"/>
      <c r="L65" s="24">
        <v>2024</v>
      </c>
    </row>
    <row r="66" spans="1:12" ht="15.9" customHeight="1">
      <c r="D66" s="26" t="s">
        <v>10</v>
      </c>
      <c r="E66" s="17"/>
      <c r="F66" s="27" t="s">
        <v>11</v>
      </c>
      <c r="G66" s="28"/>
      <c r="H66" s="27" t="s">
        <v>11</v>
      </c>
      <c r="I66" s="29"/>
      <c r="J66" s="27" t="s">
        <v>11</v>
      </c>
      <c r="K66" s="28"/>
      <c r="L66" s="27" t="s">
        <v>11</v>
      </c>
    </row>
    <row r="67" spans="1:12" ht="15.9" customHeight="1">
      <c r="D67" s="16"/>
      <c r="E67" s="17"/>
      <c r="F67" s="30"/>
      <c r="G67" s="28"/>
      <c r="H67" s="30"/>
      <c r="I67" s="29"/>
      <c r="J67" s="30"/>
      <c r="K67" s="28"/>
      <c r="L67" s="30"/>
    </row>
    <row r="68" spans="1:12" ht="15.9" customHeight="1">
      <c r="A68" s="291" t="s">
        <v>40</v>
      </c>
      <c r="B68" s="291"/>
      <c r="C68" s="291"/>
      <c r="D68" s="32"/>
      <c r="E68" s="25"/>
      <c r="F68" s="33"/>
      <c r="G68" s="33"/>
      <c r="H68" s="33"/>
      <c r="I68" s="49"/>
      <c r="J68" s="33"/>
      <c r="K68" s="33"/>
      <c r="L68" s="33"/>
    </row>
    <row r="69" spans="1:12" ht="15.9" customHeight="1">
      <c r="A69" s="1"/>
      <c r="B69" s="25"/>
      <c r="C69" s="25"/>
      <c r="D69" s="32"/>
      <c r="E69" s="25"/>
      <c r="F69" s="33"/>
      <c r="G69" s="33"/>
      <c r="H69" s="33"/>
      <c r="I69" s="49"/>
      <c r="J69" s="33"/>
      <c r="K69" s="33"/>
      <c r="L69" s="33"/>
    </row>
    <row r="70" spans="1:12" ht="15.9" customHeight="1">
      <c r="A70" s="291" t="s">
        <v>41</v>
      </c>
      <c r="B70" s="291"/>
      <c r="C70" s="291"/>
      <c r="D70" s="32"/>
      <c r="E70" s="25"/>
      <c r="F70" s="33"/>
      <c r="G70" s="33"/>
      <c r="H70" s="33"/>
      <c r="I70" s="34"/>
      <c r="J70" s="33"/>
      <c r="K70" s="33"/>
      <c r="L70" s="33"/>
    </row>
    <row r="71" spans="1:12" ht="15.9" customHeight="1">
      <c r="A71" s="1"/>
      <c r="B71" s="25"/>
      <c r="C71" s="25"/>
      <c r="D71" s="32"/>
      <c r="E71" s="25"/>
      <c r="F71" s="33"/>
      <c r="G71" s="33"/>
      <c r="H71" s="33"/>
      <c r="I71" s="49"/>
      <c r="J71" s="33"/>
      <c r="K71" s="33"/>
      <c r="L71" s="33"/>
    </row>
    <row r="72" spans="1:12" ht="15.9" customHeight="1">
      <c r="A72" s="36" t="s">
        <v>42</v>
      </c>
      <c r="B72" s="25"/>
      <c r="C72" s="25"/>
      <c r="E72" s="25"/>
    </row>
    <row r="73" spans="1:12" ht="15.9" customHeight="1">
      <c r="A73" s="36"/>
      <c r="B73" s="25" t="s">
        <v>43</v>
      </c>
      <c r="C73" s="25"/>
      <c r="D73" s="50">
        <v>14.1</v>
      </c>
      <c r="E73" s="25"/>
      <c r="F73" s="37">
        <v>45317222201</v>
      </c>
      <c r="G73" s="40"/>
      <c r="H73" s="37">
        <v>45421210834</v>
      </c>
      <c r="I73" s="40"/>
      <c r="J73" s="5">
        <v>38953999272</v>
      </c>
      <c r="K73" s="40"/>
      <c r="L73" s="37">
        <v>38625598021</v>
      </c>
    </row>
    <row r="74" spans="1:12" ht="15.9" customHeight="1">
      <c r="A74" s="36" t="s">
        <v>44</v>
      </c>
      <c r="B74" s="25"/>
      <c r="C74" s="25"/>
      <c r="D74" s="32"/>
      <c r="E74" s="25"/>
      <c r="F74" s="37">
        <v>39032946136</v>
      </c>
      <c r="G74" s="40"/>
      <c r="H74" s="37">
        <v>41544012237</v>
      </c>
      <c r="I74" s="40"/>
      <c r="J74" s="37">
        <v>0</v>
      </c>
      <c r="K74" s="40"/>
      <c r="L74" s="37">
        <v>0</v>
      </c>
    </row>
    <row r="75" spans="1:12" ht="15.9" customHeight="1">
      <c r="A75" s="36" t="s">
        <v>45</v>
      </c>
      <c r="B75" s="25"/>
      <c r="C75" s="25"/>
      <c r="D75" s="32"/>
      <c r="E75" s="25"/>
      <c r="F75" s="37">
        <v>21070058801</v>
      </c>
      <c r="G75" s="40"/>
      <c r="H75" s="37">
        <v>20205704392</v>
      </c>
      <c r="I75" s="40"/>
      <c r="J75" s="37">
        <v>598976074</v>
      </c>
      <c r="K75" s="40"/>
      <c r="L75" s="37">
        <v>598693375</v>
      </c>
    </row>
    <row r="76" spans="1:12" ht="15.9" customHeight="1">
      <c r="A76" s="36" t="s">
        <v>46</v>
      </c>
      <c r="B76" s="25"/>
      <c r="C76" s="25"/>
      <c r="D76" s="32">
        <v>6</v>
      </c>
      <c r="E76" s="25"/>
      <c r="F76" s="37">
        <v>15451063</v>
      </c>
      <c r="G76" s="40"/>
      <c r="H76" s="37">
        <v>6502960</v>
      </c>
      <c r="I76" s="40"/>
      <c r="J76" s="37">
        <v>13227900</v>
      </c>
      <c r="K76" s="40"/>
      <c r="L76" s="37">
        <v>0</v>
      </c>
    </row>
    <row r="77" spans="1:12" ht="15.9" customHeight="1">
      <c r="A77" s="36" t="s">
        <v>47</v>
      </c>
      <c r="B77" s="25"/>
      <c r="C77" s="25"/>
    </row>
    <row r="78" spans="1:12" ht="15.9" customHeight="1">
      <c r="A78" s="36"/>
      <c r="B78" s="25" t="s">
        <v>48</v>
      </c>
      <c r="C78" s="25"/>
      <c r="D78" s="50">
        <v>14.2</v>
      </c>
      <c r="E78" s="25"/>
      <c r="F78" s="37">
        <v>8855149293</v>
      </c>
      <c r="G78" s="40"/>
      <c r="H78" s="37">
        <v>16220357525</v>
      </c>
      <c r="I78" s="40"/>
      <c r="J78" s="279">
        <v>8000000000</v>
      </c>
      <c r="K78" s="40"/>
      <c r="L78" s="37">
        <v>15500000000</v>
      </c>
    </row>
    <row r="79" spans="1:12" ht="15.9" customHeight="1">
      <c r="A79" s="36" t="s">
        <v>284</v>
      </c>
      <c r="B79" s="25"/>
      <c r="C79" s="25"/>
      <c r="D79" s="50"/>
      <c r="E79" s="25"/>
      <c r="F79" s="37"/>
      <c r="G79" s="40"/>
      <c r="H79" s="37"/>
      <c r="I79" s="40"/>
      <c r="J79" s="279"/>
      <c r="K79" s="40"/>
      <c r="L79" s="37"/>
    </row>
    <row r="80" spans="1:12" ht="15.9" customHeight="1">
      <c r="B80" s="25" t="s">
        <v>285</v>
      </c>
      <c r="C80" s="25"/>
      <c r="D80" s="32"/>
      <c r="E80" s="25"/>
      <c r="F80" s="37">
        <v>6455036629</v>
      </c>
      <c r="G80" s="40"/>
      <c r="H80" s="37">
        <v>6622230930</v>
      </c>
      <c r="I80" s="40"/>
      <c r="J80" s="37">
        <v>28389727</v>
      </c>
      <c r="K80" s="40"/>
      <c r="L80" s="37">
        <v>18627625</v>
      </c>
    </row>
    <row r="81" spans="1:12" ht="15.9" customHeight="1">
      <c r="A81" s="36" t="s">
        <v>286</v>
      </c>
      <c r="B81" s="25"/>
      <c r="C81" s="25"/>
      <c r="D81" s="32"/>
      <c r="E81" s="25"/>
      <c r="F81" s="37"/>
      <c r="G81" s="40"/>
      <c r="H81" s="37"/>
      <c r="I81" s="40"/>
      <c r="J81" s="37"/>
      <c r="K81" s="40"/>
      <c r="L81" s="37"/>
    </row>
    <row r="82" spans="1:12" ht="15.9" customHeight="1">
      <c r="B82" s="25" t="s">
        <v>287</v>
      </c>
      <c r="C82" s="25"/>
      <c r="D82" s="32">
        <v>16</v>
      </c>
      <c r="E82" s="25"/>
      <c r="F82" s="37">
        <v>43000000</v>
      </c>
      <c r="G82" s="40"/>
      <c r="H82" s="37">
        <v>25000000</v>
      </c>
      <c r="I82" s="40"/>
      <c r="J82" s="37">
        <v>12038779420</v>
      </c>
      <c r="K82" s="40"/>
      <c r="L82" s="37">
        <v>11341861237</v>
      </c>
    </row>
    <row r="83" spans="1:12" ht="15.9" customHeight="1">
      <c r="A83" s="36" t="s">
        <v>49</v>
      </c>
      <c r="B83" s="25"/>
      <c r="C83" s="25"/>
      <c r="D83" s="32"/>
      <c r="E83" s="25"/>
      <c r="F83" s="39">
        <v>1364628577</v>
      </c>
      <c r="G83" s="40"/>
      <c r="H83" s="39">
        <v>938872428</v>
      </c>
      <c r="I83" s="40"/>
      <c r="J83" s="39">
        <v>0</v>
      </c>
      <c r="K83" s="40"/>
      <c r="L83" s="39">
        <v>0</v>
      </c>
    </row>
    <row r="84" spans="1:12" ht="15.9" customHeight="1">
      <c r="A84" s="35"/>
      <c r="B84" s="25"/>
      <c r="C84" s="25"/>
      <c r="D84" s="32"/>
      <c r="E84" s="25"/>
      <c r="F84" s="40"/>
      <c r="G84" s="40"/>
      <c r="H84" s="40"/>
      <c r="I84" s="40"/>
      <c r="J84" s="40"/>
      <c r="K84" s="40"/>
      <c r="L84" s="40"/>
    </row>
    <row r="85" spans="1:12" ht="15.9" customHeight="1">
      <c r="A85" s="43" t="s">
        <v>50</v>
      </c>
      <c r="B85" s="25"/>
      <c r="C85" s="25"/>
      <c r="D85" s="32"/>
      <c r="E85" s="25"/>
      <c r="F85" s="39">
        <f>SUM(F73:F83)</f>
        <v>122153492700</v>
      </c>
      <c r="G85" s="40"/>
      <c r="H85" s="39">
        <f>SUM(H73:H83)</f>
        <v>130983891306</v>
      </c>
      <c r="I85" s="40"/>
      <c r="J85" s="39">
        <f>SUM(J73:J83)</f>
        <v>59633372393</v>
      </c>
      <c r="K85" s="40"/>
      <c r="L85" s="39">
        <f>SUM(L73:L83)</f>
        <v>66084780258</v>
      </c>
    </row>
    <row r="86" spans="1:12" ht="15.9" customHeight="1">
      <c r="A86" s="35"/>
      <c r="B86" s="25"/>
      <c r="C86" s="25"/>
      <c r="D86" s="32"/>
      <c r="E86" s="25"/>
      <c r="F86" s="37"/>
      <c r="G86" s="38"/>
      <c r="H86" s="37"/>
      <c r="I86" s="38"/>
      <c r="J86" s="37"/>
      <c r="K86" s="38"/>
      <c r="L86" s="37"/>
    </row>
    <row r="87" spans="1:12" ht="15.9" customHeight="1">
      <c r="A87" s="7" t="s">
        <v>51</v>
      </c>
      <c r="B87" s="25"/>
      <c r="C87" s="25"/>
      <c r="D87" s="32"/>
      <c r="E87" s="25"/>
      <c r="F87" s="38"/>
      <c r="G87" s="38"/>
      <c r="H87" s="38"/>
      <c r="I87" s="38"/>
      <c r="J87" s="38"/>
      <c r="K87" s="38"/>
      <c r="L87" s="38"/>
    </row>
    <row r="88" spans="1:12" ht="15.9" customHeight="1">
      <c r="A88" s="51"/>
      <c r="B88" s="25"/>
      <c r="C88" s="25"/>
      <c r="D88" s="32"/>
      <c r="E88" s="25"/>
      <c r="F88" s="38"/>
      <c r="G88" s="38"/>
      <c r="H88" s="38"/>
      <c r="I88" s="38"/>
      <c r="J88" s="38"/>
      <c r="K88" s="38"/>
      <c r="L88" s="38"/>
    </row>
    <row r="89" spans="1:12" ht="15.9" customHeight="1">
      <c r="A89" s="36" t="s">
        <v>52</v>
      </c>
      <c r="B89" s="25"/>
      <c r="C89" s="25"/>
      <c r="D89" s="50"/>
      <c r="E89" s="25"/>
      <c r="F89" s="37"/>
      <c r="G89" s="40"/>
    </row>
    <row r="90" spans="1:12" ht="15.9" customHeight="1">
      <c r="A90" s="36"/>
      <c r="B90" s="25" t="s">
        <v>53</v>
      </c>
      <c r="C90" s="25"/>
      <c r="D90" s="50">
        <v>14.2</v>
      </c>
      <c r="E90" s="25"/>
      <c r="F90" s="37">
        <v>28387255796</v>
      </c>
      <c r="G90" s="40"/>
      <c r="H90" s="37">
        <v>21065123660</v>
      </c>
      <c r="I90" s="40"/>
      <c r="J90" s="37">
        <v>27472812500</v>
      </c>
      <c r="K90" s="40"/>
      <c r="L90" s="37">
        <v>19966666667</v>
      </c>
    </row>
    <row r="91" spans="1:12" ht="15.9" customHeight="1">
      <c r="A91" s="36" t="s">
        <v>54</v>
      </c>
      <c r="B91" s="25"/>
      <c r="C91" s="25"/>
      <c r="D91" s="32"/>
      <c r="E91" s="25"/>
      <c r="F91" s="37">
        <v>45747124179</v>
      </c>
      <c r="G91" s="40"/>
      <c r="H91" s="37">
        <v>45235159109</v>
      </c>
      <c r="I91" s="40"/>
      <c r="J91" s="37">
        <v>128507073</v>
      </c>
      <c r="K91" s="40"/>
      <c r="L91" s="37">
        <v>116998219</v>
      </c>
    </row>
    <row r="92" spans="1:12" ht="15.9" customHeight="1">
      <c r="A92" s="36" t="s">
        <v>55</v>
      </c>
      <c r="B92" s="25"/>
      <c r="C92" s="25"/>
      <c r="D92" s="32"/>
      <c r="E92" s="25"/>
      <c r="F92" s="37">
        <v>6995853118</v>
      </c>
      <c r="G92" s="40"/>
      <c r="H92" s="37">
        <v>6995324634</v>
      </c>
      <c r="I92" s="40"/>
      <c r="J92" s="37">
        <v>6995853118</v>
      </c>
      <c r="K92" s="40"/>
      <c r="L92" s="37">
        <v>6995324634</v>
      </c>
    </row>
    <row r="93" spans="1:12" ht="15.9" customHeight="1">
      <c r="A93" s="36" t="s">
        <v>56</v>
      </c>
      <c r="B93" s="25"/>
      <c r="C93" s="25"/>
      <c r="D93" s="32"/>
      <c r="E93" s="25"/>
      <c r="F93" s="37">
        <v>2695967636</v>
      </c>
      <c r="G93" s="40"/>
      <c r="H93" s="37">
        <v>2661813608</v>
      </c>
      <c r="I93" s="40"/>
      <c r="J93" s="37">
        <v>0</v>
      </c>
      <c r="K93" s="40"/>
      <c r="L93" s="37">
        <v>0</v>
      </c>
    </row>
    <row r="94" spans="1:12" ht="15.9" customHeight="1">
      <c r="A94" s="36" t="s">
        <v>229</v>
      </c>
      <c r="B94" s="25"/>
      <c r="C94" s="25"/>
      <c r="D94" s="32"/>
      <c r="E94" s="25"/>
      <c r="F94" s="37">
        <v>2709710461</v>
      </c>
      <c r="G94" s="40"/>
      <c r="H94" s="37">
        <v>2739896675</v>
      </c>
      <c r="I94" s="40"/>
      <c r="J94" s="37">
        <v>132762711</v>
      </c>
      <c r="K94" s="40"/>
      <c r="L94" s="37">
        <v>139860303</v>
      </c>
    </row>
    <row r="95" spans="1:12" ht="15.9" customHeight="1">
      <c r="A95" s="36" t="s">
        <v>57</v>
      </c>
      <c r="B95" s="25"/>
      <c r="C95" s="25"/>
      <c r="D95" s="32"/>
      <c r="E95" s="25"/>
      <c r="F95" s="37">
        <v>5304555804</v>
      </c>
      <c r="G95" s="40"/>
      <c r="H95" s="37">
        <v>5348136548</v>
      </c>
      <c r="I95" s="40"/>
      <c r="J95" s="37">
        <v>0</v>
      </c>
      <c r="K95" s="40"/>
      <c r="L95" s="37">
        <v>0</v>
      </c>
    </row>
    <row r="96" spans="1:12" ht="15.9" customHeight="1">
      <c r="A96" s="36" t="s">
        <v>58</v>
      </c>
      <c r="B96" s="25"/>
      <c r="C96" s="25"/>
      <c r="D96" s="32"/>
      <c r="E96" s="25"/>
      <c r="F96" s="39">
        <v>3638213349</v>
      </c>
      <c r="G96" s="40"/>
      <c r="H96" s="39">
        <v>3639052812</v>
      </c>
      <c r="I96" s="40"/>
      <c r="J96" s="39">
        <v>93659523</v>
      </c>
      <c r="K96" s="40"/>
      <c r="L96" s="39">
        <v>92972822</v>
      </c>
    </row>
    <row r="97" spans="1:12" ht="15.9" customHeight="1">
      <c r="A97" s="35"/>
      <c r="B97" s="25"/>
      <c r="C97" s="25"/>
      <c r="D97" s="32"/>
      <c r="E97" s="25"/>
      <c r="F97" s="40"/>
      <c r="G97" s="40"/>
      <c r="H97" s="40"/>
      <c r="I97" s="40"/>
      <c r="J97" s="40"/>
      <c r="K97" s="40"/>
      <c r="L97" s="40"/>
    </row>
    <row r="98" spans="1:12" ht="15.9" customHeight="1">
      <c r="A98" s="7" t="s">
        <v>255</v>
      </c>
      <c r="B98" s="25"/>
      <c r="C98" s="25"/>
      <c r="D98" s="32"/>
      <c r="E98" s="25"/>
      <c r="F98" s="39">
        <f>SUM(F90:F96)</f>
        <v>95478680343</v>
      </c>
      <c r="G98" s="40"/>
      <c r="H98" s="39">
        <f>SUM(H90:H96)</f>
        <v>87684507046</v>
      </c>
      <c r="I98" s="40"/>
      <c r="J98" s="39">
        <f>SUM(J90:J96)</f>
        <v>34823594925</v>
      </c>
      <c r="K98" s="40"/>
      <c r="L98" s="39">
        <f>SUM(L90:L96)</f>
        <v>27311822645</v>
      </c>
    </row>
    <row r="99" spans="1:12" ht="15.9" customHeight="1">
      <c r="A99" s="31"/>
      <c r="B99" s="25"/>
      <c r="C99" s="25"/>
      <c r="D99" s="32"/>
      <c r="E99" s="25"/>
      <c r="F99" s="40"/>
      <c r="G99" s="40"/>
      <c r="H99" s="40"/>
      <c r="I99" s="40"/>
      <c r="J99" s="40"/>
      <c r="K99" s="40"/>
      <c r="L99" s="40"/>
    </row>
    <row r="100" spans="1:12" ht="15.9" customHeight="1">
      <c r="A100" s="51" t="s">
        <v>59</v>
      </c>
      <c r="B100" s="25"/>
      <c r="C100" s="25"/>
      <c r="D100" s="32"/>
      <c r="E100" s="25"/>
      <c r="F100" s="39">
        <f>F98+F85</f>
        <v>217632173043</v>
      </c>
      <c r="G100" s="40"/>
      <c r="H100" s="39">
        <f>H98+H85</f>
        <v>218668398352</v>
      </c>
      <c r="I100" s="40"/>
      <c r="J100" s="39">
        <f>J98+J85</f>
        <v>94456967318</v>
      </c>
      <c r="K100" s="40"/>
      <c r="L100" s="39">
        <f>L98+L85</f>
        <v>93396602903</v>
      </c>
    </row>
    <row r="101" spans="1:12" ht="15.9" customHeight="1">
      <c r="A101" s="1"/>
      <c r="B101" s="25"/>
      <c r="C101" s="25"/>
      <c r="D101" s="32"/>
      <c r="E101" s="25"/>
      <c r="F101" s="33"/>
      <c r="G101" s="33"/>
      <c r="H101" s="33"/>
      <c r="I101" s="49"/>
      <c r="J101" s="33"/>
      <c r="K101" s="33"/>
      <c r="L101" s="33"/>
    </row>
    <row r="103" spans="1:12" ht="15.9" customHeight="1">
      <c r="A103" s="1"/>
      <c r="B103" s="25"/>
      <c r="C103" s="25"/>
      <c r="D103" s="32"/>
      <c r="E103" s="25"/>
      <c r="F103" s="33"/>
      <c r="G103" s="33"/>
      <c r="H103" s="33"/>
      <c r="I103" s="49"/>
      <c r="J103" s="33"/>
      <c r="K103" s="33"/>
      <c r="L103" s="33"/>
    </row>
    <row r="104" spans="1:12" ht="15.9" customHeight="1">
      <c r="A104" s="1"/>
      <c r="B104" s="25"/>
      <c r="C104" s="25"/>
      <c r="D104" s="32"/>
      <c r="E104" s="25"/>
      <c r="F104" s="33"/>
      <c r="G104" s="33"/>
      <c r="H104" s="33"/>
      <c r="I104" s="49"/>
      <c r="J104" s="33"/>
      <c r="K104" s="33"/>
      <c r="L104" s="33"/>
    </row>
    <row r="105" spans="1:12" ht="15.9" customHeight="1">
      <c r="A105" s="1"/>
      <c r="B105" s="25"/>
      <c r="C105" s="25"/>
      <c r="D105" s="32"/>
      <c r="E105" s="25"/>
      <c r="F105" s="33"/>
      <c r="G105" s="33"/>
      <c r="H105" s="33"/>
      <c r="I105" s="49"/>
      <c r="J105" s="33"/>
      <c r="K105" s="33"/>
      <c r="L105" s="33"/>
    </row>
    <row r="106" spans="1:12" ht="15.9" customHeight="1">
      <c r="A106" s="1"/>
      <c r="B106" s="25"/>
      <c r="C106" s="25"/>
      <c r="D106" s="32"/>
      <c r="E106" s="25"/>
      <c r="F106" s="33"/>
      <c r="G106" s="33"/>
      <c r="H106" s="33"/>
      <c r="I106" s="49"/>
      <c r="J106" s="33"/>
      <c r="K106" s="33"/>
      <c r="L106" s="33"/>
    </row>
    <row r="107" spans="1:12" ht="15.9" customHeight="1">
      <c r="A107" s="1"/>
      <c r="B107" s="25"/>
      <c r="C107" s="25"/>
      <c r="D107" s="32"/>
      <c r="E107" s="25"/>
      <c r="F107" s="33"/>
      <c r="G107" s="33"/>
      <c r="H107" s="33"/>
      <c r="I107" s="49"/>
      <c r="J107" s="33"/>
      <c r="K107" s="33"/>
      <c r="L107" s="33"/>
    </row>
    <row r="108" spans="1:12" ht="15.9" customHeight="1">
      <c r="A108" s="1"/>
      <c r="B108" s="25"/>
      <c r="C108" s="25"/>
      <c r="D108" s="32"/>
      <c r="E108" s="25"/>
      <c r="F108" s="33"/>
      <c r="G108" s="33"/>
      <c r="H108" s="33"/>
      <c r="I108" s="49"/>
      <c r="J108" s="33"/>
      <c r="K108" s="33"/>
      <c r="L108" s="33"/>
    </row>
    <row r="109" spans="1:12" ht="15.9" customHeight="1">
      <c r="A109" s="1"/>
      <c r="B109" s="25"/>
      <c r="C109" s="25"/>
      <c r="D109" s="32"/>
      <c r="E109" s="25"/>
      <c r="F109" s="33"/>
      <c r="G109" s="33"/>
      <c r="H109" s="33"/>
      <c r="I109" s="49"/>
      <c r="J109" s="33"/>
      <c r="K109" s="33"/>
      <c r="L109" s="33"/>
    </row>
    <row r="110" spans="1:12" ht="20.100000000000001" customHeight="1">
      <c r="A110" s="62" t="str">
        <f>A55</f>
        <v>The accompanying condensed notes to the interim financial information are an integral part of this interim financial information.</v>
      </c>
      <c r="B110" s="52"/>
      <c r="C110" s="52"/>
      <c r="D110" s="53"/>
      <c r="E110" s="52"/>
      <c r="F110" s="54"/>
      <c r="G110" s="54"/>
      <c r="H110" s="54"/>
      <c r="I110" s="55"/>
      <c r="J110" s="54"/>
      <c r="K110" s="54"/>
      <c r="L110" s="54"/>
    </row>
    <row r="111" spans="1:12" ht="15.9" customHeight="1">
      <c r="A111" s="1" t="str">
        <f>+A1</f>
        <v>Central Retail Corporation Public Company Limited</v>
      </c>
      <c r="B111" s="25"/>
      <c r="C111" s="25"/>
      <c r="D111" s="32"/>
      <c r="E111" s="25"/>
      <c r="F111" s="33"/>
      <c r="G111" s="33"/>
      <c r="H111" s="33"/>
      <c r="I111" s="49"/>
      <c r="J111" s="33"/>
      <c r="K111" s="33"/>
      <c r="L111" s="33"/>
    </row>
    <row r="112" spans="1:12" ht="15.9" customHeight="1">
      <c r="A112" s="2" t="str">
        <f>+A2</f>
        <v>Statement of Financial Position</v>
      </c>
      <c r="B112" s="25"/>
      <c r="C112" s="25"/>
      <c r="D112" s="32"/>
      <c r="E112" s="25"/>
      <c r="F112" s="33"/>
      <c r="G112" s="33"/>
      <c r="H112" s="33"/>
      <c r="I112" s="49"/>
      <c r="J112" s="33"/>
      <c r="K112" s="33"/>
      <c r="L112" s="33"/>
    </row>
    <row r="113" spans="1:12" ht="15.9" customHeight="1">
      <c r="A113" s="42" t="str">
        <f>A3</f>
        <v>As at 31 March 2025</v>
      </c>
      <c r="B113" s="42"/>
      <c r="C113" s="10"/>
      <c r="D113" s="41"/>
      <c r="E113" s="10"/>
      <c r="F113" s="11"/>
      <c r="G113" s="11"/>
      <c r="H113" s="11"/>
      <c r="I113" s="12"/>
      <c r="J113" s="11"/>
      <c r="K113" s="11"/>
      <c r="L113" s="11"/>
    </row>
    <row r="116" spans="1:12" ht="15.9" customHeight="1">
      <c r="A116" s="2"/>
      <c r="B116" s="2"/>
      <c r="D116" s="13"/>
      <c r="E116" s="14"/>
      <c r="F116" s="290" t="s">
        <v>3</v>
      </c>
      <c r="G116" s="290"/>
      <c r="H116" s="290"/>
      <c r="I116" s="15"/>
      <c r="J116" s="290" t="s">
        <v>4</v>
      </c>
      <c r="K116" s="290"/>
      <c r="L116" s="290"/>
    </row>
    <row r="117" spans="1:12" ht="15.9" customHeight="1">
      <c r="A117" s="2"/>
      <c r="B117" s="2"/>
      <c r="D117" s="16"/>
      <c r="E117" s="17"/>
      <c r="F117" s="289" t="s">
        <v>5</v>
      </c>
      <c r="G117" s="289"/>
      <c r="H117" s="289"/>
      <c r="I117" s="18"/>
      <c r="J117" s="289" t="s">
        <v>5</v>
      </c>
      <c r="K117" s="289"/>
      <c r="L117" s="289"/>
    </row>
    <row r="118" spans="1:12" ht="15.9" customHeight="1">
      <c r="A118" s="2"/>
      <c r="B118" s="2"/>
      <c r="D118" s="16"/>
      <c r="E118" s="17"/>
      <c r="F118" s="19" t="s">
        <v>6</v>
      </c>
      <c r="G118" s="20"/>
      <c r="H118" s="19" t="s">
        <v>7</v>
      </c>
      <c r="I118" s="21"/>
      <c r="J118" s="19" t="s">
        <v>6</v>
      </c>
      <c r="K118" s="22"/>
      <c r="L118" s="23" t="s">
        <v>7</v>
      </c>
    </row>
    <row r="119" spans="1:12" ht="15.9" customHeight="1">
      <c r="D119" s="16"/>
      <c r="E119" s="17"/>
      <c r="F119" s="23" t="s">
        <v>8</v>
      </c>
      <c r="G119" s="20"/>
      <c r="H119" s="19" t="s">
        <v>9</v>
      </c>
      <c r="I119" s="21"/>
      <c r="J119" s="23" t="s">
        <v>8</v>
      </c>
      <c r="K119" s="20"/>
      <c r="L119" s="19" t="s">
        <v>9</v>
      </c>
    </row>
    <row r="120" spans="1:12" ht="15.9" customHeight="1">
      <c r="D120" s="13"/>
      <c r="E120" s="17"/>
      <c r="F120" s="24">
        <v>2025</v>
      </c>
      <c r="G120" s="20"/>
      <c r="H120" s="24">
        <v>2024</v>
      </c>
      <c r="I120" s="21"/>
      <c r="J120" s="24">
        <v>2025</v>
      </c>
      <c r="K120" s="20"/>
      <c r="L120" s="24">
        <v>2024</v>
      </c>
    </row>
    <row r="121" spans="1:12" ht="15.9" customHeight="1">
      <c r="D121" s="13"/>
      <c r="E121" s="17"/>
      <c r="F121" s="27" t="s">
        <v>11</v>
      </c>
      <c r="G121" s="28"/>
      <c r="H121" s="27" t="s">
        <v>11</v>
      </c>
      <c r="I121" s="29"/>
      <c r="J121" s="27" t="s">
        <v>11</v>
      </c>
      <c r="K121" s="28"/>
      <c r="L121" s="27" t="s">
        <v>11</v>
      </c>
    </row>
    <row r="122" spans="1:12" ht="15.9" customHeight="1">
      <c r="A122" s="7" t="s">
        <v>60</v>
      </c>
      <c r="B122" s="56"/>
      <c r="C122" s="56"/>
      <c r="D122" s="56"/>
      <c r="E122" s="25"/>
      <c r="F122" s="33"/>
      <c r="G122" s="33"/>
      <c r="H122" s="33"/>
      <c r="I122" s="49"/>
      <c r="J122" s="33"/>
      <c r="K122" s="33"/>
      <c r="L122" s="33"/>
    </row>
    <row r="123" spans="1:12" ht="15.9" customHeight="1">
      <c r="A123" s="56"/>
      <c r="B123" s="56"/>
      <c r="C123" s="56"/>
      <c r="D123" s="56"/>
      <c r="E123" s="25"/>
      <c r="F123" s="33"/>
      <c r="G123" s="33"/>
      <c r="H123" s="33"/>
      <c r="I123" s="49"/>
      <c r="J123" s="33"/>
      <c r="K123" s="33"/>
      <c r="L123" s="33"/>
    </row>
    <row r="124" spans="1:12" ht="15.9" customHeight="1">
      <c r="A124" s="7" t="s">
        <v>61</v>
      </c>
      <c r="B124" s="56"/>
      <c r="C124" s="56"/>
      <c r="D124" s="56"/>
      <c r="E124" s="25"/>
      <c r="F124" s="33"/>
      <c r="G124" s="33"/>
      <c r="H124" s="33"/>
      <c r="I124" s="34"/>
      <c r="J124" s="33"/>
      <c r="K124" s="33"/>
      <c r="L124" s="33"/>
    </row>
    <row r="125" spans="1:12" ht="15.9" customHeight="1">
      <c r="A125" s="1"/>
      <c r="B125" s="25"/>
      <c r="C125" s="25"/>
      <c r="E125" s="25"/>
      <c r="F125" s="33"/>
      <c r="G125" s="33"/>
      <c r="H125" s="33"/>
      <c r="I125" s="34"/>
      <c r="J125" s="33"/>
      <c r="K125" s="33"/>
      <c r="L125" s="33"/>
    </row>
    <row r="126" spans="1:12" ht="15.9" customHeight="1">
      <c r="A126" s="36" t="s">
        <v>62</v>
      </c>
      <c r="B126" s="25"/>
      <c r="C126" s="25"/>
      <c r="D126" s="32"/>
      <c r="E126" s="25"/>
      <c r="F126" s="33"/>
      <c r="G126" s="33"/>
      <c r="H126" s="33"/>
      <c r="I126" s="34"/>
      <c r="J126" s="33"/>
      <c r="K126" s="33"/>
      <c r="L126" s="33"/>
    </row>
    <row r="127" spans="1:12" ht="15.9" customHeight="1">
      <c r="A127" s="36"/>
      <c r="B127" s="25" t="s">
        <v>63</v>
      </c>
      <c r="C127" s="25"/>
      <c r="D127" s="32"/>
      <c r="E127" s="25"/>
      <c r="F127" s="33"/>
      <c r="G127" s="33"/>
      <c r="H127" s="33"/>
      <c r="I127" s="34"/>
      <c r="J127" s="33"/>
      <c r="K127" s="33"/>
      <c r="L127" s="33"/>
    </row>
    <row r="128" spans="1:12" ht="15.9" customHeight="1">
      <c r="A128" s="57"/>
      <c r="C128" s="25" t="s">
        <v>64</v>
      </c>
      <c r="D128" s="32"/>
      <c r="E128" s="25"/>
      <c r="F128" s="33"/>
      <c r="G128" s="33"/>
      <c r="H128" s="33"/>
      <c r="I128" s="34"/>
      <c r="J128" s="33"/>
      <c r="K128" s="33"/>
      <c r="L128" s="33"/>
    </row>
    <row r="129" spans="1:12" ht="15.9" customHeight="1">
      <c r="A129" s="58"/>
      <c r="B129" s="25"/>
      <c r="C129" s="3" t="s">
        <v>65</v>
      </c>
      <c r="D129" s="32"/>
      <c r="E129" s="25"/>
      <c r="F129" s="33"/>
      <c r="G129" s="33"/>
      <c r="H129" s="33"/>
      <c r="I129" s="34"/>
      <c r="J129" s="33"/>
      <c r="K129" s="33"/>
      <c r="L129" s="33"/>
    </row>
    <row r="130" spans="1:12" ht="15.9" customHeight="1" thickBot="1">
      <c r="A130" s="57"/>
      <c r="B130" s="25"/>
      <c r="D130" s="32"/>
      <c r="E130" s="25"/>
      <c r="F130" s="59">
        <v>6320000000</v>
      </c>
      <c r="G130" s="38"/>
      <c r="H130" s="59">
        <v>6320000000</v>
      </c>
      <c r="I130" s="38"/>
      <c r="J130" s="59">
        <v>6320000000</v>
      </c>
      <c r="K130" s="38"/>
      <c r="L130" s="59">
        <v>6320000000</v>
      </c>
    </row>
    <row r="131" spans="1:12" ht="15.9" customHeight="1" thickTop="1">
      <c r="A131" s="25"/>
      <c r="B131" s="36" t="s">
        <v>66</v>
      </c>
      <c r="C131" s="25"/>
      <c r="D131" s="32"/>
      <c r="E131" s="25"/>
      <c r="F131" s="40"/>
      <c r="G131" s="38"/>
      <c r="H131" s="40"/>
      <c r="I131" s="38"/>
      <c r="J131" s="40"/>
      <c r="K131" s="38"/>
      <c r="L131" s="40"/>
    </row>
    <row r="132" spans="1:12" ht="15.9" customHeight="1">
      <c r="A132" s="36"/>
      <c r="C132" s="25" t="s">
        <v>67</v>
      </c>
      <c r="D132" s="32"/>
      <c r="E132" s="25"/>
      <c r="F132" s="40"/>
      <c r="G132" s="38"/>
      <c r="H132" s="40"/>
      <c r="I132" s="38"/>
      <c r="J132" s="40"/>
      <c r="K132" s="38"/>
      <c r="L132" s="40"/>
    </row>
    <row r="133" spans="1:12" ht="15.9" customHeight="1">
      <c r="A133" s="60"/>
      <c r="B133" s="25"/>
      <c r="C133" s="3" t="s">
        <v>68</v>
      </c>
      <c r="D133" s="32"/>
      <c r="E133" s="25"/>
      <c r="F133" s="40">
        <v>6031000000</v>
      </c>
      <c r="G133" s="38"/>
      <c r="H133" s="40">
        <v>6031000000</v>
      </c>
      <c r="I133" s="38"/>
      <c r="J133" s="40">
        <v>6031000000</v>
      </c>
      <c r="K133" s="38"/>
      <c r="L133" s="40">
        <v>6031000000</v>
      </c>
    </row>
    <row r="134" spans="1:12" ht="15.9" customHeight="1">
      <c r="A134" s="36" t="s">
        <v>69</v>
      </c>
      <c r="B134" s="25"/>
      <c r="C134" s="25"/>
      <c r="D134" s="32"/>
      <c r="E134" s="25"/>
      <c r="F134" s="38"/>
      <c r="G134" s="38"/>
      <c r="H134" s="38"/>
      <c r="I134" s="38"/>
      <c r="J134" s="38"/>
      <c r="K134" s="38"/>
      <c r="L134" s="40"/>
    </row>
    <row r="135" spans="1:12" ht="15.9" customHeight="1">
      <c r="A135" s="36" t="s">
        <v>70</v>
      </c>
      <c r="B135" s="25"/>
      <c r="D135" s="32"/>
      <c r="E135" s="25"/>
      <c r="F135" s="37">
        <v>66761460014</v>
      </c>
      <c r="G135" s="38"/>
      <c r="H135" s="37">
        <v>66761460014</v>
      </c>
      <c r="I135" s="38"/>
      <c r="J135" s="37">
        <v>66761460014</v>
      </c>
      <c r="K135" s="38"/>
      <c r="L135" s="37">
        <v>66761460014</v>
      </c>
    </row>
    <row r="136" spans="1:12" ht="15.9" customHeight="1">
      <c r="A136" s="36" t="s">
        <v>71</v>
      </c>
      <c r="B136" s="25"/>
      <c r="C136" s="25"/>
      <c r="D136" s="32"/>
      <c r="E136" s="25"/>
      <c r="F136" s="37">
        <v>123358563</v>
      </c>
      <c r="G136" s="38"/>
      <c r="H136" s="37">
        <v>123358563</v>
      </c>
      <c r="I136" s="38"/>
      <c r="J136" s="37">
        <v>0</v>
      </c>
      <c r="K136" s="38"/>
      <c r="L136" s="37">
        <v>0</v>
      </c>
    </row>
    <row r="137" spans="1:12" ht="15.9" customHeight="1">
      <c r="A137" s="36" t="s">
        <v>72</v>
      </c>
      <c r="B137" s="25"/>
      <c r="C137" s="25"/>
      <c r="D137" s="32"/>
      <c r="E137" s="25"/>
      <c r="F137" s="38"/>
      <c r="G137" s="38"/>
      <c r="H137" s="38"/>
      <c r="I137" s="38"/>
      <c r="J137" s="38"/>
      <c r="K137" s="38"/>
      <c r="L137" s="38"/>
    </row>
    <row r="138" spans="1:12" ht="15.9" customHeight="1">
      <c r="A138" s="36"/>
      <c r="B138" s="36" t="s">
        <v>73</v>
      </c>
      <c r="C138" s="25"/>
      <c r="D138" s="32"/>
      <c r="E138" s="25"/>
      <c r="F138" s="37">
        <v>-2833147597</v>
      </c>
      <c r="G138" s="38"/>
      <c r="H138" s="37">
        <v>-2833147597</v>
      </c>
      <c r="I138" s="38"/>
      <c r="J138" s="37">
        <v>0</v>
      </c>
      <c r="K138" s="38"/>
      <c r="L138" s="37">
        <v>0</v>
      </c>
    </row>
    <row r="139" spans="1:12" ht="15.9" customHeight="1">
      <c r="A139" s="36" t="s">
        <v>74</v>
      </c>
      <c r="B139" s="25"/>
      <c r="C139" s="25"/>
      <c r="D139" s="32"/>
      <c r="E139" s="25"/>
      <c r="F139" s="38"/>
      <c r="G139" s="38"/>
      <c r="H139" s="38"/>
      <c r="I139" s="38"/>
      <c r="J139" s="38"/>
      <c r="K139" s="38"/>
      <c r="L139" s="38"/>
    </row>
    <row r="140" spans="1:12" ht="15.9" customHeight="1">
      <c r="A140" s="36" t="s">
        <v>75</v>
      </c>
      <c r="B140" s="25"/>
      <c r="C140" s="25"/>
      <c r="D140" s="32"/>
      <c r="E140" s="25"/>
      <c r="F140" s="38"/>
      <c r="G140" s="38"/>
      <c r="H140" s="38"/>
      <c r="I140" s="38"/>
      <c r="J140" s="38"/>
      <c r="K140" s="38"/>
      <c r="L140" s="38"/>
    </row>
    <row r="141" spans="1:12" ht="15.9" customHeight="1">
      <c r="A141" s="36"/>
      <c r="B141" s="25"/>
      <c r="C141" s="232" t="s">
        <v>256</v>
      </c>
      <c r="D141" s="32"/>
      <c r="E141" s="25"/>
      <c r="F141" s="37">
        <v>632000000</v>
      </c>
      <c r="G141" s="38"/>
      <c r="H141" s="37">
        <v>632000000</v>
      </c>
      <c r="I141" s="38"/>
      <c r="J141" s="37">
        <v>632000000</v>
      </c>
      <c r="K141" s="38"/>
      <c r="L141" s="37">
        <v>632000000</v>
      </c>
    </row>
    <row r="142" spans="1:12" ht="15.9" customHeight="1">
      <c r="A142" s="36" t="s">
        <v>76</v>
      </c>
      <c r="B142" s="25"/>
      <c r="C142" s="25"/>
      <c r="D142" s="32"/>
      <c r="E142" s="25"/>
      <c r="F142" s="37">
        <v>25477985425</v>
      </c>
      <c r="G142" s="38"/>
      <c r="H142" s="37">
        <v>23124469544</v>
      </c>
      <c r="I142" s="38"/>
      <c r="J142" s="37">
        <v>7330212127</v>
      </c>
      <c r="K142" s="38"/>
      <c r="L142" s="37">
        <v>7592629177</v>
      </c>
    </row>
    <row r="143" spans="1:12" ht="15.9" customHeight="1">
      <c r="A143" s="61" t="s">
        <v>77</v>
      </c>
      <c r="B143" s="25"/>
      <c r="C143" s="25"/>
      <c r="D143" s="32"/>
      <c r="E143" s="25"/>
      <c r="F143" s="37"/>
      <c r="G143" s="38"/>
      <c r="I143" s="5"/>
    </row>
    <row r="144" spans="1:12" ht="15.9" customHeight="1">
      <c r="A144" s="36"/>
      <c r="B144" s="36" t="s">
        <v>78</v>
      </c>
      <c r="C144" s="25"/>
      <c r="D144" s="32"/>
      <c r="E144" s="25"/>
      <c r="F144" s="37">
        <v>-21815803176</v>
      </c>
      <c r="G144" s="38"/>
      <c r="H144" s="37">
        <v>-21815803176</v>
      </c>
      <c r="I144" s="38"/>
      <c r="J144" s="37">
        <v>0</v>
      </c>
      <c r="K144" s="38"/>
      <c r="L144" s="37">
        <v>0</v>
      </c>
    </row>
    <row r="145" spans="1:12" ht="15.9" customHeight="1">
      <c r="A145" s="36" t="s">
        <v>79</v>
      </c>
      <c r="B145" s="25"/>
      <c r="C145" s="25"/>
      <c r="D145" s="32"/>
      <c r="E145" s="25"/>
      <c r="F145" s="39">
        <v>-3074111072</v>
      </c>
      <c r="G145" s="38"/>
      <c r="H145" s="39">
        <v>-3046420723</v>
      </c>
      <c r="I145" s="38"/>
      <c r="J145" s="39">
        <v>-27494284</v>
      </c>
      <c r="K145" s="38"/>
      <c r="L145" s="39">
        <v>-26750749</v>
      </c>
    </row>
    <row r="146" spans="1:12" ht="15.9" customHeight="1">
      <c r="A146" s="35"/>
      <c r="B146" s="25"/>
      <c r="C146" s="25"/>
      <c r="D146" s="32"/>
      <c r="E146" s="25"/>
      <c r="F146" s="40"/>
      <c r="G146" s="38"/>
      <c r="H146" s="40"/>
      <c r="I146" s="38"/>
      <c r="J146" s="40"/>
      <c r="K146" s="38"/>
      <c r="L146" s="40"/>
    </row>
    <row r="147" spans="1:12" ht="15.9" customHeight="1">
      <c r="A147" s="43" t="s">
        <v>288</v>
      </c>
      <c r="B147" s="25"/>
      <c r="C147" s="25"/>
      <c r="D147" s="32"/>
      <c r="E147" s="25"/>
      <c r="F147" s="40"/>
      <c r="G147" s="38"/>
      <c r="H147" s="40"/>
      <c r="I147" s="38"/>
      <c r="J147" s="40"/>
      <c r="K147" s="38"/>
      <c r="L147" s="40"/>
    </row>
    <row r="148" spans="1:12" ht="15.9" customHeight="1">
      <c r="B148" s="43" t="s">
        <v>162</v>
      </c>
      <c r="C148" s="36"/>
      <c r="D148" s="32"/>
      <c r="E148" s="25"/>
      <c r="F148" s="40">
        <f>SUM(F133:F145)</f>
        <v>71302742157</v>
      </c>
      <c r="G148" s="38"/>
      <c r="H148" s="40">
        <f>SUM(H133:H145)</f>
        <v>68976916625</v>
      </c>
      <c r="I148" s="38"/>
      <c r="J148" s="40">
        <f>SUM(J133:J145)</f>
        <v>80727177857</v>
      </c>
      <c r="K148" s="38"/>
      <c r="L148" s="40">
        <f>SUM(L133:L145)</f>
        <v>80990338442</v>
      </c>
    </row>
    <row r="149" spans="1:12" ht="15.9" customHeight="1">
      <c r="A149" s="36" t="s">
        <v>80</v>
      </c>
      <c r="B149" s="36"/>
      <c r="C149" s="36"/>
      <c r="D149" s="32"/>
      <c r="E149" s="25"/>
      <c r="F149" s="39">
        <v>3577162504</v>
      </c>
      <c r="G149" s="38"/>
      <c r="H149" s="39">
        <v>3403674048</v>
      </c>
      <c r="I149" s="38"/>
      <c r="J149" s="39">
        <v>0</v>
      </c>
      <c r="K149" s="38"/>
      <c r="L149" s="39">
        <v>0</v>
      </c>
    </row>
    <row r="150" spans="1:12" ht="15.9" customHeight="1">
      <c r="A150" s="35"/>
      <c r="B150" s="25"/>
      <c r="C150" s="25"/>
      <c r="D150" s="32"/>
      <c r="E150" s="25"/>
      <c r="F150" s="40"/>
      <c r="G150" s="38"/>
      <c r="H150" s="40"/>
      <c r="I150" s="38"/>
      <c r="J150" s="40"/>
      <c r="K150" s="38"/>
      <c r="L150" s="40"/>
    </row>
    <row r="151" spans="1:12" ht="15.9" customHeight="1">
      <c r="A151" s="43" t="s">
        <v>81</v>
      </c>
      <c r="B151" s="25"/>
      <c r="C151" s="25"/>
      <c r="D151" s="32"/>
      <c r="E151" s="25"/>
      <c r="F151" s="39">
        <f>SUM(F148:F149)</f>
        <v>74879904661</v>
      </c>
      <c r="G151" s="38"/>
      <c r="H151" s="39">
        <v>72380590673</v>
      </c>
      <c r="I151" s="38"/>
      <c r="J151" s="39">
        <f>SUM(J148:J149)</f>
        <v>80727177857</v>
      </c>
      <c r="K151" s="38"/>
      <c r="L151" s="39">
        <v>80990338442</v>
      </c>
    </row>
    <row r="152" spans="1:12" ht="15.9" customHeight="1">
      <c r="A152" s="43"/>
      <c r="B152" s="25"/>
      <c r="C152" s="25"/>
      <c r="D152" s="32"/>
      <c r="E152" s="25"/>
      <c r="F152" s="38"/>
      <c r="G152" s="38"/>
      <c r="H152" s="38"/>
      <c r="I152" s="38"/>
      <c r="J152" s="38"/>
      <c r="K152" s="38"/>
      <c r="L152" s="38"/>
    </row>
    <row r="153" spans="1:12" ht="15.9" customHeight="1" thickBot="1">
      <c r="A153" s="43" t="s">
        <v>82</v>
      </c>
      <c r="B153" s="25"/>
      <c r="C153" s="25"/>
      <c r="D153" s="32"/>
      <c r="E153" s="25"/>
      <c r="F153" s="59">
        <f>F151+F100</f>
        <v>292512077704</v>
      </c>
      <c r="G153" s="38"/>
      <c r="H153" s="59">
        <v>291048989025</v>
      </c>
      <c r="I153" s="38"/>
      <c r="J153" s="59">
        <f>J151+J100</f>
        <v>175184145175</v>
      </c>
      <c r="K153" s="38"/>
      <c r="L153" s="59">
        <v>174386941345</v>
      </c>
    </row>
    <row r="154" spans="1:12" ht="15.9" customHeight="1" thickTop="1">
      <c r="A154" s="1"/>
      <c r="B154" s="25"/>
      <c r="C154" s="25"/>
      <c r="E154" s="25"/>
      <c r="F154" s="33"/>
      <c r="G154" s="33"/>
      <c r="H154" s="33"/>
      <c r="I154" s="49"/>
      <c r="J154" s="33"/>
      <c r="K154" s="33"/>
      <c r="L154" s="33"/>
    </row>
    <row r="155" spans="1:12" ht="15.9" customHeight="1">
      <c r="A155" s="48"/>
      <c r="B155" s="48"/>
      <c r="C155" s="48"/>
      <c r="D155" s="32"/>
      <c r="E155" s="25"/>
      <c r="F155" s="33"/>
      <c r="G155" s="33"/>
      <c r="H155" s="33"/>
      <c r="I155" s="33"/>
      <c r="J155" s="33"/>
      <c r="K155" s="33"/>
      <c r="L155" s="33"/>
    </row>
    <row r="156" spans="1:12" ht="15.9" customHeight="1">
      <c r="A156" s="48"/>
      <c r="B156" s="48"/>
      <c r="C156" s="48"/>
      <c r="D156" s="32"/>
      <c r="E156" s="25"/>
      <c r="F156" s="33"/>
      <c r="G156" s="33"/>
      <c r="H156" s="33"/>
      <c r="I156" s="33"/>
      <c r="J156" s="33"/>
      <c r="K156" s="33"/>
      <c r="L156" s="33"/>
    </row>
    <row r="157" spans="1:12" ht="15.9" customHeight="1">
      <c r="A157" s="48"/>
      <c r="B157" s="48"/>
      <c r="C157" s="48"/>
      <c r="D157" s="32"/>
      <c r="E157" s="25"/>
      <c r="F157" s="33"/>
      <c r="G157" s="33"/>
      <c r="H157" s="33"/>
      <c r="I157" s="33"/>
      <c r="J157" s="33"/>
      <c r="K157" s="33"/>
      <c r="L157" s="33"/>
    </row>
    <row r="158" spans="1:12" ht="15.9" customHeight="1">
      <c r="A158" s="48"/>
      <c r="B158" s="48"/>
      <c r="C158" s="48"/>
      <c r="D158" s="32"/>
      <c r="E158" s="25"/>
      <c r="F158" s="33"/>
      <c r="G158" s="33"/>
      <c r="H158" s="33"/>
      <c r="I158" s="33"/>
      <c r="J158" s="33"/>
      <c r="K158" s="33"/>
      <c r="L158" s="33"/>
    </row>
    <row r="159" spans="1:12" ht="15.9" customHeight="1">
      <c r="A159" s="48"/>
      <c r="B159" s="48"/>
      <c r="C159" s="48"/>
      <c r="D159" s="32"/>
      <c r="E159" s="25"/>
      <c r="F159" s="33"/>
      <c r="G159" s="33"/>
      <c r="H159" s="33"/>
      <c r="I159" s="33"/>
      <c r="J159" s="33"/>
      <c r="K159" s="33"/>
      <c r="L159" s="33"/>
    </row>
    <row r="160" spans="1:12" ht="15.9" customHeight="1">
      <c r="A160" s="48"/>
      <c r="B160" s="48"/>
      <c r="C160" s="48"/>
      <c r="D160" s="32"/>
      <c r="E160" s="25"/>
      <c r="F160" s="33"/>
      <c r="G160" s="33"/>
      <c r="H160" s="33"/>
      <c r="I160" s="33"/>
      <c r="J160" s="33"/>
      <c r="K160" s="33"/>
      <c r="L160" s="33"/>
    </row>
    <row r="161" spans="1:12" ht="15.9" customHeight="1">
      <c r="A161" s="48"/>
      <c r="B161" s="48"/>
      <c r="C161" s="48"/>
      <c r="D161" s="32"/>
      <c r="E161" s="25"/>
      <c r="F161" s="33"/>
      <c r="G161" s="33"/>
      <c r="H161" s="33"/>
      <c r="I161" s="33"/>
      <c r="J161" s="33"/>
      <c r="K161" s="33"/>
      <c r="L161" s="33"/>
    </row>
    <row r="162" spans="1:12" ht="15.9" customHeight="1">
      <c r="A162" s="48"/>
      <c r="B162" s="48"/>
      <c r="C162" s="48"/>
      <c r="D162" s="32"/>
      <c r="E162" s="25"/>
      <c r="F162" s="33"/>
      <c r="G162" s="33"/>
      <c r="H162" s="33"/>
      <c r="I162" s="33"/>
      <c r="J162" s="33"/>
      <c r="K162" s="33"/>
      <c r="L162" s="33"/>
    </row>
    <row r="163" spans="1:12" ht="15.9" customHeight="1">
      <c r="A163" s="48"/>
      <c r="B163" s="48"/>
      <c r="C163" s="48"/>
      <c r="D163" s="32"/>
      <c r="E163" s="25"/>
      <c r="F163" s="33"/>
      <c r="G163" s="33"/>
      <c r="H163" s="33"/>
      <c r="I163" s="33"/>
      <c r="J163" s="33"/>
      <c r="K163" s="33"/>
      <c r="L163" s="33"/>
    </row>
    <row r="164" spans="1:12" ht="11.25" customHeight="1">
      <c r="A164" s="48"/>
      <c r="B164" s="48"/>
      <c r="C164" s="48"/>
      <c r="D164" s="32"/>
      <c r="E164" s="25"/>
      <c r="F164" s="33"/>
      <c r="G164" s="33"/>
      <c r="H164" s="33"/>
      <c r="I164" s="33"/>
      <c r="J164" s="33"/>
      <c r="K164" s="33"/>
      <c r="L164" s="33"/>
    </row>
    <row r="165" spans="1:12" ht="6" customHeight="1">
      <c r="A165" s="48"/>
      <c r="B165" s="48"/>
      <c r="C165" s="48"/>
      <c r="D165" s="32"/>
      <c r="E165" s="25"/>
      <c r="F165" s="33"/>
      <c r="G165" s="33"/>
      <c r="H165" s="33"/>
      <c r="I165" s="33"/>
      <c r="J165" s="33"/>
      <c r="K165" s="33"/>
      <c r="L165" s="33"/>
    </row>
    <row r="166" spans="1:12" ht="20.100000000000001" customHeight="1">
      <c r="A166" s="62" t="str">
        <f>A55</f>
        <v>The accompanying condensed notes to the interim financial information are an integral part of this interim financial information.</v>
      </c>
      <c r="B166" s="10"/>
      <c r="C166" s="10"/>
      <c r="D166" s="41"/>
      <c r="E166" s="10"/>
      <c r="F166" s="11"/>
      <c r="G166" s="11"/>
      <c r="H166" s="11"/>
      <c r="I166" s="12"/>
      <c r="J166" s="11"/>
      <c r="K166" s="11"/>
      <c r="L166" s="11"/>
    </row>
  </sheetData>
  <mergeCells count="14">
    <mergeCell ref="F117:H117"/>
    <mergeCell ref="J117:L117"/>
    <mergeCell ref="J116:L116"/>
    <mergeCell ref="A68:C68"/>
    <mergeCell ref="A70:C70"/>
    <mergeCell ref="F116:H116"/>
    <mergeCell ref="F62:H62"/>
    <mergeCell ref="J62:L62"/>
    <mergeCell ref="F6:H6"/>
    <mergeCell ref="J6:L6"/>
    <mergeCell ref="F61:H61"/>
    <mergeCell ref="J61:L61"/>
    <mergeCell ref="F7:H7"/>
    <mergeCell ref="J7:L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M109"/>
  <sheetViews>
    <sheetView topLeftCell="A89" zoomScaleNormal="100" zoomScaleSheetLayoutView="115" workbookViewId="0">
      <selection activeCell="D159" sqref="D159"/>
    </sheetView>
  </sheetViews>
  <sheetFormatPr defaultColWidth="9.109375" defaultRowHeight="15.9" customHeight="1"/>
  <cols>
    <col min="1" max="3" width="1.44140625" style="67" customWidth="1"/>
    <col min="4" max="4" width="32.5546875" style="67" customWidth="1"/>
    <col min="5" max="5" width="5.109375" style="110" bestFit="1" customWidth="1"/>
    <col min="6" max="6" width="0.5546875" style="67" customWidth="1"/>
    <col min="7" max="7" width="14" style="111" bestFit="1" customWidth="1"/>
    <col min="8" max="8" width="0.5546875" style="112" customWidth="1"/>
    <col min="9" max="9" width="14.109375" style="111" customWidth="1"/>
    <col min="10" max="10" width="0.5546875" style="102" customWidth="1"/>
    <col min="11" max="11" width="13.5546875" style="111" customWidth="1"/>
    <col min="12" max="12" width="0.5546875" style="112" customWidth="1"/>
    <col min="13" max="13" width="13.5546875" style="111" customWidth="1"/>
    <col min="14" max="14" width="9.109375" style="67"/>
    <col min="15" max="15" width="9.88671875" style="67" bestFit="1" customWidth="1"/>
    <col min="16" max="16" width="12.88671875" style="67" bestFit="1" customWidth="1"/>
    <col min="17" max="17" width="9.88671875" style="67" bestFit="1" customWidth="1"/>
    <col min="18" max="16384" width="9.109375" style="67"/>
  </cols>
  <sheetData>
    <row r="1" spans="1:13" ht="15.9" customHeight="1">
      <c r="A1" s="63" t="str">
        <f>'Eng 2-4'!A111</f>
        <v>Central Retail Corporation Public Company Limited</v>
      </c>
      <c r="B1" s="63"/>
      <c r="C1" s="63"/>
      <c r="D1" s="63"/>
      <c r="E1" s="64"/>
      <c r="F1" s="63"/>
      <c r="G1" s="65"/>
      <c r="H1" s="65"/>
      <c r="I1" s="65"/>
      <c r="J1" s="65"/>
      <c r="K1" s="65"/>
      <c r="L1" s="65"/>
      <c r="M1" s="66" t="s">
        <v>6</v>
      </c>
    </row>
    <row r="2" spans="1:13" ht="15.9" customHeight="1">
      <c r="A2" s="268" t="s">
        <v>257</v>
      </c>
      <c r="B2" s="63"/>
      <c r="C2" s="63"/>
      <c r="D2" s="63"/>
      <c r="E2" s="64"/>
      <c r="F2" s="63"/>
      <c r="G2" s="65"/>
      <c r="H2" s="65"/>
      <c r="I2" s="65"/>
      <c r="J2" s="65"/>
      <c r="K2" s="65"/>
      <c r="L2" s="65"/>
      <c r="M2" s="65"/>
    </row>
    <row r="3" spans="1:13" ht="15.9" customHeight="1">
      <c r="A3" s="68" t="s">
        <v>83</v>
      </c>
      <c r="B3" s="8"/>
      <c r="C3" s="8"/>
      <c r="D3" s="69"/>
      <c r="E3" s="70"/>
      <c r="F3" s="69"/>
      <c r="G3" s="71"/>
      <c r="H3" s="71"/>
      <c r="I3" s="71"/>
      <c r="J3" s="71"/>
      <c r="K3" s="71"/>
      <c r="L3" s="71"/>
      <c r="M3" s="71"/>
    </row>
    <row r="4" spans="1:13" ht="15.9" customHeight="1">
      <c r="A4" s="63"/>
      <c r="B4" s="63"/>
      <c r="C4" s="63"/>
      <c r="D4" s="63"/>
      <c r="E4" s="64"/>
      <c r="F4" s="63"/>
      <c r="G4" s="65"/>
      <c r="H4" s="65"/>
      <c r="I4" s="65"/>
      <c r="J4" s="65"/>
      <c r="K4" s="65"/>
      <c r="L4" s="65"/>
      <c r="M4" s="65"/>
    </row>
    <row r="5" spans="1:13" ht="15.9" customHeight="1">
      <c r="A5" s="63"/>
      <c r="B5" s="63"/>
      <c r="C5" s="63"/>
      <c r="D5" s="63"/>
      <c r="E5" s="64"/>
      <c r="F5" s="63"/>
      <c r="G5" s="65"/>
      <c r="H5" s="65"/>
      <c r="I5" s="65"/>
      <c r="J5" s="65"/>
      <c r="K5" s="65"/>
      <c r="L5" s="65"/>
      <c r="M5" s="65"/>
    </row>
    <row r="6" spans="1:13" ht="15.9" customHeight="1">
      <c r="A6" s="63"/>
      <c r="B6" s="63"/>
      <c r="C6" s="63"/>
      <c r="D6" s="63"/>
      <c r="E6" s="64"/>
      <c r="F6" s="63"/>
      <c r="G6" s="290" t="s">
        <v>3</v>
      </c>
      <c r="H6" s="290"/>
      <c r="I6" s="290"/>
      <c r="J6" s="15"/>
      <c r="K6" s="290" t="s">
        <v>4</v>
      </c>
      <c r="L6" s="290"/>
      <c r="M6" s="290"/>
    </row>
    <row r="7" spans="1:13" ht="15.9" customHeight="1">
      <c r="A7" s="63"/>
      <c r="B7" s="63"/>
      <c r="C7" s="63"/>
      <c r="D7" s="63"/>
      <c r="E7" s="64"/>
      <c r="F7" s="63"/>
      <c r="G7" s="289" t="s">
        <v>5</v>
      </c>
      <c r="H7" s="289"/>
      <c r="I7" s="289"/>
      <c r="J7" s="18"/>
      <c r="K7" s="289" t="s">
        <v>5</v>
      </c>
      <c r="L7" s="289"/>
      <c r="M7" s="289"/>
    </row>
    <row r="8" spans="1:13" ht="15.9" customHeight="1">
      <c r="A8" s="63"/>
      <c r="B8" s="63"/>
      <c r="C8" s="63"/>
      <c r="D8" s="63"/>
      <c r="E8" s="64"/>
      <c r="F8" s="63"/>
      <c r="G8" s="267"/>
      <c r="H8" s="267"/>
      <c r="I8" s="267" t="s">
        <v>223</v>
      </c>
      <c r="J8" s="18"/>
      <c r="K8" s="267"/>
      <c r="L8" s="267"/>
      <c r="M8" s="267" t="s">
        <v>223</v>
      </c>
    </row>
    <row r="9" spans="1:13" ht="15.9" customHeight="1">
      <c r="A9" s="63" t="s">
        <v>84</v>
      </c>
      <c r="B9" s="63"/>
      <c r="C9" s="63"/>
      <c r="D9" s="63"/>
      <c r="E9" s="72"/>
      <c r="F9" s="73"/>
      <c r="G9" s="74" t="s">
        <v>85</v>
      </c>
      <c r="H9" s="75"/>
      <c r="I9" s="74" t="s">
        <v>86</v>
      </c>
      <c r="J9" s="76"/>
      <c r="K9" s="74" t="s">
        <v>85</v>
      </c>
      <c r="L9" s="75"/>
      <c r="M9" s="74" t="s">
        <v>86</v>
      </c>
    </row>
    <row r="10" spans="1:13" ht="15.9" customHeight="1">
      <c r="A10" s="63"/>
      <c r="B10" s="63"/>
      <c r="C10" s="63"/>
      <c r="D10" s="63"/>
      <c r="E10" s="77" t="s">
        <v>220</v>
      </c>
      <c r="F10" s="73"/>
      <c r="G10" s="27" t="s">
        <v>11</v>
      </c>
      <c r="H10" s="28"/>
      <c r="I10" s="27" t="s">
        <v>11</v>
      </c>
      <c r="J10" s="29"/>
      <c r="K10" s="27" t="s">
        <v>11</v>
      </c>
      <c r="L10" s="28"/>
      <c r="M10" s="27" t="s">
        <v>11</v>
      </c>
    </row>
    <row r="11" spans="1:13" ht="15.9" customHeight="1">
      <c r="A11" s="63"/>
      <c r="B11" s="63"/>
      <c r="C11" s="63"/>
      <c r="D11" s="63"/>
      <c r="E11" s="64"/>
      <c r="F11" s="63"/>
      <c r="G11" s="66"/>
      <c r="H11" s="66"/>
      <c r="I11" s="66"/>
      <c r="J11" s="65"/>
      <c r="K11" s="66"/>
      <c r="L11" s="66"/>
      <c r="M11" s="66"/>
    </row>
    <row r="12" spans="1:13" ht="15.9" customHeight="1">
      <c r="A12" s="90" t="s">
        <v>87</v>
      </c>
      <c r="B12" s="81"/>
      <c r="C12" s="81"/>
      <c r="D12" s="81"/>
      <c r="E12" s="82"/>
      <c r="F12" s="81"/>
      <c r="G12" s="83"/>
      <c r="H12" s="83"/>
      <c r="I12" s="83"/>
      <c r="J12" s="84"/>
      <c r="K12" s="83"/>
      <c r="L12" s="83"/>
      <c r="M12" s="83"/>
    </row>
    <row r="13" spans="1:13" ht="15.9" customHeight="1">
      <c r="A13" s="31"/>
      <c r="B13" s="81"/>
      <c r="C13" s="81"/>
      <c r="D13" s="81"/>
      <c r="E13" s="82"/>
      <c r="F13" s="81"/>
      <c r="G13" s="83"/>
      <c r="H13" s="83"/>
      <c r="I13" s="83"/>
      <c r="J13" s="84"/>
      <c r="K13" s="83"/>
      <c r="L13" s="83"/>
      <c r="M13" s="83"/>
    </row>
    <row r="14" spans="1:13" ht="15.9" customHeight="1">
      <c r="A14" s="85" t="s">
        <v>258</v>
      </c>
      <c r="B14" s="81"/>
      <c r="C14" s="81"/>
      <c r="D14" s="81"/>
      <c r="E14" s="82"/>
      <c r="F14" s="81"/>
      <c r="G14" s="86">
        <v>62097191249</v>
      </c>
      <c r="H14" s="86"/>
      <c r="I14" s="86">
        <v>60346835812</v>
      </c>
      <c r="J14" s="86"/>
      <c r="K14" s="86">
        <v>0</v>
      </c>
      <c r="L14" s="86"/>
      <c r="M14" s="86">
        <v>0</v>
      </c>
    </row>
    <row r="15" spans="1:13" ht="15.9" customHeight="1">
      <c r="A15" s="85" t="s">
        <v>88</v>
      </c>
      <c r="B15" s="85" t="s">
        <v>272</v>
      </c>
      <c r="C15" s="85"/>
      <c r="D15" s="85"/>
      <c r="E15" s="82"/>
      <c r="F15" s="81"/>
      <c r="G15" s="86"/>
      <c r="H15" s="86"/>
      <c r="I15" s="86"/>
      <c r="J15" s="86"/>
      <c r="K15" s="86"/>
      <c r="L15" s="86"/>
      <c r="M15" s="86"/>
    </row>
    <row r="16" spans="1:13" ht="15.9" customHeight="1">
      <c r="A16" s="81"/>
      <c r="C16" s="85" t="s">
        <v>236</v>
      </c>
      <c r="D16" s="81"/>
      <c r="E16" s="82"/>
      <c r="F16" s="81"/>
      <c r="G16" s="86"/>
      <c r="H16" s="86"/>
      <c r="I16" s="86"/>
      <c r="J16" s="86"/>
      <c r="K16" s="86"/>
      <c r="L16" s="86"/>
      <c r="M16" s="86"/>
    </row>
    <row r="17" spans="1:13" ht="15.9" customHeight="1">
      <c r="A17" s="85" t="s">
        <v>89</v>
      </c>
      <c r="B17" s="81"/>
      <c r="C17" s="81"/>
      <c r="D17" s="81"/>
      <c r="E17" s="82"/>
      <c r="F17" s="81"/>
      <c r="G17" s="86">
        <v>2000951319</v>
      </c>
      <c r="H17" s="86"/>
      <c r="I17" s="86">
        <v>1976837897</v>
      </c>
      <c r="J17" s="86"/>
      <c r="K17" s="86">
        <v>0</v>
      </c>
      <c r="L17" s="86"/>
      <c r="M17" s="86">
        <v>0</v>
      </c>
    </row>
    <row r="18" spans="1:13" ht="15.9" customHeight="1">
      <c r="A18" s="85" t="s">
        <v>259</v>
      </c>
      <c r="B18" s="81"/>
      <c r="C18" s="81"/>
      <c r="D18" s="81"/>
      <c r="E18" s="82"/>
      <c r="F18" s="81"/>
      <c r="G18" s="86">
        <v>403470131</v>
      </c>
      <c r="H18" s="86"/>
      <c r="I18" s="86">
        <v>439296472</v>
      </c>
      <c r="J18" s="86"/>
      <c r="K18" s="86">
        <v>392544940</v>
      </c>
      <c r="L18" s="86"/>
      <c r="M18" s="86">
        <v>428850709</v>
      </c>
    </row>
    <row r="19" spans="1:13" ht="15.9" customHeight="1">
      <c r="A19" s="87"/>
      <c r="B19" s="85" t="s">
        <v>238</v>
      </c>
      <c r="C19" s="85"/>
      <c r="D19" s="85"/>
      <c r="E19" s="82"/>
      <c r="F19" s="81"/>
      <c r="G19" s="86"/>
      <c r="H19" s="86"/>
      <c r="I19" s="86"/>
      <c r="J19" s="86"/>
      <c r="K19" s="86"/>
      <c r="L19" s="86"/>
      <c r="M19" s="86"/>
    </row>
    <row r="20" spans="1:13" ht="15.9" customHeight="1">
      <c r="A20" s="81"/>
      <c r="C20" s="85" t="s">
        <v>237</v>
      </c>
      <c r="D20" s="81"/>
      <c r="E20" s="82"/>
      <c r="F20" s="81"/>
      <c r="G20" s="86"/>
      <c r="H20" s="86"/>
      <c r="I20" s="86"/>
      <c r="J20" s="86"/>
      <c r="K20" s="86"/>
      <c r="L20" s="86"/>
      <c r="M20" s="86"/>
    </row>
    <row r="21" spans="1:13" ht="15.9" customHeight="1">
      <c r="A21" s="85" t="s">
        <v>90</v>
      </c>
      <c r="B21" s="81"/>
      <c r="C21" s="81"/>
      <c r="D21" s="81"/>
      <c r="E21" s="82"/>
      <c r="F21" s="81"/>
      <c r="G21" s="86">
        <v>41346601</v>
      </c>
      <c r="H21" s="86"/>
      <c r="I21" s="86">
        <v>52112358</v>
      </c>
      <c r="J21" s="86"/>
      <c r="K21" s="86">
        <v>265861826</v>
      </c>
      <c r="L21" s="86"/>
      <c r="M21" s="86">
        <v>237300789</v>
      </c>
    </row>
    <row r="22" spans="1:13" ht="15.9" customHeight="1">
      <c r="A22" s="35" t="s">
        <v>91</v>
      </c>
      <c r="B22" s="81"/>
      <c r="C22" s="81"/>
      <c r="D22" s="81"/>
      <c r="E22" s="82"/>
      <c r="F22" s="81"/>
      <c r="G22" s="88">
        <v>4737219150</v>
      </c>
      <c r="H22" s="86"/>
      <c r="I22" s="88">
        <v>4440002517</v>
      </c>
      <c r="J22" s="86"/>
      <c r="K22" s="88">
        <v>214169922</v>
      </c>
      <c r="L22" s="86"/>
      <c r="M22" s="88">
        <v>172676452</v>
      </c>
    </row>
    <row r="23" spans="1:13" ht="15.9" customHeight="1">
      <c r="A23" s="85"/>
      <c r="B23" s="81"/>
      <c r="C23" s="81"/>
      <c r="D23" s="81"/>
      <c r="E23" s="82"/>
      <c r="F23" s="81"/>
      <c r="G23" s="89"/>
      <c r="H23" s="89"/>
      <c r="I23" s="89"/>
      <c r="J23" s="89"/>
      <c r="K23" s="89"/>
      <c r="L23" s="89"/>
      <c r="M23" s="89"/>
    </row>
    <row r="24" spans="1:13" ht="15.9" customHeight="1">
      <c r="A24" s="31" t="s">
        <v>92</v>
      </c>
      <c r="B24" s="81"/>
      <c r="C24" s="81"/>
      <c r="D24" s="81"/>
      <c r="E24" s="82"/>
      <c r="F24" s="81"/>
      <c r="G24" s="88">
        <f>SUM(G14:G22)</f>
        <v>69280178450</v>
      </c>
      <c r="H24" s="86"/>
      <c r="I24" s="88">
        <f>SUM(I14:I22)</f>
        <v>67255085056</v>
      </c>
      <c r="J24" s="86"/>
      <c r="K24" s="88">
        <f>SUM(K14:K22)</f>
        <v>872576688</v>
      </c>
      <c r="L24" s="86"/>
      <c r="M24" s="88">
        <f>SUM(M14:M22)</f>
        <v>838827950</v>
      </c>
    </row>
    <row r="25" spans="1:13" ht="15.9" customHeight="1">
      <c r="A25" s="87"/>
      <c r="B25" s="85" t="s">
        <v>241</v>
      </c>
      <c r="C25" s="85"/>
      <c r="D25" s="85"/>
      <c r="E25" s="82"/>
      <c r="F25" s="81"/>
      <c r="G25" s="83"/>
      <c r="H25" s="83"/>
      <c r="I25" s="83"/>
      <c r="J25" s="84"/>
      <c r="K25" s="83"/>
      <c r="L25" s="83"/>
      <c r="M25" s="83"/>
    </row>
    <row r="26" spans="1:13" ht="15.9" customHeight="1">
      <c r="A26" s="87"/>
      <c r="C26" s="85" t="s">
        <v>239</v>
      </c>
      <c r="D26" s="81"/>
      <c r="E26" s="82"/>
      <c r="F26" s="81"/>
      <c r="G26" s="83"/>
      <c r="H26" s="83"/>
      <c r="I26" s="83"/>
      <c r="J26" s="84"/>
      <c r="K26" s="83"/>
      <c r="L26" s="83"/>
      <c r="M26" s="83"/>
    </row>
    <row r="27" spans="1:13" ht="15.9" customHeight="1">
      <c r="A27" s="81"/>
      <c r="B27" s="81"/>
      <c r="C27" s="81"/>
      <c r="D27" s="81"/>
      <c r="E27" s="82"/>
      <c r="F27" s="81"/>
      <c r="G27" s="83"/>
      <c r="H27" s="83"/>
      <c r="I27" s="83"/>
      <c r="J27" s="84"/>
      <c r="K27" s="83"/>
      <c r="L27" s="83"/>
      <c r="M27" s="83"/>
    </row>
    <row r="28" spans="1:13" ht="15.9" customHeight="1">
      <c r="A28" s="31" t="s">
        <v>93</v>
      </c>
      <c r="B28" s="81"/>
      <c r="C28" s="81"/>
      <c r="D28" s="81"/>
      <c r="E28" s="82"/>
      <c r="F28" s="81"/>
      <c r="G28" s="83"/>
      <c r="H28" s="83"/>
      <c r="I28" s="83"/>
      <c r="J28" s="84"/>
      <c r="K28" s="83"/>
      <c r="L28" s="83"/>
      <c r="M28" s="83"/>
    </row>
    <row r="29" spans="1:13" ht="15.9" customHeight="1">
      <c r="A29" s="31"/>
      <c r="B29" s="81"/>
      <c r="C29" s="81"/>
      <c r="D29" s="81"/>
      <c r="E29" s="82"/>
      <c r="F29" s="81"/>
      <c r="G29" s="83"/>
      <c r="H29" s="83"/>
      <c r="I29" s="83"/>
      <c r="J29" s="84"/>
      <c r="K29" s="83"/>
      <c r="L29" s="83"/>
      <c r="M29" s="83"/>
    </row>
    <row r="30" spans="1:13" ht="15.9" customHeight="1">
      <c r="A30" s="85" t="s">
        <v>94</v>
      </c>
      <c r="B30" s="81"/>
      <c r="C30" s="81"/>
      <c r="D30" s="81"/>
      <c r="E30" s="82"/>
      <c r="F30" s="81"/>
      <c r="G30" s="86">
        <v>46781220402</v>
      </c>
      <c r="H30" s="86"/>
      <c r="I30" s="86">
        <v>45211192206</v>
      </c>
      <c r="J30" s="86"/>
      <c r="K30" s="86">
        <v>0</v>
      </c>
      <c r="L30" s="86"/>
      <c r="M30" s="86">
        <v>0</v>
      </c>
    </row>
    <row r="31" spans="1:13" ht="15.9" customHeight="1">
      <c r="A31" s="35" t="s">
        <v>260</v>
      </c>
      <c r="B31" s="81"/>
      <c r="C31" s="81"/>
      <c r="D31" s="81"/>
      <c r="E31" s="82"/>
      <c r="F31" s="81"/>
      <c r="G31" s="86">
        <v>599563446</v>
      </c>
      <c r="H31" s="86"/>
      <c r="I31" s="86">
        <v>610849544</v>
      </c>
      <c r="J31" s="86"/>
      <c r="K31" s="86">
        <v>314578504</v>
      </c>
      <c r="L31" s="86"/>
      <c r="M31" s="86">
        <v>373675342</v>
      </c>
    </row>
    <row r="32" spans="1:13" ht="15.9" customHeight="1">
      <c r="A32" s="85" t="s">
        <v>240</v>
      </c>
      <c r="B32" s="81"/>
      <c r="C32" s="81"/>
      <c r="D32" s="81"/>
      <c r="E32" s="82"/>
      <c r="F32" s="81"/>
      <c r="G32" s="86">
        <v>13006159078</v>
      </c>
      <c r="H32" s="86"/>
      <c r="I32" s="86">
        <v>12528561713</v>
      </c>
      <c r="J32" s="86"/>
      <c r="K32" s="86">
        <v>0</v>
      </c>
      <c r="L32" s="86"/>
      <c r="M32" s="86">
        <v>0</v>
      </c>
    </row>
    <row r="33" spans="1:13" ht="15.9" customHeight="1">
      <c r="A33" s="85" t="s">
        <v>95</v>
      </c>
      <c r="B33" s="81"/>
      <c r="C33" s="81"/>
      <c r="D33" s="81"/>
      <c r="E33" s="82"/>
      <c r="F33" s="81"/>
      <c r="G33" s="88">
        <v>4658391085</v>
      </c>
      <c r="H33" s="86"/>
      <c r="I33" s="88">
        <v>5079905153</v>
      </c>
      <c r="J33" s="86"/>
      <c r="K33" s="88">
        <v>209920440</v>
      </c>
      <c r="L33" s="86"/>
      <c r="M33" s="88">
        <v>408639869</v>
      </c>
    </row>
    <row r="34" spans="1:13" ht="15.9" customHeight="1">
      <c r="A34" s="35"/>
      <c r="B34" s="81"/>
      <c r="C34" s="81"/>
      <c r="D34" s="81"/>
      <c r="E34" s="82"/>
      <c r="F34" s="81"/>
      <c r="G34" s="89"/>
      <c r="H34" s="86"/>
      <c r="I34" s="89"/>
      <c r="J34" s="86"/>
      <c r="K34" s="89"/>
      <c r="L34" s="86"/>
      <c r="M34" s="89"/>
    </row>
    <row r="35" spans="1:13" ht="15.9" customHeight="1">
      <c r="A35" s="90" t="s">
        <v>96</v>
      </c>
      <c r="B35" s="81"/>
      <c r="C35" s="81"/>
      <c r="D35" s="81"/>
      <c r="E35" s="82"/>
      <c r="F35" s="81"/>
      <c r="G35" s="88">
        <f>SUM(G30:G33)</f>
        <v>65045334011</v>
      </c>
      <c r="H35" s="89"/>
      <c r="I35" s="88">
        <f>SUM(I30:I33)</f>
        <v>63430508616</v>
      </c>
      <c r="J35" s="89"/>
      <c r="K35" s="88">
        <f>SUM(K30:K33)</f>
        <v>524498944</v>
      </c>
      <c r="L35" s="89"/>
      <c r="M35" s="88">
        <f>SUM(M30:M33)</f>
        <v>782315211</v>
      </c>
    </row>
    <row r="36" spans="1:13" ht="15.9" customHeight="1">
      <c r="A36" s="35"/>
      <c r="B36" s="81"/>
      <c r="C36" s="81"/>
      <c r="D36" s="81"/>
      <c r="E36" s="82"/>
      <c r="F36" s="81"/>
      <c r="G36" s="91"/>
      <c r="H36" s="91"/>
      <c r="I36" s="91"/>
      <c r="J36" s="92"/>
      <c r="K36" s="91"/>
      <c r="L36" s="91"/>
      <c r="M36" s="91"/>
    </row>
    <row r="37" spans="1:13" ht="15.9" customHeight="1">
      <c r="A37" s="90" t="s">
        <v>97</v>
      </c>
      <c r="B37" s="81"/>
      <c r="C37" s="81"/>
      <c r="D37" s="81"/>
      <c r="E37" s="82"/>
      <c r="F37" s="81"/>
      <c r="G37" s="86">
        <v>4234844439</v>
      </c>
      <c r="H37" s="86"/>
      <c r="I37" s="86">
        <v>3824576440</v>
      </c>
      <c r="J37" s="86"/>
      <c r="K37" s="86">
        <v>348077744</v>
      </c>
      <c r="L37" s="86"/>
      <c r="M37" s="86">
        <v>56512739</v>
      </c>
    </row>
    <row r="38" spans="1:13" ht="15.9" customHeight="1">
      <c r="A38" s="85" t="s">
        <v>98</v>
      </c>
      <c r="B38" s="81"/>
      <c r="C38" s="81"/>
      <c r="D38" s="81"/>
      <c r="E38" s="82"/>
      <c r="F38" s="81"/>
      <c r="G38" s="86">
        <v>-1115855861</v>
      </c>
      <c r="H38" s="86"/>
      <c r="I38" s="86">
        <v>-1140083865</v>
      </c>
      <c r="J38" s="86"/>
      <c r="K38" s="86">
        <v>-630816594</v>
      </c>
      <c r="L38" s="86"/>
      <c r="M38" s="86">
        <v>-579552353</v>
      </c>
    </row>
    <row r="39" spans="1:13" ht="15.9" customHeight="1">
      <c r="A39" s="85" t="s">
        <v>99</v>
      </c>
      <c r="B39" s="81"/>
      <c r="C39" s="81"/>
      <c r="D39" s="81"/>
      <c r="E39" s="82"/>
      <c r="F39" s="81"/>
      <c r="G39" s="86"/>
      <c r="H39" s="86"/>
      <c r="I39" s="86"/>
      <c r="J39" s="86"/>
      <c r="K39" s="86"/>
      <c r="L39" s="86"/>
      <c r="M39" s="86"/>
    </row>
    <row r="40" spans="1:13" ht="15.9" customHeight="1">
      <c r="B40" s="85" t="s">
        <v>100</v>
      </c>
      <c r="C40" s="81"/>
      <c r="D40" s="81"/>
      <c r="E40" s="82"/>
      <c r="F40" s="81"/>
      <c r="G40" s="88">
        <v>143201572</v>
      </c>
      <c r="H40" s="86"/>
      <c r="I40" s="88">
        <v>305665975</v>
      </c>
      <c r="J40" s="86"/>
      <c r="K40" s="88">
        <v>0</v>
      </c>
      <c r="L40" s="86"/>
      <c r="M40" s="88">
        <v>0</v>
      </c>
    </row>
    <row r="41" spans="1:13" ht="15.9" customHeight="1">
      <c r="A41" s="35"/>
      <c r="B41" s="81"/>
      <c r="C41" s="81"/>
      <c r="D41" s="81"/>
      <c r="E41" s="82"/>
      <c r="F41" s="81"/>
      <c r="G41" s="89"/>
      <c r="H41" s="86"/>
      <c r="I41" s="89"/>
      <c r="J41" s="86"/>
      <c r="K41" s="89"/>
      <c r="L41" s="86"/>
      <c r="M41" s="89"/>
    </row>
    <row r="42" spans="1:13" ht="15.9" customHeight="1">
      <c r="A42" s="90" t="s">
        <v>101</v>
      </c>
      <c r="B42" s="81"/>
      <c r="C42" s="81"/>
      <c r="D42" s="81"/>
      <c r="E42" s="82"/>
      <c r="F42" s="81"/>
      <c r="G42" s="86">
        <f>SUM(G37:G40)</f>
        <v>3262190150</v>
      </c>
      <c r="H42" s="86"/>
      <c r="I42" s="86">
        <v>2990158550</v>
      </c>
      <c r="J42" s="86"/>
      <c r="K42" s="86">
        <f>SUM(K37:K40)</f>
        <v>-282738850</v>
      </c>
      <c r="L42" s="86"/>
      <c r="M42" s="86">
        <v>-523039614</v>
      </c>
    </row>
    <row r="43" spans="1:13" ht="15.9" customHeight="1">
      <c r="A43" s="85" t="s">
        <v>243</v>
      </c>
      <c r="B43" s="81"/>
      <c r="C43" s="81"/>
      <c r="D43" s="81"/>
      <c r="E43" s="93">
        <v>15</v>
      </c>
      <c r="F43" s="81"/>
      <c r="G43" s="88">
        <v>-786814021</v>
      </c>
      <c r="H43" s="86"/>
      <c r="I43" s="88">
        <v>-671987819</v>
      </c>
      <c r="J43" s="86"/>
      <c r="K43" s="88">
        <v>20321800</v>
      </c>
      <c r="L43" s="86"/>
      <c r="M43" s="88">
        <v>45707329</v>
      </c>
    </row>
    <row r="44" spans="1:13" ht="15.9" customHeight="1">
      <c r="A44" s="35"/>
      <c r="B44" s="81"/>
      <c r="C44" s="81"/>
      <c r="D44" s="81"/>
      <c r="E44" s="93"/>
      <c r="F44" s="81"/>
      <c r="G44" s="89"/>
      <c r="H44" s="86"/>
      <c r="I44" s="89"/>
      <c r="J44" s="86"/>
      <c r="K44" s="89"/>
      <c r="L44" s="86"/>
      <c r="M44" s="89"/>
    </row>
    <row r="45" spans="1:13" ht="15.9" customHeight="1" thickBot="1">
      <c r="A45" s="90" t="s">
        <v>102</v>
      </c>
      <c r="B45" s="81"/>
      <c r="C45" s="81"/>
      <c r="D45" s="81"/>
      <c r="E45" s="82"/>
      <c r="F45" s="81"/>
      <c r="G45" s="94">
        <f>SUM(G42:G44)</f>
        <v>2475376129</v>
      </c>
      <c r="H45" s="91"/>
      <c r="I45" s="94">
        <f>SUM(I42:I44)</f>
        <v>2318170731</v>
      </c>
      <c r="J45" s="92"/>
      <c r="K45" s="94">
        <f>SUM(K42:K44)</f>
        <v>-262417050</v>
      </c>
      <c r="L45" s="91"/>
      <c r="M45" s="94">
        <v>-477332285</v>
      </c>
    </row>
    <row r="46" spans="1:13" ht="15.9" customHeight="1" thickTop="1">
      <c r="A46" s="81"/>
      <c r="B46" s="81"/>
      <c r="C46" s="81"/>
      <c r="D46" s="81"/>
      <c r="E46" s="82"/>
      <c r="F46" s="81"/>
      <c r="G46" s="83"/>
      <c r="H46" s="83"/>
      <c r="I46" s="83"/>
      <c r="J46" s="84"/>
      <c r="K46" s="83"/>
      <c r="L46" s="83"/>
      <c r="M46" s="83"/>
    </row>
    <row r="47" spans="1:13" ht="15.9" customHeight="1">
      <c r="A47" s="81"/>
      <c r="B47" s="81"/>
      <c r="C47" s="81"/>
      <c r="D47" s="81"/>
      <c r="E47" s="82"/>
      <c r="F47" s="81"/>
      <c r="G47" s="83"/>
      <c r="H47" s="83"/>
      <c r="I47" s="83"/>
      <c r="J47" s="84"/>
      <c r="K47" s="83"/>
      <c r="L47" s="83"/>
      <c r="M47" s="83"/>
    </row>
    <row r="48" spans="1:13" ht="15.9" customHeight="1">
      <c r="A48" s="63"/>
      <c r="B48" s="63"/>
      <c r="C48" s="63"/>
      <c r="D48" s="63"/>
      <c r="E48" s="64"/>
      <c r="F48" s="63"/>
      <c r="G48" s="66"/>
      <c r="H48" s="66"/>
      <c r="I48" s="66"/>
      <c r="J48" s="65"/>
      <c r="K48" s="66"/>
      <c r="L48" s="66"/>
      <c r="M48" s="66"/>
    </row>
    <row r="49" spans="1:13" ht="15.9" customHeight="1">
      <c r="A49" s="63"/>
      <c r="B49" s="63"/>
      <c r="C49" s="63"/>
      <c r="D49" s="63"/>
      <c r="E49" s="64"/>
      <c r="F49" s="63"/>
      <c r="G49" s="66"/>
      <c r="H49" s="66"/>
      <c r="I49" s="66"/>
      <c r="J49" s="65"/>
      <c r="K49" s="66"/>
      <c r="L49" s="66"/>
      <c r="M49" s="66"/>
    </row>
    <row r="50" spans="1:13" ht="15.9" customHeight="1">
      <c r="A50" s="63"/>
      <c r="B50" s="63"/>
      <c r="C50" s="63"/>
      <c r="D50" s="63"/>
      <c r="E50" s="64"/>
      <c r="F50" s="63"/>
      <c r="G50" s="66"/>
      <c r="H50" s="66"/>
      <c r="I50" s="66"/>
      <c r="J50" s="65"/>
      <c r="K50" s="66"/>
      <c r="L50" s="66"/>
      <c r="M50" s="66"/>
    </row>
    <row r="51" spans="1:13" ht="21.75" customHeight="1">
      <c r="A51" s="63"/>
      <c r="B51" s="63"/>
      <c r="C51" s="63"/>
      <c r="D51" s="63"/>
      <c r="E51" s="64"/>
      <c r="F51" s="63"/>
      <c r="G51" s="66"/>
      <c r="H51" s="66"/>
      <c r="I51" s="66"/>
      <c r="J51" s="65"/>
      <c r="K51" s="66"/>
      <c r="L51" s="66"/>
      <c r="M51" s="66"/>
    </row>
    <row r="52" spans="1:13" ht="20.25" customHeight="1">
      <c r="A52" s="63"/>
      <c r="B52" s="63"/>
      <c r="C52" s="63"/>
      <c r="D52" s="63"/>
      <c r="E52" s="64"/>
      <c r="F52" s="63"/>
      <c r="G52" s="66"/>
      <c r="H52" s="66"/>
      <c r="I52" s="66"/>
      <c r="J52" s="65"/>
      <c r="K52" s="66"/>
      <c r="L52" s="66"/>
      <c r="M52" s="66"/>
    </row>
    <row r="53" spans="1:13" ht="18" customHeight="1">
      <c r="A53" s="63"/>
      <c r="B53" s="63"/>
      <c r="C53" s="63"/>
      <c r="D53" s="63"/>
      <c r="E53" s="64"/>
      <c r="F53" s="63"/>
      <c r="G53" s="66"/>
      <c r="H53" s="66"/>
      <c r="I53" s="66"/>
      <c r="J53" s="65"/>
      <c r="K53" s="66"/>
      <c r="L53" s="66"/>
      <c r="M53" s="66"/>
    </row>
    <row r="54" spans="1:13" s="100" customFormat="1" ht="20.100000000000001" customHeight="1">
      <c r="A54" s="117" t="str">
        <f>'Eng 2-4'!A110</f>
        <v>The accompanying condensed notes to the interim financial information are an integral part of this interim financial information.</v>
      </c>
      <c r="B54" s="95"/>
      <c r="C54" s="95"/>
      <c r="D54" s="96"/>
      <c r="E54" s="96"/>
      <c r="F54" s="97"/>
      <c r="G54" s="98"/>
      <c r="H54" s="99"/>
      <c r="I54" s="98"/>
      <c r="J54" s="99"/>
      <c r="K54" s="98"/>
      <c r="L54" s="99"/>
      <c r="M54" s="98"/>
    </row>
    <row r="55" spans="1:13" ht="15.9" customHeight="1">
      <c r="A55" s="63" t="str">
        <f>+A1</f>
        <v>Central Retail Corporation Public Company Limited</v>
      </c>
      <c r="B55" s="63"/>
      <c r="C55" s="63"/>
      <c r="D55" s="63"/>
      <c r="E55" s="64"/>
      <c r="F55" s="63"/>
      <c r="G55" s="65"/>
      <c r="H55" s="65"/>
      <c r="I55" s="65"/>
      <c r="J55" s="65"/>
      <c r="K55" s="65"/>
      <c r="L55" s="65"/>
      <c r="M55" s="66" t="s">
        <v>6</v>
      </c>
    </row>
    <row r="56" spans="1:13" ht="15.9" customHeight="1">
      <c r="A56" s="268" t="s">
        <v>257</v>
      </c>
      <c r="B56" s="63"/>
      <c r="C56" s="63"/>
      <c r="D56" s="63"/>
      <c r="E56" s="64"/>
      <c r="F56" s="63"/>
      <c r="G56" s="65"/>
      <c r="H56" s="65"/>
      <c r="I56" s="65"/>
      <c r="J56" s="65"/>
      <c r="K56" s="65"/>
      <c r="L56" s="65"/>
      <c r="M56" s="65"/>
    </row>
    <row r="57" spans="1:13" ht="15.9" customHeight="1">
      <c r="A57" s="69" t="str">
        <f>A3</f>
        <v>For the three-month period ended 31 March 2025</v>
      </c>
      <c r="B57" s="69"/>
      <c r="C57" s="69"/>
      <c r="D57" s="69"/>
      <c r="E57" s="70"/>
      <c r="F57" s="69"/>
      <c r="G57" s="71"/>
      <c r="H57" s="71"/>
      <c r="I57" s="71"/>
      <c r="J57" s="71"/>
      <c r="K57" s="71"/>
      <c r="L57" s="71"/>
      <c r="M57" s="71"/>
    </row>
    <row r="58" spans="1:13" ht="15.9" customHeight="1">
      <c r="A58" s="63"/>
      <c r="B58" s="63"/>
      <c r="C58" s="63"/>
      <c r="D58" s="63"/>
      <c r="E58" s="64"/>
      <c r="F58" s="63"/>
      <c r="G58" s="65"/>
      <c r="H58" s="65"/>
      <c r="I58" s="65"/>
      <c r="J58" s="65"/>
      <c r="K58" s="65"/>
      <c r="L58" s="65"/>
      <c r="M58" s="65"/>
    </row>
    <row r="59" spans="1:13" ht="15.9" customHeight="1">
      <c r="A59" s="63"/>
      <c r="B59" s="63"/>
      <c r="C59" s="63"/>
      <c r="D59" s="63"/>
      <c r="E59" s="64"/>
      <c r="F59" s="63"/>
      <c r="G59" s="65"/>
      <c r="H59" s="65"/>
      <c r="I59" s="65"/>
      <c r="J59" s="65"/>
      <c r="K59" s="65"/>
      <c r="L59" s="65"/>
      <c r="M59" s="65"/>
    </row>
    <row r="60" spans="1:13" ht="15.9" customHeight="1">
      <c r="A60" s="63"/>
      <c r="B60" s="63"/>
      <c r="C60" s="63"/>
      <c r="D60" s="63"/>
      <c r="E60" s="64"/>
      <c r="F60" s="63"/>
      <c r="G60" s="290" t="s">
        <v>3</v>
      </c>
      <c r="H60" s="290"/>
      <c r="I60" s="290"/>
      <c r="J60" s="15"/>
      <c r="K60" s="290" t="s">
        <v>4</v>
      </c>
      <c r="L60" s="290"/>
      <c r="M60" s="290"/>
    </row>
    <row r="61" spans="1:13" ht="15.9" customHeight="1">
      <c r="A61" s="63"/>
      <c r="B61" s="63"/>
      <c r="C61" s="63"/>
      <c r="D61" s="63"/>
      <c r="E61" s="64"/>
      <c r="F61" s="63"/>
      <c r="G61" s="289" t="s">
        <v>5</v>
      </c>
      <c r="H61" s="289"/>
      <c r="I61" s="289"/>
      <c r="J61" s="18"/>
      <c r="K61" s="289" t="s">
        <v>5</v>
      </c>
      <c r="L61" s="289"/>
      <c r="M61" s="289"/>
    </row>
    <row r="62" spans="1:13" ht="15.9" customHeight="1">
      <c r="A62" s="63"/>
      <c r="B62" s="63"/>
      <c r="C62" s="63"/>
      <c r="D62" s="63"/>
      <c r="E62" s="64"/>
      <c r="F62" s="63"/>
      <c r="G62" s="267"/>
      <c r="H62" s="267"/>
      <c r="I62" s="267" t="s">
        <v>223</v>
      </c>
      <c r="J62" s="18"/>
      <c r="K62" s="267"/>
      <c r="L62" s="267"/>
      <c r="M62" s="267" t="s">
        <v>223</v>
      </c>
    </row>
    <row r="63" spans="1:13" ht="15.9" customHeight="1">
      <c r="A63" s="63" t="s">
        <v>84</v>
      </c>
      <c r="B63" s="63"/>
      <c r="C63" s="63"/>
      <c r="D63" s="63"/>
      <c r="F63" s="73"/>
      <c r="G63" s="74" t="s">
        <v>85</v>
      </c>
      <c r="H63" s="75"/>
      <c r="I63" s="74" t="s">
        <v>86</v>
      </c>
      <c r="J63" s="76"/>
      <c r="K63" s="74" t="s">
        <v>85</v>
      </c>
      <c r="L63" s="75"/>
      <c r="M63" s="74" t="s">
        <v>86</v>
      </c>
    </row>
    <row r="64" spans="1:13" ht="15.9" customHeight="1">
      <c r="A64" s="63"/>
      <c r="B64" s="63"/>
      <c r="C64" s="63"/>
      <c r="D64" s="63"/>
      <c r="E64" s="72"/>
      <c r="F64" s="73"/>
      <c r="G64" s="78" t="s">
        <v>11</v>
      </c>
      <c r="H64" s="79"/>
      <c r="I64" s="78" t="s">
        <v>11</v>
      </c>
      <c r="J64" s="80"/>
      <c r="K64" s="78" t="s">
        <v>11</v>
      </c>
      <c r="L64" s="79"/>
      <c r="M64" s="78" t="s">
        <v>11</v>
      </c>
    </row>
    <row r="65" spans="1:13" ht="15.9" customHeight="1">
      <c r="A65" s="63"/>
      <c r="B65" s="63"/>
      <c r="C65" s="63"/>
      <c r="D65" s="63"/>
      <c r="E65" s="64"/>
      <c r="F65" s="63"/>
      <c r="G65" s="102"/>
      <c r="H65" s="101"/>
      <c r="I65" s="102"/>
      <c r="J65" s="66"/>
      <c r="K65" s="102"/>
      <c r="L65" s="101"/>
      <c r="M65" s="102"/>
    </row>
    <row r="66" spans="1:13" ht="15.9" customHeight="1">
      <c r="A66" s="31" t="s">
        <v>103</v>
      </c>
      <c r="B66" s="81"/>
      <c r="C66" s="81"/>
      <c r="D66" s="81"/>
      <c r="E66" s="82"/>
      <c r="F66" s="81"/>
      <c r="G66" s="92"/>
      <c r="H66" s="103"/>
      <c r="I66" s="92"/>
      <c r="J66" s="83"/>
      <c r="K66" s="92"/>
      <c r="L66" s="103"/>
      <c r="M66" s="92"/>
    </row>
    <row r="67" spans="1:13" ht="15.9" customHeight="1">
      <c r="A67" s="31" t="s">
        <v>104</v>
      </c>
      <c r="B67" s="81"/>
      <c r="C67" s="81"/>
      <c r="D67" s="81"/>
      <c r="E67" s="82"/>
      <c r="F67" s="81"/>
      <c r="G67" s="92"/>
      <c r="H67" s="103"/>
      <c r="I67" s="92"/>
      <c r="J67" s="83"/>
      <c r="K67" s="92"/>
      <c r="L67" s="103"/>
      <c r="M67" s="92"/>
    </row>
    <row r="68" spans="1:13" ht="15.9" customHeight="1">
      <c r="A68" s="31"/>
      <c r="B68" s="81" t="s">
        <v>105</v>
      </c>
      <c r="C68" s="81"/>
      <c r="D68" s="81"/>
      <c r="E68" s="82"/>
      <c r="F68" s="81"/>
      <c r="G68" s="281"/>
      <c r="H68" s="282"/>
      <c r="I68" s="281"/>
      <c r="J68" s="283"/>
      <c r="K68" s="281"/>
      <c r="L68" s="282"/>
      <c r="M68" s="281"/>
    </row>
    <row r="69" spans="1:13" ht="15.9" customHeight="1">
      <c r="A69" s="31"/>
      <c r="B69" s="85" t="s">
        <v>106</v>
      </c>
      <c r="C69" s="81"/>
      <c r="D69" s="81"/>
      <c r="E69" s="82"/>
      <c r="F69" s="81"/>
      <c r="G69" s="92">
        <v>13326936</v>
      </c>
      <c r="H69" s="103"/>
      <c r="I69" s="89">
        <v>2990112072</v>
      </c>
      <c r="J69" s="83"/>
      <c r="K69" s="92">
        <v>0</v>
      </c>
      <c r="L69" s="103"/>
      <c r="M69" s="92">
        <v>0</v>
      </c>
    </row>
    <row r="70" spans="1:13" ht="15.9" customHeight="1">
      <c r="B70" s="85" t="s">
        <v>107</v>
      </c>
      <c r="C70" s="81"/>
      <c r="D70" s="81"/>
      <c r="E70" s="82"/>
      <c r="F70" s="81"/>
      <c r="G70" s="89">
        <v>0</v>
      </c>
      <c r="H70" s="103"/>
      <c r="I70" s="89">
        <v>-3279386</v>
      </c>
      <c r="K70" s="102">
        <v>0</v>
      </c>
      <c r="L70" s="102"/>
      <c r="M70" s="102">
        <v>0</v>
      </c>
    </row>
    <row r="71" spans="1:13" ht="15.9" customHeight="1">
      <c r="B71" s="85" t="s">
        <v>108</v>
      </c>
      <c r="C71" s="81"/>
      <c r="D71" s="81"/>
      <c r="E71" s="82"/>
      <c r="F71" s="81"/>
      <c r="G71" s="89"/>
      <c r="H71" s="103"/>
      <c r="I71" s="89"/>
      <c r="J71" s="86"/>
      <c r="K71" s="89"/>
      <c r="L71" s="86"/>
      <c r="M71" s="89"/>
    </row>
    <row r="72" spans="1:13" ht="15.9" customHeight="1">
      <c r="C72" s="85" t="s">
        <v>109</v>
      </c>
      <c r="D72" s="81"/>
      <c r="E72" s="82"/>
      <c r="F72" s="81"/>
      <c r="G72" s="88">
        <v>0</v>
      </c>
      <c r="H72" s="103"/>
      <c r="I72" s="88">
        <v>787053</v>
      </c>
      <c r="J72" s="86"/>
      <c r="K72" s="88">
        <v>0</v>
      </c>
      <c r="L72" s="86"/>
      <c r="M72" s="88">
        <v>0</v>
      </c>
    </row>
    <row r="73" spans="1:13" ht="15.9" customHeight="1">
      <c r="C73" s="47"/>
      <c r="D73" s="81"/>
      <c r="E73" s="82"/>
      <c r="F73" s="81"/>
      <c r="G73" s="89"/>
      <c r="H73" s="103"/>
      <c r="I73" s="89"/>
      <c r="J73" s="86"/>
      <c r="K73" s="89"/>
      <c r="L73" s="86"/>
      <c r="M73" s="89"/>
    </row>
    <row r="74" spans="1:13" ht="15.9" customHeight="1">
      <c r="A74" s="31" t="s">
        <v>110</v>
      </c>
      <c r="B74" s="31"/>
      <c r="C74" s="31"/>
      <c r="D74" s="81"/>
      <c r="E74" s="82"/>
      <c r="F74" s="81"/>
      <c r="G74" s="89"/>
      <c r="H74" s="103"/>
      <c r="I74" s="89"/>
      <c r="J74" s="86"/>
      <c r="K74" s="89"/>
      <c r="L74" s="86"/>
      <c r="M74" s="89"/>
    </row>
    <row r="75" spans="1:13" ht="15.9" customHeight="1">
      <c r="A75" s="285"/>
      <c r="B75" s="285" t="s">
        <v>105</v>
      </c>
      <c r="C75" s="90"/>
      <c r="D75" s="81"/>
      <c r="E75" s="82"/>
      <c r="F75" s="81"/>
      <c r="G75" s="88">
        <f>SUM(G69:G72)</f>
        <v>13326936</v>
      </c>
      <c r="H75" s="103"/>
      <c r="I75" s="88">
        <v>2987619739</v>
      </c>
      <c r="J75" s="86"/>
      <c r="K75" s="88">
        <f>SUM(K69:K72)</f>
        <v>0</v>
      </c>
      <c r="L75" s="86"/>
      <c r="M75" s="88">
        <v>0</v>
      </c>
    </row>
    <row r="76" spans="1:13" ht="15.9" customHeight="1">
      <c r="A76" s="31"/>
      <c r="B76" s="81"/>
      <c r="C76" s="81"/>
      <c r="D76" s="81"/>
      <c r="E76" s="82"/>
      <c r="F76" s="81"/>
      <c r="G76" s="105"/>
      <c r="H76" s="103"/>
      <c r="I76" s="105"/>
      <c r="J76" s="106"/>
      <c r="K76" s="105"/>
      <c r="L76" s="106"/>
      <c r="M76" s="105"/>
    </row>
    <row r="77" spans="1:13" ht="15.9" customHeight="1">
      <c r="A77" s="31" t="s">
        <v>111</v>
      </c>
      <c r="B77" s="286"/>
      <c r="C77" s="81"/>
      <c r="D77" s="81"/>
      <c r="E77" s="82"/>
      <c r="F77" s="81"/>
      <c r="G77" s="105"/>
      <c r="H77" s="103"/>
      <c r="I77" s="105"/>
      <c r="J77" s="106"/>
      <c r="K77" s="105"/>
      <c r="L77" s="106"/>
      <c r="M77" s="105"/>
    </row>
    <row r="78" spans="1:13" ht="15.9" customHeight="1">
      <c r="A78" s="31"/>
      <c r="B78" s="286" t="s">
        <v>105</v>
      </c>
      <c r="C78" s="81"/>
      <c r="D78" s="81"/>
      <c r="E78" s="82"/>
      <c r="F78" s="81"/>
      <c r="G78" s="105"/>
      <c r="H78" s="103"/>
      <c r="I78" s="105"/>
      <c r="J78" s="106"/>
      <c r="K78" s="105"/>
      <c r="L78" s="106"/>
      <c r="M78" s="105"/>
    </row>
    <row r="79" spans="1:13" ht="15.9" customHeight="1">
      <c r="B79" s="85" t="s">
        <v>235</v>
      </c>
      <c r="C79" s="81"/>
      <c r="D79" s="81"/>
      <c r="E79" s="82"/>
      <c r="F79" s="81"/>
    </row>
    <row r="80" spans="1:13" ht="15.9" customHeight="1">
      <c r="B80" s="85"/>
      <c r="C80" s="47" t="s">
        <v>112</v>
      </c>
      <c r="D80" s="81"/>
      <c r="E80" s="82"/>
      <c r="F80" s="81"/>
      <c r="G80" s="89">
        <v>-13188258</v>
      </c>
      <c r="H80" s="103"/>
      <c r="I80" s="89">
        <v>64512056</v>
      </c>
      <c r="J80" s="86"/>
      <c r="K80" s="89">
        <v>-929419</v>
      </c>
      <c r="L80" s="86"/>
      <c r="M80" s="86">
        <v>212101</v>
      </c>
    </row>
    <row r="81" spans="1:13" ht="15.9" customHeight="1">
      <c r="B81" s="85" t="s">
        <v>234</v>
      </c>
      <c r="C81" s="47"/>
      <c r="D81" s="81"/>
      <c r="E81" s="82"/>
      <c r="F81" s="81"/>
      <c r="G81" s="89">
        <v>-1038061</v>
      </c>
      <c r="H81" s="103"/>
      <c r="I81" s="89">
        <v>0</v>
      </c>
      <c r="J81" s="86"/>
      <c r="K81" s="89">
        <v>0</v>
      </c>
      <c r="L81" s="86"/>
      <c r="M81" s="86"/>
    </row>
    <row r="82" spans="1:13" ht="15.9" customHeight="1">
      <c r="B82" s="85" t="s">
        <v>113</v>
      </c>
      <c r="C82" s="81"/>
      <c r="D82" s="81"/>
      <c r="E82" s="82"/>
      <c r="F82" s="81"/>
      <c r="G82" s="89"/>
      <c r="H82" s="103"/>
      <c r="I82" s="89"/>
      <c r="J82" s="86"/>
      <c r="K82" s="89"/>
      <c r="L82" s="86"/>
      <c r="M82" s="89"/>
    </row>
    <row r="83" spans="1:13" ht="15.9" customHeight="1">
      <c r="B83" s="85"/>
      <c r="C83" s="47" t="s">
        <v>109</v>
      </c>
      <c r="D83" s="81"/>
      <c r="E83" s="82"/>
      <c r="F83" s="81"/>
      <c r="G83" s="88">
        <v>-10466249</v>
      </c>
      <c r="H83" s="103"/>
      <c r="I83" s="88">
        <v>-12733533</v>
      </c>
      <c r="J83" s="86"/>
      <c r="K83" s="88">
        <v>185884</v>
      </c>
      <c r="L83" s="86"/>
      <c r="M83" s="88">
        <v>-42420</v>
      </c>
    </row>
    <row r="84" spans="1:13" ht="15.9" customHeight="1">
      <c r="A84" s="35"/>
      <c r="B84" s="81"/>
      <c r="C84" s="81"/>
      <c r="D84" s="81"/>
      <c r="E84" s="82"/>
      <c r="F84" s="81"/>
      <c r="G84" s="89"/>
      <c r="H84" s="103"/>
      <c r="I84" s="89"/>
      <c r="J84" s="86"/>
      <c r="K84" s="89"/>
      <c r="L84" s="86"/>
      <c r="M84" s="89"/>
    </row>
    <row r="85" spans="1:13" ht="15.9" customHeight="1">
      <c r="A85" s="31" t="s">
        <v>114</v>
      </c>
      <c r="B85" s="287"/>
      <c r="C85" s="288"/>
      <c r="D85" s="81"/>
      <c r="E85" s="82"/>
      <c r="F85" s="81"/>
      <c r="G85" s="89"/>
      <c r="H85" s="103"/>
      <c r="I85" s="89"/>
      <c r="J85" s="86"/>
      <c r="K85" s="89"/>
      <c r="L85" s="86"/>
      <c r="M85" s="89"/>
    </row>
    <row r="86" spans="1:13" ht="15.9" customHeight="1">
      <c r="A86" s="90" t="s">
        <v>115</v>
      </c>
      <c r="B86" s="285"/>
      <c r="C86" s="285"/>
      <c r="D86" s="285"/>
      <c r="E86" s="82"/>
      <c r="F86" s="81"/>
      <c r="G86" s="88">
        <f>SUM(G80:G83)</f>
        <v>-24692568</v>
      </c>
      <c r="H86" s="103"/>
      <c r="I86" s="88">
        <v>51778523</v>
      </c>
      <c r="J86" s="89"/>
      <c r="K86" s="88">
        <f>SUM(K80:K83)</f>
        <v>-743535</v>
      </c>
      <c r="L86" s="89"/>
      <c r="M86" s="88">
        <v>169681</v>
      </c>
    </row>
    <row r="87" spans="1:13" ht="15.9" customHeight="1">
      <c r="A87" s="104"/>
      <c r="B87" s="107"/>
      <c r="C87" s="107"/>
      <c r="D87" s="81"/>
      <c r="E87" s="82"/>
      <c r="F87" s="81"/>
      <c r="G87" s="105"/>
      <c r="H87" s="103"/>
      <c r="I87" s="89"/>
      <c r="J87" s="89"/>
      <c r="K87" s="89"/>
      <c r="L87" s="89"/>
      <c r="M87" s="89"/>
    </row>
    <row r="88" spans="1:13" ht="15.9" customHeight="1">
      <c r="A88" s="90" t="s">
        <v>116</v>
      </c>
      <c r="B88" s="81"/>
      <c r="C88" s="47"/>
      <c r="D88" s="47"/>
      <c r="E88" s="93"/>
      <c r="F88" s="47"/>
    </row>
    <row r="89" spans="1:13" ht="15.9" customHeight="1">
      <c r="A89" s="31"/>
      <c r="B89" s="81" t="s">
        <v>117</v>
      </c>
      <c r="C89" s="81"/>
      <c r="D89" s="81"/>
      <c r="E89" s="82"/>
      <c r="F89" s="81"/>
      <c r="G89" s="88">
        <f>G86+G75</f>
        <v>-11365632</v>
      </c>
      <c r="H89" s="113"/>
      <c r="I89" s="88">
        <v>3039398262</v>
      </c>
      <c r="J89" s="89"/>
      <c r="K89" s="88">
        <f>K86+K75</f>
        <v>-743535</v>
      </c>
      <c r="L89" s="89"/>
      <c r="M89" s="88">
        <v>169681</v>
      </c>
    </row>
    <row r="90" spans="1:13" ht="15.9" customHeight="1">
      <c r="A90" s="90" t="s">
        <v>118</v>
      </c>
      <c r="B90" s="81"/>
      <c r="C90" s="81"/>
      <c r="D90" s="81"/>
      <c r="E90" s="82"/>
      <c r="F90" s="81"/>
      <c r="G90" s="105"/>
      <c r="H90" s="103"/>
      <c r="I90" s="105"/>
      <c r="J90" s="105"/>
      <c r="K90" s="105"/>
      <c r="L90" s="105"/>
      <c r="M90" s="105"/>
    </row>
    <row r="91" spans="1:13" ht="15.9" customHeight="1" thickBot="1">
      <c r="B91" s="81" t="s">
        <v>119</v>
      </c>
      <c r="C91" s="47"/>
      <c r="D91" s="47"/>
      <c r="E91" s="93"/>
      <c r="F91" s="47"/>
      <c r="G91" s="272">
        <f>G89+G45</f>
        <v>2464010497</v>
      </c>
      <c r="H91" s="113"/>
      <c r="I91" s="272">
        <v>5357568993</v>
      </c>
      <c r="J91" s="89"/>
      <c r="K91" s="272">
        <f>K89+K45</f>
        <v>-263160585</v>
      </c>
      <c r="L91" s="89"/>
      <c r="M91" s="278">
        <v>-477162604</v>
      </c>
    </row>
    <row r="92" spans="1:13" ht="15.9" customHeight="1" thickTop="1">
      <c r="A92" s="31"/>
      <c r="B92" s="81"/>
      <c r="C92" s="81"/>
      <c r="D92" s="81"/>
      <c r="E92" s="82"/>
      <c r="F92" s="81"/>
      <c r="G92" s="105"/>
      <c r="H92" s="103"/>
      <c r="I92" s="105"/>
      <c r="J92" s="105"/>
      <c r="K92" s="105"/>
      <c r="L92" s="105"/>
      <c r="M92" s="105"/>
    </row>
    <row r="93" spans="1:13" ht="15.9" customHeight="1">
      <c r="A93" s="90" t="s">
        <v>120</v>
      </c>
      <c r="B93" s="81"/>
      <c r="C93" s="81"/>
      <c r="D93" s="81"/>
      <c r="E93" s="82"/>
      <c r="F93" s="81"/>
      <c r="G93" s="105"/>
      <c r="H93" s="103"/>
      <c r="I93" s="105"/>
      <c r="J93" s="105"/>
      <c r="K93" s="105"/>
      <c r="L93" s="105"/>
      <c r="M93" s="105"/>
    </row>
    <row r="94" spans="1:13" ht="15.9" customHeight="1">
      <c r="A94" s="35"/>
      <c r="B94" s="35" t="s">
        <v>121</v>
      </c>
      <c r="D94" s="81"/>
      <c r="E94" s="82"/>
      <c r="F94" s="81"/>
      <c r="G94" s="89">
        <v>2337421801</v>
      </c>
      <c r="H94" s="103"/>
      <c r="I94" s="89">
        <v>2170701575</v>
      </c>
      <c r="J94" s="89"/>
      <c r="K94" s="89">
        <f>K45</f>
        <v>-262417050</v>
      </c>
      <c r="L94" s="89"/>
      <c r="M94" s="89">
        <v>-477332285</v>
      </c>
    </row>
    <row r="95" spans="1:13" ht="15.9" customHeight="1">
      <c r="A95" s="35"/>
      <c r="B95" s="85" t="s">
        <v>122</v>
      </c>
      <c r="D95" s="81"/>
      <c r="E95" s="82"/>
      <c r="F95" s="81"/>
      <c r="G95" s="88">
        <v>137954328</v>
      </c>
      <c r="H95" s="113"/>
      <c r="I95" s="88">
        <v>147469156</v>
      </c>
      <c r="J95" s="89"/>
      <c r="K95" s="88">
        <v>0</v>
      </c>
      <c r="L95" s="89"/>
      <c r="M95" s="88">
        <v>0</v>
      </c>
    </row>
    <row r="96" spans="1:13" ht="15.9" customHeight="1">
      <c r="A96" s="35"/>
      <c r="B96" s="35"/>
      <c r="D96" s="81"/>
      <c r="E96" s="82"/>
      <c r="F96" s="81"/>
      <c r="G96" s="89"/>
      <c r="H96" s="113"/>
      <c r="I96" s="89"/>
      <c r="J96" s="89"/>
      <c r="K96" s="89"/>
      <c r="L96" s="89"/>
      <c r="M96" s="89"/>
    </row>
    <row r="97" spans="1:13" ht="15.9" customHeight="1" thickBot="1">
      <c r="A97" s="31"/>
      <c r="B97" s="81"/>
      <c r="C97" s="81"/>
      <c r="D97" s="81"/>
      <c r="E97" s="82"/>
      <c r="F97" s="81"/>
      <c r="G97" s="272">
        <f>SUM(G94:G95)</f>
        <v>2475376129</v>
      </c>
      <c r="H97" s="113"/>
      <c r="I97" s="272">
        <v>2318170731</v>
      </c>
      <c r="J97" s="89"/>
      <c r="K97" s="272">
        <f>SUM(K94:K95)</f>
        <v>-262417050</v>
      </c>
      <c r="L97" s="89"/>
      <c r="M97" s="277">
        <v>-477332285</v>
      </c>
    </row>
    <row r="98" spans="1:13" ht="15.9" customHeight="1" thickTop="1">
      <c r="A98" s="31"/>
      <c r="B98" s="81"/>
      <c r="C98" s="81"/>
      <c r="D98" s="81"/>
      <c r="E98" s="82"/>
      <c r="F98" s="81"/>
      <c r="G98" s="114"/>
      <c r="H98" s="113"/>
      <c r="I98" s="114"/>
      <c r="J98" s="89"/>
      <c r="K98" s="114"/>
      <c r="L98" s="89"/>
      <c r="M98" s="89"/>
    </row>
    <row r="99" spans="1:13" ht="15.9" customHeight="1">
      <c r="A99" s="90" t="s">
        <v>281</v>
      </c>
      <c r="B99" s="81"/>
      <c r="C99" s="81"/>
      <c r="D99" s="81"/>
      <c r="E99" s="82"/>
      <c r="F99" s="81"/>
      <c r="G99" s="115"/>
      <c r="H99" s="113"/>
      <c r="I99" s="115"/>
      <c r="J99" s="115"/>
      <c r="K99" s="115"/>
      <c r="L99" s="115"/>
      <c r="M99" s="115"/>
    </row>
    <row r="100" spans="1:13" ht="15.9" customHeight="1">
      <c r="A100" s="90"/>
      <c r="B100" s="90" t="s">
        <v>280</v>
      </c>
      <c r="C100" s="81"/>
      <c r="D100" s="81"/>
      <c r="E100" s="82"/>
      <c r="F100" s="81"/>
      <c r="G100" s="115"/>
      <c r="H100" s="113"/>
      <c r="I100" s="115"/>
      <c r="J100" s="115"/>
      <c r="K100" s="115"/>
      <c r="L100" s="115"/>
      <c r="M100" s="115"/>
    </row>
    <row r="101" spans="1:13" ht="15.9" customHeight="1">
      <c r="A101" s="35"/>
      <c r="B101" s="35" t="s">
        <v>121</v>
      </c>
      <c r="D101" s="81"/>
      <c r="E101" s="82"/>
      <c r="F101" s="81"/>
      <c r="G101" s="86">
        <v>2325825532</v>
      </c>
      <c r="H101" s="113"/>
      <c r="I101" s="86">
        <v>5189140580</v>
      </c>
      <c r="J101" s="86"/>
      <c r="K101" s="86">
        <f>K91</f>
        <v>-263160585</v>
      </c>
      <c r="L101" s="86"/>
      <c r="M101" s="86">
        <v>-477162604</v>
      </c>
    </row>
    <row r="102" spans="1:13" ht="15.9" customHeight="1">
      <c r="A102" s="35"/>
      <c r="B102" s="85" t="s">
        <v>122</v>
      </c>
      <c r="D102" s="81"/>
      <c r="E102" s="82"/>
      <c r="F102" s="81"/>
      <c r="G102" s="88">
        <v>138184965</v>
      </c>
      <c r="H102" s="113"/>
      <c r="I102" s="88">
        <v>168428413</v>
      </c>
      <c r="J102" s="89"/>
      <c r="K102" s="88">
        <v>0</v>
      </c>
      <c r="L102" s="89"/>
      <c r="M102" s="88">
        <v>0</v>
      </c>
    </row>
    <row r="103" spans="1:13" ht="15.9" customHeight="1">
      <c r="A103" s="35"/>
      <c r="B103" s="35"/>
      <c r="C103" s="81"/>
      <c r="D103" s="81"/>
      <c r="E103" s="82"/>
      <c r="F103" s="81"/>
      <c r="G103" s="89"/>
      <c r="H103" s="113"/>
      <c r="I103" s="89"/>
      <c r="J103" s="89"/>
      <c r="K103" s="89"/>
      <c r="L103" s="89"/>
      <c r="M103" s="89"/>
    </row>
    <row r="104" spans="1:13" ht="15.9" customHeight="1" thickBot="1">
      <c r="A104" s="31"/>
      <c r="B104" s="81"/>
      <c r="C104" s="81"/>
      <c r="D104" s="81"/>
      <c r="E104" s="82"/>
      <c r="F104" s="81"/>
      <c r="G104" s="272">
        <f>SUM(G101:G102)</f>
        <v>2464010497</v>
      </c>
      <c r="H104" s="113"/>
      <c r="I104" s="273">
        <v>5357568993</v>
      </c>
      <c r="J104" s="89"/>
      <c r="K104" s="272">
        <f>SUM(K101:K102)</f>
        <v>-263160585</v>
      </c>
      <c r="L104" s="89"/>
      <c r="M104" s="273">
        <v>-477162604</v>
      </c>
    </row>
    <row r="105" spans="1:13" ht="15.9" customHeight="1" thickTop="1">
      <c r="A105" s="35"/>
      <c r="B105" s="81"/>
      <c r="C105" s="81"/>
      <c r="D105" s="81"/>
      <c r="E105" s="82"/>
      <c r="F105" s="81"/>
      <c r="G105" s="284"/>
      <c r="H105" s="275"/>
      <c r="I105" s="284"/>
      <c r="J105" s="284"/>
      <c r="K105" s="284"/>
      <c r="L105" s="284"/>
      <c r="M105" s="284"/>
    </row>
    <row r="106" spans="1:13" ht="15.9" customHeight="1" thickBot="1">
      <c r="A106" s="90" t="s">
        <v>123</v>
      </c>
      <c r="B106" s="81"/>
      <c r="C106" s="81"/>
      <c r="D106" s="81"/>
      <c r="E106" s="82"/>
      <c r="F106" s="81"/>
      <c r="G106" s="274">
        <v>0.39</v>
      </c>
      <c r="H106" s="275"/>
      <c r="I106" s="274">
        <v>0.36</v>
      </c>
      <c r="J106" s="276"/>
      <c r="K106" s="274">
        <v>-0.04</v>
      </c>
      <c r="L106" s="276"/>
      <c r="M106" s="274">
        <v>-0.08</v>
      </c>
    </row>
    <row r="107" spans="1:13" ht="15.9" customHeight="1" thickTop="1">
      <c r="A107" s="63"/>
      <c r="B107" s="63"/>
      <c r="C107" s="63"/>
      <c r="D107" s="63"/>
      <c r="E107" s="64"/>
      <c r="F107" s="63"/>
      <c r="G107" s="102"/>
      <c r="H107" s="101"/>
      <c r="I107" s="102"/>
      <c r="J107" s="66"/>
      <c r="K107" s="102"/>
      <c r="L107" s="101"/>
      <c r="M107" s="102"/>
    </row>
    <row r="108" spans="1:13" ht="15.9" customHeight="1">
      <c r="A108" s="63"/>
      <c r="B108" s="63"/>
      <c r="C108" s="63"/>
      <c r="D108" s="63"/>
      <c r="E108" s="64"/>
      <c r="F108" s="63"/>
      <c r="G108" s="102"/>
      <c r="H108" s="101"/>
      <c r="I108" s="102"/>
      <c r="J108" s="66"/>
      <c r="K108" s="102"/>
      <c r="L108" s="101"/>
      <c r="M108" s="102"/>
    </row>
    <row r="109" spans="1:13" ht="20.100000000000001" customHeight="1">
      <c r="A109" s="116" t="str">
        <f>A54</f>
        <v>The accompanying condensed notes to the interim financial information are an integral part of this interim financial information.</v>
      </c>
      <c r="B109" s="108"/>
      <c r="C109" s="108"/>
      <c r="D109" s="108"/>
      <c r="E109" s="108"/>
      <c r="F109" s="108"/>
      <c r="G109" s="109"/>
      <c r="H109" s="109"/>
      <c r="I109" s="109"/>
      <c r="J109" s="109"/>
      <c r="K109" s="109"/>
      <c r="L109" s="109"/>
      <c r="M109" s="109"/>
    </row>
  </sheetData>
  <mergeCells count="8">
    <mergeCell ref="G61:I61"/>
    <mergeCell ref="K61:M61"/>
    <mergeCell ref="G6:I6"/>
    <mergeCell ref="K6:M6"/>
    <mergeCell ref="G60:I60"/>
    <mergeCell ref="K60:M60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H67"/>
  <sheetViews>
    <sheetView topLeftCell="A13" zoomScale="61" zoomScaleNormal="100" zoomScaleSheetLayoutView="100" workbookViewId="0">
      <selection activeCell="D159" sqref="D159"/>
    </sheetView>
  </sheetViews>
  <sheetFormatPr defaultColWidth="9.44140625" defaultRowHeight="15.9" customHeight="1"/>
  <cols>
    <col min="1" max="1" width="39.88671875" style="122" customWidth="1"/>
    <col min="2" max="2" width="4.88671875" style="47" bestFit="1" customWidth="1"/>
    <col min="3" max="3" width="0.44140625" style="47" customWidth="1"/>
    <col min="4" max="4" width="14.5546875" style="132" customWidth="1"/>
    <col min="5" max="5" width="0.5546875" style="122" customWidth="1"/>
    <col min="6" max="6" width="16.109375" style="132" customWidth="1"/>
    <col min="7" max="7" width="0.5546875" style="122" customWidth="1"/>
    <col min="8" max="8" width="14.88671875" style="132" bestFit="1" customWidth="1"/>
    <col min="9" max="9" width="0.5546875" style="132" customWidth="1"/>
    <col min="10" max="10" width="18.109375" style="132" customWidth="1"/>
    <col min="11" max="11" width="0.5546875" style="122" customWidth="1"/>
    <col min="12" max="12" width="13" style="132" customWidth="1"/>
    <col min="13" max="13" width="0.5546875" style="122" customWidth="1"/>
    <col min="14" max="14" width="16.109375" style="132" customWidth="1"/>
    <col min="15" max="15" width="0.5546875" style="122" customWidth="1"/>
    <col min="16" max="16" width="15.5546875" style="122" bestFit="1" customWidth="1"/>
    <col min="17" max="17" width="0.5546875" style="122" customWidth="1"/>
    <col min="18" max="18" width="15" style="132" customWidth="1"/>
    <col min="19" max="19" width="0.5546875" style="122" customWidth="1"/>
    <col min="20" max="20" width="12" style="132" bestFit="1" customWidth="1"/>
    <col min="21" max="21" width="0.5546875" style="122" customWidth="1"/>
    <col min="22" max="22" width="19.109375" style="132" customWidth="1"/>
    <col min="23" max="23" width="0.5546875" style="122" customWidth="1"/>
    <col min="24" max="24" width="19.5546875" style="132" bestFit="1" customWidth="1"/>
    <col min="25" max="25" width="0.5546875" style="122" customWidth="1"/>
    <col min="26" max="26" width="14.44140625" style="132" bestFit="1" customWidth="1"/>
    <col min="27" max="27" width="0.5546875" style="122" customWidth="1"/>
    <col min="28" max="28" width="14.5546875" style="132" customWidth="1"/>
    <col min="29" max="29" width="0.5546875" style="122" customWidth="1"/>
    <col min="30" max="30" width="14.5546875" style="132" customWidth="1"/>
    <col min="31" max="31" width="0.5546875" style="122" customWidth="1"/>
    <col min="32" max="32" width="14.5546875" style="132" customWidth="1"/>
    <col min="33" max="33" width="13.44140625" style="122" bestFit="1" customWidth="1"/>
    <col min="34" max="16384" width="9.44140625" style="122"/>
  </cols>
  <sheetData>
    <row r="1" spans="1:34" ht="15.9" customHeight="1">
      <c r="A1" s="81" t="str">
        <f>'Eng 5-6'!A55</f>
        <v>Central Retail Corporation Public Company Limited</v>
      </c>
      <c r="D1" s="118"/>
      <c r="E1" s="81"/>
      <c r="F1" s="118"/>
      <c r="G1" s="81"/>
      <c r="H1" s="119"/>
      <c r="I1" s="119"/>
      <c r="J1" s="119"/>
      <c r="K1" s="81"/>
      <c r="L1" s="118"/>
      <c r="M1" s="81"/>
      <c r="N1" s="118"/>
      <c r="O1" s="120"/>
      <c r="P1" s="120"/>
      <c r="Q1" s="120"/>
      <c r="R1" s="119"/>
      <c r="S1" s="120"/>
      <c r="T1" s="119"/>
      <c r="U1" s="120"/>
      <c r="V1" s="119"/>
      <c r="W1" s="120"/>
      <c r="X1" s="119"/>
      <c r="Y1" s="120"/>
      <c r="Z1" s="119"/>
      <c r="AA1" s="120"/>
      <c r="AB1" s="119"/>
      <c r="AC1" s="120"/>
      <c r="AD1" s="119"/>
      <c r="AE1" s="120"/>
      <c r="AF1" s="66" t="s">
        <v>6</v>
      </c>
    </row>
    <row r="2" spans="1:34" ht="15.9" customHeight="1">
      <c r="A2" s="81" t="s">
        <v>124</v>
      </c>
      <c r="D2" s="119"/>
      <c r="E2" s="120"/>
      <c r="F2" s="119"/>
      <c r="G2" s="120"/>
      <c r="H2" s="119"/>
      <c r="I2" s="119"/>
      <c r="J2" s="119"/>
      <c r="K2" s="120"/>
      <c r="L2" s="119"/>
      <c r="M2" s="120"/>
      <c r="N2" s="119"/>
      <c r="O2" s="120"/>
      <c r="P2" s="120"/>
      <c r="Q2" s="120"/>
      <c r="R2" s="119"/>
      <c r="S2" s="120"/>
      <c r="T2" s="119"/>
      <c r="U2" s="120"/>
      <c r="V2" s="119"/>
      <c r="W2" s="120"/>
      <c r="X2" s="119"/>
      <c r="Y2" s="120"/>
      <c r="Z2" s="119"/>
      <c r="AA2" s="120"/>
      <c r="AB2" s="119"/>
      <c r="AC2" s="120"/>
      <c r="AD2" s="119"/>
      <c r="AE2" s="120"/>
      <c r="AF2" s="119"/>
    </row>
    <row r="3" spans="1:34" ht="15.9" customHeight="1">
      <c r="A3" s="150" t="s">
        <v>83</v>
      </c>
      <c r="B3" s="123"/>
      <c r="C3" s="123"/>
      <c r="D3" s="124"/>
      <c r="E3" s="125"/>
      <c r="F3" s="124"/>
      <c r="G3" s="125"/>
      <c r="H3" s="124"/>
      <c r="I3" s="124"/>
      <c r="J3" s="124"/>
      <c r="K3" s="125"/>
      <c r="L3" s="124"/>
      <c r="M3" s="125"/>
      <c r="N3" s="124"/>
      <c r="O3" s="125"/>
      <c r="P3" s="125"/>
      <c r="Q3" s="125"/>
      <c r="R3" s="124"/>
      <c r="S3" s="125"/>
      <c r="T3" s="124"/>
      <c r="U3" s="125"/>
      <c r="V3" s="124"/>
      <c r="W3" s="125"/>
      <c r="X3" s="124"/>
      <c r="Y3" s="125"/>
      <c r="Z3" s="124"/>
      <c r="AA3" s="125"/>
      <c r="AB3" s="124"/>
      <c r="AC3" s="125"/>
      <c r="AD3" s="124"/>
      <c r="AE3" s="125"/>
      <c r="AF3" s="124"/>
    </row>
    <row r="4" spans="1:34" ht="15.9" customHeight="1">
      <c r="A4" s="81"/>
      <c r="D4" s="126"/>
      <c r="E4" s="127"/>
      <c r="F4" s="126"/>
      <c r="G4" s="127"/>
      <c r="H4" s="126"/>
      <c r="I4" s="126"/>
      <c r="J4" s="126"/>
      <c r="K4" s="127"/>
      <c r="L4" s="126"/>
      <c r="M4" s="127"/>
      <c r="N4" s="126"/>
      <c r="O4" s="127"/>
      <c r="P4" s="127"/>
      <c r="Q4" s="127"/>
      <c r="R4" s="126"/>
      <c r="S4" s="127"/>
      <c r="T4" s="126"/>
      <c r="U4" s="127"/>
      <c r="V4" s="126"/>
      <c r="W4" s="127"/>
      <c r="X4" s="126"/>
      <c r="Y4" s="127"/>
      <c r="Z4" s="126"/>
      <c r="AA4" s="127"/>
      <c r="AB4" s="126"/>
      <c r="AC4" s="127"/>
      <c r="AD4" s="126"/>
      <c r="AE4" s="127"/>
      <c r="AF4" s="126"/>
      <c r="AG4" s="128"/>
    </row>
    <row r="5" spans="1:34" ht="15.9" customHeight="1">
      <c r="A5" s="81"/>
      <c r="D5" s="126"/>
      <c r="E5" s="127"/>
      <c r="F5" s="126"/>
      <c r="G5" s="127"/>
      <c r="H5" s="126"/>
      <c r="I5" s="126"/>
      <c r="J5" s="126"/>
      <c r="K5" s="127"/>
      <c r="L5" s="126"/>
      <c r="M5" s="127"/>
      <c r="N5" s="126"/>
      <c r="O5" s="127"/>
      <c r="P5" s="127"/>
      <c r="Q5" s="127"/>
      <c r="R5" s="126"/>
      <c r="S5" s="127"/>
      <c r="T5" s="126"/>
      <c r="U5" s="127"/>
      <c r="V5" s="126"/>
      <c r="W5" s="127"/>
      <c r="X5" s="126"/>
      <c r="Y5" s="127"/>
      <c r="Z5" s="126"/>
      <c r="AA5" s="127"/>
      <c r="AB5" s="126"/>
      <c r="AC5" s="127"/>
      <c r="AD5" s="126"/>
      <c r="AE5" s="127"/>
      <c r="AF5" s="126"/>
      <c r="AG5" s="128"/>
    </row>
    <row r="6" spans="1:34" s="129" customFormat="1" ht="15.9" customHeight="1">
      <c r="B6" s="47"/>
      <c r="C6" s="47"/>
      <c r="D6" s="292" t="s">
        <v>125</v>
      </c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</row>
    <row r="7" spans="1:34" s="129" customFormat="1" ht="15.9" customHeight="1">
      <c r="B7" s="47"/>
      <c r="C7" s="47"/>
      <c r="D7" s="293" t="s">
        <v>219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120"/>
      <c r="AD7" s="119"/>
      <c r="AE7" s="120"/>
      <c r="AF7" s="119"/>
    </row>
    <row r="8" spans="1:34" s="129" customFormat="1" ht="15.9" customHeight="1">
      <c r="B8" s="47"/>
      <c r="C8" s="47"/>
      <c r="D8" s="130"/>
      <c r="E8" s="131"/>
      <c r="F8" s="130"/>
      <c r="G8" s="131"/>
      <c r="H8" s="132"/>
      <c r="I8" s="132"/>
      <c r="J8" s="132"/>
      <c r="K8" s="131"/>
      <c r="L8" s="130"/>
      <c r="M8" s="131"/>
      <c r="N8" s="130"/>
      <c r="O8" s="131"/>
      <c r="P8" s="131"/>
      <c r="Q8" s="131"/>
      <c r="R8" s="293" t="s">
        <v>79</v>
      </c>
      <c r="S8" s="293"/>
      <c r="T8" s="293"/>
      <c r="U8" s="293"/>
      <c r="V8" s="293"/>
      <c r="W8" s="293"/>
      <c r="X8" s="293"/>
      <c r="Y8" s="293"/>
      <c r="Z8" s="293"/>
      <c r="AA8" s="133"/>
      <c r="AB8" s="130"/>
      <c r="AC8" s="131"/>
      <c r="AD8" s="130"/>
      <c r="AE8" s="131"/>
      <c r="AF8" s="130"/>
    </row>
    <row r="9" spans="1:34" s="129" customFormat="1" ht="15.9" customHeight="1">
      <c r="B9" s="47"/>
      <c r="C9" s="47"/>
      <c r="D9" s="130"/>
      <c r="E9" s="131"/>
      <c r="F9" s="130"/>
      <c r="G9" s="131"/>
      <c r="H9" s="132"/>
      <c r="I9" s="132"/>
      <c r="J9" s="197"/>
      <c r="K9" s="131"/>
      <c r="L9" s="130"/>
      <c r="M9" s="131"/>
      <c r="N9" s="130"/>
      <c r="O9" s="131"/>
      <c r="P9" s="151" t="s">
        <v>126</v>
      </c>
      <c r="Q9" s="131"/>
      <c r="R9" s="151"/>
      <c r="S9" s="151"/>
      <c r="T9" s="151"/>
      <c r="U9" s="151"/>
      <c r="V9" s="151"/>
      <c r="W9" s="151"/>
      <c r="X9" s="151"/>
      <c r="Y9" s="151"/>
      <c r="Z9" s="151"/>
      <c r="AA9" s="134"/>
      <c r="AB9" s="130"/>
      <c r="AC9" s="131"/>
      <c r="AD9" s="130"/>
      <c r="AE9" s="131"/>
      <c r="AF9" s="130"/>
    </row>
    <row r="10" spans="1:34" s="129" customFormat="1" ht="15.9" customHeight="1">
      <c r="B10" s="47"/>
      <c r="C10" s="47"/>
      <c r="D10" s="130"/>
      <c r="E10" s="131"/>
      <c r="F10" s="130"/>
      <c r="G10" s="131"/>
      <c r="H10" s="130"/>
      <c r="I10" s="130"/>
      <c r="K10" s="131"/>
      <c r="L10" s="294" t="s">
        <v>127</v>
      </c>
      <c r="M10" s="294"/>
      <c r="N10" s="294"/>
      <c r="O10" s="131"/>
      <c r="P10" s="151" t="s">
        <v>128</v>
      </c>
      <c r="Q10" s="131"/>
      <c r="R10" s="295" t="s">
        <v>103</v>
      </c>
      <c r="S10" s="295"/>
      <c r="T10" s="295"/>
      <c r="U10" s="295"/>
      <c r="V10" s="295"/>
      <c r="W10" s="295"/>
      <c r="X10" s="295"/>
      <c r="Y10" s="151"/>
      <c r="Z10" s="151"/>
      <c r="AA10" s="134"/>
      <c r="AB10" s="130"/>
      <c r="AC10" s="131"/>
      <c r="AD10" s="130"/>
      <c r="AE10" s="131"/>
      <c r="AF10" s="130"/>
    </row>
    <row r="11" spans="1:34" s="129" customFormat="1" ht="15.9" customHeight="1">
      <c r="A11" s="135"/>
      <c r="B11" s="47"/>
      <c r="C11" s="47"/>
      <c r="D11" s="130"/>
      <c r="E11" s="131"/>
      <c r="F11" s="130"/>
      <c r="G11" s="131"/>
      <c r="J11" s="197" t="s">
        <v>129</v>
      </c>
      <c r="K11" s="131"/>
      <c r="O11" s="131"/>
      <c r="P11" s="151" t="s">
        <v>130</v>
      </c>
      <c r="Q11" s="131"/>
      <c r="R11" s="152"/>
      <c r="S11" s="151"/>
      <c r="U11" s="151"/>
      <c r="V11" s="152"/>
      <c r="W11" s="151"/>
      <c r="X11" s="153"/>
      <c r="Y11" s="151"/>
      <c r="Z11" s="151"/>
      <c r="AA11" s="131"/>
      <c r="AB11" s="121"/>
      <c r="AC11" s="131"/>
      <c r="AD11" s="130"/>
      <c r="AE11" s="131"/>
      <c r="AF11" s="132"/>
    </row>
    <row r="12" spans="1:34" s="129" customFormat="1" ht="15.9" customHeight="1">
      <c r="A12" s="135"/>
      <c r="B12" s="47"/>
      <c r="C12" s="47"/>
      <c r="D12" s="151" t="s">
        <v>131</v>
      </c>
      <c r="E12" s="151"/>
      <c r="F12" s="154"/>
      <c r="G12" s="151"/>
      <c r="H12" s="151"/>
      <c r="I12" s="121"/>
      <c r="J12" s="197" t="s">
        <v>132</v>
      </c>
      <c r="K12" s="131"/>
      <c r="L12" s="121"/>
      <c r="M12" s="131"/>
      <c r="N12" s="121"/>
      <c r="O12" s="131"/>
      <c r="P12" s="151" t="s">
        <v>133</v>
      </c>
      <c r="Q12" s="131"/>
      <c r="R12" s="151" t="s">
        <v>134</v>
      </c>
      <c r="S12" s="151"/>
      <c r="T12" s="153" t="s">
        <v>135</v>
      </c>
      <c r="U12" s="151"/>
      <c r="V12" s="151" t="s">
        <v>136</v>
      </c>
      <c r="W12" s="151"/>
      <c r="X12" s="151"/>
      <c r="Y12" s="151"/>
      <c r="Z12" s="151" t="s">
        <v>137</v>
      </c>
      <c r="AA12" s="131"/>
      <c r="AB12" s="121"/>
      <c r="AC12" s="131"/>
      <c r="AD12" s="121"/>
      <c r="AE12" s="131"/>
      <c r="AF12" s="121"/>
      <c r="AH12" s="151"/>
    </row>
    <row r="13" spans="1:34" s="129" customFormat="1" ht="15.9" customHeight="1">
      <c r="A13" s="135"/>
      <c r="B13" s="47"/>
      <c r="C13" s="47"/>
      <c r="D13" s="154" t="s">
        <v>138</v>
      </c>
      <c r="E13" s="151"/>
      <c r="F13" s="154" t="s">
        <v>139</v>
      </c>
      <c r="G13" s="151"/>
      <c r="H13" s="151" t="s">
        <v>139</v>
      </c>
      <c r="I13" s="121"/>
      <c r="J13" s="121" t="s">
        <v>140</v>
      </c>
      <c r="K13" s="131"/>
      <c r="L13" s="121" t="s">
        <v>141</v>
      </c>
      <c r="M13" s="131"/>
      <c r="N13" s="121"/>
      <c r="O13" s="131"/>
      <c r="P13" s="151" t="s">
        <v>142</v>
      </c>
      <c r="Q13" s="131"/>
      <c r="R13" s="153" t="s">
        <v>143</v>
      </c>
      <c r="S13" s="151"/>
      <c r="T13" s="151" t="s">
        <v>144</v>
      </c>
      <c r="U13" s="151"/>
      <c r="V13" s="153" t="s">
        <v>145</v>
      </c>
      <c r="W13" s="151"/>
      <c r="X13" s="151" t="s">
        <v>146</v>
      </c>
      <c r="Y13" s="151"/>
      <c r="Z13" s="151" t="s">
        <v>147</v>
      </c>
      <c r="AA13" s="131"/>
      <c r="AB13" s="151" t="s">
        <v>148</v>
      </c>
      <c r="AC13" s="151"/>
      <c r="AD13" s="151" t="s">
        <v>149</v>
      </c>
      <c r="AE13" s="151"/>
      <c r="AF13" s="151" t="s">
        <v>150</v>
      </c>
      <c r="AH13" s="153"/>
    </row>
    <row r="14" spans="1:34" s="129" customFormat="1" ht="15.9" customHeight="1">
      <c r="A14" s="135"/>
      <c r="C14" s="82"/>
      <c r="D14" s="153" t="s">
        <v>151</v>
      </c>
      <c r="E14" s="151"/>
      <c r="F14" s="154" t="s">
        <v>152</v>
      </c>
      <c r="G14" s="151"/>
      <c r="H14" s="151" t="s">
        <v>153</v>
      </c>
      <c r="I14" s="121"/>
      <c r="J14" s="121" t="s">
        <v>154</v>
      </c>
      <c r="K14" s="131"/>
      <c r="L14" s="154" t="s">
        <v>155</v>
      </c>
      <c r="M14" s="151"/>
      <c r="N14" s="151" t="s">
        <v>156</v>
      </c>
      <c r="O14" s="131"/>
      <c r="P14" s="151" t="s">
        <v>157</v>
      </c>
      <c r="Q14" s="131"/>
      <c r="R14" s="151" t="s">
        <v>158</v>
      </c>
      <c r="S14" s="151"/>
      <c r="T14" s="153" t="s">
        <v>155</v>
      </c>
      <c r="U14" s="151"/>
      <c r="V14" s="151" t="s">
        <v>159</v>
      </c>
      <c r="W14" s="151"/>
      <c r="X14" s="153" t="s">
        <v>160</v>
      </c>
      <c r="Y14" s="151"/>
      <c r="Z14" s="151" t="s">
        <v>161</v>
      </c>
      <c r="AA14" s="131"/>
      <c r="AB14" s="151" t="s">
        <v>162</v>
      </c>
      <c r="AC14" s="151"/>
      <c r="AD14" s="151" t="s">
        <v>157</v>
      </c>
      <c r="AE14" s="151"/>
      <c r="AF14" s="151" t="s">
        <v>163</v>
      </c>
      <c r="AH14" s="151"/>
    </row>
    <row r="15" spans="1:34" s="129" customFormat="1" ht="15.9" customHeight="1">
      <c r="A15" s="135"/>
      <c r="B15" s="280" t="s">
        <v>220</v>
      </c>
      <c r="C15" s="47"/>
      <c r="D15" s="27" t="s">
        <v>11</v>
      </c>
      <c r="E15" s="155"/>
      <c r="F15" s="27" t="s">
        <v>11</v>
      </c>
      <c r="G15" s="151"/>
      <c r="H15" s="27" t="s">
        <v>11</v>
      </c>
      <c r="I15" s="49"/>
      <c r="J15" s="27" t="s">
        <v>11</v>
      </c>
      <c r="K15" s="131"/>
      <c r="L15" s="27" t="s">
        <v>11</v>
      </c>
      <c r="M15" s="155"/>
      <c r="N15" s="27" t="s">
        <v>11</v>
      </c>
      <c r="O15" s="131"/>
      <c r="P15" s="27" t="s">
        <v>11</v>
      </c>
      <c r="Q15" s="131"/>
      <c r="R15" s="27" t="s">
        <v>11</v>
      </c>
      <c r="S15" s="151"/>
      <c r="T15" s="27" t="s">
        <v>11</v>
      </c>
      <c r="U15" s="151"/>
      <c r="V15" s="27" t="s">
        <v>11</v>
      </c>
      <c r="W15" s="151"/>
      <c r="X15" s="27" t="s">
        <v>11</v>
      </c>
      <c r="Y15" s="151"/>
      <c r="Z15" s="27" t="s">
        <v>11</v>
      </c>
      <c r="AA15" s="131"/>
      <c r="AB15" s="27" t="s">
        <v>11</v>
      </c>
      <c r="AC15" s="151"/>
      <c r="AD15" s="27" t="s">
        <v>11</v>
      </c>
      <c r="AE15" s="151"/>
      <c r="AF15" s="27" t="s">
        <v>11</v>
      </c>
    </row>
    <row r="16" spans="1:34" ht="15.9" customHeight="1">
      <c r="A16" s="136"/>
      <c r="D16" s="34"/>
      <c r="E16" s="91"/>
      <c r="F16" s="34"/>
      <c r="G16" s="137"/>
      <c r="H16" s="34"/>
      <c r="I16" s="34"/>
      <c r="J16" s="34"/>
      <c r="K16" s="137"/>
      <c r="L16" s="34"/>
      <c r="M16" s="137"/>
      <c r="N16" s="34"/>
      <c r="O16" s="137"/>
      <c r="P16" s="137"/>
      <c r="Q16" s="137"/>
      <c r="R16" s="34"/>
      <c r="S16" s="137"/>
      <c r="T16" s="34"/>
      <c r="U16" s="137"/>
      <c r="V16" s="34"/>
      <c r="W16" s="137"/>
      <c r="X16" s="34"/>
      <c r="Y16" s="137"/>
      <c r="Z16" s="34"/>
      <c r="AA16" s="137"/>
      <c r="AB16" s="138"/>
      <c r="AC16" s="91"/>
      <c r="AD16" s="34"/>
      <c r="AE16" s="137"/>
      <c r="AF16" s="34"/>
    </row>
    <row r="17" spans="1:32" ht="15.9" customHeight="1">
      <c r="A17" s="156" t="s">
        <v>164</v>
      </c>
      <c r="D17" s="34">
        <v>6031000000</v>
      </c>
      <c r="E17" s="91"/>
      <c r="F17" s="34">
        <v>66761460014</v>
      </c>
      <c r="G17" s="137"/>
      <c r="H17" s="34">
        <v>123358563</v>
      </c>
      <c r="I17" s="34"/>
      <c r="J17" s="34">
        <v>-2833147597</v>
      </c>
      <c r="K17" s="137"/>
      <c r="L17" s="34">
        <v>632000000</v>
      </c>
      <c r="M17" s="137"/>
      <c r="N17" s="34">
        <v>18304992101</v>
      </c>
      <c r="O17" s="137"/>
      <c r="P17" s="137">
        <v>-21815803176</v>
      </c>
      <c r="Q17" s="137"/>
      <c r="R17" s="34">
        <v>-1310325910</v>
      </c>
      <c r="S17" s="137"/>
      <c r="T17" s="34">
        <v>3888359</v>
      </c>
      <c r="U17" s="137"/>
      <c r="V17" s="34">
        <v>1448018771</v>
      </c>
      <c r="W17" s="137"/>
      <c r="X17" s="34">
        <v>-285928014</v>
      </c>
      <c r="Y17" s="137"/>
      <c r="Z17" s="34">
        <f>SUM(R17:X17)</f>
        <v>-144346794</v>
      </c>
      <c r="AA17" s="137"/>
      <c r="AB17" s="138">
        <f>SUM(D17:P17,Z17)</f>
        <v>67059513111</v>
      </c>
      <c r="AC17" s="91"/>
      <c r="AD17" s="34">
        <v>3200749846</v>
      </c>
      <c r="AE17" s="137"/>
      <c r="AF17" s="34">
        <f>SUM(AB17,AD17)</f>
        <v>70260262957</v>
      </c>
    </row>
    <row r="18" spans="1:32" ht="15.9" customHeight="1">
      <c r="A18" s="156"/>
      <c r="B18" s="156"/>
      <c r="C18" s="152"/>
      <c r="D18" s="34"/>
      <c r="E18" s="91"/>
      <c r="F18" s="34"/>
      <c r="G18" s="137"/>
      <c r="H18" s="34"/>
      <c r="I18" s="34"/>
      <c r="J18" s="34"/>
      <c r="K18" s="137"/>
      <c r="L18" s="34"/>
      <c r="M18" s="137"/>
      <c r="N18" s="34"/>
      <c r="O18" s="137"/>
      <c r="P18" s="137"/>
      <c r="Q18" s="137"/>
      <c r="R18" s="34"/>
      <c r="S18" s="137"/>
      <c r="T18" s="34"/>
      <c r="U18" s="137"/>
      <c r="V18" s="34"/>
      <c r="W18" s="137"/>
      <c r="X18" s="34"/>
      <c r="Y18" s="137"/>
      <c r="Z18" s="34"/>
      <c r="AA18" s="137"/>
      <c r="AB18" s="138"/>
      <c r="AC18" s="91"/>
      <c r="AD18" s="34"/>
      <c r="AE18" s="137"/>
      <c r="AF18" s="34"/>
    </row>
    <row r="19" spans="1:32" ht="15.9" customHeight="1">
      <c r="A19" s="156" t="s">
        <v>165</v>
      </c>
      <c r="B19" s="156"/>
      <c r="C19" s="152"/>
      <c r="D19" s="34"/>
      <c r="E19" s="91"/>
      <c r="F19" s="34"/>
      <c r="G19" s="137"/>
      <c r="H19" s="34"/>
      <c r="I19" s="34"/>
      <c r="J19" s="34"/>
      <c r="K19" s="137"/>
      <c r="L19" s="34"/>
      <c r="M19" s="137"/>
      <c r="N19" s="34"/>
      <c r="O19" s="137"/>
      <c r="P19" s="137"/>
      <c r="Q19" s="137"/>
      <c r="R19" s="34"/>
      <c r="S19" s="137"/>
      <c r="T19" s="34"/>
      <c r="U19" s="137"/>
      <c r="V19" s="34"/>
      <c r="W19" s="137"/>
      <c r="X19" s="34"/>
      <c r="Y19" s="137"/>
      <c r="Z19" s="34"/>
      <c r="AA19" s="137"/>
      <c r="AB19" s="34"/>
      <c r="AC19" s="137"/>
      <c r="AD19" s="34"/>
      <c r="AE19" s="137"/>
      <c r="AF19" s="34"/>
    </row>
    <row r="20" spans="1:32" ht="15.9" customHeight="1">
      <c r="A20" s="136"/>
      <c r="D20" s="34"/>
      <c r="E20" s="91"/>
      <c r="F20" s="34"/>
      <c r="G20" s="137"/>
      <c r="H20" s="34"/>
      <c r="I20" s="34"/>
      <c r="J20" s="34"/>
      <c r="K20" s="137"/>
      <c r="L20" s="34"/>
      <c r="M20" s="137"/>
      <c r="N20" s="34"/>
      <c r="O20" s="137"/>
      <c r="P20" s="34"/>
      <c r="Q20" s="137"/>
      <c r="R20" s="34"/>
      <c r="S20" s="137"/>
      <c r="T20" s="34"/>
      <c r="U20" s="137"/>
      <c r="V20" s="34"/>
      <c r="W20" s="137"/>
      <c r="X20" s="34"/>
      <c r="Y20" s="137"/>
      <c r="Z20" s="34"/>
      <c r="AA20" s="137"/>
      <c r="AB20" s="34"/>
      <c r="AC20" s="137"/>
      <c r="AD20" s="34"/>
      <c r="AE20" s="137"/>
      <c r="AF20" s="34"/>
    </row>
    <row r="21" spans="1:32" ht="15.9" customHeight="1">
      <c r="A21" s="139" t="s">
        <v>222</v>
      </c>
      <c r="B21" s="93"/>
      <c r="D21" s="34">
        <v>0</v>
      </c>
      <c r="E21" s="91"/>
      <c r="F21" s="34">
        <v>0</v>
      </c>
      <c r="G21" s="137"/>
      <c r="H21" s="34">
        <v>0</v>
      </c>
      <c r="I21" s="34"/>
      <c r="J21" s="34">
        <v>0</v>
      </c>
      <c r="K21" s="137"/>
      <c r="L21" s="34">
        <v>0</v>
      </c>
      <c r="M21" s="137"/>
      <c r="N21" s="34">
        <v>0</v>
      </c>
      <c r="O21" s="137"/>
      <c r="P21" s="34">
        <v>0</v>
      </c>
      <c r="Q21" s="137"/>
      <c r="R21" s="34">
        <v>0</v>
      </c>
      <c r="S21" s="137"/>
      <c r="T21" s="34">
        <v>0</v>
      </c>
      <c r="U21" s="137"/>
      <c r="V21" s="34">
        <v>0</v>
      </c>
      <c r="W21" s="137"/>
      <c r="X21" s="34">
        <v>0</v>
      </c>
      <c r="Y21" s="137"/>
      <c r="Z21" s="34">
        <f>SUM(R21:X21)</f>
        <v>0</v>
      </c>
      <c r="AA21" s="137"/>
      <c r="AB21" s="138">
        <f>SUM(C21:P21,Z21)</f>
        <v>0</v>
      </c>
      <c r="AC21" s="137"/>
      <c r="AD21" s="34">
        <v>-4526698</v>
      </c>
      <c r="AE21" s="137"/>
      <c r="AF21" s="34">
        <f>SUM(AB21,AD21)</f>
        <v>-4526698</v>
      </c>
    </row>
    <row r="22" spans="1:32" ht="15.9" customHeight="1">
      <c r="A22" s="139" t="s">
        <v>221</v>
      </c>
      <c r="D22" s="34">
        <v>0</v>
      </c>
      <c r="E22" s="137"/>
      <c r="F22" s="34">
        <v>0</v>
      </c>
      <c r="G22" s="137"/>
      <c r="H22" s="34">
        <v>0</v>
      </c>
      <c r="I22" s="34"/>
      <c r="J22" s="34">
        <v>0</v>
      </c>
      <c r="K22" s="137"/>
      <c r="L22" s="34">
        <v>0</v>
      </c>
      <c r="M22" s="137"/>
      <c r="N22" s="34">
        <v>2170701575</v>
      </c>
      <c r="O22" s="137"/>
      <c r="P22" s="34">
        <v>0</v>
      </c>
      <c r="Q22" s="137"/>
      <c r="R22" s="34">
        <v>0</v>
      </c>
      <c r="S22" s="137"/>
      <c r="T22" s="34">
        <v>0</v>
      </c>
      <c r="U22" s="137"/>
      <c r="V22" s="34">
        <v>0</v>
      </c>
      <c r="W22" s="137"/>
      <c r="X22" s="34">
        <v>0</v>
      </c>
      <c r="Y22" s="137"/>
      <c r="Z22" s="34">
        <f>SUM(R22:X22)</f>
        <v>0</v>
      </c>
      <c r="AA22" s="137"/>
      <c r="AB22" s="138">
        <f>SUM(C22:P22,Z22)</f>
        <v>2170701575</v>
      </c>
      <c r="AC22" s="137"/>
      <c r="AD22" s="34">
        <v>147469156</v>
      </c>
      <c r="AE22" s="137"/>
      <c r="AF22" s="34">
        <f>SUM(AB22,AD22)</f>
        <v>2318170731</v>
      </c>
    </row>
    <row r="23" spans="1:32" ht="15.9" customHeight="1">
      <c r="A23" s="139" t="s">
        <v>103</v>
      </c>
      <c r="D23" s="34"/>
      <c r="E23" s="91"/>
      <c r="F23" s="34"/>
      <c r="H23" s="34"/>
      <c r="I23" s="34"/>
      <c r="J23" s="34"/>
      <c r="K23" s="137"/>
      <c r="L23" s="34"/>
      <c r="M23" s="137"/>
      <c r="N23" s="34"/>
      <c r="O23" s="137"/>
      <c r="P23" s="34"/>
      <c r="Q23" s="137"/>
      <c r="R23" s="34"/>
      <c r="S23" s="137"/>
      <c r="T23" s="34"/>
      <c r="U23" s="137"/>
      <c r="V23" s="34"/>
      <c r="W23" s="137"/>
      <c r="X23" s="34"/>
      <c r="Y23" s="137"/>
      <c r="Z23" s="34"/>
      <c r="AA23" s="137"/>
      <c r="AB23" s="138"/>
      <c r="AC23" s="137"/>
      <c r="AD23" s="34"/>
      <c r="AE23" s="137"/>
      <c r="AF23" s="34"/>
    </row>
    <row r="24" spans="1:32" ht="15.9" customHeight="1">
      <c r="A24" s="139" t="s">
        <v>166</v>
      </c>
      <c r="D24" s="34">
        <v>0</v>
      </c>
      <c r="E24" s="137"/>
      <c r="F24" s="34">
        <v>0</v>
      </c>
      <c r="G24" s="137"/>
      <c r="H24" s="34">
        <v>0</v>
      </c>
      <c r="I24" s="34"/>
      <c r="J24" s="140">
        <v>0</v>
      </c>
      <c r="K24" s="137"/>
      <c r="L24" s="140">
        <v>0</v>
      </c>
      <c r="M24" s="137"/>
      <c r="N24" s="140">
        <v>0</v>
      </c>
      <c r="O24" s="137"/>
      <c r="P24" s="140">
        <v>0</v>
      </c>
      <c r="Q24" s="137"/>
      <c r="R24" s="140">
        <v>2969979475</v>
      </c>
      <c r="S24" s="137"/>
      <c r="T24" s="140">
        <v>-2492333</v>
      </c>
      <c r="U24" s="137"/>
      <c r="V24" s="140">
        <v>50951863</v>
      </c>
      <c r="W24" s="137"/>
      <c r="X24" s="140">
        <v>0</v>
      </c>
      <c r="Y24" s="137"/>
      <c r="Z24" s="34">
        <f>SUM(R24:X24)</f>
        <v>3018439005</v>
      </c>
      <c r="AA24" s="137"/>
      <c r="AB24" s="140">
        <f>SUM(C24:P24,Z24)</f>
        <v>3018439005</v>
      </c>
      <c r="AC24" s="137"/>
      <c r="AD24" s="140">
        <v>20959257</v>
      </c>
      <c r="AE24" s="137"/>
      <c r="AF24" s="140">
        <f>SUM(AB24,AD24)</f>
        <v>3039398262</v>
      </c>
    </row>
    <row r="25" spans="1:32" ht="15.9" customHeight="1">
      <c r="A25" s="141"/>
      <c r="D25" s="142"/>
      <c r="E25" s="91"/>
      <c r="F25" s="142"/>
      <c r="G25" s="137"/>
      <c r="H25" s="142"/>
      <c r="I25" s="34"/>
      <c r="J25" s="34"/>
      <c r="K25" s="137"/>
      <c r="L25" s="34"/>
      <c r="M25" s="137"/>
      <c r="N25" s="34"/>
      <c r="O25" s="137"/>
      <c r="P25" s="34"/>
      <c r="Q25" s="137"/>
      <c r="R25" s="34"/>
      <c r="S25" s="137"/>
      <c r="T25" s="34"/>
      <c r="U25" s="137"/>
      <c r="V25" s="34"/>
      <c r="W25" s="137"/>
      <c r="X25" s="34"/>
      <c r="Y25" s="137"/>
      <c r="Z25" s="142"/>
      <c r="AA25" s="137"/>
      <c r="AB25" s="34"/>
      <c r="AC25" s="137"/>
      <c r="AD25" s="34"/>
      <c r="AE25" s="137"/>
      <c r="AF25" s="34"/>
    </row>
    <row r="26" spans="1:32" ht="15.9" customHeight="1" thickBot="1">
      <c r="A26" s="156" t="s">
        <v>167</v>
      </c>
      <c r="D26" s="144">
        <f>SUM(D17:D24)</f>
        <v>6031000000</v>
      </c>
      <c r="E26" s="137"/>
      <c r="F26" s="144">
        <f>SUM(F17:F24)</f>
        <v>66761460014</v>
      </c>
      <c r="G26" s="137"/>
      <c r="H26" s="144">
        <f>SUM(H17:H24)</f>
        <v>123358563</v>
      </c>
      <c r="I26" s="138"/>
      <c r="J26" s="144">
        <f>SUM(J17:J24)</f>
        <v>-2833147597</v>
      </c>
      <c r="K26" s="137"/>
      <c r="L26" s="144">
        <f>SUM(L17:L24)</f>
        <v>632000000</v>
      </c>
      <c r="M26" s="137"/>
      <c r="N26" s="144">
        <f>SUM(N17:N24)</f>
        <v>20475693676</v>
      </c>
      <c r="O26" s="137"/>
      <c r="P26" s="144">
        <f>SUM(P17:P24)</f>
        <v>-21815803176</v>
      </c>
      <c r="Q26" s="137"/>
      <c r="R26" s="144">
        <f>SUM(R17:R24)</f>
        <v>1659653565</v>
      </c>
      <c r="S26" s="137"/>
      <c r="T26" s="144">
        <f>SUM(T17:T24)</f>
        <v>1396026</v>
      </c>
      <c r="U26" s="137"/>
      <c r="V26" s="144">
        <f>SUM(V17:V24)</f>
        <v>1498970634</v>
      </c>
      <c r="W26" s="137"/>
      <c r="X26" s="144">
        <f>SUM(X17:X24)</f>
        <v>-285928014</v>
      </c>
      <c r="Y26" s="137"/>
      <c r="Z26" s="144">
        <f>SUM(Z17:Z24)</f>
        <v>2874092211</v>
      </c>
      <c r="AA26" s="137"/>
      <c r="AB26" s="144">
        <f>SUM(AB17:AB24)</f>
        <v>72248653691</v>
      </c>
      <c r="AC26" s="137"/>
      <c r="AD26" s="144">
        <f>SUM(AD17:AD24)</f>
        <v>3364651561</v>
      </c>
      <c r="AE26" s="137"/>
      <c r="AF26" s="144">
        <f>SUM(AF17:AF24)</f>
        <v>75613305252</v>
      </c>
    </row>
    <row r="27" spans="1:32" ht="15.9" customHeight="1" thickTop="1">
      <c r="A27" s="145"/>
      <c r="D27" s="146"/>
      <c r="E27" s="137"/>
      <c r="F27" s="146"/>
      <c r="G27" s="137"/>
      <c r="H27" s="146"/>
      <c r="I27" s="138"/>
      <c r="J27" s="146"/>
      <c r="K27" s="137"/>
      <c r="L27" s="146"/>
      <c r="M27" s="137"/>
      <c r="N27" s="146"/>
      <c r="O27" s="137"/>
      <c r="P27" s="146"/>
      <c r="Q27" s="137"/>
      <c r="R27" s="146"/>
      <c r="S27" s="137"/>
      <c r="T27" s="146"/>
      <c r="U27" s="137"/>
      <c r="V27" s="146"/>
      <c r="W27" s="137"/>
      <c r="X27" s="146"/>
      <c r="Y27" s="137"/>
      <c r="Z27" s="146"/>
      <c r="AA27" s="137"/>
      <c r="AB27" s="146"/>
      <c r="AC27" s="137"/>
      <c r="AD27" s="146"/>
      <c r="AE27" s="137"/>
      <c r="AF27" s="146"/>
    </row>
    <row r="28" spans="1:32" ht="15.9" customHeight="1">
      <c r="A28" s="156" t="s">
        <v>168</v>
      </c>
      <c r="D28" s="34">
        <v>6031000000</v>
      </c>
      <c r="E28" s="91"/>
      <c r="F28" s="34">
        <v>66761460014</v>
      </c>
      <c r="G28" s="137"/>
      <c r="H28" s="34">
        <v>123358563</v>
      </c>
      <c r="I28" s="34"/>
      <c r="J28" s="34">
        <v>-2833147597</v>
      </c>
      <c r="K28" s="137"/>
      <c r="L28" s="34">
        <v>632000000</v>
      </c>
      <c r="M28" s="137"/>
      <c r="N28" s="34">
        <v>23124469544</v>
      </c>
      <c r="O28" s="137"/>
      <c r="P28" s="34">
        <v>-21815803176</v>
      </c>
      <c r="Q28" s="137"/>
      <c r="R28" s="34">
        <v>-3991452426</v>
      </c>
      <c r="S28" s="137"/>
      <c r="T28" s="34">
        <v>0</v>
      </c>
      <c r="U28" s="137"/>
      <c r="V28" s="34">
        <v>1452081819</v>
      </c>
      <c r="W28" s="137"/>
      <c r="X28" s="34">
        <v>-507050116</v>
      </c>
      <c r="Y28" s="137"/>
      <c r="Z28" s="34">
        <f>SUM(R28:X28)</f>
        <v>-3046420723</v>
      </c>
      <c r="AA28" s="137"/>
      <c r="AB28" s="34">
        <f>SUM(D28:Q28,Z28)</f>
        <v>68976916625</v>
      </c>
      <c r="AC28" s="91"/>
      <c r="AD28" s="34">
        <v>3403674048</v>
      </c>
      <c r="AE28" s="137"/>
      <c r="AF28" s="34">
        <f>SUM(AB28,AD28)</f>
        <v>72380590673</v>
      </c>
    </row>
    <row r="30" spans="1:32" ht="15.9" customHeight="1">
      <c r="A30" s="156" t="s">
        <v>165</v>
      </c>
      <c r="D30" s="34"/>
      <c r="E30" s="91"/>
      <c r="F30" s="34"/>
      <c r="G30" s="137"/>
      <c r="H30" s="34"/>
      <c r="I30" s="34"/>
      <c r="J30" s="34"/>
      <c r="K30" s="137"/>
      <c r="L30" s="34"/>
      <c r="M30" s="137"/>
      <c r="N30" s="34"/>
      <c r="O30" s="137"/>
      <c r="P30" s="34"/>
      <c r="Q30" s="137"/>
      <c r="R30" s="34"/>
      <c r="S30" s="137"/>
      <c r="T30" s="34"/>
      <c r="U30" s="137"/>
      <c r="V30" s="34"/>
      <c r="W30" s="137"/>
      <c r="X30" s="34"/>
      <c r="Y30" s="137"/>
      <c r="Z30" s="34"/>
      <c r="AA30" s="137"/>
      <c r="AB30" s="34"/>
      <c r="AC30" s="137"/>
      <c r="AD30" s="34"/>
      <c r="AE30" s="137"/>
      <c r="AF30" s="34"/>
    </row>
    <row r="31" spans="1:32" ht="15.9" customHeight="1">
      <c r="A31" s="139"/>
      <c r="B31" s="93"/>
      <c r="D31" s="34"/>
      <c r="E31" s="91"/>
      <c r="F31" s="34"/>
      <c r="G31" s="137"/>
      <c r="H31" s="34"/>
      <c r="I31" s="34"/>
      <c r="J31" s="34"/>
      <c r="K31" s="137"/>
      <c r="L31" s="34"/>
      <c r="M31" s="137"/>
      <c r="N31" s="34"/>
      <c r="O31" s="137"/>
      <c r="P31" s="34"/>
      <c r="Q31" s="137"/>
      <c r="R31" s="34"/>
      <c r="S31" s="137"/>
      <c r="T31" s="34"/>
      <c r="U31" s="137"/>
      <c r="V31" s="34"/>
      <c r="W31" s="137"/>
      <c r="X31" s="34"/>
      <c r="Y31" s="137"/>
      <c r="Z31" s="34"/>
      <c r="AA31" s="137"/>
      <c r="AB31" s="34"/>
      <c r="AC31" s="137"/>
      <c r="AD31" s="34"/>
      <c r="AE31" s="137"/>
      <c r="AF31" s="34"/>
    </row>
    <row r="32" spans="1:32" ht="15.9" customHeight="1">
      <c r="A32" s="139" t="s">
        <v>222</v>
      </c>
      <c r="D32" s="34">
        <v>0</v>
      </c>
      <c r="E32" s="137"/>
      <c r="F32" s="34">
        <v>0</v>
      </c>
      <c r="G32" s="137"/>
      <c r="H32" s="34">
        <v>0</v>
      </c>
      <c r="I32" s="34"/>
      <c r="J32" s="34">
        <v>0</v>
      </c>
      <c r="K32" s="137"/>
      <c r="L32" s="34">
        <v>0</v>
      </c>
      <c r="M32" s="137"/>
      <c r="N32" s="34">
        <v>0</v>
      </c>
      <c r="O32" s="137"/>
      <c r="P32" s="34">
        <v>0</v>
      </c>
      <c r="Q32" s="137"/>
      <c r="R32" s="34">
        <v>0</v>
      </c>
      <c r="S32" s="137"/>
      <c r="T32" s="34">
        <v>0</v>
      </c>
      <c r="U32" s="137"/>
      <c r="V32" s="34">
        <v>0</v>
      </c>
      <c r="W32" s="137"/>
      <c r="X32" s="34">
        <v>0</v>
      </c>
      <c r="Y32" s="137"/>
      <c r="Z32" s="34">
        <f t="shared" ref="Z32" si="0">SUM(R32:X32)</f>
        <v>0</v>
      </c>
      <c r="AA32" s="137"/>
      <c r="AB32" s="34">
        <f>SUM(C32:P32,Z32)</f>
        <v>0</v>
      </c>
      <c r="AC32" s="137"/>
      <c r="AD32" s="34">
        <v>-4322308</v>
      </c>
      <c r="AE32" s="137"/>
      <c r="AF32" s="34">
        <f t="shared" ref="AF32" si="1">SUM(AB32,AD32)</f>
        <v>-4322308</v>
      </c>
    </row>
    <row r="33" spans="1:32" ht="15.9" customHeight="1">
      <c r="A33" s="139" t="s">
        <v>169</v>
      </c>
      <c r="D33" s="34"/>
      <c r="E33" s="137"/>
      <c r="F33" s="34"/>
      <c r="G33" s="137"/>
      <c r="H33" s="34"/>
      <c r="I33" s="34"/>
      <c r="J33" s="34"/>
      <c r="K33" s="137"/>
      <c r="L33" s="34"/>
      <c r="M33" s="137"/>
      <c r="N33" s="34"/>
      <c r="O33" s="137"/>
      <c r="P33" s="34"/>
      <c r="Q33" s="137"/>
      <c r="R33" s="34"/>
      <c r="S33" s="137"/>
      <c r="T33" s="34"/>
      <c r="U33" s="137"/>
      <c r="V33" s="34"/>
      <c r="W33" s="137"/>
      <c r="X33" s="34"/>
      <c r="Y33" s="137"/>
      <c r="Z33" s="34"/>
      <c r="AA33" s="137"/>
      <c r="AB33" s="34"/>
      <c r="AC33" s="137"/>
      <c r="AD33" s="34"/>
      <c r="AE33" s="137"/>
      <c r="AF33" s="34"/>
    </row>
    <row r="34" spans="1:32" ht="15.9" customHeight="1">
      <c r="A34" s="139" t="s">
        <v>170</v>
      </c>
      <c r="B34" s="93">
        <v>9</v>
      </c>
      <c r="D34" s="34">
        <v>0</v>
      </c>
      <c r="E34" s="137"/>
      <c r="F34" s="34">
        <v>0</v>
      </c>
      <c r="G34" s="137"/>
      <c r="H34" s="34">
        <v>0</v>
      </c>
      <c r="I34" s="34"/>
      <c r="J34" s="34">
        <v>0</v>
      </c>
      <c r="K34" s="137"/>
      <c r="L34" s="34">
        <v>0</v>
      </c>
      <c r="M34" s="137"/>
      <c r="N34" s="34">
        <v>0</v>
      </c>
      <c r="O34" s="137"/>
      <c r="P34" s="34">
        <v>0</v>
      </c>
      <c r="Q34" s="137"/>
      <c r="R34" s="34">
        <v>0</v>
      </c>
      <c r="S34" s="137"/>
      <c r="T34" s="34">
        <v>0</v>
      </c>
      <c r="U34" s="137"/>
      <c r="V34" s="34">
        <v>0</v>
      </c>
      <c r="W34" s="137"/>
      <c r="X34" s="34">
        <v>0</v>
      </c>
      <c r="Y34" s="137"/>
      <c r="Z34" s="34">
        <f t="shared" ref="Z34:Z36" si="2">SUM(R34:X34)</f>
        <v>0</v>
      </c>
      <c r="AA34" s="137"/>
      <c r="AB34" s="34">
        <f>SUM(C34:P34,Z34)</f>
        <v>0</v>
      </c>
      <c r="AC34" s="137"/>
      <c r="AD34" s="34">
        <v>39625799</v>
      </c>
      <c r="AE34" s="137"/>
      <c r="AF34" s="34">
        <f t="shared" ref="AF34:AF36" si="3">SUM(AB34,AD34)</f>
        <v>39625799</v>
      </c>
    </row>
    <row r="35" spans="1:32" ht="15.9" customHeight="1">
      <c r="A35" s="139" t="s">
        <v>171</v>
      </c>
      <c r="D35" s="34">
        <v>0</v>
      </c>
      <c r="E35" s="137"/>
      <c r="F35" s="34">
        <v>0</v>
      </c>
      <c r="G35" s="137"/>
      <c r="H35" s="34">
        <v>0</v>
      </c>
      <c r="I35" s="34"/>
      <c r="J35" s="34">
        <v>0</v>
      </c>
      <c r="K35" s="137"/>
      <c r="L35" s="34">
        <v>0</v>
      </c>
      <c r="M35" s="137"/>
      <c r="N35" s="34">
        <v>16094080</v>
      </c>
      <c r="O35" s="137"/>
      <c r="P35" s="34">
        <v>0</v>
      </c>
      <c r="Q35" s="137"/>
      <c r="R35" s="34">
        <v>0</v>
      </c>
      <c r="S35" s="137"/>
      <c r="T35" s="34">
        <v>0</v>
      </c>
      <c r="U35" s="137"/>
      <c r="V35" s="34">
        <v>-16094080</v>
      </c>
      <c r="W35" s="137"/>
      <c r="X35" s="34">
        <v>0</v>
      </c>
      <c r="Y35" s="137"/>
      <c r="Z35" s="34">
        <f t="shared" si="2"/>
        <v>-16094080</v>
      </c>
      <c r="AA35" s="137"/>
      <c r="AB35" s="34">
        <f>SUM(C35:P35,Z35)</f>
        <v>0</v>
      </c>
      <c r="AC35" s="137"/>
      <c r="AD35" s="34">
        <v>0</v>
      </c>
      <c r="AE35" s="137"/>
      <c r="AF35" s="34">
        <f t="shared" si="3"/>
        <v>0</v>
      </c>
    </row>
    <row r="36" spans="1:32" ht="15.9" customHeight="1">
      <c r="A36" s="139" t="s">
        <v>221</v>
      </c>
      <c r="D36" s="34">
        <v>0</v>
      </c>
      <c r="E36" s="91"/>
      <c r="F36" s="34">
        <v>0</v>
      </c>
      <c r="H36" s="34">
        <v>0</v>
      </c>
      <c r="I36" s="34"/>
      <c r="J36" s="34">
        <v>0</v>
      </c>
      <c r="K36" s="137"/>
      <c r="L36" s="34">
        <v>0</v>
      </c>
      <c r="M36" s="137"/>
      <c r="N36" s="34">
        <v>2337421801</v>
      </c>
      <c r="O36" s="137"/>
      <c r="P36" s="34">
        <v>0</v>
      </c>
      <c r="Q36" s="137"/>
      <c r="R36" s="34">
        <v>0</v>
      </c>
      <c r="S36" s="137"/>
      <c r="T36" s="34">
        <v>0</v>
      </c>
      <c r="U36" s="137"/>
      <c r="V36" s="34">
        <v>0</v>
      </c>
      <c r="W36" s="137"/>
      <c r="X36" s="34">
        <v>0</v>
      </c>
      <c r="Y36" s="137"/>
      <c r="Z36" s="34">
        <f t="shared" si="2"/>
        <v>0</v>
      </c>
      <c r="AA36" s="137"/>
      <c r="AB36" s="34">
        <f>SUM(C36:P36,Z36)</f>
        <v>2337421801</v>
      </c>
      <c r="AC36" s="137"/>
      <c r="AD36" s="34">
        <v>137954328</v>
      </c>
      <c r="AE36" s="137"/>
      <c r="AF36" s="34">
        <f t="shared" si="3"/>
        <v>2475376129</v>
      </c>
    </row>
    <row r="37" spans="1:32" ht="15.9" customHeight="1">
      <c r="A37" s="139" t="s">
        <v>103</v>
      </c>
      <c r="D37" s="34"/>
      <c r="E37" s="230"/>
      <c r="F37" s="34"/>
      <c r="G37" s="230"/>
      <c r="H37" s="34"/>
      <c r="I37" s="34"/>
      <c r="J37" s="34"/>
      <c r="K37" s="230"/>
      <c r="L37" s="34"/>
      <c r="M37" s="230"/>
      <c r="N37" s="34"/>
      <c r="O37" s="230"/>
      <c r="P37" s="34"/>
      <c r="Q37" s="230"/>
      <c r="R37" s="34"/>
      <c r="S37" s="230"/>
      <c r="T37" s="34"/>
      <c r="U37" s="230"/>
      <c r="V37" s="34"/>
      <c r="W37" s="230"/>
      <c r="X37" s="34"/>
      <c r="Y37" s="230"/>
      <c r="Z37" s="34"/>
      <c r="AA37" s="230"/>
      <c r="AB37" s="34"/>
      <c r="AC37" s="230"/>
      <c r="AD37" s="34"/>
      <c r="AE37" s="230"/>
      <c r="AF37" s="34"/>
    </row>
    <row r="38" spans="1:32" ht="15.9" customHeight="1">
      <c r="A38" s="139" t="s">
        <v>166</v>
      </c>
      <c r="D38" s="140">
        <v>0</v>
      </c>
      <c r="E38" s="137"/>
      <c r="F38" s="140">
        <v>0</v>
      </c>
      <c r="G38" s="137"/>
      <c r="H38" s="140">
        <v>0</v>
      </c>
      <c r="I38" s="34"/>
      <c r="J38" s="140">
        <v>0</v>
      </c>
      <c r="K38" s="137"/>
      <c r="L38" s="140">
        <v>0</v>
      </c>
      <c r="M38" s="137"/>
      <c r="N38" s="140">
        <v>0</v>
      </c>
      <c r="O38" s="137"/>
      <c r="P38" s="140">
        <v>0</v>
      </c>
      <c r="Q38" s="137"/>
      <c r="R38" s="140">
        <v>13864018</v>
      </c>
      <c r="S38" s="137"/>
      <c r="T38" s="140">
        <v>0</v>
      </c>
      <c r="U38" s="137"/>
      <c r="V38" s="140">
        <v>-24629838</v>
      </c>
      <c r="W38" s="137"/>
      <c r="X38" s="140">
        <v>-830449</v>
      </c>
      <c r="Y38" s="137"/>
      <c r="Z38" s="140">
        <f>SUM(R38:X38)</f>
        <v>-11596269</v>
      </c>
      <c r="AA38" s="137"/>
      <c r="AB38" s="140">
        <f>SUM(C38:P38,Z38)</f>
        <v>-11596269</v>
      </c>
      <c r="AC38" s="137"/>
      <c r="AD38" s="140">
        <v>230637</v>
      </c>
      <c r="AE38" s="137"/>
      <c r="AF38" s="140">
        <f>SUM(AB38,AD38)</f>
        <v>-11365632</v>
      </c>
    </row>
    <row r="39" spans="1:32" s="129" customFormat="1" ht="15.9" customHeight="1">
      <c r="B39" s="47"/>
      <c r="C39" s="47"/>
      <c r="D39" s="130"/>
      <c r="E39" s="143"/>
      <c r="F39" s="130"/>
      <c r="G39" s="143"/>
      <c r="H39" s="130"/>
      <c r="I39" s="130"/>
      <c r="J39" s="130"/>
      <c r="K39" s="143"/>
      <c r="L39" s="130"/>
      <c r="M39" s="143"/>
      <c r="N39" s="130"/>
      <c r="O39" s="143"/>
      <c r="P39" s="130"/>
      <c r="Q39" s="143"/>
      <c r="R39" s="130"/>
      <c r="S39" s="143"/>
      <c r="T39" s="130"/>
      <c r="U39" s="143"/>
      <c r="V39" s="130"/>
      <c r="W39" s="143"/>
      <c r="X39" s="130"/>
      <c r="Y39" s="143"/>
      <c r="Z39" s="130"/>
      <c r="AA39" s="143"/>
      <c r="AB39" s="130"/>
      <c r="AC39" s="143"/>
      <c r="AD39" s="130"/>
      <c r="AE39" s="137"/>
      <c r="AF39" s="130"/>
    </row>
    <row r="40" spans="1:32" ht="15.9" customHeight="1" thickBot="1">
      <c r="A40" s="156" t="s">
        <v>172</v>
      </c>
      <c r="D40" s="144">
        <f>SUM(D28:D38)</f>
        <v>6031000000</v>
      </c>
      <c r="E40" s="137"/>
      <c r="F40" s="144">
        <f>SUM(F28:F38)</f>
        <v>66761460014</v>
      </c>
      <c r="G40" s="137"/>
      <c r="H40" s="144">
        <f>SUM(H28:H38)</f>
        <v>123358563</v>
      </c>
      <c r="I40" s="138"/>
      <c r="J40" s="144">
        <f>SUM(J28:J38)</f>
        <v>-2833147597</v>
      </c>
      <c r="K40" s="137"/>
      <c r="L40" s="144">
        <f>SUM(L28:L38)</f>
        <v>632000000</v>
      </c>
      <c r="M40" s="137"/>
      <c r="N40" s="144">
        <f>SUM(N28:N38)</f>
        <v>25477985425</v>
      </c>
      <c r="O40" s="137"/>
      <c r="P40" s="144">
        <f>SUM(P28:P38)</f>
        <v>-21815803176</v>
      </c>
      <c r="Q40" s="137"/>
      <c r="R40" s="144">
        <f>SUM(R28:R38)</f>
        <v>-3977588408</v>
      </c>
      <c r="S40" s="137"/>
      <c r="T40" s="144">
        <f>SUM(T28:T38)</f>
        <v>0</v>
      </c>
      <c r="U40" s="137"/>
      <c r="V40" s="144">
        <f>SUM(V28:V38)</f>
        <v>1411357901</v>
      </c>
      <c r="W40" s="137"/>
      <c r="X40" s="144">
        <f>SUM(X28:X38)</f>
        <v>-507880565</v>
      </c>
      <c r="Y40" s="137"/>
      <c r="Z40" s="144">
        <f>SUM(Z28:Z38)</f>
        <v>-3074111072</v>
      </c>
      <c r="AA40" s="137"/>
      <c r="AB40" s="144">
        <f>SUM(AB28:AB38)</f>
        <v>71302742157</v>
      </c>
      <c r="AC40" s="137"/>
      <c r="AD40" s="144">
        <f>SUM(AD28:AD38)</f>
        <v>3577162504</v>
      </c>
      <c r="AE40" s="137"/>
      <c r="AF40" s="144">
        <f>SUM(AF28:AF38)</f>
        <v>74879904661</v>
      </c>
    </row>
    <row r="41" spans="1:32" ht="15.9" customHeight="1" thickTop="1">
      <c r="A41" s="145"/>
      <c r="D41" s="146"/>
      <c r="E41" s="137"/>
      <c r="F41" s="146"/>
      <c r="G41" s="137"/>
      <c r="H41" s="146"/>
      <c r="I41" s="138"/>
      <c r="J41" s="146"/>
      <c r="K41" s="137"/>
      <c r="L41" s="146"/>
      <c r="M41" s="137"/>
      <c r="N41" s="146"/>
      <c r="O41" s="137"/>
      <c r="P41" s="137"/>
      <c r="Q41" s="137"/>
      <c r="R41" s="146"/>
      <c r="S41" s="137"/>
      <c r="T41" s="146"/>
      <c r="U41" s="137"/>
      <c r="V41" s="146"/>
      <c r="W41" s="137"/>
      <c r="X41" s="146"/>
      <c r="Y41" s="137"/>
      <c r="Z41" s="146"/>
      <c r="AA41" s="137"/>
      <c r="AB41" s="146"/>
      <c r="AC41" s="137"/>
      <c r="AD41" s="146"/>
      <c r="AE41" s="137"/>
      <c r="AF41" s="146"/>
    </row>
    <row r="42" spans="1:32" ht="15.9" customHeight="1">
      <c r="A42" s="145"/>
      <c r="D42" s="146"/>
      <c r="E42" s="137"/>
      <c r="F42" s="146"/>
      <c r="G42" s="137"/>
      <c r="H42" s="146"/>
      <c r="I42" s="138"/>
      <c r="J42" s="146"/>
      <c r="K42" s="137"/>
      <c r="L42" s="146"/>
      <c r="M42" s="137"/>
      <c r="N42" s="146"/>
      <c r="O42" s="137"/>
      <c r="P42" s="137"/>
      <c r="Q42" s="137"/>
      <c r="R42" s="146"/>
      <c r="S42" s="137"/>
      <c r="T42" s="146"/>
      <c r="U42" s="137"/>
      <c r="V42" s="146"/>
      <c r="W42" s="137"/>
      <c r="X42" s="146"/>
      <c r="Y42" s="137"/>
      <c r="Z42" s="146"/>
      <c r="AA42" s="137"/>
      <c r="AB42" s="146"/>
      <c r="AC42" s="137"/>
      <c r="AD42" s="146"/>
      <c r="AE42" s="137"/>
      <c r="AF42" s="146"/>
    </row>
    <row r="43" spans="1:32" ht="15.9" customHeight="1">
      <c r="A43" s="145"/>
      <c r="D43" s="146"/>
      <c r="E43" s="137"/>
      <c r="F43" s="146"/>
      <c r="G43" s="137"/>
      <c r="H43" s="146"/>
      <c r="I43" s="138"/>
      <c r="J43" s="146"/>
      <c r="K43" s="137"/>
      <c r="L43" s="146"/>
      <c r="M43" s="137"/>
      <c r="N43" s="146"/>
      <c r="O43" s="137"/>
      <c r="P43" s="137"/>
      <c r="Q43" s="137"/>
      <c r="R43" s="146"/>
      <c r="S43" s="137"/>
      <c r="T43" s="146"/>
      <c r="U43" s="137"/>
      <c r="V43" s="146"/>
      <c r="W43" s="137"/>
      <c r="X43" s="146"/>
      <c r="Y43" s="137"/>
      <c r="Z43" s="146"/>
      <c r="AA43" s="137"/>
      <c r="AB43" s="146"/>
      <c r="AC43" s="137"/>
      <c r="AD43" s="146"/>
      <c r="AE43" s="137"/>
      <c r="AF43" s="146"/>
    </row>
    <row r="44" spans="1:32" ht="15.9" customHeight="1">
      <c r="A44" s="145"/>
      <c r="D44" s="146"/>
      <c r="E44" s="137"/>
      <c r="F44" s="146"/>
      <c r="G44" s="137"/>
      <c r="H44" s="146"/>
      <c r="I44" s="138"/>
      <c r="J44" s="146"/>
      <c r="K44" s="137"/>
      <c r="L44" s="146"/>
      <c r="M44" s="137"/>
      <c r="N44" s="146"/>
      <c r="O44" s="137"/>
      <c r="P44" s="137"/>
      <c r="Q44" s="137"/>
      <c r="R44" s="146"/>
      <c r="S44" s="137"/>
      <c r="T44" s="146"/>
      <c r="U44" s="137"/>
      <c r="V44" s="146"/>
      <c r="W44" s="137"/>
      <c r="X44" s="146"/>
      <c r="Y44" s="137"/>
      <c r="Z44" s="146"/>
      <c r="AA44" s="137"/>
      <c r="AB44" s="146"/>
      <c r="AC44" s="137"/>
      <c r="AD44" s="146"/>
      <c r="AE44" s="137"/>
      <c r="AF44" s="146"/>
    </row>
    <row r="45" spans="1:32" ht="15.9" customHeight="1">
      <c r="A45" s="145"/>
      <c r="D45" s="146"/>
      <c r="E45" s="137"/>
      <c r="F45" s="146"/>
      <c r="G45" s="137"/>
      <c r="H45" s="146"/>
      <c r="I45" s="138"/>
      <c r="J45" s="146"/>
      <c r="K45" s="137"/>
      <c r="L45" s="146"/>
      <c r="M45" s="137"/>
      <c r="N45" s="146"/>
      <c r="O45" s="137"/>
      <c r="P45" s="137"/>
      <c r="Q45" s="137"/>
      <c r="R45" s="146"/>
      <c r="S45" s="137"/>
      <c r="T45" s="146"/>
      <c r="U45" s="137"/>
      <c r="V45" s="146"/>
      <c r="W45" s="137"/>
      <c r="X45" s="146"/>
      <c r="Y45" s="137"/>
      <c r="Z45" s="146"/>
      <c r="AA45" s="137"/>
      <c r="AB45" s="146"/>
      <c r="AC45" s="137"/>
      <c r="AD45" s="146"/>
      <c r="AE45" s="137"/>
      <c r="AF45" s="146"/>
    </row>
    <row r="46" spans="1:32" ht="15.9" customHeight="1">
      <c r="A46" s="145"/>
      <c r="D46" s="146"/>
      <c r="E46" s="137"/>
      <c r="F46" s="146"/>
      <c r="G46" s="137"/>
      <c r="H46" s="146"/>
      <c r="I46" s="138"/>
      <c r="J46" s="146"/>
      <c r="K46" s="137"/>
      <c r="L46" s="146"/>
      <c r="M46" s="137"/>
      <c r="N46" s="146"/>
      <c r="O46" s="137"/>
      <c r="P46" s="137"/>
      <c r="Q46" s="137"/>
      <c r="R46" s="146"/>
      <c r="S46" s="137"/>
      <c r="T46" s="146"/>
      <c r="U46" s="137"/>
      <c r="V46" s="146"/>
      <c r="W46" s="137"/>
      <c r="X46" s="146"/>
      <c r="Y46" s="137"/>
      <c r="Z46" s="146"/>
      <c r="AA46" s="137"/>
      <c r="AB46" s="146"/>
      <c r="AC46" s="137"/>
      <c r="AD46" s="146"/>
      <c r="AE46" s="137"/>
      <c r="AF46" s="146"/>
    </row>
    <row r="47" spans="1:32" ht="15.9" customHeight="1">
      <c r="A47" s="145"/>
      <c r="D47" s="146"/>
      <c r="E47" s="137"/>
      <c r="F47" s="146"/>
      <c r="G47" s="137"/>
      <c r="H47" s="146"/>
      <c r="I47" s="138"/>
      <c r="J47" s="146"/>
      <c r="K47" s="137"/>
      <c r="L47" s="146"/>
      <c r="M47" s="137"/>
      <c r="N47" s="146"/>
      <c r="O47" s="137"/>
      <c r="P47" s="137"/>
      <c r="Q47" s="137"/>
      <c r="R47" s="146"/>
      <c r="S47" s="137"/>
      <c r="T47" s="146"/>
      <c r="U47" s="137"/>
      <c r="V47" s="146"/>
      <c r="W47" s="137"/>
      <c r="X47" s="146"/>
      <c r="Y47" s="137"/>
      <c r="Z47" s="146"/>
      <c r="AA47" s="137"/>
      <c r="AB47" s="146"/>
      <c r="AC47" s="137"/>
      <c r="AD47" s="146"/>
      <c r="AE47" s="137"/>
      <c r="AF47" s="146"/>
    </row>
    <row r="48" spans="1:32" ht="15.9" customHeight="1">
      <c r="A48" s="145"/>
      <c r="D48" s="146"/>
      <c r="E48" s="137"/>
      <c r="F48" s="146"/>
      <c r="G48" s="137"/>
      <c r="H48" s="146"/>
      <c r="I48" s="138"/>
      <c r="J48" s="146"/>
      <c r="K48" s="137"/>
      <c r="L48" s="146"/>
      <c r="M48" s="137"/>
      <c r="N48" s="146"/>
      <c r="O48" s="137"/>
      <c r="P48" s="137"/>
      <c r="Q48" s="137"/>
      <c r="R48" s="146"/>
      <c r="S48" s="137"/>
      <c r="T48" s="146"/>
      <c r="U48" s="137"/>
      <c r="V48" s="146"/>
      <c r="W48" s="137"/>
      <c r="X48" s="146"/>
      <c r="Y48" s="137"/>
      <c r="Z48" s="146"/>
      <c r="AA48" s="137"/>
      <c r="AB48" s="146"/>
      <c r="AC48" s="137"/>
      <c r="AD48" s="146"/>
      <c r="AE48" s="137"/>
      <c r="AF48" s="146"/>
    </row>
    <row r="49" spans="1:32" ht="15.9" customHeight="1">
      <c r="A49" s="145"/>
      <c r="D49" s="146"/>
      <c r="E49" s="137"/>
      <c r="F49" s="146"/>
      <c r="G49" s="137"/>
      <c r="H49" s="146"/>
      <c r="I49" s="138"/>
      <c r="J49" s="146"/>
      <c r="K49" s="137"/>
      <c r="L49" s="146"/>
      <c r="M49" s="137"/>
      <c r="N49" s="146"/>
      <c r="O49" s="137"/>
      <c r="P49" s="137"/>
      <c r="Q49" s="137"/>
      <c r="R49" s="146"/>
      <c r="S49" s="137"/>
      <c r="T49" s="146"/>
      <c r="U49" s="137"/>
      <c r="V49" s="146"/>
      <c r="W49" s="137"/>
      <c r="X49" s="146"/>
      <c r="Y49" s="137"/>
      <c r="Z49" s="146"/>
      <c r="AA49" s="137"/>
      <c r="AB49" s="146"/>
      <c r="AC49" s="137"/>
      <c r="AD49" s="146"/>
      <c r="AE49" s="137"/>
      <c r="AF49" s="146"/>
    </row>
    <row r="50" spans="1:32" ht="15.9" customHeight="1">
      <c r="A50" s="145"/>
      <c r="D50" s="146"/>
      <c r="E50" s="137"/>
      <c r="F50" s="146"/>
      <c r="G50" s="137"/>
      <c r="H50" s="146"/>
      <c r="I50" s="138"/>
      <c r="J50" s="146"/>
      <c r="K50" s="137"/>
      <c r="L50" s="146"/>
      <c r="M50" s="137"/>
      <c r="N50" s="146"/>
      <c r="O50" s="137"/>
      <c r="P50" s="137"/>
      <c r="Q50" s="137"/>
      <c r="R50" s="146"/>
      <c r="S50" s="137"/>
      <c r="T50" s="146"/>
      <c r="U50" s="137"/>
      <c r="V50" s="146"/>
      <c r="W50" s="137"/>
      <c r="X50" s="146"/>
      <c r="Y50" s="137"/>
      <c r="Z50" s="146"/>
      <c r="AA50" s="137"/>
      <c r="AB50" s="146"/>
      <c r="AC50" s="137"/>
      <c r="AD50" s="146"/>
      <c r="AE50" s="137"/>
      <c r="AF50" s="146"/>
    </row>
    <row r="51" spans="1:32" ht="15.9" customHeight="1">
      <c r="A51" s="145"/>
      <c r="D51" s="146"/>
      <c r="E51" s="137"/>
      <c r="F51" s="146"/>
      <c r="G51" s="137"/>
      <c r="H51" s="146"/>
      <c r="I51" s="138"/>
      <c r="J51" s="146"/>
      <c r="K51" s="137"/>
      <c r="L51" s="146"/>
      <c r="M51" s="137"/>
      <c r="N51" s="146"/>
      <c r="O51" s="137"/>
      <c r="P51" s="137"/>
      <c r="Q51" s="137"/>
      <c r="R51" s="146"/>
      <c r="S51" s="137"/>
      <c r="T51" s="146"/>
      <c r="U51" s="137"/>
      <c r="V51" s="146"/>
      <c r="W51" s="137"/>
      <c r="X51" s="146"/>
      <c r="Y51" s="137"/>
      <c r="Z51" s="146"/>
      <c r="AA51" s="137"/>
      <c r="AB51" s="146"/>
      <c r="AC51" s="137"/>
      <c r="AD51" s="146"/>
      <c r="AE51" s="137"/>
      <c r="AF51" s="146"/>
    </row>
    <row r="52" spans="1:32" ht="15.9" customHeight="1">
      <c r="A52" s="145"/>
      <c r="D52" s="146"/>
      <c r="E52" s="137"/>
      <c r="F52" s="146"/>
      <c r="G52" s="137"/>
      <c r="H52" s="146"/>
      <c r="I52" s="138"/>
      <c r="J52" s="146"/>
      <c r="K52" s="137"/>
      <c r="L52" s="146"/>
      <c r="M52" s="137"/>
      <c r="N52" s="146"/>
      <c r="O52" s="137"/>
      <c r="P52" s="137"/>
      <c r="Q52" s="137"/>
      <c r="R52" s="146"/>
      <c r="S52" s="137"/>
      <c r="T52" s="146"/>
      <c r="U52" s="137"/>
      <c r="V52" s="146"/>
      <c r="W52" s="137"/>
      <c r="X52" s="146"/>
      <c r="Y52" s="137"/>
      <c r="Z52" s="146"/>
      <c r="AA52" s="137"/>
      <c r="AB52" s="146"/>
      <c r="AC52" s="137"/>
      <c r="AD52" s="146"/>
      <c r="AE52" s="137"/>
      <c r="AF52" s="146"/>
    </row>
    <row r="53" spans="1:32" ht="15.9" customHeight="1">
      <c r="A53" s="145"/>
      <c r="D53" s="146"/>
      <c r="E53" s="137"/>
      <c r="F53" s="146"/>
      <c r="G53" s="137"/>
      <c r="H53" s="146"/>
      <c r="I53" s="138"/>
      <c r="J53" s="146"/>
      <c r="K53" s="137"/>
      <c r="L53" s="146"/>
      <c r="M53" s="137"/>
      <c r="N53" s="146"/>
      <c r="O53" s="137"/>
      <c r="P53" s="137"/>
      <c r="Q53" s="137"/>
      <c r="R53" s="146"/>
      <c r="S53" s="137"/>
      <c r="T53" s="146"/>
      <c r="U53" s="137"/>
      <c r="V53" s="146"/>
      <c r="W53" s="137"/>
      <c r="X53" s="146"/>
      <c r="Y53" s="137"/>
      <c r="Z53" s="146"/>
      <c r="AA53" s="137"/>
      <c r="AB53" s="146"/>
      <c r="AC53" s="137"/>
      <c r="AD53" s="146"/>
      <c r="AE53" s="137"/>
      <c r="AF53" s="146"/>
    </row>
    <row r="54" spans="1:32" ht="15.9" customHeight="1">
      <c r="A54" s="145"/>
      <c r="D54" s="146"/>
      <c r="E54" s="137"/>
      <c r="F54" s="146"/>
      <c r="G54" s="137"/>
      <c r="H54" s="146"/>
      <c r="I54" s="138"/>
      <c r="J54" s="146"/>
      <c r="K54" s="137"/>
      <c r="L54" s="146"/>
      <c r="M54" s="137"/>
      <c r="N54" s="146"/>
      <c r="O54" s="137"/>
      <c r="P54" s="137"/>
      <c r="Q54" s="137"/>
      <c r="R54" s="146"/>
      <c r="S54" s="137"/>
      <c r="T54" s="146"/>
      <c r="U54" s="137"/>
      <c r="V54" s="146"/>
      <c r="W54" s="137"/>
      <c r="X54" s="146"/>
      <c r="Y54" s="137"/>
      <c r="Z54" s="146"/>
      <c r="AA54" s="137"/>
      <c r="AB54" s="146"/>
      <c r="AC54" s="137"/>
      <c r="AD54" s="146"/>
      <c r="AE54" s="137"/>
      <c r="AF54" s="146"/>
    </row>
    <row r="55" spans="1:32" ht="15.9" customHeight="1">
      <c r="A55" s="145"/>
      <c r="D55" s="146"/>
      <c r="E55" s="137"/>
      <c r="F55" s="146"/>
      <c r="G55" s="137"/>
      <c r="H55" s="146"/>
      <c r="I55" s="138"/>
      <c r="J55" s="146"/>
      <c r="K55" s="137"/>
      <c r="L55" s="146"/>
      <c r="M55" s="137"/>
      <c r="N55" s="146"/>
      <c r="O55" s="137"/>
      <c r="P55" s="137"/>
      <c r="Q55" s="137"/>
      <c r="R55" s="146"/>
      <c r="S55" s="137"/>
      <c r="T55" s="146"/>
      <c r="U55" s="137"/>
      <c r="V55" s="146"/>
      <c r="W55" s="137"/>
      <c r="X55" s="146"/>
      <c r="Y55" s="137"/>
      <c r="Z55" s="146"/>
      <c r="AA55" s="137"/>
      <c r="AB55" s="146"/>
      <c r="AC55" s="137"/>
      <c r="AD55" s="146"/>
      <c r="AE55" s="137"/>
      <c r="AF55" s="146"/>
    </row>
    <row r="56" spans="1:32" ht="15.9" customHeight="1">
      <c r="A56" s="145"/>
      <c r="D56" s="146"/>
      <c r="E56" s="137"/>
      <c r="F56" s="146"/>
      <c r="G56" s="137"/>
      <c r="H56" s="146"/>
      <c r="I56" s="138"/>
      <c r="J56" s="146"/>
      <c r="K56" s="137"/>
      <c r="L56" s="146"/>
      <c r="M56" s="137"/>
      <c r="N56" s="146"/>
      <c r="O56" s="137"/>
      <c r="P56" s="137"/>
      <c r="Q56" s="137"/>
      <c r="R56" s="146"/>
      <c r="S56" s="137"/>
      <c r="T56" s="146"/>
      <c r="U56" s="137"/>
      <c r="V56" s="146"/>
      <c r="W56" s="137"/>
      <c r="X56" s="146"/>
      <c r="Y56" s="137"/>
      <c r="Z56" s="146"/>
      <c r="AA56" s="137"/>
      <c r="AB56" s="146"/>
      <c r="AC56" s="137"/>
      <c r="AD56" s="146"/>
      <c r="AE56" s="137"/>
      <c r="AF56" s="146"/>
    </row>
    <row r="57" spans="1:32" ht="15.9" customHeight="1">
      <c r="A57" s="145"/>
      <c r="D57" s="146"/>
      <c r="E57" s="137"/>
      <c r="F57" s="146"/>
      <c r="G57" s="137"/>
      <c r="H57" s="146"/>
      <c r="I57" s="138"/>
      <c r="J57" s="146"/>
      <c r="K57" s="137"/>
      <c r="L57" s="146"/>
      <c r="M57" s="137"/>
      <c r="N57" s="146"/>
      <c r="O57" s="137"/>
      <c r="P57" s="137"/>
      <c r="Q57" s="137"/>
      <c r="R57" s="146"/>
      <c r="S57" s="137"/>
      <c r="T57" s="146"/>
      <c r="U57" s="137"/>
      <c r="V57" s="146"/>
      <c r="W57" s="137"/>
      <c r="X57" s="146"/>
      <c r="Y57" s="137"/>
      <c r="Z57" s="146"/>
      <c r="AA57" s="137"/>
      <c r="AB57" s="146"/>
      <c r="AC57" s="137"/>
      <c r="AD57" s="146"/>
      <c r="AE57" s="137"/>
      <c r="AF57" s="146"/>
    </row>
    <row r="58" spans="1:32" ht="15.9" customHeight="1">
      <c r="A58" s="145"/>
      <c r="D58" s="146"/>
      <c r="E58" s="137"/>
      <c r="F58" s="146"/>
      <c r="G58" s="137"/>
      <c r="H58" s="146"/>
      <c r="I58" s="138"/>
      <c r="J58" s="146"/>
      <c r="K58" s="137"/>
      <c r="L58" s="146"/>
      <c r="M58" s="137"/>
      <c r="N58" s="146"/>
      <c r="O58" s="137"/>
      <c r="P58" s="137"/>
      <c r="Q58" s="137"/>
      <c r="R58" s="146"/>
      <c r="S58" s="137"/>
      <c r="T58" s="146"/>
      <c r="U58" s="137"/>
      <c r="V58" s="146"/>
      <c r="W58" s="137"/>
      <c r="X58" s="146"/>
      <c r="Y58" s="137"/>
      <c r="Z58" s="146"/>
      <c r="AA58" s="137"/>
      <c r="AB58" s="146"/>
      <c r="AC58" s="137"/>
      <c r="AD58" s="146"/>
      <c r="AE58" s="137"/>
      <c r="AF58" s="146"/>
    </row>
    <row r="59" spans="1:32" ht="15.9" customHeight="1">
      <c r="A59" s="145"/>
      <c r="D59" s="146"/>
      <c r="E59" s="137"/>
      <c r="F59" s="146"/>
      <c r="G59" s="137"/>
      <c r="H59" s="146"/>
      <c r="I59" s="138"/>
      <c r="J59" s="146"/>
      <c r="K59" s="137"/>
      <c r="L59" s="146"/>
      <c r="M59" s="137"/>
      <c r="N59" s="146"/>
      <c r="O59" s="137"/>
      <c r="P59" s="137"/>
      <c r="Q59" s="137"/>
      <c r="R59" s="146"/>
      <c r="S59" s="137"/>
      <c r="T59" s="146"/>
      <c r="U59" s="137"/>
      <c r="V59" s="146"/>
      <c r="W59" s="137"/>
      <c r="X59" s="146"/>
      <c r="Y59" s="137"/>
      <c r="Z59" s="146"/>
      <c r="AA59" s="137"/>
      <c r="AB59" s="146"/>
      <c r="AC59" s="137"/>
      <c r="AD59" s="146"/>
      <c r="AE59" s="137"/>
      <c r="AF59" s="146"/>
    </row>
    <row r="60" spans="1:32" ht="15.9" customHeight="1">
      <c r="A60" s="145"/>
      <c r="D60" s="146"/>
      <c r="E60" s="137"/>
      <c r="F60" s="146"/>
      <c r="G60" s="137"/>
      <c r="H60" s="146"/>
      <c r="I60" s="138"/>
      <c r="J60" s="146"/>
      <c r="K60" s="137"/>
      <c r="L60" s="146"/>
      <c r="M60" s="137"/>
      <c r="N60" s="146"/>
      <c r="O60" s="137"/>
      <c r="P60" s="137"/>
      <c r="Q60" s="137"/>
      <c r="R60" s="146"/>
      <c r="S60" s="137"/>
      <c r="T60" s="146"/>
      <c r="U60" s="137"/>
      <c r="V60" s="146"/>
      <c r="W60" s="137"/>
      <c r="X60" s="146"/>
      <c r="Y60" s="137"/>
      <c r="Z60" s="146"/>
      <c r="AA60" s="137"/>
      <c r="AB60" s="146"/>
      <c r="AC60" s="137"/>
      <c r="AD60" s="146"/>
      <c r="AE60" s="137"/>
      <c r="AF60" s="146"/>
    </row>
    <row r="61" spans="1:32" ht="15.9" customHeight="1">
      <c r="A61" s="145"/>
      <c r="D61" s="146"/>
      <c r="E61" s="137"/>
      <c r="F61" s="146"/>
      <c r="G61" s="137"/>
      <c r="H61" s="146"/>
      <c r="I61" s="138"/>
      <c r="J61" s="146"/>
      <c r="K61" s="137"/>
      <c r="L61" s="146"/>
      <c r="M61" s="137"/>
      <c r="N61" s="146"/>
      <c r="O61" s="137"/>
      <c r="P61" s="137"/>
      <c r="Q61" s="137"/>
      <c r="R61" s="146"/>
      <c r="S61" s="137"/>
      <c r="T61" s="146"/>
      <c r="U61" s="137"/>
      <c r="V61" s="146"/>
      <c r="W61" s="137"/>
      <c r="X61" s="146"/>
      <c r="Y61" s="137"/>
      <c r="Z61" s="146"/>
      <c r="AA61" s="137"/>
      <c r="AB61" s="146"/>
      <c r="AC61" s="137"/>
      <c r="AD61" s="146"/>
      <c r="AE61" s="137"/>
      <c r="AF61" s="146"/>
    </row>
    <row r="62" spans="1:32" ht="15.9" customHeight="1">
      <c r="A62" s="145"/>
      <c r="D62" s="146"/>
      <c r="E62" s="137"/>
      <c r="F62" s="146"/>
      <c r="G62" s="137"/>
      <c r="H62" s="146"/>
      <c r="I62" s="138"/>
      <c r="J62" s="146"/>
      <c r="K62" s="137"/>
      <c r="L62" s="146"/>
      <c r="M62" s="137"/>
      <c r="N62" s="146"/>
      <c r="O62" s="137"/>
      <c r="P62" s="137"/>
      <c r="Q62" s="137"/>
      <c r="R62" s="146"/>
      <c r="S62" s="137"/>
      <c r="T62" s="146"/>
      <c r="U62" s="137"/>
      <c r="V62" s="146"/>
      <c r="W62" s="137"/>
      <c r="X62" s="146"/>
      <c r="Y62" s="137"/>
      <c r="Z62" s="146"/>
      <c r="AA62" s="137"/>
      <c r="AB62" s="146"/>
      <c r="AC62" s="137"/>
      <c r="AD62" s="146"/>
      <c r="AE62" s="137"/>
      <c r="AF62" s="146"/>
    </row>
    <row r="63" spans="1:32" ht="15.9" customHeight="1">
      <c r="A63" s="145"/>
      <c r="D63" s="146"/>
      <c r="E63" s="137"/>
      <c r="F63" s="146"/>
      <c r="G63" s="137"/>
      <c r="H63" s="146"/>
      <c r="I63" s="138"/>
      <c r="J63" s="146"/>
      <c r="K63" s="137"/>
      <c r="L63" s="146"/>
      <c r="M63" s="137"/>
      <c r="N63" s="146"/>
      <c r="O63" s="137"/>
      <c r="P63" s="137"/>
      <c r="Q63" s="137"/>
      <c r="R63" s="146"/>
      <c r="S63" s="137"/>
      <c r="T63" s="146"/>
      <c r="U63" s="137"/>
      <c r="V63" s="146"/>
      <c r="W63" s="137"/>
      <c r="X63" s="146"/>
      <c r="Y63" s="137"/>
      <c r="Z63" s="146"/>
      <c r="AA63" s="137"/>
      <c r="AB63" s="146"/>
      <c r="AC63" s="137"/>
      <c r="AD63" s="146"/>
      <c r="AE63" s="137"/>
      <c r="AF63" s="146"/>
    </row>
    <row r="64" spans="1:32" ht="15.9" customHeight="1">
      <c r="A64" s="145"/>
      <c r="D64" s="146"/>
      <c r="E64" s="137"/>
      <c r="F64" s="146"/>
      <c r="G64" s="137"/>
      <c r="H64" s="146"/>
      <c r="I64" s="138"/>
      <c r="J64" s="146"/>
      <c r="K64" s="137"/>
      <c r="L64" s="146"/>
      <c r="M64" s="137"/>
      <c r="N64" s="146"/>
      <c r="O64" s="137"/>
      <c r="P64" s="137"/>
      <c r="Q64" s="137"/>
      <c r="R64" s="146"/>
      <c r="S64" s="137"/>
      <c r="T64" s="146"/>
      <c r="U64" s="137"/>
      <c r="V64" s="146"/>
      <c r="W64" s="137"/>
      <c r="X64" s="146"/>
      <c r="Y64" s="137"/>
      <c r="Z64" s="146"/>
      <c r="AA64" s="137"/>
      <c r="AB64" s="146"/>
      <c r="AC64" s="137"/>
      <c r="AD64" s="146"/>
      <c r="AE64" s="137"/>
      <c r="AF64" s="146"/>
    </row>
    <row r="65" spans="1:32" ht="15.9" customHeight="1">
      <c r="A65" s="145"/>
      <c r="D65" s="146"/>
      <c r="E65" s="137"/>
      <c r="F65" s="146"/>
      <c r="G65" s="137"/>
      <c r="H65" s="146"/>
      <c r="I65" s="138"/>
      <c r="J65" s="146"/>
      <c r="K65" s="137"/>
      <c r="L65" s="146"/>
      <c r="M65" s="137"/>
      <c r="N65" s="146"/>
      <c r="O65" s="137"/>
      <c r="P65" s="137"/>
      <c r="Q65" s="137"/>
      <c r="R65" s="146"/>
      <c r="S65" s="137"/>
      <c r="T65" s="146"/>
      <c r="U65" s="137"/>
      <c r="V65" s="146"/>
      <c r="W65" s="137"/>
      <c r="X65" s="146"/>
      <c r="Y65" s="137"/>
      <c r="Z65" s="146"/>
      <c r="AA65" s="137"/>
      <c r="AB65" s="146"/>
      <c r="AC65" s="137"/>
      <c r="AD65" s="146"/>
      <c r="AE65" s="137"/>
      <c r="AF65" s="146"/>
    </row>
    <row r="66" spans="1:32" ht="17.25" customHeight="1">
      <c r="A66" s="145"/>
      <c r="D66" s="146"/>
      <c r="E66" s="137"/>
      <c r="F66" s="146"/>
      <c r="G66" s="137"/>
      <c r="H66" s="146"/>
      <c r="I66" s="138"/>
      <c r="J66" s="146"/>
      <c r="K66" s="137"/>
      <c r="L66" s="146"/>
      <c r="M66" s="137"/>
      <c r="N66" s="146"/>
      <c r="O66" s="137"/>
      <c r="P66" s="137"/>
      <c r="Q66" s="137"/>
      <c r="R66" s="146"/>
      <c r="S66" s="137"/>
      <c r="T66" s="146"/>
      <c r="U66" s="137"/>
      <c r="V66" s="146"/>
      <c r="W66" s="137"/>
      <c r="X66" s="146"/>
      <c r="Y66" s="137"/>
      <c r="Z66" s="146"/>
      <c r="AA66" s="137"/>
      <c r="AB66" s="146"/>
      <c r="AC66" s="137"/>
      <c r="AD66" s="146"/>
      <c r="AE66" s="137"/>
      <c r="AF66" s="146"/>
    </row>
    <row r="67" spans="1:32" ht="21.9" customHeight="1">
      <c r="A67" s="123" t="str">
        <f>'Eng 5-6'!A109</f>
        <v>The accompanying condensed notes to the interim financial information are an integral part of this interim financial information.</v>
      </c>
      <c r="B67" s="123"/>
      <c r="C67" s="123"/>
      <c r="D67" s="147"/>
      <c r="E67" s="148"/>
      <c r="F67" s="149"/>
      <c r="G67" s="148"/>
      <c r="H67" s="149"/>
      <c r="I67" s="149"/>
      <c r="J67" s="149"/>
      <c r="K67" s="148"/>
      <c r="L67" s="149"/>
      <c r="M67" s="148"/>
      <c r="N67" s="149"/>
      <c r="O67" s="148"/>
      <c r="P67" s="148"/>
      <c r="Q67" s="148"/>
      <c r="R67" s="149"/>
      <c r="S67" s="148"/>
      <c r="T67" s="149"/>
      <c r="U67" s="148"/>
      <c r="V67" s="149"/>
      <c r="W67" s="148"/>
      <c r="X67" s="149"/>
      <c r="Y67" s="148"/>
      <c r="Z67" s="149"/>
      <c r="AA67" s="148"/>
      <c r="AB67" s="149"/>
      <c r="AC67" s="148"/>
      <c r="AD67" s="149"/>
      <c r="AE67" s="148"/>
      <c r="AF67" s="149"/>
    </row>
  </sheetData>
  <mergeCells count="5">
    <mergeCell ref="D6:AF6"/>
    <mergeCell ref="D7:AB7"/>
    <mergeCell ref="L10:N10"/>
    <mergeCell ref="R8:Z8"/>
    <mergeCell ref="R10:X10"/>
  </mergeCells>
  <pageMargins left="0.3" right="0.3" top="0.5" bottom="0.6" header="0.49" footer="0.4"/>
  <pageSetup paperSize="9" scale="5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W37"/>
  <sheetViews>
    <sheetView topLeftCell="A4" zoomScale="75" zoomScaleNormal="115" zoomScaleSheetLayoutView="100" workbookViewId="0">
      <selection activeCell="D159" sqref="D159"/>
    </sheetView>
  </sheetViews>
  <sheetFormatPr defaultColWidth="9.44140625" defaultRowHeight="15.9" customHeight="1"/>
  <cols>
    <col min="1" max="3" width="1.5546875" style="47" customWidth="1"/>
    <col min="4" max="4" width="18.109375" style="47" customWidth="1"/>
    <col min="5" max="5" width="10" style="47" customWidth="1"/>
    <col min="6" max="6" width="0.88671875" style="47" customWidth="1"/>
    <col min="7" max="7" width="12.6640625" style="25" bestFit="1" customWidth="1"/>
    <col min="8" max="8" width="0.5546875" style="25" customWidth="1"/>
    <col min="9" max="9" width="13.6640625" style="25" customWidth="1"/>
    <col min="10" max="10" width="0.5546875" style="25" customWidth="1"/>
    <col min="11" max="11" width="13.109375" style="25" bestFit="1" customWidth="1"/>
    <col min="12" max="12" width="0.5546875" style="25" customWidth="1"/>
    <col min="13" max="13" width="14.44140625" style="25" customWidth="1"/>
    <col min="14" max="14" width="0.5546875" style="25" customWidth="1"/>
    <col min="15" max="15" width="16.33203125" style="25" customWidth="1"/>
    <col min="16" max="16" width="0.5546875" style="25" customWidth="1"/>
    <col min="17" max="17" width="17.5546875" style="25" bestFit="1" customWidth="1"/>
    <col min="18" max="18" width="0.5546875" style="25" customWidth="1"/>
    <col min="19" max="19" width="12" style="25" bestFit="1" customWidth="1"/>
    <col min="20" max="20" width="0.5546875" style="25" customWidth="1"/>
    <col min="21" max="21" width="12.88671875" style="47" bestFit="1" customWidth="1"/>
    <col min="22" max="16384" width="9.44140625" style="47"/>
  </cols>
  <sheetData>
    <row r="1" spans="1:23" ht="15.9" customHeight="1">
      <c r="A1" s="81" t="str">
        <f>'7'!A1</f>
        <v>Central Retail Corporation Public Company Limited</v>
      </c>
      <c r="B1" s="81"/>
      <c r="C1" s="81"/>
      <c r="G1" s="157"/>
      <c r="H1" s="157"/>
      <c r="I1" s="157"/>
      <c r="J1" s="157"/>
      <c r="K1" s="47"/>
      <c r="L1" s="47"/>
      <c r="M1" s="47"/>
      <c r="N1" s="157"/>
      <c r="O1" s="47"/>
      <c r="P1" s="47"/>
      <c r="Q1" s="47"/>
      <c r="R1" s="47"/>
      <c r="S1" s="47"/>
      <c r="T1" s="47"/>
      <c r="U1" s="83" t="s">
        <v>6</v>
      </c>
    </row>
    <row r="2" spans="1:23" ht="15.9" customHeight="1">
      <c r="A2" s="156" t="s">
        <v>124</v>
      </c>
      <c r="C2" s="93"/>
      <c r="G2" s="157"/>
      <c r="H2" s="157"/>
      <c r="I2" s="157"/>
      <c r="J2" s="157"/>
      <c r="K2" s="47"/>
      <c r="L2" s="47"/>
      <c r="M2" s="47"/>
      <c r="N2" s="157"/>
      <c r="O2" s="47"/>
      <c r="P2" s="47"/>
      <c r="Q2" s="47"/>
      <c r="R2" s="47"/>
      <c r="S2" s="47"/>
      <c r="T2" s="47"/>
    </row>
    <row r="3" spans="1:23" ht="15.9" customHeight="1">
      <c r="A3" s="158" t="str">
        <f>'7'!A3</f>
        <v>For the three-month period ended 31 March 2025</v>
      </c>
      <c r="B3" s="159"/>
      <c r="C3" s="159"/>
      <c r="D3" s="160"/>
      <c r="E3" s="161"/>
      <c r="F3" s="161"/>
      <c r="G3" s="162"/>
      <c r="H3" s="162"/>
      <c r="I3" s="162"/>
      <c r="J3" s="162"/>
      <c r="K3" s="161"/>
      <c r="L3" s="161"/>
      <c r="M3" s="161"/>
      <c r="N3" s="162"/>
      <c r="O3" s="161"/>
      <c r="P3" s="161"/>
      <c r="Q3" s="161"/>
      <c r="R3" s="161"/>
      <c r="S3" s="161"/>
      <c r="T3" s="161"/>
      <c r="U3" s="161"/>
    </row>
    <row r="4" spans="1:23" ht="15.9" customHeight="1">
      <c r="A4" s="81"/>
      <c r="B4" s="81"/>
      <c r="C4" s="81"/>
      <c r="D4" s="82"/>
      <c r="G4" s="157"/>
      <c r="H4" s="157"/>
      <c r="I4" s="157"/>
      <c r="J4" s="157"/>
      <c r="K4" s="47"/>
      <c r="L4" s="47"/>
      <c r="M4" s="47"/>
      <c r="N4" s="157"/>
      <c r="O4" s="47"/>
      <c r="P4" s="47"/>
      <c r="Q4" s="47"/>
      <c r="R4" s="47"/>
      <c r="S4" s="47"/>
      <c r="T4" s="47"/>
    </row>
    <row r="5" spans="1:23" ht="15.9" customHeight="1">
      <c r="A5" s="81"/>
      <c r="B5" s="81"/>
      <c r="C5" s="81"/>
      <c r="D5" s="82"/>
      <c r="G5" s="157"/>
      <c r="H5" s="157"/>
      <c r="I5" s="157"/>
      <c r="J5" s="157"/>
      <c r="K5" s="47"/>
      <c r="L5" s="47"/>
      <c r="M5" s="47"/>
      <c r="N5" s="157"/>
      <c r="O5" s="47"/>
      <c r="P5" s="47"/>
      <c r="Q5" s="47"/>
      <c r="R5" s="47"/>
      <c r="S5" s="47"/>
      <c r="T5" s="47"/>
    </row>
    <row r="6" spans="1:23" ht="15.9" customHeight="1">
      <c r="A6" s="166"/>
      <c r="B6" s="166"/>
      <c r="C6" s="166"/>
      <c r="D6" s="167"/>
      <c r="E6" s="168"/>
      <c r="F6" s="168"/>
      <c r="G6" s="296" t="s">
        <v>173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</row>
    <row r="7" spans="1:23" ht="15.9" customHeight="1">
      <c r="A7" s="166"/>
      <c r="B7" s="166"/>
      <c r="C7" s="166"/>
      <c r="D7" s="167"/>
      <c r="E7" s="168"/>
      <c r="F7" s="168"/>
      <c r="G7" s="169"/>
      <c r="H7" s="169"/>
      <c r="I7" s="169"/>
      <c r="J7" s="169"/>
      <c r="K7" s="169"/>
      <c r="L7" s="169"/>
      <c r="M7" s="169"/>
      <c r="N7" s="169"/>
      <c r="O7" s="299" t="s">
        <v>174</v>
      </c>
      <c r="P7" s="299"/>
      <c r="Q7" s="299"/>
      <c r="R7" s="299"/>
      <c r="S7" s="299"/>
      <c r="T7" s="169"/>
      <c r="U7" s="169"/>
    </row>
    <row r="8" spans="1:23" ht="15.9" customHeight="1">
      <c r="A8" s="166"/>
      <c r="B8" s="166"/>
      <c r="C8" s="166"/>
      <c r="D8" s="167"/>
      <c r="E8" s="168"/>
      <c r="F8" s="168"/>
      <c r="G8" s="170"/>
      <c r="H8" s="170"/>
      <c r="I8" s="170"/>
      <c r="J8" s="170"/>
      <c r="K8" s="297" t="s">
        <v>127</v>
      </c>
      <c r="L8" s="297"/>
      <c r="M8" s="297"/>
      <c r="N8" s="170"/>
      <c r="O8" s="298" t="s">
        <v>103</v>
      </c>
      <c r="P8" s="298"/>
      <c r="Q8" s="298"/>
      <c r="R8" s="171"/>
      <c r="S8" s="171"/>
      <c r="T8" s="171"/>
      <c r="U8" s="170"/>
    </row>
    <row r="9" spans="1:23" ht="15.9" customHeight="1">
      <c r="A9" s="166"/>
      <c r="B9" s="166"/>
      <c r="C9" s="166"/>
      <c r="D9" s="167"/>
      <c r="E9" s="168"/>
      <c r="F9" s="168"/>
      <c r="G9" s="172" t="s">
        <v>131</v>
      </c>
      <c r="H9" s="170"/>
      <c r="I9" s="170"/>
      <c r="J9" s="170"/>
      <c r="K9" s="173"/>
      <c r="L9" s="170"/>
      <c r="M9" s="170"/>
      <c r="N9" s="170"/>
      <c r="O9" s="172" t="s">
        <v>136</v>
      </c>
      <c r="P9" s="174"/>
      <c r="Q9" s="172"/>
      <c r="R9" s="175"/>
      <c r="S9" s="172" t="s">
        <v>224</v>
      </c>
      <c r="T9" s="170"/>
      <c r="U9" s="168"/>
      <c r="W9" s="172"/>
    </row>
    <row r="10" spans="1:23" ht="15.9" customHeight="1">
      <c r="A10" s="166"/>
      <c r="B10" s="166"/>
      <c r="C10" s="166"/>
      <c r="D10" s="167"/>
      <c r="E10" s="168"/>
      <c r="F10" s="168"/>
      <c r="G10" s="172" t="s">
        <v>138</v>
      </c>
      <c r="H10" s="173"/>
      <c r="I10" s="172" t="s">
        <v>139</v>
      </c>
      <c r="J10" s="173"/>
      <c r="K10" s="173"/>
      <c r="L10" s="173"/>
      <c r="M10" s="173"/>
      <c r="N10" s="173"/>
      <c r="O10" s="172" t="s">
        <v>175</v>
      </c>
      <c r="P10" s="172"/>
      <c r="Q10" s="172" t="s">
        <v>146</v>
      </c>
      <c r="R10" s="176"/>
      <c r="S10" s="172" t="s">
        <v>225</v>
      </c>
      <c r="T10" s="173"/>
      <c r="U10" s="172" t="s">
        <v>150</v>
      </c>
      <c r="W10" s="172"/>
    </row>
    <row r="11" spans="1:23" ht="15.9" customHeight="1">
      <c r="A11" s="166"/>
      <c r="B11" s="166"/>
      <c r="C11" s="166"/>
      <c r="D11" s="167"/>
      <c r="E11" s="168"/>
      <c r="F11" s="168"/>
      <c r="G11" s="177" t="s">
        <v>151</v>
      </c>
      <c r="H11" s="173"/>
      <c r="I11" s="172" t="s">
        <v>152</v>
      </c>
      <c r="J11" s="173"/>
      <c r="K11" s="172" t="s">
        <v>176</v>
      </c>
      <c r="L11" s="178"/>
      <c r="M11" s="179" t="s">
        <v>156</v>
      </c>
      <c r="N11" s="173"/>
      <c r="O11" s="172" t="s">
        <v>159</v>
      </c>
      <c r="P11" s="172"/>
      <c r="Q11" s="172" t="s">
        <v>160</v>
      </c>
      <c r="R11" s="176"/>
      <c r="S11" s="172" t="s">
        <v>161</v>
      </c>
      <c r="T11" s="173"/>
      <c r="U11" s="172" t="s">
        <v>177</v>
      </c>
      <c r="W11" s="172"/>
    </row>
    <row r="12" spans="1:23" ht="15.9" customHeight="1">
      <c r="A12" s="168"/>
      <c r="B12" s="168"/>
      <c r="C12" s="168"/>
      <c r="D12" s="168"/>
      <c r="E12" s="168"/>
      <c r="F12" s="167"/>
      <c r="G12" s="231" t="s">
        <v>11</v>
      </c>
      <c r="H12" s="180"/>
      <c r="I12" s="231" t="s">
        <v>11</v>
      </c>
      <c r="J12" s="181"/>
      <c r="K12" s="231" t="s">
        <v>11</v>
      </c>
      <c r="L12" s="182"/>
      <c r="M12" s="231" t="s">
        <v>11</v>
      </c>
      <c r="N12" s="180"/>
      <c r="O12" s="231" t="s">
        <v>11</v>
      </c>
      <c r="P12" s="183"/>
      <c r="Q12" s="231" t="s">
        <v>11</v>
      </c>
      <c r="R12" s="184"/>
      <c r="S12" s="231" t="s">
        <v>11</v>
      </c>
      <c r="T12" s="173"/>
      <c r="U12" s="231" t="s">
        <v>11</v>
      </c>
      <c r="W12" s="172"/>
    </row>
    <row r="13" spans="1:23" ht="15.9" customHeight="1">
      <c r="A13" s="166"/>
      <c r="B13" s="168"/>
      <c r="C13" s="168"/>
      <c r="D13" s="168"/>
      <c r="E13" s="168"/>
      <c r="F13" s="168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</row>
    <row r="14" spans="1:23" ht="15.9" customHeight="1">
      <c r="A14" s="186" t="s">
        <v>164</v>
      </c>
      <c r="B14" s="166"/>
      <c r="C14" s="168"/>
      <c r="D14" s="168"/>
      <c r="E14" s="168"/>
      <c r="F14" s="168"/>
      <c r="G14" s="187">
        <v>6031000000</v>
      </c>
      <c r="H14" s="187"/>
      <c r="I14" s="187">
        <v>66761460014</v>
      </c>
      <c r="J14" s="187"/>
      <c r="K14" s="187">
        <v>632000000</v>
      </c>
      <c r="L14" s="188"/>
      <c r="M14" s="187">
        <v>7960068016</v>
      </c>
      <c r="N14" s="187"/>
      <c r="O14" s="187">
        <v>12633305</v>
      </c>
      <c r="P14" s="188"/>
      <c r="Q14" s="187">
        <v>-36536365</v>
      </c>
      <c r="R14" s="187"/>
      <c r="S14" s="187">
        <f>SUM(O14:Q14)</f>
        <v>-23903060</v>
      </c>
      <c r="T14" s="187"/>
      <c r="U14" s="188">
        <f>SUM(G14:M14,S14)</f>
        <v>81360624970</v>
      </c>
    </row>
    <row r="15" spans="1:23" ht="15.9" customHeight="1">
      <c r="A15" s="189"/>
      <c r="B15" s="166"/>
      <c r="C15" s="168"/>
      <c r="D15" s="168"/>
      <c r="E15" s="168"/>
      <c r="F15" s="168"/>
      <c r="G15" s="190"/>
      <c r="H15" s="190"/>
      <c r="I15" s="190"/>
      <c r="J15" s="190"/>
      <c r="K15" s="190"/>
      <c r="L15" s="188"/>
      <c r="M15" s="190"/>
      <c r="N15" s="190"/>
      <c r="O15" s="190"/>
      <c r="P15" s="188"/>
      <c r="Q15" s="190"/>
      <c r="R15" s="190"/>
      <c r="S15" s="190"/>
      <c r="T15" s="188"/>
      <c r="U15" s="188"/>
    </row>
    <row r="16" spans="1:23" ht="15.9" customHeight="1">
      <c r="A16" s="186" t="s">
        <v>165</v>
      </c>
      <c r="B16" s="166"/>
      <c r="C16" s="168"/>
      <c r="D16" s="168"/>
      <c r="E16" s="168"/>
      <c r="F16" s="168"/>
      <c r="G16" s="190"/>
      <c r="H16" s="190"/>
      <c r="I16" s="190"/>
      <c r="J16" s="190"/>
      <c r="K16" s="190"/>
      <c r="L16" s="188"/>
      <c r="M16" s="190"/>
      <c r="N16" s="190"/>
      <c r="O16" s="190"/>
      <c r="P16" s="188"/>
      <c r="Q16" s="190"/>
      <c r="R16" s="190"/>
      <c r="S16" s="190"/>
      <c r="T16" s="188"/>
      <c r="U16" s="188"/>
    </row>
    <row r="17" spans="1:22" ht="15.9" customHeight="1">
      <c r="A17" s="189"/>
      <c r="B17" s="166"/>
      <c r="C17" s="168"/>
      <c r="D17" s="168"/>
      <c r="E17" s="168"/>
      <c r="F17" s="168"/>
      <c r="G17" s="190"/>
      <c r="H17" s="190"/>
      <c r="I17" s="190"/>
      <c r="J17" s="190"/>
      <c r="K17" s="190"/>
      <c r="L17" s="188"/>
      <c r="M17" s="190"/>
      <c r="N17" s="190"/>
      <c r="O17" s="190"/>
      <c r="P17" s="188"/>
      <c r="Q17" s="190"/>
      <c r="R17" s="190"/>
      <c r="S17" s="190"/>
      <c r="T17" s="188"/>
      <c r="U17" s="188"/>
    </row>
    <row r="18" spans="1:22" ht="15.9" customHeight="1">
      <c r="A18" s="174" t="s">
        <v>178</v>
      </c>
      <c r="B18" s="191"/>
      <c r="C18" s="168"/>
      <c r="D18" s="168"/>
      <c r="E18" s="192"/>
      <c r="F18" s="192"/>
      <c r="G18" s="190">
        <v>0</v>
      </c>
      <c r="H18" s="190"/>
      <c r="I18" s="190">
        <v>0</v>
      </c>
      <c r="J18" s="190"/>
      <c r="K18" s="190">
        <v>0</v>
      </c>
      <c r="L18" s="185"/>
      <c r="M18" s="190">
        <v>-477332285</v>
      </c>
      <c r="N18" s="190"/>
      <c r="O18" s="190">
        <v>0</v>
      </c>
      <c r="P18" s="185"/>
      <c r="Q18" s="190">
        <v>0</v>
      </c>
      <c r="R18" s="187"/>
      <c r="S18" s="187">
        <f t="shared" ref="S18:S19" si="0">SUM(O18:Q18)</f>
        <v>0</v>
      </c>
      <c r="T18" s="185"/>
      <c r="U18" s="188">
        <f t="shared" ref="U18:U19" si="1">SUM(G18:M18,S18)</f>
        <v>-477332285</v>
      </c>
      <c r="V18" s="92"/>
    </row>
    <row r="19" spans="1:22" ht="15.9" customHeight="1">
      <c r="A19" s="174" t="s">
        <v>179</v>
      </c>
      <c r="B19" s="174"/>
      <c r="C19" s="168"/>
      <c r="D19" s="168"/>
      <c r="E19" s="192"/>
      <c r="F19" s="192"/>
      <c r="G19" s="193">
        <v>0</v>
      </c>
      <c r="H19" s="190"/>
      <c r="I19" s="193">
        <v>0</v>
      </c>
      <c r="J19" s="190"/>
      <c r="K19" s="193">
        <v>0</v>
      </c>
      <c r="L19" s="185"/>
      <c r="M19" s="193">
        <v>0</v>
      </c>
      <c r="N19" s="190"/>
      <c r="O19" s="193">
        <v>169681</v>
      </c>
      <c r="P19" s="185"/>
      <c r="Q19" s="193">
        <v>0</v>
      </c>
      <c r="R19" s="187"/>
      <c r="S19" s="193">
        <f t="shared" si="0"/>
        <v>169681</v>
      </c>
      <c r="T19" s="185"/>
      <c r="U19" s="194">
        <f t="shared" si="1"/>
        <v>169681</v>
      </c>
      <c r="V19" s="92"/>
    </row>
    <row r="20" spans="1:22" ht="15.9" customHeight="1">
      <c r="A20" s="168"/>
      <c r="B20" s="168"/>
      <c r="C20" s="168"/>
      <c r="D20" s="168"/>
      <c r="E20" s="192"/>
      <c r="F20" s="192"/>
      <c r="G20" s="190"/>
      <c r="H20" s="190"/>
      <c r="I20" s="190"/>
      <c r="J20" s="190"/>
      <c r="K20" s="190"/>
      <c r="L20" s="185"/>
      <c r="M20" s="190"/>
      <c r="N20" s="190"/>
      <c r="O20" s="190"/>
      <c r="P20" s="185"/>
      <c r="Q20" s="190"/>
      <c r="R20" s="190"/>
      <c r="S20" s="190"/>
      <c r="T20" s="185"/>
      <c r="U20" s="188"/>
    </row>
    <row r="21" spans="1:22" ht="15.9" customHeight="1" thickBot="1">
      <c r="A21" s="186" t="s">
        <v>167</v>
      </c>
      <c r="B21" s="168"/>
      <c r="C21" s="168"/>
      <c r="D21" s="168"/>
      <c r="E21" s="168"/>
      <c r="F21" s="168"/>
      <c r="G21" s="195">
        <f>SUM(G14:G19)</f>
        <v>6031000000</v>
      </c>
      <c r="H21" s="185"/>
      <c r="I21" s="195">
        <f>SUM(I14:I19)</f>
        <v>66761460014</v>
      </c>
      <c r="J21" s="185"/>
      <c r="K21" s="195">
        <f>SUM(K14:K19)</f>
        <v>632000000</v>
      </c>
      <c r="L21" s="185"/>
      <c r="M21" s="195">
        <f>SUM(M14:M19)</f>
        <v>7482735731</v>
      </c>
      <c r="N21" s="185"/>
      <c r="O21" s="195">
        <f>SUM(O14:O19)</f>
        <v>12802986</v>
      </c>
      <c r="P21" s="185"/>
      <c r="Q21" s="195">
        <f>SUM(Q14:Q19)</f>
        <v>-36536365</v>
      </c>
      <c r="R21" s="185"/>
      <c r="S21" s="195">
        <f>SUM(S14:S19)</f>
        <v>-23733379</v>
      </c>
      <c r="T21" s="185"/>
      <c r="U21" s="195">
        <f>SUM(U14:U19)</f>
        <v>80883462366</v>
      </c>
      <c r="V21" s="92"/>
    </row>
    <row r="22" spans="1:22" ht="15.9" customHeight="1" thickTop="1">
      <c r="A22" s="166"/>
      <c r="B22" s="168"/>
      <c r="C22" s="168"/>
      <c r="D22" s="168"/>
      <c r="E22" s="168"/>
      <c r="F22" s="168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</row>
    <row r="23" spans="1:22" ht="15.9" customHeight="1">
      <c r="A23" s="186" t="s">
        <v>168</v>
      </c>
      <c r="B23" s="191"/>
      <c r="C23" s="168"/>
      <c r="D23" s="168"/>
      <c r="E23" s="168"/>
      <c r="F23" s="168"/>
      <c r="G23" s="187">
        <v>6031000000</v>
      </c>
      <c r="H23" s="187"/>
      <c r="I23" s="187">
        <v>66761460014</v>
      </c>
      <c r="J23" s="187"/>
      <c r="K23" s="187">
        <v>632000000</v>
      </c>
      <c r="L23" s="188"/>
      <c r="M23" s="187">
        <v>7592629177</v>
      </c>
      <c r="N23" s="187"/>
      <c r="O23" s="187">
        <v>12373202</v>
      </c>
      <c r="P23" s="188"/>
      <c r="Q23" s="187">
        <v>-39123951</v>
      </c>
      <c r="R23" s="187"/>
      <c r="S23" s="187">
        <v>-26750749</v>
      </c>
      <c r="T23" s="187"/>
      <c r="U23" s="188">
        <f>SUM(G23:M23,S23)</f>
        <v>80990338442</v>
      </c>
    </row>
    <row r="24" spans="1:22" ht="15.9" customHeight="1">
      <c r="A24" s="186"/>
      <c r="B24" s="191"/>
      <c r="C24" s="168"/>
      <c r="D24" s="168"/>
      <c r="E24" s="168"/>
      <c r="F24" s="168"/>
      <c r="G24" s="190"/>
      <c r="H24" s="190"/>
      <c r="I24" s="190"/>
      <c r="J24" s="190"/>
      <c r="K24" s="190"/>
      <c r="L24" s="188"/>
      <c r="M24" s="190"/>
      <c r="N24" s="190"/>
      <c r="O24" s="190"/>
      <c r="P24" s="188"/>
      <c r="Q24" s="190"/>
      <c r="R24" s="190"/>
      <c r="S24" s="190"/>
      <c r="T24" s="188"/>
      <c r="U24" s="188"/>
    </row>
    <row r="25" spans="1:22" ht="15.9" customHeight="1">
      <c r="A25" s="186" t="s">
        <v>165</v>
      </c>
      <c r="B25" s="191"/>
      <c r="C25" s="168"/>
      <c r="D25" s="168"/>
      <c r="E25" s="168"/>
      <c r="F25" s="168"/>
      <c r="G25" s="190"/>
      <c r="H25" s="190"/>
      <c r="I25" s="190"/>
      <c r="J25" s="190"/>
      <c r="K25" s="190"/>
      <c r="L25" s="188"/>
      <c r="M25" s="190"/>
      <c r="N25" s="190"/>
      <c r="O25" s="190"/>
      <c r="P25" s="188"/>
      <c r="Q25" s="190"/>
      <c r="R25" s="190"/>
      <c r="S25" s="190"/>
      <c r="T25" s="188"/>
      <c r="U25" s="188"/>
    </row>
    <row r="26" spans="1:22" ht="15.9" customHeight="1">
      <c r="A26" s="189"/>
      <c r="B26" s="166"/>
      <c r="C26" s="168"/>
      <c r="D26" s="168"/>
      <c r="E26" s="168"/>
      <c r="F26" s="168"/>
      <c r="G26" s="190"/>
      <c r="H26" s="190"/>
      <c r="I26" s="190"/>
      <c r="J26" s="190"/>
      <c r="K26" s="190"/>
      <c r="L26" s="188"/>
      <c r="M26" s="190"/>
      <c r="N26" s="190"/>
      <c r="O26" s="190"/>
      <c r="P26" s="188"/>
      <c r="Q26" s="190"/>
      <c r="R26" s="190"/>
      <c r="S26" s="190"/>
      <c r="T26" s="188"/>
      <c r="U26" s="188"/>
    </row>
    <row r="27" spans="1:22" ht="15.9" customHeight="1">
      <c r="A27" s="174" t="s">
        <v>178</v>
      </c>
      <c r="B27" s="191"/>
      <c r="C27" s="168"/>
      <c r="D27" s="168"/>
      <c r="E27" s="192"/>
      <c r="F27" s="192"/>
      <c r="G27" s="190">
        <v>0</v>
      </c>
      <c r="H27" s="190"/>
      <c r="I27" s="190">
        <v>0</v>
      </c>
      <c r="J27" s="190"/>
      <c r="K27" s="190">
        <v>0</v>
      </c>
      <c r="L27" s="185"/>
      <c r="M27" s="190">
        <v>-262417050</v>
      </c>
      <c r="N27" s="190"/>
      <c r="O27" s="190">
        <v>0</v>
      </c>
      <c r="P27" s="185"/>
      <c r="Q27" s="187">
        <v>0</v>
      </c>
      <c r="R27" s="187"/>
      <c r="S27" s="187">
        <f t="shared" ref="S27:S28" si="2">SUM(O27:Q27)</f>
        <v>0</v>
      </c>
      <c r="T27" s="185"/>
      <c r="U27" s="188">
        <f t="shared" ref="U27:U28" si="3">SUM(G27:M27,S27)</f>
        <v>-262417050</v>
      </c>
      <c r="V27" s="92"/>
    </row>
    <row r="28" spans="1:22" ht="15.9" customHeight="1">
      <c r="A28" s="174" t="s">
        <v>261</v>
      </c>
      <c r="B28" s="174"/>
      <c r="C28" s="168"/>
      <c r="D28" s="168"/>
      <c r="E28" s="192"/>
      <c r="F28" s="192"/>
      <c r="G28" s="193">
        <v>0</v>
      </c>
      <c r="H28" s="190"/>
      <c r="I28" s="193">
        <v>0</v>
      </c>
      <c r="J28" s="190"/>
      <c r="K28" s="193">
        <v>0</v>
      </c>
      <c r="L28" s="185"/>
      <c r="M28" s="193">
        <v>0</v>
      </c>
      <c r="N28" s="190"/>
      <c r="O28" s="193">
        <v>-743535</v>
      </c>
      <c r="P28" s="185"/>
      <c r="Q28" s="193">
        <v>0</v>
      </c>
      <c r="R28" s="187"/>
      <c r="S28" s="193">
        <f t="shared" si="2"/>
        <v>-743535</v>
      </c>
      <c r="T28" s="185"/>
      <c r="U28" s="194">
        <f t="shared" si="3"/>
        <v>-743535</v>
      </c>
      <c r="V28" s="92"/>
    </row>
    <row r="29" spans="1:22" ht="15.9" customHeight="1">
      <c r="A29" s="168"/>
      <c r="B29" s="168"/>
      <c r="C29" s="168"/>
      <c r="D29" s="168"/>
      <c r="E29" s="192"/>
      <c r="F29" s="192"/>
      <c r="G29" s="190"/>
      <c r="H29" s="190"/>
      <c r="I29" s="190"/>
      <c r="J29" s="190"/>
      <c r="K29" s="190"/>
      <c r="L29" s="185"/>
      <c r="M29" s="190"/>
      <c r="N29" s="190"/>
      <c r="O29" s="190"/>
      <c r="P29" s="185"/>
      <c r="Q29" s="190"/>
      <c r="R29" s="190"/>
      <c r="S29" s="190"/>
      <c r="T29" s="185"/>
      <c r="U29" s="188"/>
    </row>
    <row r="30" spans="1:22" ht="15.9" customHeight="1" thickBot="1">
      <c r="A30" s="186" t="s">
        <v>172</v>
      </c>
      <c r="B30" s="168"/>
      <c r="C30" s="168"/>
      <c r="D30" s="168"/>
      <c r="E30" s="168"/>
      <c r="F30" s="168"/>
      <c r="G30" s="195">
        <f>SUM(G23:G28)</f>
        <v>6031000000</v>
      </c>
      <c r="H30" s="185"/>
      <c r="I30" s="195">
        <f>SUM(I23:I28)</f>
        <v>66761460014</v>
      </c>
      <c r="J30" s="185"/>
      <c r="K30" s="195">
        <f>SUM(K23:K28)</f>
        <v>632000000</v>
      </c>
      <c r="L30" s="185"/>
      <c r="M30" s="195">
        <f>SUM(M23:M28)</f>
        <v>7330212127</v>
      </c>
      <c r="N30" s="185"/>
      <c r="O30" s="195">
        <f>SUM(O23:O28)</f>
        <v>11629667</v>
      </c>
      <c r="P30" s="185"/>
      <c r="Q30" s="195">
        <f>SUM(Q23:Q28)</f>
        <v>-39123951</v>
      </c>
      <c r="R30" s="185"/>
      <c r="S30" s="195">
        <f>SUM(S23:S28)</f>
        <v>-27494284</v>
      </c>
      <c r="T30" s="185"/>
      <c r="U30" s="195">
        <f>SUM(U23:U28)</f>
        <v>80727177857</v>
      </c>
      <c r="V30" s="92"/>
    </row>
    <row r="31" spans="1:22" ht="15.9" customHeight="1" thickTop="1">
      <c r="A31" s="81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</row>
    <row r="32" spans="1:22" ht="15.9" customHeight="1">
      <c r="A32" s="81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</row>
    <row r="33" spans="1:21" ht="15.9" customHeight="1">
      <c r="A33" s="81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</row>
    <row r="34" spans="1:21" ht="16.5" customHeight="1">
      <c r="A34" s="81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</row>
    <row r="35" spans="1:21" ht="21.9" customHeight="1">
      <c r="A35" s="161" t="str">
        <f>'7'!A67</f>
        <v>The accompanying condensed notes to the interim financial information are an integral part of this interim financial information.</v>
      </c>
      <c r="B35" s="161"/>
      <c r="C35" s="161"/>
      <c r="D35" s="163"/>
      <c r="E35" s="161"/>
      <c r="F35" s="161"/>
      <c r="G35" s="161"/>
      <c r="H35" s="161"/>
      <c r="I35" s="161"/>
      <c r="J35" s="161"/>
      <c r="K35" s="161"/>
      <c r="L35" s="161"/>
      <c r="M35" s="52"/>
      <c r="N35" s="161"/>
      <c r="O35" s="161"/>
      <c r="P35" s="161"/>
      <c r="Q35" s="161"/>
      <c r="R35" s="161"/>
      <c r="S35" s="161"/>
      <c r="T35" s="161"/>
      <c r="U35" s="164"/>
    </row>
    <row r="36" spans="1:21" ht="15.9" customHeight="1">
      <c r="A36" s="165"/>
      <c r="B36" s="165"/>
    </row>
    <row r="37" spans="1:21" ht="15.9" customHeight="1">
      <c r="A37" s="165"/>
      <c r="B37" s="165"/>
    </row>
  </sheetData>
  <mergeCells count="4">
    <mergeCell ref="G6:U6"/>
    <mergeCell ref="K8:M8"/>
    <mergeCell ref="O8:Q8"/>
    <mergeCell ref="O7:S7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37AB-BC8D-4387-A7C6-89DFDDC81AA4}">
  <sheetPr>
    <tabColor theme="9" tint="0.59999389629810485"/>
  </sheetPr>
  <dimension ref="A1:O198"/>
  <sheetViews>
    <sheetView zoomScale="91" zoomScaleNormal="70" zoomScaleSheetLayoutView="100" workbookViewId="0">
      <selection activeCell="M13" sqref="M13"/>
    </sheetView>
  </sheetViews>
  <sheetFormatPr defaultColWidth="9.44140625" defaultRowHeight="15.9" customHeight="1"/>
  <cols>
    <col min="1" max="2" width="1.44140625" style="205" customWidth="1"/>
    <col min="3" max="3" width="25.44140625" style="205" customWidth="1"/>
    <col min="4" max="4" width="16.33203125" style="199" customWidth="1"/>
    <col min="5" max="5" width="7.5546875" style="200" customWidth="1"/>
    <col min="6" max="6" width="0.5546875" style="201" customWidth="1"/>
    <col min="7" max="7" width="17.109375" style="238" bestFit="1" customWidth="1"/>
    <col min="8" max="8" width="0.5546875" style="236" customWidth="1"/>
    <col min="9" max="9" width="16" style="238" bestFit="1" customWidth="1"/>
    <col min="10" max="10" width="0.5546875" style="236" customWidth="1"/>
    <col min="11" max="11" width="16" style="238" bestFit="1" customWidth="1"/>
    <col min="12" max="12" width="0.5546875" style="236" customWidth="1"/>
    <col min="13" max="13" width="16" style="238" bestFit="1" customWidth="1"/>
    <col min="14" max="14" width="9.44140625" style="202"/>
    <col min="15" max="15" width="13.88671875" style="202" bestFit="1" customWidth="1"/>
    <col min="16" max="16384" width="9.44140625" style="202"/>
  </cols>
  <sheetData>
    <row r="1" spans="1:14" ht="15.9" customHeight="1">
      <c r="A1" s="198" t="str">
        <f>'8'!A1</f>
        <v>Central Retail Corporation Public Company Limited</v>
      </c>
      <c r="B1" s="198"/>
      <c r="C1" s="198"/>
      <c r="G1" s="235"/>
      <c r="I1" s="235"/>
      <c r="K1" s="235"/>
      <c r="M1" s="237" t="s">
        <v>6</v>
      </c>
    </row>
    <row r="2" spans="1:14" ht="15.9" customHeight="1">
      <c r="A2" s="196" t="s">
        <v>180</v>
      </c>
      <c r="B2" s="198"/>
      <c r="C2" s="198"/>
    </row>
    <row r="3" spans="1:14" ht="15.9" customHeight="1">
      <c r="A3" s="300" t="s">
        <v>83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4" ht="15.9" customHeight="1">
      <c r="A4" s="198"/>
      <c r="B4" s="198"/>
      <c r="C4" s="198"/>
    </row>
    <row r="5" spans="1:14" ht="15.9" customHeight="1">
      <c r="A5" s="198"/>
      <c r="B5" s="198"/>
      <c r="C5" s="198"/>
    </row>
    <row r="6" spans="1:14" ht="15.9" customHeight="1">
      <c r="A6" s="198"/>
      <c r="B6" s="198"/>
      <c r="C6" s="198"/>
      <c r="G6" s="302" t="s">
        <v>3</v>
      </c>
      <c r="H6" s="302"/>
      <c r="I6" s="302"/>
      <c r="J6" s="240"/>
      <c r="K6" s="302" t="s">
        <v>4</v>
      </c>
      <c r="L6" s="302"/>
      <c r="M6" s="302"/>
    </row>
    <row r="7" spans="1:14" ht="15.9" customHeight="1">
      <c r="A7" s="198"/>
      <c r="B7" s="198"/>
      <c r="G7" s="301" t="s">
        <v>5</v>
      </c>
      <c r="H7" s="301"/>
      <c r="I7" s="301"/>
      <c r="J7" s="239"/>
      <c r="K7" s="301" t="s">
        <v>5</v>
      </c>
      <c r="L7" s="301"/>
      <c r="M7" s="301"/>
    </row>
    <row r="8" spans="1:14" ht="15.9" customHeight="1">
      <c r="D8" s="206"/>
      <c r="E8" s="207"/>
      <c r="F8" s="208"/>
      <c r="G8" s="74" t="s">
        <v>85</v>
      </c>
      <c r="H8" s="75"/>
      <c r="I8" s="74" t="s">
        <v>86</v>
      </c>
      <c r="J8" s="76"/>
      <c r="K8" s="74" t="s">
        <v>85</v>
      </c>
      <c r="L8" s="75"/>
      <c r="M8" s="74" t="s">
        <v>86</v>
      </c>
      <c r="N8" s="197"/>
    </row>
    <row r="9" spans="1:14" ht="15.9" customHeight="1">
      <c r="D9" s="206"/>
      <c r="E9" s="269" t="s">
        <v>10</v>
      </c>
      <c r="F9" s="208"/>
      <c r="G9" s="241" t="s">
        <v>11</v>
      </c>
      <c r="H9" s="242"/>
      <c r="I9" s="241" t="s">
        <v>11</v>
      </c>
      <c r="J9" s="243"/>
      <c r="K9" s="241" t="s">
        <v>11</v>
      </c>
      <c r="L9" s="242"/>
      <c r="M9" s="241" t="s">
        <v>11</v>
      </c>
      <c r="N9" s="197"/>
    </row>
    <row r="10" spans="1:14" ht="15.9" customHeight="1">
      <c r="A10" s="198" t="s">
        <v>181</v>
      </c>
      <c r="D10" s="206"/>
      <c r="E10" s="209"/>
      <c r="F10" s="208"/>
      <c r="G10" s="49"/>
      <c r="H10" s="244"/>
      <c r="I10" s="49"/>
      <c r="J10" s="245"/>
      <c r="K10" s="49"/>
      <c r="L10" s="244"/>
      <c r="M10" s="49"/>
    </row>
    <row r="11" spans="1:14" ht="15.9" customHeight="1">
      <c r="A11" s="205" t="s">
        <v>102</v>
      </c>
      <c r="D11" s="206"/>
      <c r="E11" s="209"/>
      <c r="F11" s="208"/>
      <c r="G11" s="34">
        <v>2475376129</v>
      </c>
      <c r="H11" s="5"/>
      <c r="I11" s="34">
        <v>2318170731</v>
      </c>
      <c r="J11" s="5"/>
      <c r="K11" s="34">
        <v>-262417050</v>
      </c>
      <c r="M11" s="34">
        <v>-477332285</v>
      </c>
    </row>
    <row r="12" spans="1:14" ht="15.9" customHeight="1">
      <c r="A12" s="205" t="s">
        <v>226</v>
      </c>
      <c r="D12" s="206"/>
      <c r="E12" s="209"/>
      <c r="F12" s="208"/>
      <c r="G12" s="34"/>
      <c r="H12" s="5"/>
      <c r="I12" s="34"/>
      <c r="J12" s="5"/>
      <c r="K12" s="34"/>
      <c r="M12" s="34"/>
    </row>
    <row r="13" spans="1:14" ht="15.9" customHeight="1">
      <c r="A13" s="210"/>
      <c r="B13" s="233" t="s">
        <v>182</v>
      </c>
      <c r="D13" s="206"/>
      <c r="E13" s="209"/>
      <c r="F13" s="208"/>
      <c r="G13" s="34"/>
      <c r="H13" s="5"/>
      <c r="I13" s="34"/>
      <c r="J13" s="5"/>
      <c r="K13" s="34"/>
      <c r="M13" s="34"/>
    </row>
    <row r="14" spans="1:14" ht="15.9" customHeight="1">
      <c r="A14" s="210"/>
      <c r="B14" s="233"/>
      <c r="C14" s="205" t="s">
        <v>242</v>
      </c>
      <c r="D14" s="206"/>
      <c r="E14" s="209"/>
      <c r="F14" s="208"/>
      <c r="G14" s="34">
        <v>786814021</v>
      </c>
      <c r="H14" s="5"/>
      <c r="I14" s="34">
        <v>671987819</v>
      </c>
      <c r="J14" s="5"/>
      <c r="K14" s="34">
        <v>-20321800</v>
      </c>
      <c r="M14" s="34">
        <v>-45707329</v>
      </c>
    </row>
    <row r="15" spans="1:14" ht="15.9" customHeight="1">
      <c r="A15" s="211"/>
      <c r="B15" s="202"/>
      <c r="C15" s="213" t="s">
        <v>98</v>
      </c>
      <c r="D15" s="206"/>
      <c r="E15" s="209"/>
      <c r="F15" s="208"/>
      <c r="G15" s="34">
        <v>1115855861</v>
      </c>
      <c r="H15" s="5"/>
      <c r="I15" s="34">
        <v>1140083865</v>
      </c>
      <c r="J15" s="5"/>
      <c r="K15" s="34">
        <v>630816594</v>
      </c>
      <c r="M15" s="34">
        <v>579552353</v>
      </c>
    </row>
    <row r="16" spans="1:14" ht="15.75" customHeight="1">
      <c r="A16" s="212"/>
      <c r="B16" s="202"/>
      <c r="C16" s="35" t="s">
        <v>183</v>
      </c>
      <c r="D16" s="206"/>
      <c r="E16" s="214" t="s">
        <v>264</v>
      </c>
      <c r="F16" s="208"/>
      <c r="G16" s="34">
        <v>4534466993</v>
      </c>
      <c r="H16" s="5"/>
      <c r="I16" s="34">
        <v>4498456959</v>
      </c>
      <c r="J16" s="5"/>
      <c r="K16" s="34">
        <v>19523557</v>
      </c>
      <c r="M16" s="34">
        <v>9993428</v>
      </c>
    </row>
    <row r="17" spans="1:13" ht="15.9" customHeight="1">
      <c r="A17" s="211"/>
      <c r="B17" s="202"/>
      <c r="C17" s="205" t="s">
        <v>227</v>
      </c>
      <c r="D17" s="206"/>
      <c r="E17" s="209"/>
      <c r="F17" s="208"/>
      <c r="G17" s="34">
        <v>-23794858</v>
      </c>
      <c r="H17" s="5"/>
      <c r="I17" s="34">
        <v>51077496</v>
      </c>
      <c r="J17" s="5"/>
      <c r="K17" s="34">
        <v>1801377</v>
      </c>
      <c r="M17" s="34">
        <v>4343045</v>
      </c>
    </row>
    <row r="18" spans="1:13" ht="15.9" customHeight="1">
      <c r="A18" s="212"/>
      <c r="B18" s="202"/>
      <c r="C18" s="35" t="s">
        <v>263</v>
      </c>
      <c r="D18" s="206"/>
      <c r="E18" s="214" t="s">
        <v>265</v>
      </c>
      <c r="F18" s="208"/>
      <c r="G18" s="34">
        <v>-25925275</v>
      </c>
      <c r="H18" s="5"/>
      <c r="I18" s="34">
        <v>-79124699</v>
      </c>
      <c r="J18" s="5"/>
      <c r="K18" s="34">
        <v>0</v>
      </c>
      <c r="M18" s="34">
        <v>0</v>
      </c>
    </row>
    <row r="19" spans="1:13" ht="15.9" customHeight="1">
      <c r="A19" s="211"/>
      <c r="B19" s="202"/>
      <c r="C19" s="85" t="s">
        <v>228</v>
      </c>
      <c r="D19" s="206"/>
      <c r="E19" s="209"/>
      <c r="F19" s="208"/>
      <c r="G19" s="34">
        <v>33590448</v>
      </c>
      <c r="H19" s="5"/>
      <c r="I19" s="34">
        <v>132362211</v>
      </c>
      <c r="J19" s="5"/>
      <c r="K19" s="34">
        <v>34116298</v>
      </c>
      <c r="M19" s="34">
        <v>91092229</v>
      </c>
    </row>
    <row r="20" spans="1:13" ht="15.9" customHeight="1">
      <c r="A20" s="211"/>
      <c r="B20" s="202"/>
      <c r="C20" s="85" t="s">
        <v>184</v>
      </c>
      <c r="D20" s="206"/>
      <c r="E20" s="209"/>
      <c r="F20" s="208"/>
      <c r="G20" s="34">
        <v>96011353</v>
      </c>
      <c r="H20" s="5"/>
      <c r="I20" s="34">
        <v>222580410</v>
      </c>
      <c r="J20" s="5"/>
      <c r="K20" s="34">
        <v>100991928</v>
      </c>
      <c r="M20" s="34">
        <v>230856775</v>
      </c>
    </row>
    <row r="21" spans="1:13" ht="15.9" customHeight="1">
      <c r="A21" s="211"/>
      <c r="B21" s="202"/>
      <c r="C21" s="35" t="s">
        <v>244</v>
      </c>
      <c r="D21" s="206"/>
      <c r="E21" s="209"/>
      <c r="F21" s="208"/>
      <c r="G21" s="246"/>
      <c r="H21" s="5"/>
      <c r="I21" s="34"/>
      <c r="J21" s="5"/>
      <c r="K21" s="34"/>
      <c r="M21" s="34"/>
    </row>
    <row r="22" spans="1:13" ht="15.9" customHeight="1">
      <c r="A22" s="211"/>
      <c r="B22" s="202"/>
      <c r="C22" s="202" t="s">
        <v>262</v>
      </c>
      <c r="D22" s="206"/>
      <c r="E22" s="270">
        <v>9</v>
      </c>
      <c r="F22" s="208"/>
      <c r="G22" s="34">
        <v>-143201572</v>
      </c>
      <c r="H22" s="5"/>
      <c r="I22" s="34">
        <v>-305665975</v>
      </c>
      <c r="J22" s="5"/>
      <c r="K22" s="34">
        <v>0</v>
      </c>
      <c r="M22" s="34">
        <v>0</v>
      </c>
    </row>
    <row r="23" spans="1:13" ht="15.9" customHeight="1">
      <c r="A23" s="202"/>
      <c r="C23" s="35" t="s">
        <v>185</v>
      </c>
      <c r="D23" s="206"/>
      <c r="E23" s="209"/>
      <c r="F23" s="208"/>
      <c r="G23" s="34">
        <v>294473755</v>
      </c>
      <c r="H23" s="5"/>
      <c r="I23" s="34">
        <v>362046191</v>
      </c>
      <c r="J23" s="5"/>
      <c r="K23" s="34">
        <v>0</v>
      </c>
      <c r="M23" s="34">
        <v>0</v>
      </c>
    </row>
    <row r="24" spans="1:13" ht="15.9" customHeight="1">
      <c r="C24" s="85" t="s">
        <v>251</v>
      </c>
      <c r="D24" s="206"/>
      <c r="E24" s="209"/>
      <c r="F24" s="208"/>
      <c r="G24" s="34"/>
      <c r="H24" s="5"/>
      <c r="I24" s="34"/>
      <c r="J24" s="5"/>
      <c r="K24" s="34"/>
      <c r="M24" s="34"/>
    </row>
    <row r="25" spans="1:13" ht="15.9" customHeight="1">
      <c r="C25" s="85" t="s">
        <v>252</v>
      </c>
      <c r="D25" s="206"/>
      <c r="E25" s="209"/>
      <c r="F25" s="208"/>
      <c r="G25" s="34"/>
      <c r="H25" s="5"/>
    </row>
    <row r="26" spans="1:13" ht="15.9" customHeight="1">
      <c r="C26" s="85" t="s">
        <v>253</v>
      </c>
      <c r="D26" s="206"/>
      <c r="E26" s="209"/>
      <c r="F26" s="208"/>
      <c r="G26" s="34">
        <v>30395976</v>
      </c>
      <c r="H26" s="5"/>
      <c r="I26" s="34">
        <v>86169003</v>
      </c>
      <c r="J26" s="5"/>
      <c r="K26" s="34">
        <v>-36293</v>
      </c>
      <c r="M26" s="34">
        <v>-1395</v>
      </c>
    </row>
    <row r="27" spans="1:13" ht="15.9" customHeight="1">
      <c r="C27" s="85" t="s">
        <v>186</v>
      </c>
      <c r="D27" s="206"/>
      <c r="E27" s="209"/>
      <c r="F27" s="208"/>
      <c r="G27" s="34">
        <v>-128585893</v>
      </c>
      <c r="H27" s="5"/>
      <c r="I27" s="34">
        <v>-108072479</v>
      </c>
      <c r="J27" s="5"/>
      <c r="K27" s="34">
        <v>0</v>
      </c>
      <c r="M27" s="34">
        <v>0</v>
      </c>
    </row>
    <row r="28" spans="1:13" ht="15.9" customHeight="1">
      <c r="C28" s="85" t="s">
        <v>229</v>
      </c>
      <c r="D28" s="206"/>
      <c r="E28" s="209"/>
      <c r="F28" s="208"/>
      <c r="G28" s="34">
        <v>78819442</v>
      </c>
      <c r="H28" s="5"/>
      <c r="I28" s="34">
        <v>69925847</v>
      </c>
      <c r="J28" s="5"/>
      <c r="K28" s="34">
        <v>3729232</v>
      </c>
      <c r="M28" s="34">
        <v>4820287</v>
      </c>
    </row>
    <row r="29" spans="1:13" ht="15.9" customHeight="1">
      <c r="C29" s="213" t="s">
        <v>90</v>
      </c>
      <c r="D29" s="206"/>
      <c r="E29" s="209"/>
      <c r="F29" s="208"/>
      <c r="G29" s="140">
        <v>-41346601</v>
      </c>
      <c r="H29" s="5"/>
      <c r="I29" s="140">
        <v>-52112358</v>
      </c>
      <c r="J29" s="5"/>
      <c r="K29" s="140">
        <v>-265861826</v>
      </c>
      <c r="M29" s="140">
        <v>-237300789</v>
      </c>
    </row>
    <row r="30" spans="1:13" ht="15.9" customHeight="1">
      <c r="C30" s="216"/>
      <c r="D30" s="206"/>
      <c r="E30" s="209"/>
      <c r="F30" s="208"/>
      <c r="G30" s="34"/>
      <c r="H30" s="5"/>
      <c r="I30" s="34"/>
      <c r="J30" s="5"/>
      <c r="K30" s="34"/>
      <c r="M30" s="34"/>
    </row>
    <row r="31" spans="1:13" ht="15.9" customHeight="1">
      <c r="A31" s="233" t="s">
        <v>187</v>
      </c>
      <c r="B31" s="210"/>
      <c r="C31" s="210"/>
      <c r="D31" s="206"/>
      <c r="E31" s="209"/>
      <c r="F31" s="208"/>
      <c r="G31" s="34">
        <f>SUM(G11:G29)</f>
        <v>9082949779</v>
      </c>
      <c r="H31" s="5"/>
      <c r="I31" s="34">
        <f>SUM(I11:I29)</f>
        <v>9007885021</v>
      </c>
      <c r="J31" s="5"/>
      <c r="K31" s="34">
        <f>SUM(K11:K29)</f>
        <v>242342017</v>
      </c>
      <c r="M31" s="34">
        <f>SUM(M11:M29)</f>
        <v>160316319</v>
      </c>
    </row>
    <row r="32" spans="1:13" ht="15.9" customHeight="1">
      <c r="A32" s="202"/>
      <c r="B32" s="85" t="s">
        <v>188</v>
      </c>
      <c r="D32" s="206"/>
      <c r="E32" s="209"/>
      <c r="F32" s="208"/>
      <c r="G32" s="34"/>
      <c r="H32" s="5"/>
      <c r="I32" s="34"/>
      <c r="J32" s="5"/>
      <c r="K32" s="34"/>
      <c r="M32" s="34"/>
    </row>
    <row r="33" spans="1:13" ht="15.9" customHeight="1">
      <c r="A33" s="202"/>
      <c r="C33" s="85" t="s">
        <v>189</v>
      </c>
      <c r="D33" s="206"/>
      <c r="E33" s="209"/>
      <c r="F33" s="208"/>
      <c r="G33" s="34">
        <v>-159432739</v>
      </c>
      <c r="H33" s="5"/>
      <c r="I33" s="34">
        <v>12516117</v>
      </c>
      <c r="J33" s="5"/>
      <c r="K33" s="34">
        <v>6840370</v>
      </c>
      <c r="M33" s="34">
        <v>-16991534</v>
      </c>
    </row>
    <row r="34" spans="1:13" ht="15.9" customHeight="1">
      <c r="A34" s="202"/>
      <c r="C34" s="85" t="s">
        <v>17</v>
      </c>
      <c r="D34" s="206"/>
      <c r="E34" s="209"/>
      <c r="F34" s="208"/>
      <c r="G34" s="34">
        <v>1003423590</v>
      </c>
      <c r="H34" s="5"/>
      <c r="I34" s="34">
        <v>1080738137</v>
      </c>
      <c r="J34" s="5"/>
      <c r="K34" s="34">
        <v>70684106</v>
      </c>
      <c r="M34" s="34">
        <v>341087</v>
      </c>
    </row>
    <row r="35" spans="1:13" ht="15.9" customHeight="1">
      <c r="A35" s="202"/>
      <c r="C35" s="85" t="s">
        <v>190</v>
      </c>
      <c r="D35" s="206"/>
      <c r="E35" s="209"/>
      <c r="F35" s="208"/>
      <c r="G35" s="34">
        <v>461957354</v>
      </c>
      <c r="H35" s="5"/>
      <c r="I35" s="34">
        <v>495825721</v>
      </c>
      <c r="J35" s="5"/>
      <c r="K35" s="34">
        <v>0</v>
      </c>
      <c r="M35" s="34">
        <v>0</v>
      </c>
    </row>
    <row r="36" spans="1:13" ht="15.9" customHeight="1">
      <c r="A36" s="202"/>
      <c r="C36" s="85" t="s">
        <v>191</v>
      </c>
      <c r="D36" s="206"/>
      <c r="E36" s="209"/>
      <c r="F36" s="208"/>
      <c r="G36" s="34">
        <v>2525572</v>
      </c>
      <c r="H36" s="5"/>
      <c r="I36" s="34">
        <v>-2202693</v>
      </c>
      <c r="J36" s="5"/>
      <c r="K36" s="34">
        <v>0</v>
      </c>
      <c r="M36" s="34">
        <v>0</v>
      </c>
    </row>
    <row r="37" spans="1:13" ht="15.9" customHeight="1">
      <c r="A37" s="202"/>
      <c r="C37" s="85" t="s">
        <v>22</v>
      </c>
      <c r="D37" s="206"/>
      <c r="E37" s="209"/>
      <c r="F37" s="208"/>
      <c r="G37" s="34">
        <v>-49084999</v>
      </c>
      <c r="H37" s="5"/>
      <c r="I37" s="34">
        <v>-6386266</v>
      </c>
      <c r="J37" s="5"/>
      <c r="K37" s="34">
        <v>0</v>
      </c>
      <c r="M37" s="34">
        <v>0</v>
      </c>
    </row>
    <row r="38" spans="1:13" ht="15.9" customHeight="1">
      <c r="A38" s="202"/>
      <c r="C38" s="85" t="s">
        <v>36</v>
      </c>
      <c r="D38" s="206"/>
      <c r="E38" s="209"/>
      <c r="F38" s="208"/>
      <c r="G38" s="34">
        <v>151910848</v>
      </c>
      <c r="H38" s="5"/>
      <c r="I38" s="34">
        <v>1186158</v>
      </c>
      <c r="J38" s="5"/>
      <c r="K38" s="34">
        <v>0</v>
      </c>
      <c r="M38" s="34">
        <v>0</v>
      </c>
    </row>
    <row r="39" spans="1:13" ht="15.9" customHeight="1">
      <c r="A39" s="202"/>
      <c r="C39" s="85" t="s">
        <v>44</v>
      </c>
      <c r="D39" s="206"/>
      <c r="E39" s="209"/>
      <c r="F39" s="208"/>
      <c r="G39" s="34">
        <v>-2512723514</v>
      </c>
      <c r="H39" s="5"/>
      <c r="I39" s="34">
        <v>-3788263116</v>
      </c>
      <c r="J39" s="5"/>
      <c r="K39" s="34">
        <v>0</v>
      </c>
      <c r="M39" s="34">
        <v>0</v>
      </c>
    </row>
    <row r="40" spans="1:13" ht="15.9" customHeight="1">
      <c r="A40" s="202"/>
      <c r="C40" s="85" t="s">
        <v>45</v>
      </c>
      <c r="D40" s="206"/>
      <c r="E40" s="209"/>
      <c r="F40" s="208"/>
      <c r="G40" s="34">
        <v>-1968609473</v>
      </c>
      <c r="H40" s="5"/>
      <c r="I40" s="34">
        <v>-1797271334</v>
      </c>
      <c r="J40" s="5"/>
      <c r="K40" s="34">
        <v>-96633260</v>
      </c>
      <c r="M40" s="34">
        <v>-91561204</v>
      </c>
    </row>
    <row r="41" spans="1:13" ht="15.9" customHeight="1">
      <c r="A41" s="202"/>
      <c r="C41" s="85" t="s">
        <v>229</v>
      </c>
      <c r="D41" s="206"/>
      <c r="E41" s="209"/>
      <c r="F41" s="208"/>
      <c r="G41" s="34">
        <v>-119075328</v>
      </c>
      <c r="H41" s="5"/>
      <c r="I41" s="34">
        <v>-94791881</v>
      </c>
      <c r="J41" s="5"/>
      <c r="K41" s="34">
        <v>-10826823</v>
      </c>
      <c r="M41" s="34">
        <v>-6288000</v>
      </c>
    </row>
    <row r="42" spans="1:13" ht="15.9" customHeight="1">
      <c r="A42" s="202"/>
      <c r="C42" s="85" t="s">
        <v>57</v>
      </c>
      <c r="D42" s="206"/>
      <c r="E42" s="209"/>
      <c r="F42" s="208"/>
      <c r="G42" s="34">
        <v>85005150</v>
      </c>
      <c r="H42" s="5"/>
      <c r="I42" s="34">
        <v>70458482</v>
      </c>
      <c r="J42" s="5"/>
      <c r="K42" s="34">
        <v>0</v>
      </c>
      <c r="M42" s="34">
        <v>0</v>
      </c>
    </row>
    <row r="43" spans="1:13" ht="15.9" customHeight="1">
      <c r="A43" s="202"/>
      <c r="C43" s="85" t="s">
        <v>58</v>
      </c>
      <c r="D43" s="206"/>
      <c r="E43" s="209"/>
      <c r="F43" s="208"/>
      <c r="G43" s="140">
        <v>12636696</v>
      </c>
      <c r="H43" s="5"/>
      <c r="I43" s="140">
        <v>552096</v>
      </c>
      <c r="J43" s="5"/>
      <c r="K43" s="140">
        <v>686701</v>
      </c>
      <c r="M43" s="140">
        <v>2081000</v>
      </c>
    </row>
    <row r="44" spans="1:13" ht="15.9" customHeight="1">
      <c r="A44" s="202"/>
      <c r="C44" s="216"/>
      <c r="D44" s="206"/>
      <c r="E44" s="209"/>
      <c r="F44" s="208"/>
      <c r="G44" s="34"/>
      <c r="H44" s="5"/>
      <c r="I44" s="34"/>
      <c r="J44" s="5"/>
      <c r="K44" s="34"/>
      <c r="M44" s="34"/>
    </row>
    <row r="45" spans="1:13" ht="15.9" customHeight="1">
      <c r="B45" s="85" t="s">
        <v>192</v>
      </c>
      <c r="D45" s="206"/>
      <c r="E45" s="209"/>
      <c r="F45" s="208"/>
      <c r="G45" s="34">
        <f>SUM(G31:G43)</f>
        <v>5991482936</v>
      </c>
      <c r="H45" s="5"/>
      <c r="I45" s="34">
        <f>SUM(I31:I43)</f>
        <v>4980246442</v>
      </c>
      <c r="J45" s="5"/>
      <c r="K45" s="34">
        <f>SUM(K31:K43)</f>
        <v>213093111</v>
      </c>
      <c r="M45" s="34">
        <f>SUM(M31:M43)</f>
        <v>47897668</v>
      </c>
    </row>
    <row r="46" spans="1:13" ht="15.9" customHeight="1">
      <c r="C46" s="85" t="s">
        <v>193</v>
      </c>
      <c r="D46" s="206"/>
      <c r="E46" s="209"/>
      <c r="F46" s="208"/>
      <c r="G46" s="140">
        <v>-493363078</v>
      </c>
      <c r="H46" s="5"/>
      <c r="I46" s="140">
        <v>-293638395</v>
      </c>
      <c r="J46" s="5"/>
      <c r="K46" s="140">
        <v>-22610723</v>
      </c>
      <c r="M46" s="140">
        <v>-20811834</v>
      </c>
    </row>
    <row r="47" spans="1:13" ht="15.9" customHeight="1">
      <c r="A47" s="202"/>
      <c r="C47" s="216"/>
      <c r="D47" s="206"/>
      <c r="E47" s="209"/>
      <c r="F47" s="208"/>
      <c r="G47" s="34"/>
      <c r="H47" s="5"/>
      <c r="I47" s="34"/>
      <c r="J47" s="5"/>
      <c r="K47" s="34"/>
      <c r="M47" s="34"/>
    </row>
    <row r="48" spans="1:13" ht="15.9" customHeight="1">
      <c r="A48" s="90" t="s">
        <v>232</v>
      </c>
      <c r="B48" s="217"/>
      <c r="D48" s="206"/>
      <c r="E48" s="209"/>
      <c r="F48" s="208"/>
      <c r="G48" s="140">
        <f>SUM(G45:G46)</f>
        <v>5498119858</v>
      </c>
      <c r="H48" s="5"/>
      <c r="I48" s="140">
        <f>SUM(I45:I46)</f>
        <v>4686608047</v>
      </c>
      <c r="J48" s="5"/>
      <c r="K48" s="140">
        <f>SUM(K45:K46)</f>
        <v>190482388</v>
      </c>
      <c r="M48" s="140">
        <f>SUM(M45:M46)</f>
        <v>27085834</v>
      </c>
    </row>
    <row r="49" spans="4:13" ht="15.9" customHeight="1">
      <c r="D49" s="206"/>
      <c r="E49" s="209"/>
      <c r="F49" s="208"/>
      <c r="G49" s="49"/>
      <c r="H49" s="244"/>
      <c r="I49" s="49"/>
      <c r="J49" s="245"/>
      <c r="K49" s="49"/>
      <c r="L49" s="244"/>
      <c r="M49" s="49"/>
    </row>
    <row r="50" spans="4:13" ht="15.9" customHeight="1">
      <c r="D50" s="206"/>
      <c r="E50" s="209"/>
      <c r="F50" s="208"/>
      <c r="G50" s="49"/>
      <c r="H50" s="244"/>
      <c r="I50" s="49"/>
      <c r="J50" s="245"/>
      <c r="K50" s="49"/>
      <c r="L50" s="244"/>
      <c r="M50" s="49"/>
    </row>
    <row r="51" spans="4:13" ht="15.9" customHeight="1">
      <c r="D51" s="206"/>
      <c r="E51" s="209"/>
      <c r="F51" s="208"/>
      <c r="G51" s="49"/>
      <c r="H51" s="244"/>
      <c r="I51" s="49"/>
      <c r="J51" s="245"/>
      <c r="K51" s="49"/>
      <c r="L51" s="244"/>
      <c r="M51" s="49"/>
    </row>
    <row r="52" spans="4:13" ht="15.9" customHeight="1">
      <c r="D52" s="206"/>
      <c r="E52" s="209"/>
      <c r="F52" s="208"/>
      <c r="G52" s="49"/>
      <c r="H52" s="244"/>
      <c r="I52" s="49"/>
      <c r="J52" s="245"/>
      <c r="K52" s="49"/>
      <c r="L52" s="244"/>
      <c r="M52" s="49"/>
    </row>
    <row r="53" spans="4:13" ht="15.9" customHeight="1">
      <c r="D53" s="206"/>
      <c r="E53" s="209"/>
      <c r="F53" s="208"/>
      <c r="G53" s="49"/>
      <c r="H53" s="244"/>
      <c r="I53" s="49"/>
      <c r="J53" s="245"/>
      <c r="K53" s="49"/>
      <c r="L53" s="244"/>
      <c r="M53" s="49"/>
    </row>
    <row r="54" spans="4:13" ht="15.9" customHeight="1">
      <c r="D54" s="206"/>
      <c r="E54" s="209"/>
      <c r="F54" s="208"/>
      <c r="G54" s="49"/>
      <c r="H54" s="244"/>
      <c r="I54" s="49"/>
      <c r="J54" s="245"/>
      <c r="K54" s="49"/>
      <c r="L54" s="244"/>
      <c r="M54" s="49"/>
    </row>
    <row r="55" spans="4:13" ht="15.9" customHeight="1">
      <c r="D55" s="206"/>
      <c r="E55" s="209"/>
      <c r="F55" s="208"/>
      <c r="G55" s="49"/>
      <c r="H55" s="244"/>
      <c r="I55" s="49"/>
      <c r="J55" s="245"/>
      <c r="K55" s="49"/>
      <c r="L55" s="244"/>
      <c r="M55" s="49"/>
    </row>
    <row r="56" spans="4:13" ht="15.9" customHeight="1">
      <c r="D56" s="206"/>
      <c r="E56" s="209"/>
      <c r="F56" s="208"/>
      <c r="G56" s="49"/>
      <c r="H56" s="244"/>
      <c r="I56" s="49"/>
      <c r="J56" s="245"/>
      <c r="K56" s="49"/>
      <c r="L56" s="244"/>
      <c r="M56" s="49"/>
    </row>
    <row r="57" spans="4:13" ht="15.9" customHeight="1">
      <c r="D57" s="206"/>
      <c r="E57" s="209"/>
      <c r="F57" s="208"/>
      <c r="G57" s="49"/>
      <c r="H57" s="244"/>
      <c r="I57" s="49"/>
      <c r="J57" s="245"/>
      <c r="K57" s="49"/>
      <c r="L57" s="244"/>
      <c r="M57" s="49"/>
    </row>
    <row r="58" spans="4:13" ht="15.9" customHeight="1">
      <c r="D58" s="206"/>
      <c r="E58" s="209"/>
      <c r="F58" s="208"/>
      <c r="G58" s="49"/>
      <c r="H58" s="244"/>
      <c r="I58" s="49"/>
      <c r="J58" s="245"/>
      <c r="K58" s="49"/>
      <c r="L58" s="244"/>
      <c r="M58" s="49"/>
    </row>
    <row r="59" spans="4:13" ht="15.9" customHeight="1">
      <c r="D59" s="206"/>
      <c r="E59" s="209"/>
      <c r="F59" s="208"/>
      <c r="G59" s="49"/>
      <c r="H59" s="244"/>
      <c r="I59" s="49"/>
      <c r="J59" s="245"/>
      <c r="K59" s="49"/>
      <c r="L59" s="244"/>
      <c r="M59" s="49"/>
    </row>
    <row r="60" spans="4:13" ht="15.9" customHeight="1">
      <c r="D60" s="206"/>
      <c r="E60" s="209"/>
      <c r="F60" s="208"/>
      <c r="G60" s="49"/>
      <c r="H60" s="244"/>
      <c r="I60" s="49"/>
      <c r="J60" s="245"/>
      <c r="K60" s="49"/>
      <c r="L60" s="244"/>
      <c r="M60" s="49"/>
    </row>
    <row r="61" spans="4:13" ht="15.9" customHeight="1">
      <c r="D61" s="206"/>
      <c r="E61" s="209"/>
      <c r="F61" s="208"/>
      <c r="G61" s="49"/>
      <c r="H61" s="244"/>
      <c r="I61" s="49"/>
      <c r="J61" s="245"/>
      <c r="K61" s="49"/>
      <c r="L61" s="244"/>
      <c r="M61" s="49"/>
    </row>
    <row r="62" spans="4:13" ht="15.9" customHeight="1">
      <c r="D62" s="206"/>
      <c r="E62" s="209"/>
      <c r="F62" s="208"/>
      <c r="G62" s="49"/>
      <c r="H62" s="244"/>
      <c r="I62" s="49"/>
      <c r="J62" s="245"/>
      <c r="K62" s="49"/>
      <c r="L62" s="244"/>
      <c r="M62" s="49"/>
    </row>
    <row r="63" spans="4:13" ht="15.9" customHeight="1">
      <c r="D63" s="206"/>
      <c r="E63" s="209"/>
      <c r="F63" s="208"/>
      <c r="G63" s="49"/>
      <c r="H63" s="244"/>
      <c r="I63" s="49"/>
      <c r="J63" s="245"/>
      <c r="K63" s="49"/>
      <c r="L63" s="244"/>
      <c r="M63" s="49"/>
    </row>
    <row r="64" spans="4:13" ht="15.9" customHeight="1">
      <c r="D64" s="206"/>
      <c r="E64" s="209"/>
      <c r="F64" s="208"/>
      <c r="G64" s="49"/>
      <c r="H64" s="244"/>
      <c r="I64" s="49"/>
      <c r="J64" s="245"/>
      <c r="K64" s="49"/>
      <c r="L64" s="244"/>
      <c r="M64" s="49"/>
    </row>
    <row r="65" spans="1:13" ht="14.25" customHeight="1">
      <c r="D65" s="206"/>
      <c r="E65" s="209"/>
      <c r="F65" s="208"/>
      <c r="G65" s="49"/>
      <c r="H65" s="244"/>
      <c r="I65" s="49"/>
      <c r="J65" s="245"/>
      <c r="K65" s="49"/>
      <c r="L65" s="244"/>
      <c r="M65" s="49"/>
    </row>
    <row r="66" spans="1:13" ht="21.9" customHeight="1">
      <c r="A66" s="218" t="str">
        <f>'8'!A35</f>
        <v>The accompanying condensed notes to the interim financial information are an integral part of this interim financial information.</v>
      </c>
      <c r="B66" s="218"/>
      <c r="C66" s="218"/>
      <c r="D66" s="219"/>
      <c r="E66" s="220"/>
      <c r="F66" s="221"/>
      <c r="G66" s="247"/>
      <c r="H66" s="248"/>
      <c r="I66" s="247"/>
      <c r="J66" s="248"/>
      <c r="K66" s="247"/>
      <c r="L66" s="248"/>
      <c r="M66" s="247"/>
    </row>
    <row r="67" spans="1:13" ht="15.9" customHeight="1">
      <c r="A67" s="198" t="str">
        <f>A1</f>
        <v>Central Retail Corporation Public Company Limited</v>
      </c>
      <c r="B67" s="198"/>
      <c r="C67" s="198"/>
      <c r="G67" s="235"/>
      <c r="I67" s="235"/>
      <c r="K67" s="235"/>
      <c r="M67" s="237" t="s">
        <v>6</v>
      </c>
    </row>
    <row r="68" spans="1:13" ht="15.9" customHeight="1">
      <c r="A68" s="198" t="str">
        <f>+A2</f>
        <v xml:space="preserve">Statement of Cash Flows </v>
      </c>
      <c r="B68" s="198"/>
      <c r="C68" s="198"/>
    </row>
    <row r="69" spans="1:13" ht="15.9" customHeight="1">
      <c r="A69" s="204" t="str">
        <f>A3</f>
        <v>For the three-month period ended 31 March 2025</v>
      </c>
      <c r="B69" s="204"/>
      <c r="C69" s="204"/>
      <c r="D69" s="222"/>
      <c r="E69" s="223"/>
      <c r="F69" s="224"/>
      <c r="G69" s="249"/>
      <c r="H69" s="250"/>
      <c r="I69" s="249"/>
      <c r="J69" s="250"/>
      <c r="K69" s="249"/>
      <c r="L69" s="250"/>
      <c r="M69" s="249"/>
    </row>
    <row r="70" spans="1:13" ht="15.9" customHeight="1">
      <c r="A70" s="198"/>
      <c r="B70" s="198"/>
      <c r="C70" s="198"/>
    </row>
    <row r="71" spans="1:13" ht="15.9" customHeight="1">
      <c r="A71" s="198"/>
      <c r="B71" s="198"/>
      <c r="C71" s="198"/>
    </row>
    <row r="72" spans="1:13" ht="15.9" customHeight="1">
      <c r="A72" s="198"/>
      <c r="B72" s="198"/>
      <c r="C72" s="198"/>
      <c r="G72" s="302" t="s">
        <v>3</v>
      </c>
      <c r="H72" s="302"/>
      <c r="I72" s="302"/>
      <c r="J72" s="240"/>
      <c r="K72" s="302" t="s">
        <v>4</v>
      </c>
      <c r="L72" s="302"/>
      <c r="M72" s="302"/>
    </row>
    <row r="73" spans="1:13" ht="15.9" customHeight="1">
      <c r="A73" s="198"/>
      <c r="B73" s="198"/>
      <c r="C73" s="198"/>
      <c r="G73" s="301" t="s">
        <v>5</v>
      </c>
      <c r="H73" s="301"/>
      <c r="I73" s="301"/>
      <c r="J73" s="239"/>
      <c r="K73" s="301" t="s">
        <v>5</v>
      </c>
      <c r="L73" s="301"/>
      <c r="M73" s="301"/>
    </row>
    <row r="74" spans="1:13" ht="15.9" customHeight="1">
      <c r="D74" s="206"/>
      <c r="E74" s="207"/>
      <c r="F74" s="208"/>
      <c r="G74" s="74" t="s">
        <v>85</v>
      </c>
      <c r="H74" s="75"/>
      <c r="I74" s="74" t="s">
        <v>86</v>
      </c>
      <c r="J74" s="76"/>
      <c r="K74" s="74" t="s">
        <v>85</v>
      </c>
      <c r="L74" s="75"/>
      <c r="M74" s="74" t="s">
        <v>86</v>
      </c>
    </row>
    <row r="75" spans="1:13" ht="15.9" customHeight="1">
      <c r="D75" s="206"/>
      <c r="E75" s="269" t="s">
        <v>10</v>
      </c>
      <c r="F75" s="208"/>
      <c r="G75" s="241" t="s">
        <v>11</v>
      </c>
      <c r="H75" s="242"/>
      <c r="I75" s="241" t="s">
        <v>11</v>
      </c>
      <c r="J75" s="243"/>
      <c r="K75" s="241" t="s">
        <v>11</v>
      </c>
      <c r="L75" s="242"/>
      <c r="M75" s="241" t="s">
        <v>11</v>
      </c>
    </row>
    <row r="76" spans="1:13" ht="15.9" customHeight="1">
      <c r="B76" s="202"/>
      <c r="E76" s="202"/>
      <c r="F76" s="225"/>
      <c r="H76" s="246"/>
      <c r="J76" s="246"/>
      <c r="L76" s="246"/>
    </row>
    <row r="77" spans="1:13" ht="15.9" customHeight="1">
      <c r="A77" s="90" t="s">
        <v>194</v>
      </c>
      <c r="B77" s="85"/>
      <c r="C77" s="85"/>
      <c r="E77" s="202"/>
      <c r="F77" s="225"/>
      <c r="G77" s="251"/>
      <c r="H77" s="252"/>
      <c r="I77" s="251"/>
      <c r="J77" s="252"/>
      <c r="K77" s="252"/>
      <c r="L77" s="252"/>
      <c r="M77" s="253"/>
    </row>
    <row r="78" spans="1:13" ht="15.9" customHeight="1">
      <c r="A78" s="85" t="s">
        <v>274</v>
      </c>
      <c r="B78" s="202"/>
      <c r="E78" s="202"/>
      <c r="F78" s="225"/>
      <c r="G78" s="34"/>
      <c r="H78" s="254"/>
      <c r="I78" s="34"/>
      <c r="J78" s="254"/>
      <c r="K78" s="34"/>
      <c r="L78" s="252"/>
      <c r="M78" s="34"/>
    </row>
    <row r="79" spans="1:13" ht="15.9" customHeight="1">
      <c r="A79" s="85"/>
      <c r="B79" s="202" t="s">
        <v>273</v>
      </c>
      <c r="E79" s="202"/>
      <c r="F79" s="225"/>
      <c r="G79" s="34">
        <v>0</v>
      </c>
      <c r="H79" s="254"/>
      <c r="I79" s="34">
        <v>82500000</v>
      </c>
      <c r="J79" s="254"/>
      <c r="K79" s="34">
        <v>0</v>
      </c>
      <c r="L79" s="252"/>
      <c r="M79" s="34">
        <v>0</v>
      </c>
    </row>
    <row r="80" spans="1:13" ht="15.9" customHeight="1">
      <c r="A80" s="85" t="s">
        <v>274</v>
      </c>
      <c r="B80" s="202"/>
      <c r="E80" s="202"/>
      <c r="F80" s="225"/>
      <c r="G80" s="34"/>
      <c r="H80" s="254"/>
      <c r="I80" s="34"/>
      <c r="J80" s="254"/>
      <c r="K80" s="34"/>
      <c r="L80" s="252"/>
      <c r="M80" s="34"/>
    </row>
    <row r="81" spans="1:13" ht="15.9" customHeight="1">
      <c r="A81" s="85"/>
      <c r="B81" s="85" t="s">
        <v>275</v>
      </c>
      <c r="C81" s="202"/>
      <c r="E81" s="202"/>
      <c r="F81" s="225"/>
      <c r="G81" s="34">
        <v>591974199</v>
      </c>
      <c r="H81" s="254"/>
      <c r="I81" s="34">
        <v>324101250</v>
      </c>
      <c r="J81" s="254"/>
      <c r="K81" s="34">
        <v>0</v>
      </c>
      <c r="L81" s="252"/>
      <c r="M81" s="34">
        <v>0</v>
      </c>
    </row>
    <row r="82" spans="1:13" ht="15.9" customHeight="1">
      <c r="A82" s="85" t="s">
        <v>276</v>
      </c>
      <c r="B82" s="85"/>
      <c r="C82" s="202"/>
      <c r="E82" s="202"/>
      <c r="F82" s="225"/>
      <c r="G82" s="34"/>
      <c r="H82" s="254"/>
      <c r="I82" s="34"/>
      <c r="J82" s="254"/>
      <c r="K82" s="34"/>
      <c r="L82" s="252"/>
      <c r="M82" s="34"/>
    </row>
    <row r="83" spans="1:13" ht="15.9" customHeight="1">
      <c r="A83" s="85"/>
      <c r="B83" s="202" t="s">
        <v>275</v>
      </c>
      <c r="E83" s="202"/>
      <c r="F83" s="225"/>
      <c r="G83" s="34">
        <v>-518233858</v>
      </c>
      <c r="H83" s="254"/>
      <c r="I83" s="34">
        <v>-352049087</v>
      </c>
      <c r="J83" s="254"/>
      <c r="K83" s="34">
        <v>0</v>
      </c>
      <c r="L83" s="252"/>
      <c r="M83" s="34">
        <v>0</v>
      </c>
    </row>
    <row r="84" spans="1:13" ht="15.9" customHeight="1">
      <c r="A84" s="85" t="s">
        <v>276</v>
      </c>
      <c r="B84" s="202"/>
      <c r="E84" s="202"/>
      <c r="F84" s="225"/>
      <c r="G84" s="34"/>
      <c r="H84" s="254"/>
      <c r="I84" s="34"/>
      <c r="J84" s="254"/>
      <c r="K84" s="34"/>
      <c r="L84" s="252"/>
      <c r="M84" s="34"/>
    </row>
    <row r="85" spans="1:13" ht="15.9" customHeight="1">
      <c r="A85" s="85"/>
      <c r="B85" s="202" t="s">
        <v>248</v>
      </c>
      <c r="E85" s="202"/>
      <c r="F85" s="225"/>
      <c r="G85" s="34">
        <v>-20000000</v>
      </c>
      <c r="H85" s="254"/>
      <c r="I85" s="34">
        <v>0</v>
      </c>
      <c r="J85" s="254"/>
      <c r="K85" s="34">
        <v>0</v>
      </c>
      <c r="L85" s="252"/>
      <c r="M85" s="34">
        <v>0</v>
      </c>
    </row>
    <row r="86" spans="1:13" ht="15.9" customHeight="1">
      <c r="A86" s="85" t="s">
        <v>277</v>
      </c>
      <c r="B86" s="202"/>
      <c r="E86" s="202"/>
      <c r="F86" s="225"/>
      <c r="G86" s="34"/>
      <c r="H86" s="254"/>
      <c r="I86" s="34"/>
      <c r="J86" s="254"/>
      <c r="K86" s="34"/>
      <c r="L86" s="252"/>
      <c r="M86" s="34"/>
    </row>
    <row r="87" spans="1:13" ht="15.9" customHeight="1">
      <c r="A87" s="85"/>
      <c r="B87" s="202" t="s">
        <v>246</v>
      </c>
      <c r="E87" s="202"/>
      <c r="F87" s="225"/>
      <c r="G87" s="34">
        <v>6624781</v>
      </c>
      <c r="H87" s="254"/>
      <c r="I87" s="34">
        <v>74154740</v>
      </c>
      <c r="J87" s="254"/>
      <c r="K87" s="255">
        <v>339281</v>
      </c>
      <c r="L87" s="252"/>
      <c r="M87" s="34">
        <v>1402</v>
      </c>
    </row>
    <row r="88" spans="1:13" ht="15.9" customHeight="1">
      <c r="A88" s="85" t="s">
        <v>278</v>
      </c>
      <c r="B88" s="202"/>
      <c r="E88" s="202"/>
      <c r="F88" s="225"/>
      <c r="G88" s="34"/>
      <c r="H88" s="254"/>
      <c r="I88" s="34"/>
      <c r="J88" s="254"/>
      <c r="K88" s="255"/>
      <c r="L88" s="252"/>
      <c r="M88" s="34"/>
    </row>
    <row r="89" spans="1:13" ht="15.9" customHeight="1">
      <c r="A89" s="85"/>
      <c r="B89" s="202" t="s">
        <v>279</v>
      </c>
      <c r="E89" s="202"/>
      <c r="F89" s="225"/>
      <c r="G89" s="34">
        <v>-2856859782</v>
      </c>
      <c r="H89" s="254"/>
      <c r="I89" s="34">
        <v>-3833629827</v>
      </c>
      <c r="J89" s="254"/>
      <c r="K89" s="255">
        <v>-5669686</v>
      </c>
      <c r="L89" s="252"/>
      <c r="M89" s="34">
        <v>-3108734</v>
      </c>
    </row>
    <row r="90" spans="1:13" ht="15.9" customHeight="1">
      <c r="A90" s="85" t="s">
        <v>195</v>
      </c>
      <c r="B90" s="202"/>
      <c r="E90" s="202"/>
      <c r="F90" s="225"/>
      <c r="G90" s="34">
        <v>-7600096</v>
      </c>
      <c r="H90" s="254"/>
      <c r="I90" s="34">
        <v>-12986499</v>
      </c>
      <c r="J90" s="254"/>
      <c r="K90" s="255">
        <v>0</v>
      </c>
      <c r="L90" s="252"/>
      <c r="M90" s="34">
        <v>0</v>
      </c>
    </row>
    <row r="91" spans="1:13" ht="15.9" customHeight="1">
      <c r="A91" s="85" t="s">
        <v>230</v>
      </c>
      <c r="B91" s="202"/>
      <c r="E91" s="202"/>
      <c r="F91" s="225"/>
      <c r="G91" s="34">
        <v>27118698</v>
      </c>
      <c r="H91" s="254"/>
      <c r="I91" s="34">
        <v>1896331</v>
      </c>
      <c r="J91" s="254"/>
      <c r="K91" s="255">
        <v>5863</v>
      </c>
      <c r="L91" s="252"/>
      <c r="M91" s="34">
        <v>0</v>
      </c>
    </row>
    <row r="92" spans="1:13" ht="15.9" customHeight="1">
      <c r="A92" s="85" t="s">
        <v>231</v>
      </c>
      <c r="B92" s="202"/>
      <c r="E92" s="202"/>
      <c r="F92" s="225"/>
      <c r="G92" s="34">
        <v>-167171866</v>
      </c>
      <c r="H92" s="254"/>
      <c r="I92" s="34">
        <v>-285455586</v>
      </c>
      <c r="J92" s="254"/>
      <c r="K92" s="255">
        <v>-262630</v>
      </c>
      <c r="L92" s="252"/>
      <c r="M92" s="34">
        <v>-1654184</v>
      </c>
    </row>
    <row r="93" spans="1:13" ht="15.9" customHeight="1">
      <c r="A93" s="85" t="s">
        <v>196</v>
      </c>
      <c r="B93" s="202"/>
      <c r="E93" s="202"/>
      <c r="F93" s="225"/>
      <c r="G93" s="34">
        <v>15100000</v>
      </c>
      <c r="H93" s="254"/>
      <c r="I93" s="34">
        <v>0</v>
      </c>
      <c r="J93" s="254"/>
      <c r="K93" s="255">
        <v>27321404356</v>
      </c>
      <c r="L93" s="252"/>
      <c r="M93" s="34">
        <v>14046845618</v>
      </c>
    </row>
    <row r="94" spans="1:13" ht="15.9" customHeight="1">
      <c r="A94" s="85" t="s">
        <v>197</v>
      </c>
      <c r="B94" s="202"/>
      <c r="D94" s="206"/>
      <c r="E94" s="207"/>
      <c r="F94" s="208"/>
      <c r="G94" s="34">
        <v>0</v>
      </c>
      <c r="H94" s="254"/>
      <c r="I94" s="34">
        <v>0</v>
      </c>
      <c r="J94" s="254"/>
      <c r="K94" s="255">
        <v>-28233232696</v>
      </c>
      <c r="L94" s="252"/>
      <c r="M94" s="34">
        <v>-13873074541</v>
      </c>
    </row>
    <row r="95" spans="1:13" ht="15.9" customHeight="1">
      <c r="A95" s="85" t="s">
        <v>198</v>
      </c>
      <c r="B95" s="202"/>
      <c r="D95" s="206"/>
      <c r="E95" s="207"/>
      <c r="F95" s="208"/>
      <c r="G95" s="34">
        <v>0</v>
      </c>
      <c r="H95" s="254"/>
      <c r="I95" s="34">
        <v>249999</v>
      </c>
      <c r="J95" s="254"/>
      <c r="K95" s="34">
        <v>0</v>
      </c>
      <c r="L95" s="252"/>
      <c r="M95" s="34">
        <v>0</v>
      </c>
    </row>
    <row r="96" spans="1:13" ht="15.9" customHeight="1">
      <c r="A96" s="85" t="s">
        <v>199</v>
      </c>
      <c r="B96" s="202"/>
      <c r="D96" s="206"/>
      <c r="E96" s="199">
        <v>9</v>
      </c>
      <c r="F96" s="208"/>
      <c r="G96" s="34">
        <v>181229315</v>
      </c>
      <c r="H96" s="254"/>
      <c r="I96" s="34">
        <v>0</v>
      </c>
      <c r="J96" s="254"/>
      <c r="K96" s="34">
        <v>0</v>
      </c>
      <c r="L96" s="252"/>
      <c r="M96" s="34">
        <v>0</v>
      </c>
    </row>
    <row r="97" spans="1:13" ht="15.9" customHeight="1">
      <c r="A97" s="85" t="s">
        <v>200</v>
      </c>
      <c r="B97" s="202"/>
      <c r="D97" s="206"/>
      <c r="E97" s="207"/>
      <c r="F97" s="208"/>
      <c r="G97" s="140">
        <v>21508175</v>
      </c>
      <c r="H97" s="252"/>
      <c r="I97" s="140">
        <v>31268909</v>
      </c>
      <c r="J97" s="252"/>
      <c r="K97" s="256">
        <v>258018004</v>
      </c>
      <c r="L97" s="252"/>
      <c r="M97" s="140">
        <v>262254631</v>
      </c>
    </row>
    <row r="98" spans="1:13" ht="15.9" customHeight="1">
      <c r="A98" s="213"/>
      <c r="D98" s="206"/>
      <c r="E98" s="207"/>
      <c r="F98" s="208"/>
      <c r="G98" s="34"/>
      <c r="H98" s="252"/>
      <c r="I98" s="34"/>
      <c r="J98" s="252"/>
      <c r="K98" s="257"/>
      <c r="L98" s="252"/>
      <c r="M98" s="34"/>
    </row>
    <row r="99" spans="1:13" ht="15.9" customHeight="1">
      <c r="A99" s="90" t="s">
        <v>233</v>
      </c>
      <c r="D99" s="206"/>
      <c r="E99" s="207"/>
      <c r="F99" s="208"/>
      <c r="G99" s="34"/>
      <c r="H99" s="252"/>
      <c r="I99" s="34"/>
      <c r="J99" s="252"/>
      <c r="K99" s="257"/>
      <c r="L99" s="252"/>
      <c r="M99" s="34"/>
    </row>
    <row r="100" spans="1:13" ht="15.9" customHeight="1">
      <c r="A100" s="202"/>
      <c r="B100" s="90" t="s">
        <v>201</v>
      </c>
      <c r="D100" s="206"/>
      <c r="E100" s="207"/>
      <c r="F100" s="208"/>
      <c r="G100" s="140">
        <f>SUM(G78:G97)</f>
        <v>-2726310434</v>
      </c>
      <c r="H100" s="258"/>
      <c r="I100" s="140">
        <f>SUM(I78:I97)</f>
        <v>-3969949770</v>
      </c>
      <c r="J100" s="259"/>
      <c r="K100" s="140">
        <f>SUM(K78:K97)</f>
        <v>-659397508</v>
      </c>
      <c r="L100" s="260"/>
      <c r="M100" s="140">
        <f>SUM(M78:M97)</f>
        <v>431264192</v>
      </c>
    </row>
    <row r="101" spans="1:13" ht="15.9" customHeight="1">
      <c r="D101" s="206"/>
      <c r="E101" s="207"/>
      <c r="F101" s="208"/>
      <c r="G101" s="235"/>
      <c r="H101" s="245"/>
      <c r="I101" s="235"/>
      <c r="J101" s="245"/>
      <c r="K101" s="235"/>
      <c r="L101" s="245"/>
      <c r="M101" s="235"/>
    </row>
    <row r="102" spans="1:13" ht="15.9" customHeight="1">
      <c r="A102" s="90" t="s">
        <v>202</v>
      </c>
      <c r="E102" s="199"/>
      <c r="F102" s="203"/>
      <c r="H102" s="238"/>
      <c r="J102" s="238"/>
      <c r="L102" s="238"/>
    </row>
    <row r="103" spans="1:13" ht="15.9" customHeight="1">
      <c r="A103" s="85" t="s">
        <v>268</v>
      </c>
      <c r="E103" s="271"/>
      <c r="F103" s="203"/>
      <c r="G103" s="260"/>
      <c r="H103" s="261"/>
      <c r="I103" s="34"/>
      <c r="J103" s="261"/>
      <c r="K103" s="259"/>
      <c r="L103" s="261"/>
      <c r="M103" s="34"/>
    </row>
    <row r="104" spans="1:13" ht="15.9" customHeight="1">
      <c r="A104" s="85"/>
      <c r="B104" s="205" t="s">
        <v>43</v>
      </c>
      <c r="E104" s="271" t="s">
        <v>266</v>
      </c>
      <c r="F104" s="203"/>
      <c r="G104" s="260">
        <v>99939892362</v>
      </c>
      <c r="H104" s="261"/>
      <c r="I104" s="34">
        <v>31429874189</v>
      </c>
      <c r="J104" s="261"/>
      <c r="K104" s="259">
        <v>82773995178</v>
      </c>
      <c r="L104" s="261"/>
      <c r="M104" s="34">
        <v>22696349821</v>
      </c>
    </row>
    <row r="105" spans="1:13" ht="15.9" customHeight="1">
      <c r="A105" s="85" t="s">
        <v>269</v>
      </c>
      <c r="E105" s="271"/>
      <c r="F105" s="203"/>
      <c r="G105" s="260"/>
      <c r="H105" s="261"/>
      <c r="I105" s="34"/>
      <c r="J105" s="261"/>
      <c r="K105" s="259"/>
      <c r="L105" s="261"/>
      <c r="M105" s="34"/>
    </row>
    <row r="106" spans="1:13" ht="15.9" customHeight="1">
      <c r="A106" s="85"/>
      <c r="B106" s="85" t="s">
        <v>43</v>
      </c>
      <c r="C106" s="85"/>
      <c r="D106" s="205"/>
      <c r="E106" s="271" t="s">
        <v>266</v>
      </c>
      <c r="F106" s="203"/>
      <c r="G106" s="259">
        <v>-100066917869</v>
      </c>
      <c r="H106" s="259"/>
      <c r="I106" s="34">
        <v>-32660411771</v>
      </c>
      <c r="J106" s="259"/>
      <c r="K106" s="259">
        <v>-82481172206</v>
      </c>
      <c r="L106" s="261"/>
      <c r="M106" s="34">
        <v>-23224723792</v>
      </c>
    </row>
    <row r="107" spans="1:13" ht="15.9" customHeight="1">
      <c r="A107" s="85" t="s">
        <v>203</v>
      </c>
      <c r="E107" s="199"/>
      <c r="F107" s="203"/>
      <c r="G107" s="259">
        <v>18000000</v>
      </c>
      <c r="H107" s="259"/>
      <c r="I107" s="34">
        <v>0</v>
      </c>
      <c r="J107" s="259"/>
      <c r="K107" s="259">
        <v>7562009141</v>
      </c>
      <c r="L107" s="261"/>
      <c r="M107" s="34">
        <v>17358201628</v>
      </c>
    </row>
    <row r="108" spans="1:13" ht="15.9" customHeight="1">
      <c r="A108" s="85" t="s">
        <v>218</v>
      </c>
      <c r="E108" s="199"/>
      <c r="F108" s="203"/>
      <c r="G108" s="34">
        <v>0</v>
      </c>
      <c r="H108" s="259"/>
      <c r="I108" s="34">
        <v>0</v>
      </c>
      <c r="J108" s="259"/>
      <c r="K108" s="259">
        <v>-6864225357</v>
      </c>
      <c r="L108" s="261"/>
      <c r="M108" s="34">
        <v>-17898655978</v>
      </c>
    </row>
    <row r="109" spans="1:13" ht="15.9" customHeight="1">
      <c r="A109" s="85" t="s">
        <v>271</v>
      </c>
      <c r="E109" s="199"/>
      <c r="F109" s="203"/>
      <c r="G109" s="34"/>
      <c r="H109" s="259"/>
      <c r="I109" s="34"/>
      <c r="J109" s="259"/>
      <c r="K109" s="259"/>
      <c r="L109" s="261"/>
      <c r="M109" s="34"/>
    </row>
    <row r="110" spans="1:13" ht="15.9" customHeight="1">
      <c r="A110" s="85"/>
      <c r="B110" s="85" t="s">
        <v>43</v>
      </c>
      <c r="E110" s="199" t="s">
        <v>267</v>
      </c>
      <c r="F110" s="203"/>
      <c r="G110" s="259">
        <v>13240000</v>
      </c>
      <c r="H110" s="259"/>
      <c r="I110" s="34">
        <v>44986918</v>
      </c>
      <c r="J110" s="259"/>
      <c r="K110" s="34">
        <v>0</v>
      </c>
      <c r="L110" s="261"/>
      <c r="M110" s="34">
        <v>0</v>
      </c>
    </row>
    <row r="111" spans="1:13" ht="15.9" customHeight="1">
      <c r="A111" s="85" t="s">
        <v>270</v>
      </c>
      <c r="B111" s="85"/>
      <c r="E111" s="199"/>
      <c r="F111" s="203"/>
      <c r="G111" s="259"/>
      <c r="H111" s="259"/>
      <c r="I111" s="34"/>
      <c r="J111" s="259"/>
      <c r="K111" s="34"/>
      <c r="L111" s="261"/>
      <c r="M111" s="34"/>
    </row>
    <row r="112" spans="1:13" ht="15.9" customHeight="1">
      <c r="A112" s="85"/>
      <c r="B112" s="85" t="s">
        <v>43</v>
      </c>
      <c r="E112" s="199" t="s">
        <v>267</v>
      </c>
      <c r="F112" s="203"/>
      <c r="G112" s="259">
        <v>-82286987</v>
      </c>
      <c r="H112" s="259"/>
      <c r="I112" s="34">
        <v>-404319578</v>
      </c>
      <c r="J112" s="259"/>
      <c r="K112" s="34">
        <v>0</v>
      </c>
      <c r="L112" s="261"/>
      <c r="M112" s="34">
        <v>0</v>
      </c>
    </row>
    <row r="113" spans="1:15" ht="15.9" customHeight="1">
      <c r="A113" s="85" t="s">
        <v>204</v>
      </c>
      <c r="E113" s="199"/>
      <c r="F113" s="203"/>
      <c r="G113" s="259">
        <v>-2243196978</v>
      </c>
      <c r="H113" s="259"/>
      <c r="I113" s="34">
        <v>-2519482654</v>
      </c>
      <c r="J113" s="259"/>
      <c r="K113" s="259">
        <v>-9824962</v>
      </c>
      <c r="L113" s="261"/>
      <c r="M113" s="34">
        <v>-4839082</v>
      </c>
    </row>
    <row r="114" spans="1:15" ht="15.9" customHeight="1">
      <c r="A114" s="85" t="s">
        <v>205</v>
      </c>
      <c r="D114" s="202"/>
      <c r="E114" s="202"/>
      <c r="F114" s="203"/>
      <c r="G114" s="259">
        <v>-4322308</v>
      </c>
      <c r="H114" s="259"/>
      <c r="I114" s="34">
        <v>-4526698</v>
      </c>
      <c r="J114" s="259"/>
      <c r="K114" s="34">
        <v>0</v>
      </c>
      <c r="L114" s="261"/>
      <c r="M114" s="34">
        <v>0</v>
      </c>
    </row>
    <row r="115" spans="1:15" ht="15.9" customHeight="1">
      <c r="A115" s="85" t="s">
        <v>206</v>
      </c>
      <c r="D115" s="202"/>
      <c r="E115" s="202"/>
      <c r="F115" s="203"/>
      <c r="G115" s="262">
        <v>-559444795</v>
      </c>
      <c r="H115" s="259"/>
      <c r="I115" s="140">
        <v>-608727020</v>
      </c>
      <c r="J115" s="259"/>
      <c r="K115" s="262">
        <v>-525720470</v>
      </c>
      <c r="L115" s="261"/>
      <c r="M115" s="140">
        <v>-554137845</v>
      </c>
    </row>
    <row r="116" spans="1:15" ht="15.9" customHeight="1">
      <c r="A116" s="85"/>
      <c r="D116" s="202"/>
      <c r="E116" s="202"/>
      <c r="F116" s="203"/>
      <c r="G116" s="259"/>
      <c r="H116" s="259"/>
      <c r="I116" s="34"/>
      <c r="J116" s="259"/>
      <c r="K116" s="259"/>
      <c r="L116" s="261"/>
      <c r="M116" s="34"/>
    </row>
    <row r="117" spans="1:15" ht="15.9" customHeight="1">
      <c r="A117" s="90" t="s">
        <v>233</v>
      </c>
      <c r="D117" s="202"/>
      <c r="E117" s="202"/>
      <c r="F117" s="203"/>
      <c r="G117" s="259"/>
      <c r="H117" s="259"/>
      <c r="I117" s="34"/>
      <c r="J117" s="259"/>
      <c r="K117" s="259"/>
      <c r="L117" s="261"/>
      <c r="M117" s="34"/>
    </row>
    <row r="118" spans="1:15" ht="15.9" customHeight="1">
      <c r="A118" s="90"/>
      <c r="B118" s="90" t="s">
        <v>207</v>
      </c>
      <c r="E118" s="199"/>
      <c r="F118" s="203"/>
      <c r="G118" s="140">
        <f>SUM(G103:G115)</f>
        <v>-2985036575</v>
      </c>
      <c r="H118" s="258"/>
      <c r="I118" s="140">
        <f>SUM(I103:I115)</f>
        <v>-4722606614</v>
      </c>
      <c r="J118" s="259"/>
      <c r="K118" s="140">
        <f>SUM(K103:K115)</f>
        <v>455061324</v>
      </c>
      <c r="L118" s="260"/>
      <c r="M118" s="140">
        <f>SUM(M103:M115)</f>
        <v>-1627805248</v>
      </c>
      <c r="O118" s="34"/>
    </row>
    <row r="119" spans="1:15" ht="15.9" customHeight="1">
      <c r="D119" s="206"/>
      <c r="E119" s="207"/>
      <c r="F119" s="208"/>
      <c r="G119" s="235"/>
      <c r="H119" s="245"/>
      <c r="I119" s="235"/>
      <c r="J119" s="245"/>
      <c r="K119" s="235"/>
      <c r="L119" s="245"/>
      <c r="M119" s="235"/>
    </row>
    <row r="120" spans="1:15" ht="15.9" customHeight="1">
      <c r="D120" s="206"/>
      <c r="E120" s="207"/>
      <c r="F120" s="208"/>
      <c r="G120" s="235"/>
      <c r="H120" s="245"/>
      <c r="I120" s="235"/>
      <c r="J120" s="245"/>
      <c r="K120" s="235"/>
      <c r="L120" s="245"/>
      <c r="M120" s="235"/>
    </row>
    <row r="121" spans="1:15" ht="15.9" customHeight="1">
      <c r="D121" s="206"/>
      <c r="E121" s="207"/>
      <c r="F121" s="208"/>
      <c r="G121" s="235"/>
      <c r="H121" s="245"/>
      <c r="I121" s="235"/>
      <c r="J121" s="245"/>
      <c r="K121" s="235"/>
      <c r="L121" s="245"/>
      <c r="M121" s="235"/>
    </row>
    <row r="122" spans="1:15" ht="15.9" customHeight="1">
      <c r="D122" s="206"/>
      <c r="E122" s="207"/>
      <c r="F122" s="208"/>
      <c r="G122" s="235"/>
      <c r="H122" s="245"/>
      <c r="I122" s="235"/>
      <c r="J122" s="245"/>
      <c r="K122" s="235"/>
      <c r="L122" s="245"/>
      <c r="M122" s="235"/>
    </row>
    <row r="123" spans="1:15" ht="15.9" customHeight="1">
      <c r="D123" s="206"/>
      <c r="E123" s="207"/>
      <c r="F123" s="208"/>
      <c r="G123" s="235"/>
      <c r="H123" s="245"/>
      <c r="I123" s="235"/>
      <c r="J123" s="245"/>
      <c r="K123" s="235"/>
      <c r="L123" s="245"/>
      <c r="M123" s="235"/>
    </row>
    <row r="124" spans="1:15" ht="15.9" customHeight="1">
      <c r="D124" s="206"/>
      <c r="E124" s="207"/>
      <c r="F124" s="208"/>
      <c r="G124" s="235"/>
      <c r="H124" s="245"/>
      <c r="I124" s="235"/>
      <c r="J124" s="245"/>
      <c r="K124" s="235"/>
      <c r="L124" s="245"/>
      <c r="M124" s="235"/>
    </row>
    <row r="125" spans="1:15" ht="15.9" customHeight="1">
      <c r="D125" s="206"/>
      <c r="E125" s="207"/>
      <c r="F125" s="208"/>
      <c r="G125" s="235"/>
      <c r="H125" s="245"/>
      <c r="I125" s="235"/>
      <c r="J125" s="245"/>
      <c r="K125" s="235"/>
      <c r="L125" s="245"/>
      <c r="M125" s="235"/>
    </row>
    <row r="126" spans="1:15" ht="15.9" customHeight="1">
      <c r="D126" s="206"/>
      <c r="E126" s="207"/>
      <c r="F126" s="208"/>
      <c r="G126" s="235"/>
      <c r="H126" s="245"/>
      <c r="I126" s="235"/>
      <c r="J126" s="245"/>
      <c r="K126" s="235"/>
      <c r="L126" s="245"/>
      <c r="M126" s="235"/>
    </row>
    <row r="127" spans="1:15" ht="15.9" customHeight="1">
      <c r="D127" s="206"/>
      <c r="E127" s="207"/>
      <c r="F127" s="208"/>
      <c r="G127" s="235"/>
      <c r="H127" s="245"/>
      <c r="I127" s="235"/>
      <c r="J127" s="245"/>
      <c r="K127" s="235"/>
      <c r="L127" s="245"/>
      <c r="M127" s="235"/>
    </row>
    <row r="128" spans="1:15" ht="15.9" customHeight="1">
      <c r="D128" s="206"/>
      <c r="E128" s="207"/>
      <c r="F128" s="208"/>
      <c r="G128" s="235"/>
      <c r="H128" s="245"/>
      <c r="I128" s="235"/>
      <c r="J128" s="245"/>
      <c r="K128" s="235"/>
      <c r="L128" s="245"/>
      <c r="M128" s="235"/>
    </row>
    <row r="129" spans="1:13" ht="15.9" customHeight="1">
      <c r="D129" s="206"/>
      <c r="E129" s="207"/>
      <c r="F129" s="208"/>
      <c r="G129" s="235"/>
      <c r="H129" s="245"/>
      <c r="I129" s="235"/>
      <c r="J129" s="245"/>
      <c r="K129" s="235"/>
      <c r="L129" s="245"/>
      <c r="M129" s="235"/>
    </row>
    <row r="130" spans="1:13" ht="15.9" customHeight="1">
      <c r="D130" s="206"/>
      <c r="E130" s="207"/>
      <c r="F130" s="208"/>
      <c r="G130" s="235"/>
      <c r="H130" s="245"/>
      <c r="I130" s="235"/>
      <c r="J130" s="245"/>
      <c r="K130" s="235"/>
      <c r="L130" s="245"/>
      <c r="M130" s="235"/>
    </row>
    <row r="131" spans="1:13" ht="13.5" customHeight="1">
      <c r="D131" s="206"/>
      <c r="E131" s="207"/>
      <c r="F131" s="208"/>
      <c r="G131" s="235"/>
      <c r="H131" s="245"/>
      <c r="I131" s="235"/>
      <c r="J131" s="245"/>
      <c r="K131" s="235"/>
      <c r="L131" s="245"/>
      <c r="M131" s="235"/>
    </row>
    <row r="132" spans="1:13" ht="21.9" customHeight="1">
      <c r="A132" s="218" t="str">
        <f>+A66</f>
        <v>The accompanying condensed notes to the interim financial information are an integral part of this interim financial information.</v>
      </c>
      <c r="B132" s="218"/>
      <c r="C132" s="218"/>
      <c r="D132" s="226"/>
      <c r="E132" s="227"/>
      <c r="F132" s="228"/>
      <c r="G132" s="263"/>
      <c r="H132" s="264"/>
      <c r="I132" s="263"/>
      <c r="J132" s="264"/>
      <c r="K132" s="263"/>
      <c r="L132" s="264"/>
      <c r="M132" s="263"/>
    </row>
    <row r="133" spans="1:13" ht="15.9" customHeight="1">
      <c r="A133" s="198" t="str">
        <f>A1</f>
        <v>Central Retail Corporation Public Company Limited</v>
      </c>
      <c r="D133" s="206"/>
      <c r="E133" s="207"/>
      <c r="F133" s="208"/>
      <c r="G133" s="235"/>
      <c r="H133" s="245"/>
      <c r="I133" s="235"/>
      <c r="J133" s="245"/>
      <c r="K133" s="235"/>
      <c r="L133" s="245"/>
      <c r="M133" s="237" t="s">
        <v>6</v>
      </c>
    </row>
    <row r="134" spans="1:13" ht="15.9" customHeight="1">
      <c r="A134" s="198" t="str">
        <f>A2</f>
        <v xml:space="preserve">Statement of Cash Flows </v>
      </c>
      <c r="B134" s="198"/>
      <c r="D134" s="206"/>
      <c r="E134" s="207"/>
      <c r="F134" s="208"/>
      <c r="G134" s="235"/>
      <c r="H134" s="245"/>
      <c r="I134" s="235"/>
      <c r="J134" s="245"/>
      <c r="K134" s="235"/>
      <c r="L134" s="245"/>
      <c r="M134" s="235"/>
    </row>
    <row r="135" spans="1:13" ht="15.9" customHeight="1">
      <c r="A135" s="229" t="str">
        <f>A3</f>
        <v>For the three-month period ended 31 March 2025</v>
      </c>
      <c r="B135" s="229"/>
      <c r="C135" s="218"/>
      <c r="D135" s="226"/>
      <c r="E135" s="227"/>
      <c r="F135" s="228"/>
      <c r="G135" s="263"/>
      <c r="H135" s="264"/>
      <c r="I135" s="263"/>
      <c r="J135" s="264"/>
      <c r="K135" s="263"/>
      <c r="L135" s="264"/>
      <c r="M135" s="263"/>
    </row>
    <row r="136" spans="1:13" ht="15.9" customHeight="1">
      <c r="D136" s="206"/>
      <c r="E136" s="207"/>
      <c r="F136" s="208"/>
      <c r="G136" s="235"/>
      <c r="H136" s="245"/>
      <c r="I136" s="235"/>
      <c r="J136" s="245"/>
      <c r="K136" s="235"/>
      <c r="L136" s="245"/>
      <c r="M136" s="235"/>
    </row>
    <row r="137" spans="1:13" ht="15.9" customHeight="1">
      <c r="D137" s="206"/>
      <c r="E137" s="207"/>
      <c r="F137" s="208"/>
      <c r="G137" s="235"/>
      <c r="H137" s="245"/>
      <c r="I137" s="235"/>
      <c r="J137" s="245"/>
      <c r="K137" s="235"/>
      <c r="L137" s="245"/>
      <c r="M137" s="235"/>
    </row>
    <row r="138" spans="1:13" ht="15.9" customHeight="1">
      <c r="D138" s="206"/>
      <c r="G138" s="302" t="s">
        <v>3</v>
      </c>
      <c r="H138" s="302"/>
      <c r="I138" s="302"/>
      <c r="J138" s="240"/>
      <c r="K138" s="302" t="s">
        <v>4</v>
      </c>
      <c r="L138" s="302"/>
      <c r="M138" s="302"/>
    </row>
    <row r="139" spans="1:13" ht="15.9" customHeight="1">
      <c r="A139" s="198"/>
      <c r="B139" s="198"/>
      <c r="C139" s="198"/>
      <c r="G139" s="301" t="s">
        <v>5</v>
      </c>
      <c r="H139" s="301"/>
      <c r="I139" s="301"/>
      <c r="J139" s="239"/>
      <c r="K139" s="301" t="s">
        <v>5</v>
      </c>
      <c r="L139" s="301"/>
      <c r="M139" s="301"/>
    </row>
    <row r="140" spans="1:13" ht="15.9" customHeight="1">
      <c r="D140" s="206"/>
      <c r="E140" s="207"/>
      <c r="F140" s="208"/>
      <c r="G140" s="74" t="s">
        <v>85</v>
      </c>
      <c r="H140" s="75"/>
      <c r="I140" s="74" t="s">
        <v>86</v>
      </c>
      <c r="J140" s="76"/>
      <c r="K140" s="74" t="s">
        <v>85</v>
      </c>
      <c r="L140" s="75"/>
      <c r="M140" s="74" t="s">
        <v>86</v>
      </c>
    </row>
    <row r="141" spans="1:13" ht="15.9" customHeight="1">
      <c r="D141" s="206"/>
      <c r="E141" s="199"/>
      <c r="F141" s="208"/>
      <c r="G141" s="241" t="s">
        <v>11</v>
      </c>
      <c r="H141" s="242"/>
      <c r="I141" s="241" t="s">
        <v>11</v>
      </c>
      <c r="J141" s="243"/>
      <c r="K141" s="241" t="s">
        <v>11</v>
      </c>
      <c r="L141" s="242"/>
      <c r="M141" s="241" t="s">
        <v>11</v>
      </c>
    </row>
    <row r="142" spans="1:13" ht="15.9" customHeight="1">
      <c r="E142" s="199"/>
      <c r="F142" s="203"/>
      <c r="H142" s="238"/>
      <c r="J142" s="238"/>
      <c r="L142" s="238"/>
    </row>
    <row r="143" spans="1:13" ht="15.9" customHeight="1">
      <c r="A143" s="90" t="s">
        <v>283</v>
      </c>
      <c r="B143" s="85"/>
      <c r="C143" s="85"/>
      <c r="E143" s="199"/>
      <c r="F143" s="203"/>
      <c r="G143" s="34">
        <f>SUM(G118,G100,G48)</f>
        <v>-213227151</v>
      </c>
      <c r="H143" s="34"/>
      <c r="I143" s="34">
        <f>SUM(I118,I100,I48)</f>
        <v>-4005948337</v>
      </c>
      <c r="J143" s="34"/>
      <c r="K143" s="34">
        <f>SUM(K118,K100,K48)</f>
        <v>-13853796</v>
      </c>
      <c r="L143" s="34"/>
      <c r="M143" s="34">
        <f>SUM(M118,M100,M48)</f>
        <v>-1169455222</v>
      </c>
    </row>
    <row r="144" spans="1:13" ht="15.9" customHeight="1">
      <c r="A144" s="85" t="s">
        <v>282</v>
      </c>
      <c r="B144" s="215"/>
      <c r="E144" s="199"/>
      <c r="F144" s="203"/>
      <c r="G144" s="259">
        <v>-183677507</v>
      </c>
      <c r="H144" s="259"/>
      <c r="I144" s="260">
        <v>200793455</v>
      </c>
      <c r="J144" s="259"/>
      <c r="K144" s="259">
        <v>38372</v>
      </c>
      <c r="L144" s="261"/>
      <c r="M144" s="260">
        <v>75147</v>
      </c>
    </row>
    <row r="145" spans="1:15" ht="15.9" customHeight="1">
      <c r="A145" s="85" t="s">
        <v>106</v>
      </c>
      <c r="B145" s="215"/>
      <c r="C145" s="85"/>
      <c r="E145" s="199"/>
      <c r="F145" s="203"/>
      <c r="G145" s="265">
        <v>241727419</v>
      </c>
      <c r="H145" s="259"/>
      <c r="I145" s="265">
        <v>155467501</v>
      </c>
      <c r="J145" s="259"/>
      <c r="K145" s="140">
        <v>0</v>
      </c>
      <c r="L145" s="261"/>
      <c r="M145" s="140">
        <v>0</v>
      </c>
    </row>
    <row r="146" spans="1:15" ht="15.9" customHeight="1">
      <c r="A146" s="202"/>
      <c r="B146" s="215"/>
      <c r="E146" s="199"/>
      <c r="F146" s="203"/>
      <c r="G146" s="259"/>
      <c r="H146" s="259"/>
      <c r="I146" s="260"/>
      <c r="J146" s="259"/>
      <c r="K146" s="259"/>
      <c r="L146" s="261"/>
      <c r="M146" s="34"/>
    </row>
    <row r="147" spans="1:15" ht="15.9" customHeight="1">
      <c r="A147" s="85" t="s">
        <v>208</v>
      </c>
      <c r="B147" s="215"/>
      <c r="E147" s="199"/>
      <c r="F147" s="203"/>
      <c r="G147" s="265">
        <v>9274668907</v>
      </c>
      <c r="H147" s="259"/>
      <c r="I147" s="265">
        <v>14371231842</v>
      </c>
      <c r="J147" s="259"/>
      <c r="K147" s="265">
        <v>1076612882</v>
      </c>
      <c r="L147" s="261"/>
      <c r="M147" s="265">
        <v>2482832467</v>
      </c>
    </row>
    <row r="148" spans="1:15" ht="15.9" customHeight="1">
      <c r="A148" s="202"/>
      <c r="B148" s="215"/>
      <c r="E148" s="199"/>
      <c r="F148" s="203"/>
      <c r="G148" s="259"/>
      <c r="H148" s="259"/>
      <c r="I148" s="260"/>
      <c r="J148" s="259"/>
      <c r="K148" s="259"/>
      <c r="L148" s="261"/>
      <c r="M148" s="260"/>
    </row>
    <row r="149" spans="1:15" ht="15.9" customHeight="1" thickBot="1">
      <c r="A149" s="90" t="s">
        <v>209</v>
      </c>
      <c r="G149" s="266">
        <f>SUM(G143:G147)</f>
        <v>9119491668</v>
      </c>
      <c r="H149" s="34"/>
      <c r="I149" s="266">
        <f>SUM(I143:I147)</f>
        <v>10721544461</v>
      </c>
      <c r="J149" s="34"/>
      <c r="K149" s="266">
        <f>SUM(K143:K147)</f>
        <v>1062797458</v>
      </c>
      <c r="L149" s="34"/>
      <c r="M149" s="266">
        <f>SUM(M143:M147)</f>
        <v>1313452392</v>
      </c>
    </row>
    <row r="150" spans="1:15" ht="15.9" customHeight="1" thickTop="1">
      <c r="A150" s="212"/>
      <c r="G150" s="260"/>
      <c r="H150" s="261"/>
      <c r="I150" s="260"/>
      <c r="J150" s="261"/>
      <c r="K150" s="260"/>
      <c r="L150" s="261"/>
      <c r="M150" s="261"/>
    </row>
    <row r="151" spans="1:15" ht="15.9" customHeight="1">
      <c r="A151" s="196" t="s">
        <v>210</v>
      </c>
      <c r="B151" s="233"/>
      <c r="C151" s="210"/>
    </row>
    <row r="152" spans="1:15" ht="15.9" customHeight="1">
      <c r="A152" s="234"/>
      <c r="B152" s="234" t="s">
        <v>211</v>
      </c>
      <c r="C152" s="25"/>
    </row>
    <row r="153" spans="1:15" ht="15.9" customHeight="1">
      <c r="A153" s="234"/>
      <c r="B153" s="202"/>
      <c r="C153" s="234" t="s">
        <v>212</v>
      </c>
      <c r="G153" s="265">
        <v>9119491668</v>
      </c>
      <c r="H153" s="259"/>
      <c r="I153" s="265">
        <v>10721544461</v>
      </c>
      <c r="J153" s="259"/>
      <c r="K153" s="265">
        <v>1062797458</v>
      </c>
      <c r="L153" s="261"/>
      <c r="M153" s="265">
        <v>1313452392</v>
      </c>
    </row>
    <row r="154" spans="1:15" ht="15.9" customHeight="1">
      <c r="A154" s="202"/>
      <c r="B154" s="215"/>
      <c r="E154" s="199"/>
      <c r="F154" s="203"/>
      <c r="G154" s="259"/>
      <c r="H154" s="259"/>
      <c r="I154" s="260"/>
      <c r="J154" s="259"/>
      <c r="K154" s="259"/>
      <c r="L154" s="261"/>
      <c r="M154" s="260"/>
    </row>
    <row r="155" spans="1:15" ht="15.9" customHeight="1" thickBot="1">
      <c r="G155" s="266">
        <f>SUM(G152:G153)</f>
        <v>9119491668</v>
      </c>
      <c r="H155" s="34"/>
      <c r="I155" s="266">
        <f>SUM(I152:I153)</f>
        <v>10721544461</v>
      </c>
      <c r="J155" s="34"/>
      <c r="K155" s="266">
        <f>SUM(K152:K153)</f>
        <v>1062797458</v>
      </c>
      <c r="L155" s="34"/>
      <c r="M155" s="266">
        <f>SUM(M152:M153)</f>
        <v>1313452392</v>
      </c>
    </row>
    <row r="156" spans="1:15" ht="15.9" customHeight="1" thickTop="1">
      <c r="A156" s="202"/>
      <c r="B156" s="202"/>
      <c r="C156" s="202"/>
      <c r="D156" s="202"/>
      <c r="E156" s="202"/>
      <c r="F156" s="202"/>
      <c r="G156" s="246"/>
      <c r="H156" s="246"/>
      <c r="I156" s="246"/>
      <c r="J156" s="246"/>
      <c r="K156" s="246"/>
      <c r="L156" s="246"/>
      <c r="M156" s="246"/>
    </row>
    <row r="157" spans="1:15" ht="15.9" customHeight="1">
      <c r="A157" s="90" t="s">
        <v>213</v>
      </c>
      <c r="G157" s="260"/>
      <c r="H157" s="261"/>
      <c r="I157" s="260"/>
      <c r="J157" s="261"/>
      <c r="K157" s="260"/>
      <c r="L157" s="261"/>
      <c r="M157" s="260"/>
    </row>
    <row r="158" spans="1:15" ht="15.9" customHeight="1">
      <c r="B158" s="85" t="s">
        <v>214</v>
      </c>
      <c r="G158" s="34">
        <v>1644825610</v>
      </c>
      <c r="H158" s="259"/>
      <c r="I158" s="34">
        <v>2462092794</v>
      </c>
      <c r="J158" s="259"/>
      <c r="K158" s="34">
        <v>1217167</v>
      </c>
      <c r="L158" s="259"/>
      <c r="M158" s="34">
        <v>368902</v>
      </c>
      <c r="N158" s="246"/>
      <c r="O158" s="246"/>
    </row>
    <row r="159" spans="1:15" ht="15.9" customHeight="1">
      <c r="B159" s="85" t="s">
        <v>215</v>
      </c>
      <c r="G159" s="34">
        <v>370863153</v>
      </c>
      <c r="H159" s="259"/>
      <c r="I159" s="34">
        <v>372336732</v>
      </c>
      <c r="J159" s="259"/>
      <c r="K159" s="34">
        <v>646095</v>
      </c>
      <c r="L159" s="259"/>
      <c r="M159" s="34">
        <v>639745</v>
      </c>
      <c r="N159" s="246"/>
      <c r="O159" s="246"/>
    </row>
    <row r="160" spans="1:15" ht="15.9" customHeight="1">
      <c r="B160" s="85" t="s">
        <v>216</v>
      </c>
      <c r="G160" s="34">
        <v>129327669</v>
      </c>
      <c r="H160" s="259"/>
      <c r="I160" s="34">
        <v>43610696</v>
      </c>
      <c r="J160" s="259"/>
      <c r="K160" s="34">
        <v>0</v>
      </c>
      <c r="L160" s="259"/>
      <c r="M160" s="34">
        <v>0</v>
      </c>
      <c r="N160" s="246"/>
      <c r="O160" s="246"/>
    </row>
    <row r="161" spans="2:15" ht="15.9" customHeight="1">
      <c r="B161" s="85" t="s">
        <v>247</v>
      </c>
      <c r="G161" s="34"/>
      <c r="H161" s="259"/>
      <c r="I161" s="34"/>
      <c r="J161" s="259"/>
      <c r="K161" s="34"/>
      <c r="L161" s="259"/>
      <c r="M161" s="34"/>
      <c r="N161" s="246"/>
      <c r="O161" s="246"/>
    </row>
    <row r="162" spans="2:15" ht="15.9" customHeight="1">
      <c r="C162" s="85" t="s">
        <v>248</v>
      </c>
      <c r="G162" s="34">
        <v>3750632437</v>
      </c>
      <c r="H162" s="259"/>
      <c r="I162" s="34">
        <v>0</v>
      </c>
      <c r="J162" s="259"/>
      <c r="K162" s="34">
        <v>0</v>
      </c>
      <c r="L162" s="259"/>
      <c r="M162" s="34">
        <v>0</v>
      </c>
      <c r="N162" s="246"/>
      <c r="O162" s="246"/>
    </row>
    <row r="163" spans="2:15" ht="15.9" customHeight="1">
      <c r="B163" s="85" t="s">
        <v>249</v>
      </c>
      <c r="G163" s="34"/>
      <c r="H163" s="261"/>
      <c r="I163" s="34"/>
      <c r="J163" s="261"/>
      <c r="K163" s="34"/>
      <c r="L163" s="261"/>
      <c r="M163" s="34"/>
      <c r="N163" s="246"/>
      <c r="O163" s="246"/>
    </row>
    <row r="164" spans="2:15" ht="15.9" customHeight="1">
      <c r="B164" s="85"/>
      <c r="C164" s="205" t="s">
        <v>250</v>
      </c>
      <c r="G164" s="34">
        <v>291449174</v>
      </c>
      <c r="H164" s="261"/>
      <c r="I164" s="34">
        <v>0</v>
      </c>
      <c r="J164" s="261"/>
      <c r="K164" s="34">
        <v>0</v>
      </c>
      <c r="L164" s="261"/>
      <c r="M164" s="34">
        <v>0</v>
      </c>
      <c r="N164" s="246"/>
      <c r="O164" s="246"/>
    </row>
    <row r="165" spans="2:15" ht="15.9" customHeight="1">
      <c r="B165" s="85" t="s">
        <v>245</v>
      </c>
      <c r="G165" s="34"/>
      <c r="H165" s="261"/>
      <c r="I165" s="34"/>
      <c r="J165" s="261"/>
      <c r="K165" s="34"/>
      <c r="L165" s="261"/>
      <c r="M165" s="34"/>
      <c r="N165" s="246"/>
      <c r="O165" s="246"/>
    </row>
    <row r="166" spans="2:15" ht="15.9" customHeight="1">
      <c r="B166" s="85"/>
      <c r="C166" s="205" t="s">
        <v>246</v>
      </c>
      <c r="G166" s="34">
        <v>0</v>
      </c>
      <c r="H166" s="261"/>
      <c r="I166" s="34">
        <v>196225473</v>
      </c>
      <c r="J166" s="261"/>
      <c r="K166" s="34">
        <v>0</v>
      </c>
      <c r="L166" s="261"/>
      <c r="M166" s="34">
        <v>0</v>
      </c>
      <c r="N166" s="246"/>
      <c r="O166" s="246"/>
    </row>
    <row r="167" spans="2:15" ht="15.9" customHeight="1">
      <c r="B167" s="85" t="s">
        <v>217</v>
      </c>
      <c r="G167" s="34">
        <v>311861954</v>
      </c>
      <c r="I167" s="34">
        <v>177515834</v>
      </c>
      <c r="K167" s="34">
        <v>0</v>
      </c>
      <c r="M167" s="34">
        <v>0</v>
      </c>
      <c r="N167" s="246"/>
      <c r="O167" s="246"/>
    </row>
    <row r="168" spans="2:15" ht="15.9" customHeight="1">
      <c r="N168" s="246"/>
      <c r="O168" s="246"/>
    </row>
    <row r="169" spans="2:15" ht="15.9" customHeight="1">
      <c r="N169" s="246"/>
      <c r="O169" s="246"/>
    </row>
    <row r="198" spans="1:13" ht="21.9" customHeight="1">
      <c r="A198" s="218" t="str">
        <f>+A66</f>
        <v>The accompanying condensed notes to the interim financial information are an integral part of this interim financial information.</v>
      </c>
      <c r="B198" s="218"/>
      <c r="C198" s="218"/>
      <c r="D198" s="219"/>
      <c r="E198" s="220"/>
      <c r="F198" s="221"/>
      <c r="G198" s="247"/>
      <c r="H198" s="248"/>
      <c r="I198" s="247"/>
      <c r="J198" s="248"/>
      <c r="K198" s="247"/>
      <c r="L198" s="248"/>
      <c r="M198" s="247"/>
    </row>
  </sheetData>
  <mergeCells count="13">
    <mergeCell ref="G138:I138"/>
    <mergeCell ref="K138:M138"/>
    <mergeCell ref="G72:I72"/>
    <mergeCell ref="K72:M72"/>
    <mergeCell ref="G139:I139"/>
    <mergeCell ref="K139:M139"/>
    <mergeCell ref="A3:M3"/>
    <mergeCell ref="G7:I7"/>
    <mergeCell ref="K7:M7"/>
    <mergeCell ref="G73:I73"/>
    <mergeCell ref="K73:M73"/>
    <mergeCell ref="G6:I6"/>
    <mergeCell ref="K6:M6"/>
  </mergeCells>
  <pageMargins left="0.8" right="0.5" top="0.5" bottom="0.59055118110236204" header="0.49" footer="0.4"/>
  <pageSetup paperSize="9" scale="75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66" max="16383" man="1"/>
    <brk id="1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purl.org/dc/elements/1.1/"/>
    <ds:schemaRef ds:uri="fd765167-c84c-422f-bafa-65c8cdbfc085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f4bbf5a-12c4-4dfc-a8ca-e71c43c11f3b"/>
  </ds:schemaRefs>
</ds:datastoreItem>
</file>

<file path=customXml/itemProps2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Eng 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Jiraya Nipatthiranant (TH)</cp:lastModifiedBy>
  <cp:revision/>
  <cp:lastPrinted>2025-05-14T07:18:05Z</cp:lastPrinted>
  <dcterms:created xsi:type="dcterms:W3CDTF">2019-03-13T03:27:22Z</dcterms:created>
  <dcterms:modified xsi:type="dcterms:W3CDTF">2025-05-14T09:07:13Z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