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8\ณฤมล - เนตรน้ำพิศ (ดาว)\นำส่งร่างงบการเงิน บมจ. สยามเทคนิค คอนกรีต ไตรมาส 1_2568\"/>
    </mc:Choice>
  </mc:AlternateContent>
  <xr:revisionPtr revIDLastSave="0" documentId="13_ncr:1_{B1333A6E-E4F9-4603-BC96-44835B7980D5}" xr6:coauthVersionLast="47" xr6:coauthVersionMax="47" xr10:uidLastSave="{00000000-0000-0000-0000-000000000000}"/>
  <bookViews>
    <workbookView xWindow="-120" yWindow="-120" windowWidth="29040" windowHeight="15720" tabRatio="841" activeTab="3" xr2:uid="{00000000-000D-0000-FFFF-FFFF00000000}"/>
  </bookViews>
  <sheets>
    <sheet name="BS" sheetId="1" r:id="rId1"/>
    <sheet name="PL" sheetId="24" r:id="rId2"/>
    <sheet name="EQ_Conso" sheetId="23" r:id="rId3"/>
    <sheet name="EQ_Separate" sheetId="28" r:id="rId4"/>
    <sheet name="CF" sheetId="11" r:id="rId5"/>
  </sheets>
  <externalReferences>
    <externalReference r:id="rId6"/>
  </externalReferences>
  <definedNames>
    <definedName name="__FDS_HYPERLINK_TOGGLE_STATE__" hidden="1">"ON"</definedName>
    <definedName name="_1102" hidden="1">'[1]stat local'!$D$769:$D$3475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" hidden="1">#REF!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ke" hidden="1">#REF!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S2DocOpenMode" hidden="1">"AS2DocumentEdit"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bbb" hidden="1">{"'Model'!$A$1:$N$53"}</definedName>
    <definedName name="bbbb_1" hidden="1">{"'Model'!$A$1:$N$53"}</definedName>
    <definedName name="bbbb_2" hidden="1">{"'Model'!$A$1:$N$53"}</definedName>
    <definedName name="bbbb_3" hidden="1">{"'Model'!$A$1:$N$53"}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f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d_1" hidden="1">{"'Eng (page2)'!$A$1:$D$52"}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s" hidden="1">{"'Model'!$A$1:$N$53"}</definedName>
    <definedName name="ds_1" hidden="1">{"'Model'!$A$1:$N$53"}</definedName>
    <definedName name="ds_2" hidden="1">{"'Model'!$A$1:$N$53"}</definedName>
    <definedName name="ds_3" hidden="1">{"'Model'!$A$1:$N$53"}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e_1" hidden="1">{"'Eng (page2)'!$A$1:$D$52"}</definedName>
    <definedName name="e_2" hidden="1">{"'Eng (page2)'!$A$1:$D$52"}</definedName>
    <definedName name="e_3" hidden="1">{"'Eng (page2)'!$A$1:$D$52"}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g" hidden="1">{"'Eng (page2)'!$A$1:$D$52"}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G" hidden="1">{"'Model'!$A$1:$N$53"}</definedName>
    <definedName name="GG_1" hidden="1">{"'Model'!$A$1:$N$53"}</definedName>
    <definedName name="GG_2" hidden="1">{"'Model'!$A$1:$N$53"}</definedName>
    <definedName name="GG_3" hidden="1">{"'Model'!$A$1:$N$53"}</definedName>
    <definedName name="HTML_CodePage" hidden="1">874</definedName>
    <definedName name="HTML_Control" hidden="1">{"'Model'!$A$1:$N$53"}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hidden="1">{"'Model'!$A$1:$N$53"}</definedName>
    <definedName name="jj_1" hidden="1">{"'Model'!$A$1:$N$53"}</definedName>
    <definedName name="jj_2" hidden="1">{"'Model'!$A$1:$N$53"}</definedName>
    <definedName name="jj_3" hidden="1">{"'Model'!$A$1:$N$53"}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KK" hidden="1">{"'Model'!$A$1:$N$53"}</definedName>
    <definedName name="KKK_1" hidden="1">{"'Model'!$A$1:$N$53"}</definedName>
    <definedName name="KKK_2" hidden="1">{"'Model'!$A$1:$N$53"}</definedName>
    <definedName name="KKK_3" hidden="1">{"'Model'!$A$1:$N$53"}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ew" hidden="1">{"'Model'!$A$1:$N$53"}</definedName>
    <definedName name="new_1" hidden="1">{"'Model'!$A$1:$N$53"}</definedName>
    <definedName name="new_2" hidden="1">{"'Model'!$A$1:$N$53"}</definedName>
    <definedName name="new_3" hidden="1">{"'Model'!$A$1:$N$53"}</definedName>
    <definedName name="nn" hidden="1">{"'Model'!$A$1:$N$53"}</definedName>
    <definedName name="nn_1" hidden="1">{"'Model'!$A$1:$N$53"}</definedName>
    <definedName name="nn_2" hidden="1">{"'Model'!$A$1:$N$53"}</definedName>
    <definedName name="nn_3" hidden="1">{"'Model'!$A$1:$N$53"}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_xlnm.Print_Area" localSheetId="0">BS!$A$1:$K$101</definedName>
    <definedName name="_xlnm.Print_Area" localSheetId="4">CF!$A$1:$K$92</definedName>
    <definedName name="_xlnm.Print_Area" localSheetId="2">EQ_Conso!$A$1:$R$63</definedName>
    <definedName name="_xlnm.Print_Area" localSheetId="3">EQ_Separate!$A$1:$O$51</definedName>
    <definedName name="_xlnm.Print_Area" localSheetId="1">PL!$A$1:$J$45</definedName>
    <definedName name="q" hidden="1">{"'Model'!$A$1:$N$53"}</definedName>
    <definedName name="q_1" hidden="1">{"'Model'!$A$1:$N$53"}</definedName>
    <definedName name="q_2" hidden="1">{"'Model'!$A$1:$N$53"}</definedName>
    <definedName name="q_3" hidden="1">{"'Model'!$A$1:$N$53"}</definedName>
    <definedName name="qq" hidden="1">{#N/A,#N/A,FALSE,"Macro2"}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rt" hidden="1">#REF!</definedName>
    <definedName name="test" hidden="1">{"'Model'!$A$1:$N$53"}</definedName>
    <definedName name="test_1" hidden="1">{"'Model'!$A$1:$N$53"}</definedName>
    <definedName name="test_2" hidden="1">{"'Model'!$A$1:$N$53"}</definedName>
    <definedName name="test_3" hidden="1">{"'Model'!$A$1:$N$53"}</definedName>
    <definedName name="TextRefCopyRangeCount" hidden="1">2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u" hidden="1">{"'Model'!$A$1:$N$53"}</definedName>
    <definedName name="u_1" hidden="1">{"'Model'!$A$1:$N$53"}</definedName>
    <definedName name="u_2" hidden="1">{"'Model'!$A$1:$N$53"}</definedName>
    <definedName name="u_3" hidden="1">{"'Model'!$A$1:$N$53"}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1" i="11" l="1"/>
  <c r="E51" i="11"/>
  <c r="K10" i="11"/>
  <c r="I10" i="11"/>
  <c r="G10" i="11"/>
  <c r="E10" i="11"/>
  <c r="A3" i="11"/>
  <c r="A3" i="28"/>
  <c r="A39" i="28"/>
  <c r="A13" i="28"/>
  <c r="L39" i="28"/>
  <c r="L13" i="28"/>
  <c r="J24" i="24"/>
  <c r="H24" i="24"/>
  <c r="F24" i="24"/>
  <c r="D24" i="24"/>
  <c r="K80" i="1"/>
  <c r="G80" i="1"/>
  <c r="G45" i="1"/>
  <c r="E46" i="1"/>
  <c r="E81" i="1" s="1"/>
  <c r="E45" i="1"/>
  <c r="E80" i="1" s="1"/>
  <c r="K7" i="1"/>
  <c r="K45" i="1" s="1"/>
  <c r="I8" i="1"/>
  <c r="I46" i="1" s="1"/>
  <c r="I81" i="1" s="1"/>
  <c r="I7" i="1"/>
  <c r="I45" i="1" s="1"/>
  <c r="I80" i="1" s="1"/>
  <c r="I66" i="1"/>
  <c r="I51" i="1"/>
  <c r="E66" i="1"/>
  <c r="E51" i="1"/>
  <c r="E67" i="11" l="1"/>
  <c r="I67" i="11" l="1"/>
  <c r="E68" i="1" l="1"/>
  <c r="K31" i="1" l="1"/>
  <c r="I31" i="1"/>
  <c r="G31" i="1"/>
  <c r="E31" i="1"/>
  <c r="G93" i="1" l="1"/>
  <c r="K93" i="1"/>
  <c r="K92" i="1"/>
  <c r="I92" i="1"/>
  <c r="G95" i="1"/>
  <c r="G92" i="1"/>
  <c r="E78" i="11" l="1"/>
  <c r="D30" i="24" l="1"/>
  <c r="E81" i="11" l="1"/>
  <c r="D21" i="24" l="1"/>
  <c r="P48" i="23" l="1"/>
  <c r="P47" i="23"/>
  <c r="P14" i="23"/>
  <c r="P49" i="23" l="1"/>
  <c r="P53" i="23" s="1"/>
  <c r="P55" i="23" s="1"/>
  <c r="E60" i="1"/>
  <c r="N12" i="23"/>
  <c r="N11" i="28"/>
  <c r="N12" i="28"/>
  <c r="I81" i="11" l="1"/>
  <c r="K78" i="11"/>
  <c r="G78" i="11"/>
  <c r="I78" i="11"/>
  <c r="D15" i="28" l="1"/>
  <c r="D18" i="28" s="1"/>
  <c r="L17" i="28" l="1"/>
  <c r="J15" i="28"/>
  <c r="H15" i="28"/>
  <c r="F15" i="28"/>
  <c r="L18" i="23" l="1"/>
  <c r="N19" i="23"/>
  <c r="R19" i="23" s="1"/>
  <c r="J16" i="23"/>
  <c r="J20" i="23" s="1"/>
  <c r="H16" i="23"/>
  <c r="F16" i="23"/>
  <c r="D16" i="23"/>
  <c r="N13" i="23"/>
  <c r="R13" i="23" s="1"/>
  <c r="R12" i="23"/>
  <c r="K49" i="23" l="1"/>
  <c r="J49" i="23"/>
  <c r="J53" i="23" s="1"/>
  <c r="I49" i="23"/>
  <c r="H49" i="23"/>
  <c r="D49" i="23"/>
  <c r="F49" i="23"/>
  <c r="N50" i="23" l="1"/>
  <c r="R50" i="23" s="1"/>
  <c r="L51" i="23"/>
  <c r="N51" i="23" s="1"/>
  <c r="R51" i="23" s="1"/>
  <c r="N46" i="23"/>
  <c r="N18" i="23"/>
  <c r="R18" i="23" s="1"/>
  <c r="N17" i="23"/>
  <c r="R17" i="23" s="1"/>
  <c r="P16" i="23"/>
  <c r="P20" i="23" s="1"/>
  <c r="L52" i="23"/>
  <c r="N52" i="23" s="1"/>
  <c r="R52" i="23" s="1"/>
  <c r="H53" i="23"/>
  <c r="F53" i="23"/>
  <c r="D53" i="23"/>
  <c r="J22" i="23"/>
  <c r="J55" i="23" s="1"/>
  <c r="H20" i="23"/>
  <c r="F20" i="23"/>
  <c r="D20" i="23"/>
  <c r="R46" i="23" l="1"/>
  <c r="P22" i="23"/>
  <c r="F22" i="23"/>
  <c r="H22" i="23"/>
  <c r="E92" i="1"/>
  <c r="D22" i="23"/>
  <c r="D45" i="23" s="1"/>
  <c r="G88" i="1" l="1"/>
  <c r="F45" i="23"/>
  <c r="F55" i="23" s="1"/>
  <c r="E88" i="1" s="1"/>
  <c r="G89" i="1"/>
  <c r="H45" i="23"/>
  <c r="D41" i="28"/>
  <c r="D44" i="28" s="1"/>
  <c r="N42" i="28"/>
  <c r="J41" i="28"/>
  <c r="J44" i="28" s="1"/>
  <c r="H41" i="28"/>
  <c r="H44" i="28" s="1"/>
  <c r="L43" i="28"/>
  <c r="N43" i="28" s="1"/>
  <c r="N17" i="28"/>
  <c r="N16" i="28"/>
  <c r="J18" i="28"/>
  <c r="J20" i="28" s="1"/>
  <c r="H18" i="28"/>
  <c r="F18" i="28"/>
  <c r="J46" i="28" l="1"/>
  <c r="F20" i="28"/>
  <c r="H20" i="28"/>
  <c r="H37" i="28" s="1"/>
  <c r="D20" i="28"/>
  <c r="D37" i="28" s="1"/>
  <c r="E95" i="1" l="1"/>
  <c r="K88" i="1"/>
  <c r="F37" i="28"/>
  <c r="E44" i="24"/>
  <c r="H46" i="28" l="1"/>
  <c r="I89" i="1" s="1"/>
  <c r="D46" i="28" l="1"/>
  <c r="I87" i="1" s="1"/>
  <c r="G67" i="11" l="1"/>
  <c r="I18" i="1" l="1"/>
  <c r="I33" i="1" l="1"/>
  <c r="H55" i="23" l="1"/>
  <c r="E89" i="1" s="1"/>
  <c r="F30" i="24"/>
  <c r="L15" i="23" s="1"/>
  <c r="F21" i="24"/>
  <c r="R15" i="23" l="1"/>
  <c r="N15" i="23"/>
  <c r="D55" i="23"/>
  <c r="E87" i="1" s="1"/>
  <c r="K68" i="1"/>
  <c r="I68" i="1"/>
  <c r="K60" i="1"/>
  <c r="I60" i="1"/>
  <c r="K18" i="1"/>
  <c r="K33" i="1" s="1"/>
  <c r="I70" i="1" l="1"/>
  <c r="H45" i="24"/>
  <c r="K70" i="1"/>
  <c r="J21" i="24" l="1"/>
  <c r="H21" i="24"/>
  <c r="J30" i="24" l="1"/>
  <c r="L14" i="28" s="1"/>
  <c r="N14" i="28" s="1"/>
  <c r="H30" i="24"/>
  <c r="L40" i="28" l="1"/>
  <c r="N40" i="28" s="1"/>
  <c r="J13" i="24"/>
  <c r="J22" i="24" s="1"/>
  <c r="K67" i="11"/>
  <c r="E18" i="1" l="1"/>
  <c r="H13" i="24" l="1"/>
  <c r="F13" i="24"/>
  <c r="J36" i="24" l="1"/>
  <c r="J31" i="24"/>
  <c r="J39" i="24" s="1"/>
  <c r="J41" i="24" s="1"/>
  <c r="N13" i="28"/>
  <c r="F22" i="24"/>
  <c r="F31" i="24" s="1"/>
  <c r="H22" i="24"/>
  <c r="K39" i="11"/>
  <c r="J44" i="24" l="1"/>
  <c r="F44" i="24"/>
  <c r="L15" i="28"/>
  <c r="L18" i="28" s="1"/>
  <c r="L20" i="28" s="1"/>
  <c r="F39" i="24"/>
  <c r="F41" i="24" s="1"/>
  <c r="G39" i="11"/>
  <c r="H31" i="24"/>
  <c r="F36" i="24" l="1"/>
  <c r="L14" i="23"/>
  <c r="L16" i="23" s="1"/>
  <c r="N16" i="23" s="1"/>
  <c r="H39" i="24"/>
  <c r="H41" i="24" s="1"/>
  <c r="K94" i="1"/>
  <c r="K96" i="1" s="1"/>
  <c r="K98" i="1" s="1"/>
  <c r="K103" i="1" s="1"/>
  <c r="N37" i="28"/>
  <c r="N15" i="28"/>
  <c r="N18" i="28" s="1"/>
  <c r="N20" i="28" s="1"/>
  <c r="I39" i="11"/>
  <c r="I44" i="11" s="1"/>
  <c r="N14" i="23" l="1"/>
  <c r="R14" i="23" s="1"/>
  <c r="R16" i="23" s="1"/>
  <c r="H36" i="24"/>
  <c r="H44" i="24"/>
  <c r="K102" i="1"/>
  <c r="L20" i="23"/>
  <c r="L22" i="23" s="1"/>
  <c r="N20" i="23"/>
  <c r="N39" i="28"/>
  <c r="L41" i="28"/>
  <c r="L44" i="28" s="1"/>
  <c r="L46" i="28" s="1"/>
  <c r="I93" i="1" s="1"/>
  <c r="N22" i="23" l="1"/>
  <c r="R20" i="23"/>
  <c r="R22" i="23" s="1"/>
  <c r="E33" i="1"/>
  <c r="N45" i="23" l="1"/>
  <c r="G18" i="1"/>
  <c r="R45" i="23" l="1"/>
  <c r="E70" i="1" l="1"/>
  <c r="G68" i="1" l="1"/>
  <c r="G60" i="1"/>
  <c r="G33" i="1" l="1"/>
  <c r="G70" i="1"/>
  <c r="K44" i="11" l="1"/>
  <c r="K80" i="11" l="1"/>
  <c r="K84" i="11" s="1"/>
  <c r="G44" i="11"/>
  <c r="G80" i="11" l="1"/>
  <c r="G84" i="11" s="1"/>
  <c r="I80" i="11" l="1"/>
  <c r="I84" i="11" s="1"/>
  <c r="I94" i="11" s="1"/>
  <c r="G94" i="1" l="1"/>
  <c r="G96" i="1" s="1"/>
  <c r="G98" i="1" s="1"/>
  <c r="G103" i="1" l="1"/>
  <c r="G102" i="1" l="1"/>
  <c r="N38" i="28" l="1"/>
  <c r="N41" i="28" s="1"/>
  <c r="N44" i="28" s="1"/>
  <c r="N46" i="28" s="1"/>
  <c r="F41" i="28" l="1"/>
  <c r="F44" i="28" s="1"/>
  <c r="F46" i="28" s="1"/>
  <c r="I88" i="1" s="1"/>
  <c r="I94" i="1" s="1"/>
  <c r="I96" i="1" s="1"/>
  <c r="I98" i="1" s="1"/>
  <c r="I102" i="1" s="1"/>
  <c r="N48" i="28" l="1"/>
  <c r="I103" i="1"/>
  <c r="D13" i="24" l="1"/>
  <c r="D22" i="24" s="1"/>
  <c r="D31" i="24" l="1"/>
  <c r="D39" i="24" s="1"/>
  <c r="D34" i="24"/>
  <c r="D44" i="24" s="1"/>
  <c r="E39" i="11"/>
  <c r="E44" i="11" s="1"/>
  <c r="D36" i="24" l="1"/>
  <c r="L47" i="23"/>
  <c r="N47" i="23" s="1"/>
  <c r="E80" i="11"/>
  <c r="E84" i="11" s="1"/>
  <c r="D41" i="24"/>
  <c r="L48" i="23"/>
  <c r="N48" i="23" s="1"/>
  <c r="R48" i="23" s="1"/>
  <c r="E94" i="11" l="1"/>
  <c r="L49" i="23"/>
  <c r="L53" i="23" s="1"/>
  <c r="L55" i="23" l="1"/>
  <c r="N49" i="23"/>
  <c r="N53" i="23" s="1"/>
  <c r="R53" i="23" s="1"/>
  <c r="R47" i="23"/>
  <c r="R49" i="23" s="1"/>
  <c r="E93" i="1" l="1"/>
  <c r="T47" i="23"/>
  <c r="R55" i="23"/>
  <c r="N55" i="23"/>
  <c r="E94" i="1" l="1"/>
  <c r="E96" i="1" s="1"/>
  <c r="E98" i="1" s="1"/>
  <c r="E102" i="1" s="1"/>
  <c r="R64" i="23" l="1"/>
  <c r="E103" i="1"/>
</calcChain>
</file>

<file path=xl/sharedStrings.xml><?xml version="1.0" encoding="utf-8"?>
<sst xmlns="http://schemas.openxmlformats.org/spreadsheetml/2006/main" count="365" uniqueCount="205">
  <si>
    <t>งบการเงินรวม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</si>
  <si>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</si>
  <si>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</si>
  <si>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</si>
  <si>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</si>
  <si>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</si>
  <si>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</si>
  <si>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งานก่อสร้างตามสัญญาระหว่างก่อสร้าง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</si>
  <si>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</si>
  <si>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</si>
  <si>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</si>
  <si>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</si>
  <si>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</si>
  <si>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</si>
  <si>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</si>
  <si>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</si>
  <si>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สินทรัพย์ภาษีเงินได้รอการตัดบัญชี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</si>
  <si>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</si>
  <si>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</si>
  <si>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</si>
  <si>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</si>
  <si>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</si>
  <si>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ประมาณการหนี้สินจากผลขาดทุนของสัญญาก่อสร้าง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</si>
  <si>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</si>
  <si>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</si>
  <si>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</si>
  <si>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</si>
  <si>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</si>
  <si>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</si>
  <si>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</si>
  <si>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ส่วนของผู้ถือหุ้น</t>
  </si>
  <si>
    <t xml:space="preserve">ทุนเรือนหุ้น </t>
  </si>
  <si>
    <t>กำไรสะสม</t>
  </si>
  <si>
    <t xml:space="preserve">   จัดสรรแล้ว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</si>
  <si>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</si>
  <si>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</si>
  <si>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</si>
  <si>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</si>
  <si>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รายได้จากการขายและให้บริการ</t>
  </si>
  <si>
    <t>รายได้ตามสัญญาก่อสร้าง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</si>
  <si>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</si>
  <si>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</si>
  <si>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</si>
  <si>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</si>
  <si>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</si>
  <si>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ต้นทุนงานก่อสร้างโครงการ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</si>
  <si>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</si>
  <si>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</si>
  <si>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</si>
  <si>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</si>
  <si>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รวมส่วนของ</t>
  </si>
  <si>
    <t>ที่ออก</t>
  </si>
  <si>
    <t>ทุนสำรอง</t>
  </si>
  <si>
    <t>ผู้ถือหุ้น</t>
  </si>
  <si>
    <t>และชำระแล้ว</t>
  </si>
  <si>
    <t>ตามกฎหมาย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</si>
  <si>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</si>
  <si>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</si>
  <si>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</si>
  <si>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</si>
  <si>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ค่าตัดจำหน่าย</t>
  </si>
  <si>
    <t>ภาษีเงินได้</t>
  </si>
  <si>
    <t xml:space="preserve">สินทรัพย์ไม่หมุนเวียนอื่น </t>
  </si>
  <si>
    <t>จ่ายภาษีเงินได้</t>
  </si>
  <si>
    <t>กระแสเงินสดจากกิจกรรมลงทุน</t>
  </si>
  <si>
    <t>รับดอกเบี้ย</t>
  </si>
  <si>
    <t>ซื้อสินทรัพย์ไม่มีตัวตน</t>
  </si>
  <si>
    <t>เงินให้กู้ยืมแก่กิจการอื่น</t>
  </si>
  <si>
    <t>รับคืนเงินให้กู้ยืมแก่กิจการอื่น</t>
  </si>
  <si>
    <t>กระแสเงินสดจากกิจกรรมจัดหาเงิน</t>
  </si>
  <si>
    <t>จ่ายดอกเบี้ย</t>
  </si>
  <si>
    <t>จ่ายเงินปันผลให้ผู้ถือหุ้นของบริษัท</t>
  </si>
  <si>
    <t>จ่ายชำระหนี้สินตามสัญญาเช่าการเงิน</t>
  </si>
  <si>
    <t>เงินสดรับจากเงินกู้ยืมระยะสั้นจากกิจการที่เกี่ยวข้องกัน</t>
  </si>
  <si>
    <t>จ่ายชำระคืนเงินกู้ยืมระยะสั้นจากกิจการที่เกี่ยวข้องกัน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</si>
  <si>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</si>
  <si>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</si>
  <si>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</si>
  <si>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</si>
  <si>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ซื้อสินทรัพย์โดยสัญญาเช่าทางการเงิน</t>
  </si>
  <si>
    <t>กำไรจากอัตราแลกเปลี่ยนที่ยังไม่เกิดขึ้นจริง</t>
  </si>
  <si>
    <t>การจ่ายโดยใช้</t>
  </si>
  <si>
    <t>หุ้นเป็นเกณฑ์</t>
  </si>
  <si>
    <t>ส่วนเกินทุนจาก</t>
  </si>
  <si>
    <t>ส่วนเกินทุนจากการจ่ายโดยใช้หุ้นเป็นเกณฑ์</t>
  </si>
  <si>
    <t xml:space="preserve">กำไรต่อหุ้นขั้นพื้นฐาน </t>
  </si>
  <si>
    <t>(กลับรายการ) ขาดทุนจากสัญญาก่อสร้าง</t>
  </si>
  <si>
    <t>4, 6</t>
  </si>
  <si>
    <t>ขาดทุนจากการขายเงินลงทุน</t>
  </si>
  <si>
    <t>(หน่วย : บาท)</t>
  </si>
  <si>
    <t>ผลกระทบจากอัตราแลกเปลี่ยนของเงินตราต่างประเทศ</t>
  </si>
  <si>
    <t>หัก: ผลกระทบของภาษีเงินได้</t>
  </si>
  <si>
    <t>ผลกำไร (ขาดทุน) จากการประมาณการตาม</t>
  </si>
  <si>
    <t xml:space="preserve">    หลักคณิตศาสตร์ประกันภัย</t>
  </si>
  <si>
    <t>คงเหลือสิ้นปี</t>
  </si>
  <si>
    <t>ผลประโยชน์พนักงาน</t>
  </si>
  <si>
    <t>ประมาณการหนี้สินไม่หมุนเวียนสำหรับผลประโยชน์พนักงาน</t>
  </si>
  <si>
    <t>รายการที่จะไม่ถูกบันทึกในส่วนของกำไรหรือ(ขาดทุน)ในภายหลัง</t>
  </si>
  <si>
    <t>อสังหาริมทรัพย์เพื่อการลงทุน</t>
  </si>
  <si>
    <t xml:space="preserve">   ทุนจดทะเบียน  (หุ้นสามัญ 725,000,000 หุ้น หุ้นละ 1 บาท)</t>
  </si>
  <si>
    <t>ทุนที่ออกและชำระแล้ว</t>
  </si>
  <si>
    <t xml:space="preserve">รายได้ </t>
  </si>
  <si>
    <t>สินทรัพย์ที่เกิดจากสัญญาก่อสร้าง</t>
  </si>
  <si>
    <t>สินทรัพย์สิทธิการใช้</t>
  </si>
  <si>
    <t>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</si>
  <si>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</si>
  <si>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</si>
  <si>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</si>
  <si>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ลูกหนี้หมุนเวียนอื่น</t>
  </si>
  <si>
    <t>หนี้สินตามสัญญาเช่า</t>
  </si>
  <si>
    <t>(กลับรายการ) ค่าเผื่อด้อยค่าอสังหาริมทรัพย์เพื่อการลงทุน</t>
  </si>
  <si>
    <t>เงินปันผลจ่าย</t>
  </si>
  <si>
    <t>บริษัท สยามเทคนิคคอนกรีต จำกัด (มหาชน) และบริษัทย่อย</t>
  </si>
  <si>
    <t>งบการเงินเฉพาะกิจการ</t>
  </si>
  <si>
    <t>เงินลงทุนในบริษัทย่อย</t>
  </si>
  <si>
    <t>ส่วนเกินมูลค่าหุ้นสามัญ</t>
  </si>
  <si>
    <t>หุ้นสามัญ</t>
  </si>
  <si>
    <t>มูลค่า</t>
  </si>
  <si>
    <t>ส่วนเกิน</t>
  </si>
  <si>
    <t>รวมส่วนของบริษัทใหญ่</t>
  </si>
  <si>
    <t>ส่วนได้เสียที่ไม่มีอำนาจควบคุม</t>
  </si>
  <si>
    <t>เงินสดรับจากการเพิ่มทุน</t>
  </si>
  <si>
    <t>ของบริษัท</t>
  </si>
  <si>
    <t>ส่วนของ</t>
  </si>
  <si>
    <t>ส่วนได้เสีย</t>
  </si>
  <si>
    <t>ที่ไม่มีอำนาจ</t>
  </si>
  <si>
    <t>ควบคุม</t>
  </si>
  <si>
    <t>ส่วนที่เป็นของผู้ถือหุ้นบริษัทใหญ่</t>
  </si>
  <si>
    <t xml:space="preserve">   ทุนที่ออกและชำระแล้ว (หุ้นสามัญ 725,000,000 หุ้น หุ้นละ 1 บาท)</t>
  </si>
  <si>
    <t>จำนวนหุ้นสามัญถัวเฉลี่ยถ่วงน้ำหนัก</t>
  </si>
  <si>
    <t>กำไรต่อหุ้น</t>
  </si>
  <si>
    <t>ส่วนได้เสียที่ไม่มีอำนาจควบคุมจากการลงทุนในบริษัทย่อย</t>
  </si>
  <si>
    <t>กำไร(ขาดทุน)เบ็ดเสร็จอื่นสำหรับปี</t>
  </si>
  <si>
    <t>กำไร(ขาดทุน)เบ็ดเสร็จรวมสำหรับปี</t>
  </si>
  <si>
    <t>โอนกำไรสะสมเป็นสำรองตามกฎหมาย</t>
  </si>
  <si>
    <t>รวมกำไร(ขาดทุน)เบ็ดเสร็จสำหรับปี</t>
  </si>
  <si>
    <t>ต้นทุนในการจัดจำหน่าย</t>
  </si>
  <si>
    <t>4, 17</t>
  </si>
  <si>
    <t>เงินกู้ยืมระยะสั้นสุทธิ (รายการที่หมุนเวียนเร็ว)</t>
  </si>
  <si>
    <t>ส่วนที่เป็นของส่วนได้เสียที่ไม่มีอำนาจควบคุม</t>
  </si>
  <si>
    <t>ยอดคงเหลือ ณ วันที่ 1 มกราคม 2567</t>
  </si>
  <si>
    <t>เงินให้กู้ยืมระยะสั้นกิจการเกี่ยวข้องกัน</t>
  </si>
  <si>
    <t>ค่าความนิยม</t>
  </si>
  <si>
    <t>เงินกู้ยืมกิจการที่เกี่ยวข้องกัน</t>
  </si>
  <si>
    <t>เงินฝากธนาคารที่มีภาระค้ำประกัน</t>
  </si>
  <si>
    <t>เงินลงทุนระยะยาวอื่น</t>
  </si>
  <si>
    <t xml:space="preserve">หนี้สินภาษีเงินได้รอการตัดบัญชี                      </t>
  </si>
  <si>
    <t>เงินสด (จ่าย) ผลประโยชน์พนักงาน</t>
  </si>
  <si>
    <t xml:space="preserve">รับคืนเงินลงทุนในบริษัทย่อย </t>
  </si>
  <si>
    <t xml:space="preserve">กำไรจากเงินลงทุน </t>
  </si>
  <si>
    <t>ภาษีหัก ณ ที่จ่ายตัดจ่าย</t>
  </si>
  <si>
    <t xml:space="preserve">รับคืนเงินภาษี </t>
  </si>
  <si>
    <t>งบฐานะการเงิน</t>
  </si>
  <si>
    <t>เงินรับล่วงหน้าส่วนที่เกินกว่างานส่วนที่เสร็จ - หมุนเวียน</t>
  </si>
  <si>
    <t>ประมาณการหนี้สินหมุนเวียนสำหรับผลประโยชน์พนักงาน</t>
  </si>
  <si>
    <t>โอนสินทรัพย์สิทธิการใช้ไปที่ดิน อาคารและอุปกรณ์</t>
  </si>
  <si>
    <t>งบการเปลี่ยนแปลงส่วนของผู้ถือหุ้น</t>
  </si>
  <si>
    <t>ปรับรายการที่กระทบกำไร (ขาดทุน) เป็นเงินสดรับ (จ่าย)</t>
  </si>
  <si>
    <t>(กลับรายการ) ค่าเผื่อผลขาดทุนด้านเครดิตที่คาดว่าจะเกิดขึ้น</t>
  </si>
  <si>
    <t>(กำไร) ขาดทุนจากการตัดจำหน่ายสินทรัพย์</t>
  </si>
  <si>
    <t>กระแสเงินสดสุทธิได้มาจาก (ใช้ไปใน) การดำเนินงาน</t>
  </si>
  <si>
    <t>(ยังไม่ได้ตรวจสอบ แต่สอบทานแล้ว)</t>
  </si>
  <si>
    <t>สำหรับงวดสามเดือนสิ้นสุดวันที่ 31 มีนาคม 2568</t>
  </si>
  <si>
    <t>ข้อมูลทางการเงินรวม</t>
  </si>
  <si>
    <t>ข้อมูลทางการเงินเฉพาะกิจการ</t>
  </si>
  <si>
    <t>สำหรับงวดสามเดือนสิ้นสุดวันที่ 31 มีนาคม</t>
  </si>
  <si>
    <t>31 มีนาคม</t>
  </si>
  <si>
    <t>ณ วันที่ 31 มีนาคม 2568</t>
  </si>
  <si>
    <t>สำหรับงวดสามเดือน สิ้นสุดวันที่ 31 มีนาคม</t>
  </si>
  <si>
    <t>สำหรับปีสิ้นสุดวันที่ 31 มีนาคม 2568</t>
  </si>
  <si>
    <t>กำไรสำหรับงวด</t>
  </si>
  <si>
    <t>กำไร(ขาดทุน)เบ็ดเสร็จอื่นสำหรับงวด</t>
  </si>
  <si>
    <t>กำไร(ขาดทุน)เบ็ดเสร็จรวมสำหรับงวดง</t>
  </si>
  <si>
    <t>รวมกำไร(ขาดทุน)เบ็ดเสร็จสำหรับงวด</t>
  </si>
  <si>
    <t>สำหรับงวดสามดือนสิ้นสุดวันที่ 31 มีนาคม 2567</t>
  </si>
  <si>
    <t>สำหรับงวดสามดือนสิ้นสุดวันที่ 31 มีนาคม 2568</t>
  </si>
  <si>
    <t>ยอดคงเหลือ ณ วันที่ 1 มกราคม 2568</t>
  </si>
  <si>
    <t>สำหรับงวดสามเดือน สิ้นสุดวันที่ 31 มีนาคม 2568</t>
  </si>
  <si>
    <t>ยอดคงเหลือ ณ วันที่ 31 มีนาคม 2568</t>
  </si>
  <si>
    <t>4, 5</t>
  </si>
  <si>
    <t>4, 14</t>
  </si>
  <si>
    <t>4, 15</t>
  </si>
  <si>
    <t>19</t>
  </si>
  <si>
    <t>แต่สอบทานแล้ว)</t>
  </si>
  <si>
    <t>(ตรวจสอบแล้ว)</t>
  </si>
  <si>
    <t xml:space="preserve">      ทุนสำรองตามกฎหมาย </t>
  </si>
  <si>
    <t>การแบ่งปันกำไรเบ็ดเสร็จรวมสำหรับงวด</t>
  </si>
  <si>
    <t>การแบ่งปันกำไรสำหรับงวด</t>
  </si>
  <si>
    <t>กำไรเบ็ดเสร็จรวมสำหรับงวด</t>
  </si>
  <si>
    <t>กำไรเบ็ดเสร็จอื่น</t>
  </si>
  <si>
    <t>กำไรก่อนภาษีเงินได้</t>
  </si>
  <si>
    <t>เงินเบิกเกินบัญชีและเงินกู้ยืมระยะสั้นจากสถาบันการเงิน</t>
  </si>
  <si>
    <t>(กลับรายการ) ค่าเผื่อการลดมูลค่าของสินค้าคงเหลือ</t>
  </si>
  <si>
    <t>กำไร (ขาดทุน) จากการจำหน่ายที่ดิน อาคารและอุปกรณ์</t>
  </si>
  <si>
    <t>กระแสเงินสดสุทธิได้มาจาก (ใช้ไปใน) กิจกรรมดำเนินงาน</t>
  </si>
  <si>
    <t>ซื้อที่ดิน อาคารและอุปกรณ์</t>
  </si>
  <si>
    <t>ขายที่ดิน อาคารและอุปกรณ์</t>
  </si>
  <si>
    <t>เงินให้กู้ยืมระยะสั้นแก่กิจการที่เกี่ยวข้องกัน</t>
  </si>
  <si>
    <t>รับคืนเงินให้กู้ยืมระยะสั้นแก่กิจการที่เกี่ยวข้องกัน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</si>
  <si>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</si>
  <si>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</si>
  <si>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วันที่ 31 มีนาคม</t>
  </si>
  <si>
    <t>(ยังไม่ได้ตรวจสอบ</t>
  </si>
  <si>
    <t>ยอดคงเหลือ ณ วันที่ 31 มีนาคม 2567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</si>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</sst>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;\(#,##0\)"/>
  </numFmts>
  <fonts count="17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pFont"/>
    </font>
    <font>
      <i/>
      <sz val="11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</font>
    <font>
      <sz val="10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7">
    <xf numFmtId="0" fontId="0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4" fillId="0" borderId="0"/>
    <xf numFmtId="0" fontId="5" fillId="0" borderId="0"/>
    <xf numFmtId="164" fontId="13" fillId="0" borderId="0" applyFont="0" applyFill="0" applyBorder="0" applyAlignment="0" applyProtection="0"/>
    <xf numFmtId="0" fontId="13" fillId="0" borderId="0"/>
    <xf numFmtId="0" fontId="5" fillId="0" borderId="0"/>
    <xf numFmtId="43" fontId="2" fillId="0" borderId="0" applyFont="0" applyFill="0" applyBorder="0" applyAlignment="0" applyProtection="0"/>
    <xf numFmtId="0" fontId="15" fillId="0" borderId="0"/>
    <xf numFmtId="164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" fillId="0" borderId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67">
    <xf numFmtId="0" fontId="0" fillId="0" borderId="0" xfId="0"/>
    <xf numFmtId="166" fontId="0" fillId="0" borderId="0" xfId="2" applyNumberFormat="1" applyFont="1" applyFill="1" applyAlignment="1">
      <alignment vertical="center"/>
    </xf>
    <xf numFmtId="166" fontId="0" fillId="0" borderId="3" xfId="2" applyNumberFormat="1" applyFont="1" applyFill="1" applyBorder="1" applyAlignment="1">
      <alignment horizontal="right" vertical="center"/>
    </xf>
    <xf numFmtId="166" fontId="4" fillId="0" borderId="1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Alignment="1">
      <alignment horizontal="right" vertical="center"/>
    </xf>
    <xf numFmtId="166" fontId="4" fillId="0" borderId="5" xfId="2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/>
    <xf numFmtId="166" fontId="4" fillId="0" borderId="2" xfId="1" applyNumberFormat="1" applyFont="1" applyFill="1" applyBorder="1"/>
    <xf numFmtId="166" fontId="4" fillId="0" borderId="0" xfId="1" applyNumberFormat="1" applyFont="1" applyFill="1"/>
    <xf numFmtId="166" fontId="0" fillId="0" borderId="0" xfId="1" applyNumberFormat="1" applyFont="1" applyFill="1"/>
    <xf numFmtId="166" fontId="4" fillId="0" borderId="4" xfId="1" applyNumberFormat="1" applyFont="1" applyFill="1" applyBorder="1"/>
    <xf numFmtId="166" fontId="0" fillId="0" borderId="2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8" fillId="0" borderId="0" xfId="1" applyNumberFormat="1" applyFont="1" applyFill="1" applyAlignment="1">
      <alignment horizontal="center"/>
    </xf>
    <xf numFmtId="166" fontId="0" fillId="0" borderId="0" xfId="1" applyNumberFormat="1" applyFont="1" applyFill="1" applyAlignment="1">
      <alignment horizontal="center"/>
    </xf>
    <xf numFmtId="166" fontId="4" fillId="0" borderId="0" xfId="1" applyNumberFormat="1" applyFont="1" applyFill="1" applyAlignment="1">
      <alignment horizontal="center"/>
    </xf>
    <xf numFmtId="43" fontId="4" fillId="0" borderId="0" xfId="1" applyFont="1" applyFill="1"/>
    <xf numFmtId="166" fontId="0" fillId="0" borderId="4" xfId="1" applyNumberFormat="1" applyFont="1" applyFill="1" applyBorder="1" applyAlignment="1">
      <alignment horizontal="center"/>
    </xf>
    <xf numFmtId="166" fontId="4" fillId="0" borderId="3" xfId="1" applyNumberFormat="1" applyFont="1" applyFill="1" applyBorder="1"/>
    <xf numFmtId="166" fontId="0" fillId="0" borderId="0" xfId="2" applyNumberFormat="1" applyFont="1" applyFill="1"/>
    <xf numFmtId="43" fontId="0" fillId="0" borderId="0" xfId="1" applyFont="1" applyFill="1"/>
    <xf numFmtId="43" fontId="0" fillId="0" borderId="0" xfId="1" applyFont="1" applyFill="1" applyAlignment="1">
      <alignment vertical="top"/>
    </xf>
    <xf numFmtId="43" fontId="8" fillId="0" borderId="0" xfId="1" applyFont="1" applyFill="1" applyAlignment="1">
      <alignment horizontal="center"/>
    </xf>
    <xf numFmtId="43" fontId="0" fillId="0" borderId="0" xfId="2" applyFont="1" applyFill="1"/>
    <xf numFmtId="10" fontId="0" fillId="0" borderId="0" xfId="13" applyNumberFormat="1" applyFont="1" applyFill="1"/>
    <xf numFmtId="166" fontId="0" fillId="0" borderId="4" xfId="1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43" fontId="0" fillId="0" borderId="0" xfId="2" applyFont="1" applyFill="1" applyAlignment="1">
      <alignment horizontal="right"/>
    </xf>
    <xf numFmtId="166" fontId="0" fillId="0" borderId="0" xfId="2" applyNumberFormat="1" applyFont="1" applyFill="1" applyAlignment="1">
      <alignment horizontal="right"/>
    </xf>
    <xf numFmtId="166" fontId="0" fillId="0" borderId="0" xfId="2" applyNumberFormat="1" applyFont="1" applyFill="1" applyAlignment="1">
      <alignment horizontal="center"/>
    </xf>
    <xf numFmtId="43" fontId="0" fillId="0" borderId="0" xfId="2" applyFont="1" applyFill="1" applyAlignment="1">
      <alignment horizontal="center"/>
    </xf>
    <xf numFmtId="43" fontId="0" fillId="0" borderId="0" xfId="1" applyFont="1" applyFill="1" applyAlignment="1">
      <alignment vertical="center"/>
    </xf>
    <xf numFmtId="166" fontId="0" fillId="0" borderId="0" xfId="1" applyNumberFormat="1" applyFont="1" applyFill="1" applyAlignment="1">
      <alignment vertical="center"/>
    </xf>
    <xf numFmtId="166" fontId="0" fillId="0" borderId="0" xfId="1" applyNumberFormat="1" applyFont="1" applyFill="1" applyAlignment="1">
      <alignment horizontal="left" vertical="center" indent="2"/>
    </xf>
    <xf numFmtId="166" fontId="4" fillId="0" borderId="0" xfId="2" applyNumberFormat="1" applyFont="1" applyFill="1" applyAlignment="1">
      <alignment vertical="center"/>
    </xf>
    <xf numFmtId="43" fontId="0" fillId="0" borderId="0" xfId="2" applyFont="1" applyFill="1" applyAlignment="1">
      <alignment vertical="center"/>
    </xf>
    <xf numFmtId="166" fontId="0" fillId="0" borderId="0" xfId="1" applyNumberFormat="1" applyFont="1" applyFill="1" applyBorder="1"/>
    <xf numFmtId="43" fontId="0" fillId="0" borderId="4" xfId="2" applyFont="1" applyFill="1" applyBorder="1" applyAlignment="1">
      <alignment horizontal="center"/>
    </xf>
    <xf numFmtId="14" fontId="0" fillId="0" borderId="0" xfId="1" applyNumberFormat="1" applyFont="1" applyFill="1"/>
    <xf numFmtId="166" fontId="0" fillId="0" borderId="0" xfId="2" applyNumberFormat="1" applyFont="1" applyFill="1" applyBorder="1"/>
    <xf numFmtId="166" fontId="0" fillId="0" borderId="1" xfId="2" applyNumberFormat="1" applyFont="1" applyFill="1" applyBorder="1"/>
    <xf numFmtId="166" fontId="4" fillId="0" borderId="4" xfId="2" applyNumberFormat="1" applyFont="1" applyFill="1" applyBorder="1" applyAlignment="1">
      <alignment horizontal="right"/>
    </xf>
    <xf numFmtId="166" fontId="0" fillId="0" borderId="0" xfId="2" applyNumberFormat="1" applyFont="1" applyFill="1" applyBorder="1" applyAlignment="1">
      <alignment horizontal="right"/>
    </xf>
    <xf numFmtId="43" fontId="0" fillId="0" borderId="0" xfId="2" applyFont="1" applyFill="1" applyBorder="1" applyAlignment="1">
      <alignment horizontal="right"/>
    </xf>
    <xf numFmtId="166" fontId="0" fillId="0" borderId="4" xfId="2" applyNumberFormat="1" applyFont="1" applyFill="1" applyBorder="1" applyAlignment="1">
      <alignment horizontal="right"/>
    </xf>
    <xf numFmtId="166" fontId="0" fillId="0" borderId="0" xfId="10" applyNumberFormat="1" applyFont="1" applyFill="1" applyAlignment="1">
      <alignment vertical="center"/>
    </xf>
    <xf numFmtId="43" fontId="0" fillId="0" borderId="0" xfId="1" applyFont="1" applyFill="1" applyBorder="1"/>
    <xf numFmtId="14" fontId="0" fillId="0" borderId="0" xfId="1" applyNumberFormat="1" applyFont="1" applyFill="1" applyBorder="1"/>
    <xf numFmtId="166" fontId="5" fillId="0" borderId="0" xfId="2" applyNumberFormat="1" applyFont="1" applyFill="1" applyBorder="1" applyAlignment="1">
      <alignment horizontal="right"/>
    </xf>
    <xf numFmtId="43" fontId="5" fillId="0" borderId="0" xfId="2" applyFont="1" applyFill="1" applyAlignment="1">
      <alignment horizontal="right"/>
    </xf>
    <xf numFmtId="166" fontId="5" fillId="0" borderId="0" xfId="2" applyNumberFormat="1" applyFont="1" applyFill="1" applyAlignment="1">
      <alignment horizontal="right"/>
    </xf>
    <xf numFmtId="166" fontId="5" fillId="0" borderId="4" xfId="2" applyNumberFormat="1" applyFont="1" applyFill="1" applyBorder="1" applyAlignment="1">
      <alignment horizontal="right"/>
    </xf>
    <xf numFmtId="166" fontId="4" fillId="0" borderId="5" xfId="10" applyNumberFormat="1" applyFont="1" applyFill="1" applyBorder="1" applyAlignment="1">
      <alignment horizontal="right"/>
    </xf>
    <xf numFmtId="166" fontId="0" fillId="0" borderId="0" xfId="10" applyNumberFormat="1" applyFont="1" applyFill="1" applyBorder="1" applyAlignment="1">
      <alignment horizontal="right"/>
    </xf>
    <xf numFmtId="43" fontId="4" fillId="0" borderId="0" xfId="2" applyFont="1" applyFill="1" applyBorder="1" applyAlignment="1">
      <alignment horizontal="right" vertical="center"/>
    </xf>
    <xf numFmtId="43" fontId="4" fillId="0" borderId="0" xfId="2" applyFont="1" applyFill="1" applyAlignment="1">
      <alignment horizontal="right" vertical="center"/>
    </xf>
    <xf numFmtId="43" fontId="9" fillId="0" borderId="0" xfId="1" applyFont="1" applyFill="1" applyAlignment="1">
      <alignment horizontal="center" vertical="center"/>
    </xf>
    <xf numFmtId="43" fontId="0" fillId="0" borderId="0" xfId="1" applyFont="1" applyFill="1" applyAlignment="1">
      <alignment horizontal="center" vertical="center"/>
    </xf>
    <xf numFmtId="43" fontId="4" fillId="0" borderId="0" xfId="1" applyFont="1" applyFill="1" applyBorder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43" fontId="4" fillId="0" borderId="0" xfId="2" applyFont="1" applyFill="1" applyAlignment="1">
      <alignment vertical="center"/>
    </xf>
    <xf numFmtId="166" fontId="4" fillId="0" borderId="5" xfId="2" applyNumberFormat="1" applyFont="1" applyFill="1" applyBorder="1" applyAlignment="1">
      <alignment horizontal="right"/>
    </xf>
    <xf numFmtId="166" fontId="5" fillId="0" borderId="0" xfId="2" applyNumberFormat="1" applyFont="1" applyFill="1" applyAlignment="1">
      <alignment horizontal="center"/>
    </xf>
    <xf numFmtId="0" fontId="3" fillId="0" borderId="0" xfId="0" applyFont="1" applyAlignment="1">
      <alignment horizontal="left"/>
    </xf>
    <xf numFmtId="49" fontId="0" fillId="0" borderId="0" xfId="0" applyNumberFormat="1" applyAlignment="1">
      <alignment horizontal="left"/>
    </xf>
    <xf numFmtId="0" fontId="8" fillId="0" borderId="0" xfId="0" applyFont="1" applyAlignment="1">
      <alignment horizontal="center"/>
    </xf>
    <xf numFmtId="166" fontId="0" fillId="0" borderId="0" xfId="0" applyNumberFormat="1"/>
    <xf numFmtId="43" fontId="0" fillId="0" borderId="0" xfId="0" applyNumberFormat="1"/>
    <xf numFmtId="49" fontId="3" fillId="0" borderId="0" xfId="0" applyNumberFormat="1" applyFont="1"/>
    <xf numFmtId="49" fontId="4" fillId="0" borderId="0" xfId="0" applyNumberFormat="1" applyFont="1"/>
    <xf numFmtId="166" fontId="0" fillId="0" borderId="0" xfId="0" applyNumberFormat="1" applyAlignment="1">
      <alignment horizontal="centerContinuous"/>
    </xf>
    <xf numFmtId="0" fontId="0" fillId="0" borderId="0" xfId="0" applyAlignment="1">
      <alignment horizontal="centerContinuous"/>
    </xf>
    <xf numFmtId="43" fontId="0" fillId="0" borderId="0" xfId="0" applyNumberFormat="1" applyAlignment="1">
      <alignment horizontal="centerContinuous"/>
    </xf>
    <xf numFmtId="0" fontId="0" fillId="0" borderId="0" xfId="0" applyAlignment="1">
      <alignment horizontal="center" vertical="center"/>
    </xf>
    <xf numFmtId="166" fontId="0" fillId="0" borderId="0" xfId="0" applyNumberFormat="1" applyAlignment="1">
      <alignment horizontal="center"/>
    </xf>
    <xf numFmtId="166" fontId="8" fillId="0" borderId="0" xfId="0" applyNumberFormat="1" applyFont="1" applyAlignment="1">
      <alignment horizontal="centerContinuous" wrapText="1"/>
    </xf>
    <xf numFmtId="49" fontId="9" fillId="0" borderId="0" xfId="0" applyNumberFormat="1" applyFont="1"/>
    <xf numFmtId="49" fontId="0" fillId="0" borderId="0" xfId="0" applyNumberFormat="1"/>
    <xf numFmtId="0" fontId="0" fillId="0" borderId="0" xfId="0" applyAlignment="1">
      <alignment horizontal="left"/>
    </xf>
    <xf numFmtId="166" fontId="0" fillId="0" borderId="0" xfId="0" applyNumberFormat="1" applyAlignment="1">
      <alignment horizontal="left"/>
    </xf>
    <xf numFmtId="166" fontId="4" fillId="0" borderId="1" xfId="0" applyNumberFormat="1" applyFont="1" applyBorder="1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8" fillId="0" borderId="0" xfId="0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166" fontId="4" fillId="0" borderId="0" xfId="0" applyNumberFormat="1" applyFont="1"/>
    <xf numFmtId="0" fontId="9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166" fontId="4" fillId="0" borderId="3" xfId="0" applyNumberFormat="1" applyFont="1" applyBorder="1"/>
    <xf numFmtId="166" fontId="0" fillId="0" borderId="1" xfId="0" applyNumberFormat="1" applyBorder="1"/>
    <xf numFmtId="43" fontId="8" fillId="0" borderId="0" xfId="0" applyNumberFormat="1" applyFont="1" applyAlignment="1">
      <alignment horizontal="center"/>
    </xf>
    <xf numFmtId="166" fontId="4" fillId="0" borderId="2" xfId="0" applyNumberFormat="1" applyFont="1" applyBorder="1"/>
    <xf numFmtId="166" fontId="8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center"/>
    </xf>
    <xf numFmtId="0" fontId="0" fillId="0" borderId="0" xfId="0" quotePrefix="1" applyAlignment="1">
      <alignment horizontal="center"/>
    </xf>
    <xf numFmtId="0" fontId="8" fillId="0" borderId="0" xfId="0" applyFont="1" applyAlignment="1">
      <alignment horizontal="centerContinuous"/>
    </xf>
    <xf numFmtId="0" fontId="11" fillId="0" borderId="0" xfId="0" applyFont="1" applyAlignment="1">
      <alignment horizontal="center"/>
    </xf>
    <xf numFmtId="166" fontId="0" fillId="0" borderId="5" xfId="0" applyNumberFormat="1" applyBorder="1"/>
    <xf numFmtId="39" fontId="4" fillId="0" borderId="0" xfId="20" applyNumberFormat="1" applyFont="1"/>
    <xf numFmtId="0" fontId="0" fillId="0" borderId="0" xfId="0" applyAlignment="1">
      <alignment wrapText="1"/>
    </xf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Continuous"/>
    </xf>
    <xf numFmtId="0" fontId="0" fillId="0" borderId="0" xfId="0" applyAlignment="1">
      <alignment horizontal="right"/>
    </xf>
    <xf numFmtId="0" fontId="0" fillId="0" borderId="4" xfId="0" applyBorder="1" applyAlignment="1">
      <alignment horizontal="centerContinuous"/>
    </xf>
    <xf numFmtId="0" fontId="0" fillId="0" borderId="4" xfId="0" applyBorder="1" applyAlignment="1">
      <alignment horizontal="center"/>
    </xf>
    <xf numFmtId="165" fontId="8" fillId="0" borderId="0" xfId="0" applyNumberFormat="1" applyFont="1" applyAlignment="1">
      <alignment horizontal="center"/>
    </xf>
    <xf numFmtId="43" fontId="0" fillId="0" borderId="1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43" fontId="8" fillId="0" borderId="1" xfId="0" applyNumberFormat="1" applyFont="1" applyBorder="1" applyAlignment="1">
      <alignment horizontal="center"/>
    </xf>
    <xf numFmtId="166" fontId="0" fillId="0" borderId="4" xfId="0" applyNumberFormat="1" applyBorder="1"/>
    <xf numFmtId="166" fontId="4" fillId="0" borderId="4" xfId="0" applyNumberFormat="1" applyFont="1" applyBorder="1"/>
    <xf numFmtId="166" fontId="4" fillId="0" borderId="1" xfId="0" applyNumberFormat="1" applyFont="1" applyBorder="1" applyAlignment="1">
      <alignment horizontal="center"/>
    </xf>
    <xf numFmtId="43" fontId="4" fillId="0" borderId="1" xfId="0" applyNumberFormat="1" applyFont="1" applyBorder="1" applyAlignment="1">
      <alignment horizontal="center"/>
    </xf>
    <xf numFmtId="43" fontId="9" fillId="0" borderId="0" xfId="0" applyNumberFormat="1" applyFont="1" applyAlignment="1">
      <alignment horizontal="center"/>
    </xf>
    <xf numFmtId="0" fontId="3" fillId="0" borderId="0" xfId="0" applyFont="1" applyAlignment="1">
      <alignment horizontal="left" vertical="center"/>
    </xf>
    <xf numFmtId="49" fontId="3" fillId="0" borderId="0" xfId="6" applyNumberFormat="1" applyFont="1" applyAlignment="1">
      <alignment horizontal="center" vertical="center"/>
    </xf>
    <xf numFmtId="43" fontId="3" fillId="0" borderId="0" xfId="6" applyNumberFormat="1" applyFont="1" applyAlignment="1">
      <alignment horizontal="center" vertical="center"/>
    </xf>
    <xf numFmtId="0" fontId="0" fillId="0" borderId="0" xfId="6" applyFont="1" applyAlignment="1">
      <alignment vertical="center"/>
    </xf>
    <xf numFmtId="43" fontId="0" fillId="0" borderId="0" xfId="6" applyNumberFormat="1" applyFont="1" applyAlignment="1">
      <alignment vertical="center"/>
    </xf>
    <xf numFmtId="49" fontId="3" fillId="0" borderId="0" xfId="6" applyNumberFormat="1" applyFont="1" applyAlignment="1">
      <alignment vertical="center"/>
    </xf>
    <xf numFmtId="49" fontId="4" fillId="0" borderId="0" xfId="6" applyNumberFormat="1" applyFont="1" applyAlignment="1">
      <alignment vertical="center"/>
    </xf>
    <xf numFmtId="49" fontId="4" fillId="0" borderId="0" xfId="6" applyNumberFormat="1" applyFont="1" applyAlignment="1">
      <alignment horizontal="center" vertical="center"/>
    </xf>
    <xf numFmtId="43" fontId="0" fillId="0" borderId="0" xfId="6" applyNumberFormat="1" applyFont="1" applyAlignment="1">
      <alignment horizontal="center" vertical="center"/>
    </xf>
    <xf numFmtId="49" fontId="0" fillId="0" borderId="0" xfId="6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3" fontId="4" fillId="0" borderId="0" xfId="0" applyNumberFormat="1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166" fontId="8" fillId="0" borderId="0" xfId="6" applyNumberFormat="1" applyFont="1" applyAlignment="1">
      <alignment horizontal="center" vertical="center"/>
    </xf>
    <xf numFmtId="49" fontId="9" fillId="0" borderId="0" xfId="6" applyNumberFormat="1" applyFont="1" applyAlignment="1">
      <alignment vertical="center"/>
    </xf>
    <xf numFmtId="49" fontId="9" fillId="0" borderId="0" xfId="6" applyNumberFormat="1" applyFont="1" applyAlignment="1">
      <alignment horizontal="center" vertical="center"/>
    </xf>
    <xf numFmtId="43" fontId="9" fillId="0" borderId="0" xfId="6" applyNumberFormat="1" applyFont="1" applyAlignment="1">
      <alignment horizontal="center" vertical="center"/>
    </xf>
    <xf numFmtId="49" fontId="0" fillId="0" borderId="0" xfId="6" applyNumberFormat="1" applyFont="1" applyAlignment="1">
      <alignment vertical="center"/>
    </xf>
    <xf numFmtId="166" fontId="0" fillId="0" borderId="0" xfId="6" applyNumberFormat="1" applyFont="1" applyAlignment="1">
      <alignment horizontal="center" vertical="center"/>
    </xf>
    <xf numFmtId="166" fontId="0" fillId="0" borderId="0" xfId="6" applyNumberFormat="1" applyFont="1" applyAlignment="1">
      <alignment vertical="center"/>
    </xf>
    <xf numFmtId="49" fontId="8" fillId="0" borderId="0" xfId="6" applyNumberFormat="1" applyFont="1" applyAlignment="1">
      <alignment vertical="center"/>
    </xf>
    <xf numFmtId="49" fontId="8" fillId="0" borderId="0" xfId="6" applyNumberFormat="1" applyFont="1" applyAlignment="1">
      <alignment horizontal="center" vertical="center"/>
    </xf>
    <xf numFmtId="166" fontId="5" fillId="0" borderId="0" xfId="10" applyNumberFormat="1" applyFont="1" applyFill="1" applyAlignment="1">
      <alignment vertical="center"/>
    </xf>
    <xf numFmtId="164" fontId="0" fillId="0" borderId="0" xfId="6" applyNumberFormat="1" applyFont="1" applyAlignment="1">
      <alignment vertical="center"/>
    </xf>
    <xf numFmtId="0" fontId="0" fillId="0" borderId="0" xfId="6" applyFont="1" applyAlignment="1">
      <alignment horizontal="center" vertical="center"/>
    </xf>
    <xf numFmtId="166" fontId="4" fillId="0" borderId="0" xfId="6" applyNumberFormat="1" applyFont="1" applyAlignment="1">
      <alignment horizontal="center" vertical="center"/>
    </xf>
    <xf numFmtId="43" fontId="8" fillId="0" borderId="0" xfId="6" applyNumberFormat="1" applyFont="1" applyAlignment="1">
      <alignment horizontal="centerContinuous" vertical="center"/>
    </xf>
    <xf numFmtId="0" fontId="8" fillId="0" borderId="0" xfId="6" applyFont="1" applyAlignment="1">
      <alignment horizontal="centerContinuous" vertical="center"/>
    </xf>
    <xf numFmtId="49" fontId="0" fillId="0" borderId="0" xfId="6" applyNumberFormat="1" applyFont="1" applyAlignment="1">
      <alignment horizontal="left" vertical="center"/>
    </xf>
    <xf numFmtId="0" fontId="9" fillId="0" borderId="0" xfId="6" applyFont="1" applyAlignment="1">
      <alignment vertical="center"/>
    </xf>
    <xf numFmtId="0" fontId="9" fillId="0" borderId="0" xfId="6" applyFont="1" applyAlignment="1">
      <alignment horizontal="center" vertical="center"/>
    </xf>
    <xf numFmtId="166" fontId="9" fillId="0" borderId="0" xfId="6" applyNumberFormat="1" applyFont="1" applyAlignment="1">
      <alignment horizontal="center" vertical="center"/>
    </xf>
    <xf numFmtId="166" fontId="0" fillId="0" borderId="0" xfId="6" applyNumberFormat="1" applyFont="1" applyAlignment="1">
      <alignment horizontal="left" vertical="center"/>
    </xf>
    <xf numFmtId="0" fontId="4" fillId="0" borderId="0" xfId="6" applyFont="1" applyAlignment="1">
      <alignment horizontal="left" vertical="center"/>
    </xf>
    <xf numFmtId="0" fontId="4" fillId="0" borderId="0" xfId="6" applyFont="1" applyAlignment="1">
      <alignment horizontal="center" vertical="center"/>
    </xf>
    <xf numFmtId="0" fontId="0" fillId="0" borderId="0" xfId="6" applyFont="1" applyAlignment="1">
      <alignment horizontal="left" vertical="center"/>
    </xf>
    <xf numFmtId="167" fontId="9" fillId="0" borderId="0" xfId="6" applyNumberFormat="1" applyFont="1" applyAlignment="1">
      <alignment vertical="center"/>
    </xf>
    <xf numFmtId="166" fontId="0" fillId="0" borderId="0" xfId="1" applyNumberFormat="1" applyFont="1" applyFill="1" applyAlignment="1">
      <alignment horizontal="center" vertical="center"/>
    </xf>
    <xf numFmtId="49" fontId="4" fillId="0" borderId="0" xfId="0" applyNumberFormat="1" applyFont="1" applyAlignment="1">
      <alignment horizontal="left"/>
    </xf>
    <xf numFmtId="0" fontId="9" fillId="0" borderId="0" xfId="0" applyFont="1" applyAlignment="1">
      <alignment horizontal="center"/>
    </xf>
    <xf numFmtId="166" fontId="0" fillId="0" borderId="4" xfId="2" applyNumberFormat="1" applyFont="1" applyFill="1" applyBorder="1"/>
    <xf numFmtId="43" fontId="0" fillId="0" borderId="4" xfId="2" applyFont="1" applyFill="1" applyBorder="1"/>
    <xf numFmtId="0" fontId="4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166" fontId="0" fillId="0" borderId="0" xfId="0" applyNumberFormat="1" applyAlignment="1">
      <alignment horizontal="center"/>
    </xf>
    <xf numFmtId="165" fontId="8" fillId="0" borderId="0" xfId="0" applyNumberFormat="1" applyFont="1" applyAlignment="1">
      <alignment horizontal="center"/>
    </xf>
    <xf numFmtId="0" fontId="0" fillId="0" borderId="4" xfId="0" applyBorder="1" applyAlignment="1">
      <alignment horizontal="center"/>
    </xf>
    <xf numFmtId="166" fontId="8" fillId="0" borderId="0" xfId="6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7">
    <cellStyle name="Comma" xfId="1" builtinId="3"/>
    <cellStyle name="Comma 10" xfId="2" xr:uid="{00000000-0005-0000-0000-000001000000}"/>
    <cellStyle name="Comma 10 2" xfId="3" xr:uid="{00000000-0005-0000-0000-000002000000}"/>
    <cellStyle name="Comma 10 3" xfId="10" xr:uid="{00000000-0005-0000-0000-000003000000}"/>
    <cellStyle name="Comma 2" xfId="12" xr:uid="{00000000-0005-0000-0000-000004000000}"/>
    <cellStyle name="Comma 2 2" xfId="15" xr:uid="{00000000-0005-0000-0000-000005000000}"/>
    <cellStyle name="Comma 21" xfId="26" xr:uid="{2A4DA9BD-DF65-4E65-A707-EB4BEA7EA5D7}"/>
    <cellStyle name="Comma 3" xfId="16" xr:uid="{00000000-0005-0000-0000-000006000000}"/>
    <cellStyle name="Comma 4" xfId="17" xr:uid="{00000000-0005-0000-0000-000007000000}"/>
    <cellStyle name="Comma 4 2" xfId="18" xr:uid="{00000000-0005-0000-0000-000008000000}"/>
    <cellStyle name="Comma 5" xfId="21" xr:uid="{00000000-0005-0000-0000-000009000000}"/>
    <cellStyle name="Normal" xfId="0" builtinId="0"/>
    <cellStyle name="Normal 10" xfId="19" xr:uid="{00000000-0005-0000-0000-00000B000000}"/>
    <cellStyle name="Normal 2" xfId="4" xr:uid="{00000000-0005-0000-0000-00000C000000}"/>
    <cellStyle name="Normal 2 2" xfId="20" xr:uid="{00000000-0005-0000-0000-00000D000000}"/>
    <cellStyle name="Normal 20" xfId="9" xr:uid="{00000000-0005-0000-0000-00000E000000}"/>
    <cellStyle name="Normal 28" xfId="5" xr:uid="{00000000-0005-0000-0000-00000F000000}"/>
    <cellStyle name="Normal 3" xfId="11" xr:uid="{00000000-0005-0000-0000-000010000000}"/>
    <cellStyle name="Normal 4" xfId="14" xr:uid="{00000000-0005-0000-0000-000011000000}"/>
    <cellStyle name="Normal 43" xfId="6" xr:uid="{00000000-0005-0000-0000-000012000000}"/>
    <cellStyle name="Percent" xfId="13" builtinId="5"/>
    <cellStyle name="เครื่องหมายจุลภาค 2" xfId="7" xr:uid="{00000000-0005-0000-0000-000014000000}"/>
    <cellStyle name="จุลภาค 2" xfId="22" xr:uid="{00000000-0005-0000-0000-000015000000}"/>
    <cellStyle name="จุลภาค 2 2" xfId="23" xr:uid="{00000000-0005-0000-0000-000016000000}"/>
    <cellStyle name="จุลภาค 3" xfId="24" xr:uid="{00000000-0005-0000-0000-000017000000}"/>
    <cellStyle name="จุลภาค 4" xfId="25" xr:uid="{00000000-0005-0000-0000-000018000000}"/>
    <cellStyle name="ปกติ 2" xfId="8" xr:uid="{00000000-0005-0000-0000-000019000000}"/>
  </cellStyles>
  <dxfs count="0"/>
  <tableStyles count="0" defaultTableStyle="TableStyleMedium9" defaultPivotStyle="PivotStyleLight16"/>
  <colors>
    <mruColors>
      <color rgb="FFFF99FF"/>
      <color rgb="FF00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MR.MEYER"/>
      <sheetName val="TB-Oct07"/>
      <sheetName val="Overall PLATT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bblยังไม่จ่าย"/>
      <sheetName val="Unearned_OLD"/>
      <sheetName val="Detail of exchange rate"/>
      <sheetName val="SAP Open Items Data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Trial Balance"/>
      <sheetName val="Sheet2"/>
      <sheetName val="NSC-BS11-02"/>
      <sheetName val="BS"/>
      <sheetName val="mapping"/>
      <sheetName val="#REF"/>
      <sheetName val="INCOME STATEMENT 3"/>
      <sheetName val="Latex Qty&amp;Price (2)"/>
      <sheetName val="DETAIL"/>
      <sheetName val="Calculation PS"/>
      <sheetName val="คำชี้แจง"/>
      <sheetName val="TB"/>
      <sheetName val="発停サイクル表"/>
      <sheetName val="MOULD"/>
      <sheetName val="BATCH_M"/>
      <sheetName val="P&amp;L"/>
      <sheetName val="O300"/>
      <sheetName val="Master TB"/>
      <sheetName val="R300"/>
      <sheetName val="TFB-1998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2017 Expense Break down"/>
      <sheetName val="Q2 EXPECTED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PNT-QUOT-#3"/>
      <sheetName val="COAT&amp;WRAP-QIOT-#3"/>
      <sheetName val="数量"/>
      <sheetName val="Statement-BAHT"/>
      <sheetName val="TREND"/>
      <sheetName val="Cal_help"/>
      <sheetName val="CF-C(+Graph)"/>
      <sheetName val="国内HS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ocean voyage"/>
      <sheetName val="L410"/>
      <sheetName val="SCB 1 - Current"/>
      <sheetName val="SCB 2 - Current"/>
      <sheetName val="co"/>
      <sheetName val="WIP"/>
      <sheetName val="LCQ"/>
      <sheetName val="AcqBS"/>
      <sheetName val="TOTAL"/>
      <sheetName val="TBE_2004012"/>
      <sheetName val="손익"/>
      <sheetName val="2005 DATA"/>
      <sheetName val="PL"/>
      <sheetName val="actlst01d"/>
      <sheetName val="B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 Code -สิทธิรักษาพยาบาล1-9-53"/>
      <sheetName val="Salary  StructureBK. 20-12- (2)"/>
      <sheetName val="REPORT"/>
      <sheetName val="MA"/>
      <sheetName val="group type"/>
      <sheetName val="11"/>
      <sheetName val="FEBRUARY"/>
      <sheetName val="Margins"/>
      <sheetName val="10K4"/>
      <sheetName val="donnee lct"/>
      <sheetName val="I-Données_de_base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exchange rate"/>
      <sheetName val="iGrouping"/>
      <sheetName val="Rate"/>
      <sheetName val="detailed pl-svcs"/>
      <sheetName val="N-4.4"/>
      <sheetName val="mix"/>
      <sheetName val="เงินกู้ธนชาติ"/>
      <sheetName val="report detial"/>
      <sheetName val="P1"/>
      <sheetName val="MainComp"/>
      <sheetName val="falso"/>
      <sheetName val="qtr3"/>
      <sheetName val="qtr4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Control List"/>
      <sheetName val="Control_List"/>
      <sheetName val="assumption"/>
      <sheetName val="Main"/>
      <sheetName val="SUM"/>
      <sheetName val="BMCT2003"/>
      <sheetName val="ฝ่ายบัญชีและการเงิน"/>
      <sheetName val="STart"/>
      <sheetName val="Summary"/>
      <sheetName val="Puerto Rico"/>
      <sheetName val="graph"/>
      <sheetName val="NOTE 29"/>
      <sheetName val="Library Procedures"/>
      <sheetName val="Control_List1"/>
      <sheetName val="J2"/>
      <sheetName val="J1"/>
      <sheetName val="Data2007"/>
      <sheetName val="基本量販店動向"/>
      <sheetName val="TrialBalance Q3-2002"/>
      <sheetName val="3A STD"/>
      <sheetName val="4003-1 lead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4"/>
      <sheetName val="Discount"/>
      <sheetName val="Int."/>
      <sheetName val="Competitors"/>
      <sheetName val="PRMT_05"/>
      <sheetName val="Puerto_Rico"/>
      <sheetName val="ROOMS_ST"/>
      <sheetName val="TELEPHONE"/>
      <sheetName val="Selection"/>
      <sheetName val="Prod"/>
      <sheetName val="Amortization Table"/>
      <sheetName val="am_cost"/>
      <sheetName val="Office Space"/>
      <sheetName val="Level of Effort"/>
      <sheetName val="Rates"/>
      <sheetName val="Variables"/>
      <sheetName val="k-5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D"/>
      <sheetName val="Actions &amp; Projects"/>
      <sheetName val="Control_List2"/>
      <sheetName val=" AE INTEGRAL VALUE MC 1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Jan 01"/>
      <sheetName val="exchange_rate"/>
      <sheetName val="Monthly"/>
      <sheetName val="report_detial"/>
      <sheetName val="N-4_4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Office_Space"/>
      <sheetName val="collection external"/>
      <sheetName val="INDEX"/>
      <sheetName val="E-1-1"/>
      <sheetName val="Stk"/>
      <sheetName val="A1"/>
      <sheetName val="BudgetType"/>
      <sheetName val="Plants"/>
      <sheetName val="Office_Space1"/>
      <sheetName val="Location Codes"/>
      <sheetName val="forecast"/>
      <sheetName val="tax computation"/>
      <sheetName val="QTY &amp; AMT"/>
      <sheetName val="Int_"/>
      <sheetName val="3A_STD"/>
      <sheetName val="4003-1_lead"/>
      <sheetName val="Amortization_Table"/>
      <sheetName val="TrialBalance_Q3-2002"/>
      <sheetName val="Level_of_Effort"/>
      <sheetName val="TB10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/>
      <sheetData sheetId="361">
        <row r="769">
          <cell r="D769">
            <v>0</v>
          </cell>
        </row>
      </sheetData>
      <sheetData sheetId="362"/>
      <sheetData sheetId="363"/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/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 refreshError="1"/>
      <sheetData sheetId="386" refreshError="1"/>
      <sheetData sheetId="387" refreshError="1"/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 refreshError="1"/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/>
      <sheetData sheetId="483" refreshError="1"/>
      <sheetData sheetId="484"/>
      <sheetData sheetId="485"/>
      <sheetData sheetId="486" refreshError="1"/>
      <sheetData sheetId="487" refreshError="1"/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/>
      <sheetData sheetId="560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/>
      <sheetData sheetId="576"/>
      <sheetData sheetId="577"/>
      <sheetData sheetId="578"/>
      <sheetData sheetId="579"/>
      <sheetData sheetId="580"/>
      <sheetData sheetId="58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99FF"/>
  </sheetPr>
  <dimension ref="A1:V104"/>
  <sheetViews>
    <sheetView view="pageBreakPreview" topLeftCell="A67" zoomScaleNormal="100" zoomScaleSheetLayoutView="100" workbookViewId="0">
      <selection activeCell="B92" sqref="B92"/>
    </sheetView>
  </sheetViews>
  <sheetFormatPr defaultColWidth="9.140625" defaultRowHeight="22.5" customHeight="1"/>
  <cols>
    <col min="1" max="1" width="2.42578125" customWidth="1"/>
    <col min="2" max="2" width="48.5703125" style="65" customWidth="1"/>
    <col min="3" max="3" width="8.28515625" style="66" customWidth="1"/>
    <col min="4" max="4" width="0.7109375" style="66" customWidth="1"/>
    <col min="5" max="5" width="15.7109375" style="67" customWidth="1"/>
    <col min="6" max="6" width="1" customWidth="1"/>
    <col min="7" max="7" width="14.7109375" style="68" customWidth="1"/>
    <col min="8" max="8" width="0.85546875" customWidth="1"/>
    <col min="9" max="9" width="14.7109375" style="67" customWidth="1"/>
    <col min="10" max="10" width="1" customWidth="1"/>
    <col min="11" max="11" width="14.7109375" style="68" customWidth="1"/>
    <col min="12" max="12" width="16.5703125" style="21" customWidth="1"/>
    <col min="13" max="13" width="14.42578125" customWidth="1"/>
    <col min="14" max="14" width="26.42578125" customWidth="1"/>
    <col min="15" max="15" width="19.5703125" customWidth="1"/>
    <col min="16" max="16" width="23.42578125" customWidth="1"/>
    <col min="17" max="17" width="9.140625" customWidth="1"/>
    <col min="18" max="18" width="17.42578125" bestFit="1" customWidth="1"/>
    <col min="19" max="19" width="19.7109375" customWidth="1"/>
    <col min="21" max="22" width="21.5703125" customWidth="1"/>
  </cols>
  <sheetData>
    <row r="1" spans="1:22" ht="22.5" customHeight="1">
      <c r="A1" s="64" t="s">
        <v>112</v>
      </c>
    </row>
    <row r="2" spans="1:22" ht="22.5" customHeight="1">
      <c r="A2" s="69" t="s">
        <v>152</v>
      </c>
    </row>
    <row r="3" spans="1:22" ht="22.5" customHeight="1">
      <c r="A3" s="70" t="s">
        <v>167</v>
      </c>
    </row>
    <row r="4" spans="1:22" ht="22.5" customHeight="1">
      <c r="A4" s="70"/>
      <c r="E4" s="71" t="s">
        <v>163</v>
      </c>
      <c r="F4" s="72"/>
      <c r="G4" s="73"/>
      <c r="I4" s="71" t="s">
        <v>164</v>
      </c>
      <c r="J4" s="72"/>
      <c r="K4" s="73"/>
    </row>
    <row r="5" spans="1:22" ht="21" customHeight="1">
      <c r="A5" s="70"/>
      <c r="E5" s="73" t="s">
        <v>166</v>
      </c>
      <c r="F5" s="72"/>
      <c r="G5" s="73" t="s">
        <v>1</v>
      </c>
      <c r="H5" s="72"/>
      <c r="I5" s="73" t="s">
        <v>166</v>
      </c>
      <c r="J5" s="72"/>
      <c r="K5" s="73" t="s">
        <v>1</v>
      </c>
    </row>
    <row r="6" spans="1:22" ht="22.5" customHeight="1">
      <c r="C6" s="66" t="s">
        <v>3</v>
      </c>
      <c r="E6" s="74">
        <v>2568</v>
      </c>
      <c r="F6" s="75"/>
      <c r="G6" s="74">
        <v>2567</v>
      </c>
      <c r="H6" s="75"/>
      <c r="I6" s="74">
        <v>2568</v>
      </c>
      <c r="J6" s="75"/>
      <c r="K6" s="74">
        <v>2567</v>
      </c>
    </row>
    <row r="7" spans="1:22" ht="22.5" customHeight="1">
      <c r="E7" s="74" t="s">
        <v>202</v>
      </c>
      <c r="F7" s="75"/>
      <c r="G7" s="74" t="s">
        <v>184</v>
      </c>
      <c r="H7" s="75"/>
      <c r="I7" s="74" t="str">
        <f>+E7</f>
        <v>(ยังไม่ได้ตรวจสอบ</v>
      </c>
      <c r="J7" s="75"/>
      <c r="K7" s="74" t="str">
        <f>+G7</f>
        <v>(ตรวจสอบแล้ว)</v>
      </c>
    </row>
    <row r="8" spans="1:22" ht="22.5" customHeight="1">
      <c r="E8" s="74" t="s">
        <v>183</v>
      </c>
      <c r="F8" s="75"/>
      <c r="G8" s="74"/>
      <c r="H8" s="75"/>
      <c r="I8" s="74" t="str">
        <f>+E8</f>
        <v>แต่สอบทานแล้ว)</v>
      </c>
      <c r="J8" s="75"/>
      <c r="K8" s="74"/>
    </row>
    <row r="9" spans="1:22" ht="22.5" customHeight="1">
      <c r="A9" s="69" t="s">
        <v>2</v>
      </c>
      <c r="E9" s="76" t="s">
        <v>89</v>
      </c>
      <c r="F9" s="76"/>
      <c r="G9" s="76"/>
      <c r="H9" s="76"/>
      <c r="I9" s="76"/>
      <c r="J9" s="76"/>
      <c r="K9" s="76"/>
    </row>
    <row r="10" spans="1:22" ht="22.5" customHeight="1">
      <c r="A10" s="77" t="s">
        <v>4</v>
      </c>
      <c r="F10" s="67"/>
      <c r="G10" s="9"/>
      <c r="H10" s="67"/>
      <c r="J10" s="67"/>
      <c r="K10" s="9"/>
    </row>
    <row r="11" spans="1:22" ht="22.5" customHeight="1">
      <c r="A11" s="78" t="s">
        <v>5</v>
      </c>
      <c r="E11" s="67">
        <v>65860262</v>
      </c>
      <c r="F11" s="67"/>
      <c r="G11" s="67">
        <v>74464105</v>
      </c>
      <c r="H11" s="67"/>
      <c r="I11" s="67">
        <v>44446949</v>
      </c>
      <c r="J11" s="67"/>
      <c r="K11" s="67">
        <v>51998755</v>
      </c>
      <c r="M11" s="67"/>
      <c r="R11" s="21"/>
      <c r="S11" s="21"/>
      <c r="U11" s="68"/>
      <c r="V11" s="68"/>
    </row>
    <row r="12" spans="1:22" ht="22.5" customHeight="1">
      <c r="A12" s="78" t="s">
        <v>6</v>
      </c>
      <c r="C12" s="66" t="s">
        <v>179</v>
      </c>
      <c r="E12" s="67">
        <v>406049969</v>
      </c>
      <c r="F12" s="67"/>
      <c r="G12" s="67">
        <v>391810954</v>
      </c>
      <c r="H12" s="67"/>
      <c r="I12" s="67">
        <v>339992462</v>
      </c>
      <c r="J12" s="67"/>
      <c r="K12" s="67">
        <v>337088771</v>
      </c>
      <c r="R12" s="21"/>
      <c r="S12" s="21"/>
      <c r="U12" s="68"/>
      <c r="V12" s="68"/>
    </row>
    <row r="13" spans="1:22" ht="22.5" customHeight="1">
      <c r="A13" s="78" t="s">
        <v>108</v>
      </c>
      <c r="C13" s="66" t="s">
        <v>87</v>
      </c>
      <c r="E13" s="67">
        <v>14112537</v>
      </c>
      <c r="F13" s="67"/>
      <c r="G13" s="67">
        <v>9013316</v>
      </c>
      <c r="H13" s="67"/>
      <c r="I13" s="67">
        <v>14302947</v>
      </c>
      <c r="J13" s="67"/>
      <c r="K13" s="67">
        <v>10302246</v>
      </c>
      <c r="R13" s="21"/>
      <c r="S13" s="21"/>
      <c r="U13" s="68"/>
      <c r="V13" s="68"/>
    </row>
    <row r="14" spans="1:22" ht="22.5" customHeight="1">
      <c r="A14" s="78" t="s">
        <v>102</v>
      </c>
      <c r="B14" s="79"/>
      <c r="E14" s="67">
        <v>0</v>
      </c>
      <c r="F14" s="67"/>
      <c r="G14" s="67">
        <v>9381421</v>
      </c>
      <c r="H14" s="67"/>
      <c r="I14" s="67">
        <v>0</v>
      </c>
      <c r="J14" s="67"/>
      <c r="K14" s="67">
        <v>0</v>
      </c>
      <c r="R14" s="21"/>
      <c r="S14" s="21"/>
      <c r="U14" s="68"/>
      <c r="V14" s="68"/>
    </row>
    <row r="15" spans="1:22" ht="22.5" customHeight="1">
      <c r="A15" s="79" t="s">
        <v>141</v>
      </c>
      <c r="B15" s="79"/>
      <c r="E15" s="67">
        <v>0</v>
      </c>
      <c r="F15" s="67"/>
      <c r="G15" s="67">
        <v>0</v>
      </c>
      <c r="H15" s="67"/>
      <c r="I15" s="67">
        <v>9100000</v>
      </c>
      <c r="J15" s="67"/>
      <c r="K15" s="67">
        <v>62600000</v>
      </c>
      <c r="R15" s="21"/>
      <c r="S15" s="21"/>
      <c r="U15" s="68"/>
      <c r="V15" s="68"/>
    </row>
    <row r="16" spans="1:22" ht="22.5" customHeight="1">
      <c r="A16" s="78" t="s">
        <v>8</v>
      </c>
      <c r="B16" s="79"/>
      <c r="C16" s="66">
        <v>7</v>
      </c>
      <c r="E16" s="67">
        <v>428319028</v>
      </c>
      <c r="F16" s="67"/>
      <c r="G16" s="67">
        <v>470223125</v>
      </c>
      <c r="H16" s="67"/>
      <c r="I16" s="67">
        <v>322091792</v>
      </c>
      <c r="J16" s="67"/>
      <c r="K16" s="67">
        <v>325525558</v>
      </c>
      <c r="R16" s="21"/>
      <c r="S16" s="21"/>
      <c r="U16" s="68"/>
      <c r="V16" s="68"/>
    </row>
    <row r="17" spans="1:22" ht="22.5" customHeight="1">
      <c r="A17" s="78" t="s">
        <v>9</v>
      </c>
      <c r="B17" s="79"/>
      <c r="E17" s="67">
        <v>44370333</v>
      </c>
      <c r="F17" s="67"/>
      <c r="G17" s="67">
        <v>67653118</v>
      </c>
      <c r="H17" s="67"/>
      <c r="I17" s="80">
        <v>14350401</v>
      </c>
      <c r="J17" s="67"/>
      <c r="K17" s="80">
        <v>33454779</v>
      </c>
      <c r="R17" s="21"/>
      <c r="S17" s="21"/>
      <c r="U17" s="68"/>
      <c r="V17" s="68"/>
    </row>
    <row r="18" spans="1:22" ht="22.5" customHeight="1">
      <c r="A18" s="70" t="s">
        <v>10</v>
      </c>
      <c r="B18" s="79"/>
      <c r="E18" s="81">
        <f>SUM(E11:E17)</f>
        <v>958712129</v>
      </c>
      <c r="F18" s="67"/>
      <c r="G18" s="81">
        <f>SUM(G11:G17)</f>
        <v>1022546039</v>
      </c>
      <c r="H18" s="67"/>
      <c r="I18" s="81">
        <f>SUM(I11:I17)</f>
        <v>744284551</v>
      </c>
      <c r="J18" s="67"/>
      <c r="K18" s="81">
        <f>SUM(K11:K17)</f>
        <v>820970109</v>
      </c>
      <c r="R18" s="21"/>
      <c r="S18" s="21"/>
      <c r="U18" s="68"/>
      <c r="V18" s="68"/>
    </row>
    <row r="19" spans="1:22" ht="22.5" customHeight="1">
      <c r="A19" s="70"/>
      <c r="B19" s="79"/>
      <c r="F19" s="67"/>
      <c r="G19" s="9"/>
      <c r="H19" s="67"/>
      <c r="J19" s="67"/>
      <c r="K19" s="9"/>
      <c r="R19" s="21"/>
      <c r="S19" s="21"/>
      <c r="U19" s="68"/>
      <c r="V19" s="68"/>
    </row>
    <row r="20" spans="1:22" ht="22.5" customHeight="1">
      <c r="A20" s="77" t="s">
        <v>11</v>
      </c>
      <c r="B20" s="79"/>
      <c r="F20" s="67"/>
      <c r="G20" s="9"/>
      <c r="H20" s="67"/>
      <c r="J20" s="67"/>
      <c r="K20" s="9"/>
      <c r="R20" s="21"/>
      <c r="S20" s="21"/>
      <c r="U20" s="68"/>
      <c r="V20" s="68"/>
    </row>
    <row r="21" spans="1:22" ht="22.5" customHeight="1">
      <c r="A21" s="78" t="s">
        <v>144</v>
      </c>
      <c r="B21" s="79"/>
      <c r="E21" s="67">
        <v>135929</v>
      </c>
      <c r="F21" s="67"/>
      <c r="G21" s="67">
        <v>135929</v>
      </c>
      <c r="H21" s="67"/>
      <c r="I21" s="67">
        <v>0</v>
      </c>
      <c r="J21" s="67"/>
      <c r="K21" s="67">
        <v>0</v>
      </c>
      <c r="R21" s="21"/>
      <c r="S21" s="21"/>
      <c r="U21" s="68"/>
      <c r="V21" s="68"/>
    </row>
    <row r="22" spans="1:22" ht="22.5" customHeight="1">
      <c r="A22" s="78" t="s">
        <v>114</v>
      </c>
      <c r="B22" s="79"/>
      <c r="C22" s="66">
        <v>8</v>
      </c>
      <c r="E22" s="67">
        <v>0</v>
      </c>
      <c r="F22" s="67"/>
      <c r="G22" s="67">
        <v>0</v>
      </c>
      <c r="H22" s="67"/>
      <c r="I22" s="67">
        <v>463998200</v>
      </c>
      <c r="J22" s="67"/>
      <c r="K22" s="67">
        <v>463998200</v>
      </c>
      <c r="R22" s="21"/>
      <c r="S22" s="21"/>
      <c r="U22" s="68"/>
      <c r="V22" s="68"/>
    </row>
    <row r="23" spans="1:22" ht="22.5" customHeight="1">
      <c r="A23" s="78" t="s">
        <v>145</v>
      </c>
      <c r="B23" s="79"/>
      <c r="E23" s="67">
        <v>360000</v>
      </c>
      <c r="F23" s="67"/>
      <c r="G23" s="67">
        <v>360000</v>
      </c>
      <c r="H23" s="67"/>
      <c r="I23" s="67">
        <v>0</v>
      </c>
      <c r="J23" s="67"/>
      <c r="K23" s="67">
        <v>0</v>
      </c>
      <c r="R23" s="21"/>
      <c r="S23" s="21"/>
      <c r="U23" s="68"/>
      <c r="V23" s="68"/>
    </row>
    <row r="24" spans="1:22" ht="22.5" customHeight="1">
      <c r="A24" s="78" t="s">
        <v>98</v>
      </c>
      <c r="B24" s="79"/>
      <c r="C24" s="66">
        <v>9</v>
      </c>
      <c r="E24" s="67">
        <v>67787090</v>
      </c>
      <c r="F24" s="67"/>
      <c r="G24" s="67">
        <v>67787090</v>
      </c>
      <c r="H24" s="67"/>
      <c r="I24" s="67">
        <v>67787090</v>
      </c>
      <c r="J24" s="67"/>
      <c r="K24" s="67">
        <v>67787090</v>
      </c>
      <c r="R24" s="21"/>
      <c r="S24" s="21"/>
      <c r="U24" s="68"/>
      <c r="V24" s="68"/>
    </row>
    <row r="25" spans="1:22" ht="22.5" customHeight="1">
      <c r="A25" s="78" t="s">
        <v>12</v>
      </c>
      <c r="B25" s="79"/>
      <c r="C25" s="66">
        <v>10</v>
      </c>
      <c r="E25" s="67">
        <v>1980322206</v>
      </c>
      <c r="F25" s="67"/>
      <c r="G25" s="67">
        <v>1989262446</v>
      </c>
      <c r="H25" s="67"/>
      <c r="I25" s="67">
        <v>1271491739</v>
      </c>
      <c r="J25" s="67"/>
      <c r="K25" s="67">
        <v>1285762497</v>
      </c>
      <c r="M25" s="21"/>
      <c r="R25" s="21"/>
      <c r="S25" s="21"/>
      <c r="U25" s="68"/>
      <c r="V25" s="68"/>
    </row>
    <row r="26" spans="1:22" ht="22.5" customHeight="1">
      <c r="A26" s="78" t="s">
        <v>103</v>
      </c>
      <c r="B26" s="79"/>
      <c r="C26" s="66">
        <v>11</v>
      </c>
      <c r="E26" s="67">
        <v>36073473</v>
      </c>
      <c r="F26" s="67"/>
      <c r="G26" s="67">
        <v>34950624</v>
      </c>
      <c r="H26" s="67"/>
      <c r="I26" s="67">
        <v>35002006</v>
      </c>
      <c r="J26" s="67"/>
      <c r="K26" s="67">
        <v>33849199</v>
      </c>
      <c r="R26" s="21"/>
      <c r="S26" s="21"/>
      <c r="U26" s="68"/>
      <c r="V26" s="68"/>
    </row>
    <row r="27" spans="1:22" ht="22.5" customHeight="1">
      <c r="A27" s="78" t="s">
        <v>142</v>
      </c>
      <c r="B27" s="79"/>
      <c r="E27" s="67">
        <v>5512639</v>
      </c>
      <c r="F27" s="67"/>
      <c r="G27" s="67">
        <v>5512639</v>
      </c>
      <c r="H27" s="67"/>
      <c r="I27" s="67">
        <v>0</v>
      </c>
      <c r="J27" s="67"/>
      <c r="K27" s="67">
        <v>0</v>
      </c>
      <c r="R27" s="21"/>
      <c r="S27" s="21"/>
      <c r="U27" s="68"/>
      <c r="V27" s="68"/>
    </row>
    <row r="28" spans="1:22" ht="22.5" customHeight="1">
      <c r="A28" s="78" t="s">
        <v>13</v>
      </c>
      <c r="B28" s="79"/>
      <c r="E28" s="67">
        <v>8624956</v>
      </c>
      <c r="F28" s="67"/>
      <c r="G28" s="67">
        <v>8791086</v>
      </c>
      <c r="H28" s="67"/>
      <c r="I28" s="67">
        <v>4500269</v>
      </c>
      <c r="J28" s="67"/>
      <c r="K28" s="67">
        <v>4626245</v>
      </c>
      <c r="R28" s="21"/>
      <c r="S28" s="21"/>
      <c r="U28" s="68"/>
      <c r="V28" s="68"/>
    </row>
    <row r="29" spans="1:22" ht="22.5" customHeight="1">
      <c r="A29" s="78" t="s">
        <v>16</v>
      </c>
      <c r="B29" s="79"/>
      <c r="C29" s="66">
        <v>12</v>
      </c>
      <c r="E29" s="67">
        <v>26764838</v>
      </c>
      <c r="F29" s="67"/>
      <c r="G29" s="67">
        <v>23367434</v>
      </c>
      <c r="H29" s="67"/>
      <c r="I29" s="67">
        <v>26262392</v>
      </c>
      <c r="J29" s="67"/>
      <c r="K29" s="67">
        <v>22921070</v>
      </c>
      <c r="R29" s="21"/>
      <c r="S29" s="21"/>
      <c r="U29" s="68"/>
      <c r="V29" s="68"/>
    </row>
    <row r="30" spans="1:22" ht="22.5" customHeight="1">
      <c r="A30" s="78" t="s">
        <v>14</v>
      </c>
      <c r="B30" s="79"/>
      <c r="E30" s="67">
        <v>45355490</v>
      </c>
      <c r="F30" s="67"/>
      <c r="G30" s="67">
        <v>48945178</v>
      </c>
      <c r="H30" s="67"/>
      <c r="I30" s="67">
        <v>37598708</v>
      </c>
      <c r="J30" s="67"/>
      <c r="K30" s="67">
        <v>41825691</v>
      </c>
      <c r="R30" s="21"/>
      <c r="S30" s="21"/>
      <c r="U30" s="68"/>
      <c r="V30" s="68"/>
    </row>
    <row r="31" spans="1:22" ht="22.5" customHeight="1">
      <c r="A31" s="70" t="s">
        <v>15</v>
      </c>
      <c r="B31" s="79"/>
      <c r="E31" s="6">
        <f>SUM(E21:E30)</f>
        <v>2170936621</v>
      </c>
      <c r="F31" s="67"/>
      <c r="G31" s="6">
        <f>SUM(G21:G30)</f>
        <v>2179112426</v>
      </c>
      <c r="H31" s="67"/>
      <c r="I31" s="6">
        <f>SUM(I21:I30)</f>
        <v>1906640404</v>
      </c>
      <c r="J31" s="67"/>
      <c r="K31" s="6">
        <f>SUM(K21:K30)</f>
        <v>1920769992</v>
      </c>
      <c r="R31" s="21"/>
      <c r="S31" s="21"/>
    </row>
    <row r="32" spans="1:22" ht="17.25" customHeight="1">
      <c r="A32" s="78"/>
      <c r="B32" s="79"/>
      <c r="F32" s="67"/>
      <c r="G32" s="9"/>
      <c r="H32" s="67"/>
      <c r="J32" s="67"/>
      <c r="K32" s="9"/>
      <c r="R32" s="21"/>
      <c r="S32" s="21"/>
    </row>
    <row r="33" spans="1:19" ht="22.5" customHeight="1" thickBot="1">
      <c r="A33" s="70" t="s">
        <v>17</v>
      </c>
      <c r="B33" s="79"/>
      <c r="E33" s="7">
        <f>SUM(E18+E31)</f>
        <v>3129648750</v>
      </c>
      <c r="F33" s="67"/>
      <c r="G33" s="7">
        <f>SUM(G18+G31)</f>
        <v>3201658465</v>
      </c>
      <c r="H33" s="67"/>
      <c r="I33" s="7">
        <f>SUM(I18+I31)</f>
        <v>2650924955</v>
      </c>
      <c r="J33" s="67"/>
      <c r="K33" s="7">
        <f>SUM(K18+K31)</f>
        <v>2741740101</v>
      </c>
      <c r="R33" s="21"/>
      <c r="S33" s="21"/>
    </row>
    <row r="34" spans="1:19" ht="12" customHeight="1" thickTop="1">
      <c r="A34" s="70"/>
      <c r="B34" s="79"/>
      <c r="E34" s="8"/>
      <c r="F34" s="67"/>
      <c r="G34" s="8"/>
      <c r="H34" s="67"/>
      <c r="I34" s="8"/>
      <c r="J34" s="67"/>
      <c r="K34" s="8"/>
      <c r="R34" s="21"/>
      <c r="S34" s="21"/>
    </row>
    <row r="35" spans="1:19" ht="22.5" customHeight="1">
      <c r="A35" s="70"/>
      <c r="B35" s="79"/>
      <c r="E35" s="8"/>
      <c r="F35" s="67"/>
      <c r="G35" s="8"/>
      <c r="H35" s="67"/>
      <c r="I35" s="8"/>
      <c r="J35" s="67"/>
      <c r="K35" s="8"/>
      <c r="R35" s="21"/>
      <c r="S35" s="21"/>
    </row>
    <row r="36" spans="1:19" ht="22.5" customHeight="1">
      <c r="A36" s="78"/>
      <c r="B36" s="79"/>
      <c r="E36" s="8"/>
      <c r="F36" s="67"/>
      <c r="G36" s="8"/>
      <c r="H36" s="67"/>
      <c r="I36" s="8"/>
      <c r="J36" s="67"/>
      <c r="K36" s="8"/>
      <c r="R36" s="21"/>
      <c r="S36" s="21"/>
    </row>
    <row r="37" spans="1:19" ht="22.5" customHeight="1">
      <c r="A37" s="70"/>
      <c r="B37" s="79"/>
      <c r="E37" s="8"/>
      <c r="F37" s="67"/>
      <c r="G37" s="8"/>
      <c r="H37" s="67"/>
      <c r="I37" s="8"/>
      <c r="J37" s="67"/>
      <c r="K37" s="8"/>
      <c r="R37" s="21"/>
      <c r="S37" s="21"/>
    </row>
    <row r="38" spans="1:19" ht="22.5" customHeight="1">
      <c r="A38" s="70"/>
      <c r="B38" s="79"/>
      <c r="F38" s="67"/>
      <c r="G38" s="8"/>
      <c r="H38" s="67"/>
      <c r="J38" s="67"/>
      <c r="K38" s="8"/>
      <c r="R38" s="21"/>
      <c r="S38" s="21"/>
    </row>
    <row r="39" spans="1:19" ht="22.5" customHeight="1">
      <c r="A39" s="64" t="s">
        <v>112</v>
      </c>
      <c r="F39" s="67"/>
      <c r="G39" s="9"/>
      <c r="H39" s="67"/>
      <c r="J39" s="67"/>
      <c r="K39" s="9"/>
      <c r="R39" s="21"/>
      <c r="S39" s="21"/>
    </row>
    <row r="40" spans="1:19" ht="21" customHeight="1">
      <c r="A40" s="69" t="s">
        <v>152</v>
      </c>
      <c r="F40" s="67"/>
      <c r="G40" s="67"/>
      <c r="H40" s="67"/>
      <c r="J40" s="67"/>
      <c r="K40" s="67"/>
      <c r="R40" s="21"/>
      <c r="S40" s="21"/>
    </row>
    <row r="41" spans="1:19" ht="22.5" customHeight="1">
      <c r="A41" s="70" t="s">
        <v>167</v>
      </c>
      <c r="F41" s="67"/>
      <c r="G41" s="67"/>
      <c r="H41" s="67"/>
      <c r="J41" s="67"/>
      <c r="K41" s="67"/>
      <c r="R41" s="21"/>
      <c r="S41" s="21"/>
    </row>
    <row r="42" spans="1:19" ht="22.5" customHeight="1">
      <c r="A42" s="70"/>
      <c r="E42" s="71" t="s">
        <v>163</v>
      </c>
      <c r="F42" s="72"/>
      <c r="G42" s="73"/>
      <c r="I42" s="71" t="s">
        <v>164</v>
      </c>
      <c r="J42" s="72"/>
      <c r="K42" s="73"/>
      <c r="R42" s="21"/>
      <c r="S42" s="21"/>
    </row>
    <row r="43" spans="1:19" ht="21" customHeight="1">
      <c r="A43" s="70"/>
      <c r="E43" s="73" t="s">
        <v>166</v>
      </c>
      <c r="F43" s="72"/>
      <c r="G43" s="73" t="s">
        <v>1</v>
      </c>
      <c r="H43" s="72"/>
      <c r="I43" s="73" t="s">
        <v>166</v>
      </c>
      <c r="J43" s="72"/>
      <c r="K43" s="73" t="s">
        <v>1</v>
      </c>
      <c r="R43" s="21"/>
      <c r="S43" s="21"/>
    </row>
    <row r="44" spans="1:19" ht="22.5" customHeight="1">
      <c r="A44" s="82"/>
      <c r="B44" s="83"/>
      <c r="C44" s="84" t="s">
        <v>3</v>
      </c>
      <c r="D44" s="84"/>
      <c r="E44" s="74">
        <v>2568</v>
      </c>
      <c r="F44" s="75"/>
      <c r="G44" s="74">
        <v>2567</v>
      </c>
      <c r="H44" s="75"/>
      <c r="I44" s="74">
        <v>2568</v>
      </c>
      <c r="J44" s="75"/>
      <c r="K44" s="74">
        <v>2567</v>
      </c>
      <c r="R44" s="21"/>
      <c r="S44" s="21"/>
    </row>
    <row r="45" spans="1:19" ht="22.5" customHeight="1">
      <c r="A45" s="82"/>
      <c r="B45" s="83"/>
      <c r="C45" s="84"/>
      <c r="D45" s="84"/>
      <c r="E45" s="74" t="str">
        <f>+E7</f>
        <v>(ยังไม่ได้ตรวจสอบ</v>
      </c>
      <c r="F45" s="75"/>
      <c r="G45" s="74" t="str">
        <f>+G7</f>
        <v>(ตรวจสอบแล้ว)</v>
      </c>
      <c r="H45" s="75"/>
      <c r="I45" s="74" t="str">
        <f>+I7</f>
        <v>(ยังไม่ได้ตรวจสอบ</v>
      </c>
      <c r="J45" s="75"/>
      <c r="K45" s="74" t="str">
        <f>+K7</f>
        <v>(ตรวจสอบแล้ว)</v>
      </c>
      <c r="R45" s="21"/>
      <c r="S45" s="21"/>
    </row>
    <row r="46" spans="1:19" ht="22.5" customHeight="1">
      <c r="A46" s="82"/>
      <c r="B46" s="83"/>
      <c r="C46" s="84"/>
      <c r="D46" s="84"/>
      <c r="E46" s="74" t="str">
        <f>+E8</f>
        <v>แต่สอบทานแล้ว)</v>
      </c>
      <c r="F46" s="75"/>
      <c r="G46" s="74"/>
      <c r="H46" s="75"/>
      <c r="I46" s="74" t="str">
        <f>+I8</f>
        <v>แต่สอบทานแล้ว)</v>
      </c>
      <c r="J46" s="75"/>
      <c r="K46" s="74"/>
      <c r="R46" s="21"/>
      <c r="S46" s="21"/>
    </row>
    <row r="47" spans="1:19" s="82" customFormat="1" ht="22.5" customHeight="1">
      <c r="A47" s="85" t="s">
        <v>18</v>
      </c>
      <c r="B47" s="65"/>
      <c r="C47" s="66"/>
      <c r="D47" s="66"/>
      <c r="E47" s="76" t="s">
        <v>89</v>
      </c>
      <c r="F47" s="76"/>
      <c r="G47" s="76"/>
      <c r="H47" s="76"/>
      <c r="I47" s="76"/>
      <c r="J47" s="76"/>
      <c r="K47" s="76"/>
      <c r="L47" s="22"/>
      <c r="R47" s="22"/>
      <c r="S47" s="22"/>
    </row>
    <row r="48" spans="1:19" s="82" customFormat="1" ht="22.5" customHeight="1">
      <c r="A48" s="77" t="s">
        <v>19</v>
      </c>
      <c r="B48" s="79"/>
      <c r="C48" s="66"/>
      <c r="D48" s="66"/>
      <c r="E48" s="67"/>
      <c r="F48" s="67"/>
      <c r="G48" s="9"/>
      <c r="H48" s="67"/>
      <c r="I48" s="67"/>
      <c r="J48" s="67"/>
      <c r="K48" s="9"/>
      <c r="L48" s="22"/>
      <c r="R48" s="22"/>
      <c r="S48" s="22"/>
    </row>
    <row r="49" spans="1:19" ht="21.75" customHeight="1">
      <c r="A49" s="79" t="s">
        <v>191</v>
      </c>
      <c r="B49" s="79"/>
      <c r="C49" s="66">
        <v>13</v>
      </c>
      <c r="E49" s="9">
        <v>433438508</v>
      </c>
      <c r="F49" s="67"/>
      <c r="G49" s="9">
        <v>586078246</v>
      </c>
      <c r="H49" s="67"/>
      <c r="I49" s="9">
        <v>298613461</v>
      </c>
      <c r="J49" s="67"/>
      <c r="K49" s="9">
        <v>500690852</v>
      </c>
      <c r="R49" s="21"/>
      <c r="S49" s="21"/>
    </row>
    <row r="50" spans="1:19" ht="22.5" customHeight="1">
      <c r="A50" s="78" t="s">
        <v>20</v>
      </c>
      <c r="B50" s="79"/>
      <c r="C50" s="66" t="s">
        <v>180</v>
      </c>
      <c r="E50" s="67">
        <v>199939178</v>
      </c>
      <c r="F50" s="67"/>
      <c r="G50" s="67">
        <v>165939912</v>
      </c>
      <c r="H50" s="67"/>
      <c r="I50" s="67">
        <v>258444512</v>
      </c>
      <c r="J50" s="67"/>
      <c r="K50" s="67">
        <v>191720662</v>
      </c>
    </row>
    <row r="51" spans="1:19" ht="22.5" customHeight="1">
      <c r="A51" s="78" t="s">
        <v>104</v>
      </c>
      <c r="B51" s="79"/>
      <c r="C51" s="66" t="s">
        <v>181</v>
      </c>
      <c r="E51" s="67">
        <f>50390365+7017150</f>
        <v>57407515</v>
      </c>
      <c r="F51" s="67"/>
      <c r="G51" s="67">
        <v>49814100</v>
      </c>
      <c r="H51" s="67"/>
      <c r="I51" s="67">
        <f>45008491+7017150</f>
        <v>52025641</v>
      </c>
      <c r="J51" s="67"/>
      <c r="K51" s="67">
        <v>45240480</v>
      </c>
    </row>
    <row r="52" spans="1:19" ht="22.5" customHeight="1">
      <c r="A52" s="78" t="s">
        <v>143</v>
      </c>
      <c r="B52" s="79"/>
      <c r="C52" s="66">
        <v>4</v>
      </c>
      <c r="E52" s="67">
        <v>0</v>
      </c>
      <c r="F52" s="67"/>
      <c r="G52" s="67">
        <v>0</v>
      </c>
      <c r="H52" s="67"/>
      <c r="I52" s="67">
        <v>11200000</v>
      </c>
      <c r="J52" s="67"/>
      <c r="K52" s="67">
        <v>11200000</v>
      </c>
    </row>
    <row r="53" spans="1:19" ht="22.5" customHeight="1">
      <c r="A53" s="79" t="s">
        <v>105</v>
      </c>
      <c r="B53" s="79"/>
      <c r="C53" s="66">
        <v>13</v>
      </c>
      <c r="E53" s="67">
        <v>146110916</v>
      </c>
      <c r="F53" s="67"/>
      <c r="G53" s="67">
        <v>145203250</v>
      </c>
      <c r="H53" s="67"/>
      <c r="I53" s="67">
        <v>85603481</v>
      </c>
      <c r="J53" s="67"/>
      <c r="K53" s="67">
        <v>87503913</v>
      </c>
    </row>
    <row r="54" spans="1:19" ht="22.5" customHeight="1">
      <c r="A54" s="79" t="s">
        <v>106</v>
      </c>
      <c r="B54" s="79"/>
      <c r="C54" s="66">
        <v>13</v>
      </c>
      <c r="E54" s="67">
        <v>13272446</v>
      </c>
      <c r="F54" s="67"/>
      <c r="G54" s="67">
        <v>13851617</v>
      </c>
      <c r="H54" s="67"/>
      <c r="I54" s="67">
        <v>13019861</v>
      </c>
      <c r="J54" s="67"/>
      <c r="K54" s="67">
        <v>13601947</v>
      </c>
    </row>
    <row r="55" spans="1:19" ht="22.5" customHeight="1">
      <c r="A55" s="79" t="s">
        <v>107</v>
      </c>
      <c r="B55" s="79"/>
      <c r="E55" s="67">
        <v>33532097</v>
      </c>
      <c r="F55" s="67"/>
      <c r="G55" s="67">
        <v>17530029</v>
      </c>
      <c r="H55" s="67"/>
      <c r="I55" s="67">
        <v>33037874</v>
      </c>
      <c r="J55" s="67"/>
      <c r="K55" s="67">
        <v>17080776</v>
      </c>
    </row>
    <row r="56" spans="1:19" ht="22.5" hidden="1" customHeight="1">
      <c r="A56" s="79" t="s">
        <v>22</v>
      </c>
      <c r="B56" s="79"/>
      <c r="F56" s="67"/>
      <c r="G56" s="67"/>
      <c r="H56" s="67"/>
      <c r="J56" s="67"/>
      <c r="K56" s="67"/>
    </row>
    <row r="57" spans="1:19" ht="22.5" customHeight="1">
      <c r="A57" s="79" t="s">
        <v>153</v>
      </c>
      <c r="B57" s="79"/>
      <c r="E57" s="67">
        <v>74164534</v>
      </c>
      <c r="F57" s="67"/>
      <c r="G57" s="67">
        <v>82641093</v>
      </c>
      <c r="H57" s="67"/>
      <c r="I57" s="67">
        <v>69308543</v>
      </c>
      <c r="J57" s="67"/>
      <c r="K57" s="67">
        <v>79761394</v>
      </c>
    </row>
    <row r="58" spans="1:19" ht="22.5" customHeight="1">
      <c r="A58" s="78" t="s">
        <v>154</v>
      </c>
      <c r="B58" s="79"/>
      <c r="C58" s="66">
        <v>16</v>
      </c>
      <c r="E58" s="67">
        <v>17784308</v>
      </c>
      <c r="F58" s="67"/>
      <c r="G58" s="67">
        <v>17750558</v>
      </c>
      <c r="H58" s="67"/>
      <c r="I58" s="67">
        <v>17750558</v>
      </c>
      <c r="J58" s="67"/>
      <c r="K58" s="67">
        <v>17750558</v>
      </c>
    </row>
    <row r="59" spans="1:19" ht="22.5" customHeight="1">
      <c r="A59" s="79" t="s">
        <v>23</v>
      </c>
      <c r="B59" s="79"/>
      <c r="E59" s="67">
        <v>6814227</v>
      </c>
      <c r="F59" s="67"/>
      <c r="G59" s="67">
        <v>8891942</v>
      </c>
      <c r="H59" s="67"/>
      <c r="I59" s="67">
        <v>6470092</v>
      </c>
      <c r="J59" s="67"/>
      <c r="K59" s="67">
        <v>8774053</v>
      </c>
    </row>
    <row r="60" spans="1:19" ht="22.5" customHeight="1">
      <c r="A60" s="70" t="s">
        <v>24</v>
      </c>
      <c r="B60" s="79"/>
      <c r="E60" s="81">
        <f>SUM(E49:E59)</f>
        <v>982463729</v>
      </c>
      <c r="F60" s="86"/>
      <c r="G60" s="81">
        <f>SUM(G49:G59)</f>
        <v>1087700747</v>
      </c>
      <c r="H60" s="86"/>
      <c r="I60" s="81">
        <f>SUM(I49:I59)</f>
        <v>845474023</v>
      </c>
      <c r="J60" s="86"/>
      <c r="K60" s="81">
        <f>SUM(K49:K59)</f>
        <v>973324635</v>
      </c>
    </row>
    <row r="61" spans="1:19" ht="22.5" customHeight="1">
      <c r="A61" s="70"/>
      <c r="B61" s="79"/>
      <c r="F61" s="67"/>
      <c r="G61" s="8"/>
      <c r="H61" s="67"/>
      <c r="J61" s="67"/>
      <c r="K61" s="8"/>
    </row>
    <row r="62" spans="1:19" ht="22.5" customHeight="1">
      <c r="A62" s="87" t="s">
        <v>25</v>
      </c>
      <c r="B62" s="79"/>
      <c r="F62" s="67"/>
      <c r="G62" s="8"/>
      <c r="H62" s="67"/>
      <c r="J62" s="67"/>
      <c r="K62" s="8"/>
    </row>
    <row r="63" spans="1:19" ht="22.5" customHeight="1">
      <c r="A63" s="79" t="s">
        <v>21</v>
      </c>
      <c r="B63" s="79"/>
      <c r="C63" s="66">
        <v>13</v>
      </c>
      <c r="E63" s="67">
        <v>491387227</v>
      </c>
      <c r="F63" s="67"/>
      <c r="G63" s="67">
        <v>529378538</v>
      </c>
      <c r="H63" s="67"/>
      <c r="I63" s="67">
        <v>170930179</v>
      </c>
      <c r="J63" s="67"/>
      <c r="K63" s="67">
        <v>191713842</v>
      </c>
    </row>
    <row r="64" spans="1:19" ht="22.5" customHeight="1">
      <c r="A64" s="79" t="s">
        <v>109</v>
      </c>
      <c r="B64" s="79"/>
      <c r="C64" s="66">
        <v>13</v>
      </c>
      <c r="E64" s="67">
        <v>9521222</v>
      </c>
      <c r="F64" s="67"/>
      <c r="G64" s="67">
        <v>10996529</v>
      </c>
      <c r="H64" s="67"/>
      <c r="I64" s="67">
        <v>8762499</v>
      </c>
      <c r="J64" s="67"/>
      <c r="K64" s="67">
        <v>10173534</v>
      </c>
    </row>
    <row r="65" spans="1:11" ht="22.5" customHeight="1">
      <c r="A65" s="79" t="s">
        <v>146</v>
      </c>
      <c r="B65" s="79"/>
      <c r="C65" s="66">
        <v>12</v>
      </c>
      <c r="E65" s="67">
        <v>21223277</v>
      </c>
      <c r="F65" s="67"/>
      <c r="G65" s="67">
        <v>21462165</v>
      </c>
      <c r="H65" s="67"/>
      <c r="I65" s="67">
        <v>28764</v>
      </c>
      <c r="J65" s="67"/>
      <c r="K65" s="67">
        <v>29677</v>
      </c>
    </row>
    <row r="66" spans="1:11" ht="22.5" customHeight="1">
      <c r="A66" s="78" t="s">
        <v>96</v>
      </c>
      <c r="B66" s="79"/>
      <c r="C66" s="66">
        <v>16</v>
      </c>
      <c r="E66" s="67">
        <f>64247381-E58-7017150</f>
        <v>39445923</v>
      </c>
      <c r="F66" s="67"/>
      <c r="G66" s="67">
        <v>37876203</v>
      </c>
      <c r="H66" s="67"/>
      <c r="I66" s="67">
        <f>61735153-I58-7017150</f>
        <v>36967445</v>
      </c>
      <c r="J66" s="67"/>
      <c r="K66" s="67">
        <v>35644382</v>
      </c>
    </row>
    <row r="67" spans="1:11" ht="22.5" customHeight="1">
      <c r="A67" s="78" t="s">
        <v>26</v>
      </c>
      <c r="B67" s="79"/>
      <c r="E67" s="67">
        <v>4508152</v>
      </c>
      <c r="F67" s="67"/>
      <c r="G67" s="67">
        <v>6199801</v>
      </c>
      <c r="H67" s="67"/>
      <c r="I67" s="67">
        <v>3741733</v>
      </c>
      <c r="J67" s="67"/>
      <c r="K67" s="67">
        <v>5414526</v>
      </c>
    </row>
    <row r="68" spans="1:11" ht="22.5" customHeight="1">
      <c r="A68" s="88" t="s">
        <v>27</v>
      </c>
      <c r="B68" s="79"/>
      <c r="E68" s="6">
        <f>SUM(E63:E67)</f>
        <v>566085801</v>
      </c>
      <c r="F68" s="8"/>
      <c r="G68" s="6">
        <f>SUM(G63:G67)</f>
        <v>605913236</v>
      </c>
      <c r="H68" s="8"/>
      <c r="I68" s="6">
        <f>SUM(I63:I67)</f>
        <v>220430620</v>
      </c>
      <c r="J68" s="8"/>
      <c r="K68" s="6">
        <f>SUM(K63:K67)</f>
        <v>242975961</v>
      </c>
    </row>
    <row r="69" spans="1:11" ht="17.25" customHeight="1">
      <c r="A69" s="88"/>
      <c r="B69" s="79"/>
      <c r="F69" s="67"/>
      <c r="G69" s="19"/>
      <c r="H69" s="67"/>
      <c r="J69" s="67"/>
      <c r="K69" s="19"/>
    </row>
    <row r="70" spans="1:11" ht="22.5" customHeight="1">
      <c r="A70" s="89" t="s">
        <v>28</v>
      </c>
      <c r="B70" s="79"/>
      <c r="E70" s="10">
        <f>E60+E68</f>
        <v>1548549530</v>
      </c>
      <c r="F70" s="67"/>
      <c r="G70" s="10">
        <f>G60+G68</f>
        <v>1693613983</v>
      </c>
      <c r="H70" s="67"/>
      <c r="I70" s="10">
        <f>I60+I68</f>
        <v>1065904643</v>
      </c>
      <c r="J70" s="67"/>
      <c r="K70" s="10">
        <f>K60+K68</f>
        <v>1216300596</v>
      </c>
    </row>
    <row r="71" spans="1:11" ht="6" customHeight="1">
      <c r="A71" s="89"/>
      <c r="B71" s="79"/>
      <c r="E71" s="8"/>
      <c r="F71" s="67"/>
      <c r="G71" s="8"/>
      <c r="H71" s="67"/>
      <c r="I71" s="8"/>
      <c r="J71" s="67"/>
      <c r="K71" s="8"/>
    </row>
    <row r="72" spans="1:11" ht="22.5" customHeight="1">
      <c r="A72" s="89"/>
      <c r="B72" s="79"/>
      <c r="E72" s="8"/>
      <c r="F72" s="67"/>
      <c r="G72" s="8"/>
      <c r="H72" s="67"/>
      <c r="I72" s="8"/>
      <c r="J72" s="67"/>
      <c r="K72" s="8"/>
    </row>
    <row r="73" spans="1:11" ht="22.5" customHeight="1">
      <c r="A73" s="78"/>
      <c r="B73" s="79"/>
      <c r="F73" s="67"/>
      <c r="G73" s="9"/>
      <c r="H73" s="67"/>
      <c r="J73" s="67"/>
      <c r="K73" s="9"/>
    </row>
    <row r="74" spans="1:11" ht="22.5" customHeight="1">
      <c r="A74" s="64" t="s">
        <v>112</v>
      </c>
      <c r="B74" s="79"/>
      <c r="F74" s="67"/>
      <c r="G74" s="9"/>
      <c r="H74" s="67"/>
      <c r="J74" s="67"/>
      <c r="K74" s="9"/>
    </row>
    <row r="75" spans="1:11" ht="23.25" customHeight="1">
      <c r="A75" s="69" t="s">
        <v>152</v>
      </c>
      <c r="B75" s="79"/>
      <c r="F75" s="67"/>
      <c r="G75" s="9"/>
      <c r="H75" s="67"/>
      <c r="J75" s="67"/>
      <c r="K75" s="9"/>
    </row>
    <row r="76" spans="1:11" ht="23.25" customHeight="1">
      <c r="A76" s="70" t="s">
        <v>167</v>
      </c>
      <c r="B76" s="79"/>
      <c r="F76" s="67"/>
      <c r="G76" s="9"/>
      <c r="H76" s="67"/>
      <c r="J76" s="67"/>
      <c r="K76" s="9"/>
    </row>
    <row r="77" spans="1:11" ht="22.5" customHeight="1">
      <c r="A77" s="70"/>
      <c r="E77" s="71" t="s">
        <v>163</v>
      </c>
      <c r="F77" s="72"/>
      <c r="G77" s="73"/>
      <c r="I77" s="71" t="s">
        <v>164</v>
      </c>
      <c r="J77" s="72"/>
      <c r="K77" s="73"/>
    </row>
    <row r="78" spans="1:11" ht="21" customHeight="1">
      <c r="A78" s="70"/>
      <c r="E78" s="73" t="s">
        <v>166</v>
      </c>
      <c r="F78" s="72"/>
      <c r="G78" s="73" t="s">
        <v>1</v>
      </c>
      <c r="H78" s="72"/>
      <c r="I78" s="73" t="s">
        <v>166</v>
      </c>
      <c r="J78" s="72"/>
      <c r="K78" s="73" t="s">
        <v>1</v>
      </c>
    </row>
    <row r="79" spans="1:11" ht="19.5" customHeight="1">
      <c r="B79" s="79"/>
      <c r="E79" s="74">
        <v>2568</v>
      </c>
      <c r="F79" s="75"/>
      <c r="G79" s="74">
        <v>2567</v>
      </c>
      <c r="H79" s="75"/>
      <c r="I79" s="74">
        <v>2568</v>
      </c>
      <c r="J79" s="75"/>
      <c r="K79" s="74">
        <v>2567</v>
      </c>
    </row>
    <row r="80" spans="1:11" ht="19.5" customHeight="1">
      <c r="B80" s="79"/>
      <c r="E80" s="74" t="str">
        <f>+E45</f>
        <v>(ยังไม่ได้ตรวจสอบ</v>
      </c>
      <c r="F80" s="75"/>
      <c r="G80" s="74" t="str">
        <f>+G45</f>
        <v>(ตรวจสอบแล้ว)</v>
      </c>
      <c r="H80" s="75"/>
      <c r="I80" s="74" t="str">
        <f>+I45</f>
        <v>(ยังไม่ได้ตรวจสอบ</v>
      </c>
      <c r="J80" s="75"/>
      <c r="K80" s="74" t="str">
        <f>+K45</f>
        <v>(ตรวจสอบแล้ว)</v>
      </c>
    </row>
    <row r="81" spans="1:18" ht="19.5" customHeight="1">
      <c r="B81" s="79"/>
      <c r="E81" s="74" t="str">
        <f>+E46</f>
        <v>แต่สอบทานแล้ว)</v>
      </c>
      <c r="F81" s="75"/>
      <c r="G81" s="74"/>
      <c r="H81" s="75"/>
      <c r="I81" s="74" t="str">
        <f>+I46</f>
        <v>แต่สอบทานแล้ว)</v>
      </c>
      <c r="J81" s="75"/>
      <c r="K81" s="74"/>
    </row>
    <row r="82" spans="1:18" ht="23.25">
      <c r="A82" s="69" t="s">
        <v>18</v>
      </c>
      <c r="E82" s="76" t="s">
        <v>89</v>
      </c>
      <c r="F82" s="76"/>
      <c r="G82" s="76"/>
      <c r="H82" s="76"/>
      <c r="I82" s="76"/>
      <c r="J82" s="76"/>
      <c r="K82" s="76"/>
    </row>
    <row r="83" spans="1:18" ht="21.75">
      <c r="A83" s="77" t="s">
        <v>30</v>
      </c>
      <c r="B83" s="79"/>
      <c r="F83" s="67"/>
      <c r="G83" s="9"/>
      <c r="H83" s="67"/>
      <c r="J83" s="67"/>
      <c r="K83" s="9"/>
    </row>
    <row r="84" spans="1:18" ht="22.5" customHeight="1">
      <c r="A84" s="78" t="s">
        <v>31</v>
      </c>
      <c r="B84" s="79"/>
      <c r="F84" s="67"/>
      <c r="G84" s="9"/>
      <c r="H84" s="67"/>
      <c r="J84" s="67"/>
      <c r="K84" s="9"/>
      <c r="L84" s="47"/>
    </row>
    <row r="85" spans="1:18" ht="23.25" customHeight="1" thickBot="1">
      <c r="A85" s="78" t="s">
        <v>99</v>
      </c>
      <c r="B85" s="79"/>
      <c r="E85" s="11">
        <v>725000000</v>
      </c>
      <c r="F85" s="67"/>
      <c r="G85" s="11">
        <v>725000000</v>
      </c>
      <c r="H85" s="67"/>
      <c r="I85" s="11">
        <v>725000000</v>
      </c>
      <c r="J85" s="67"/>
      <c r="K85" s="11">
        <v>725000000</v>
      </c>
      <c r="L85" s="47"/>
    </row>
    <row r="86" spans="1:18" ht="23.25" customHeight="1" thickTop="1">
      <c r="A86" s="78" t="s">
        <v>100</v>
      </c>
      <c r="B86" s="79"/>
      <c r="E86" s="12"/>
      <c r="F86" s="67"/>
      <c r="G86" s="12"/>
      <c r="H86" s="67"/>
      <c r="I86" s="12"/>
      <c r="J86" s="67"/>
      <c r="K86" s="12"/>
      <c r="L86" s="47"/>
      <c r="P86" s="90"/>
    </row>
    <row r="87" spans="1:18" ht="23.25" customHeight="1">
      <c r="A87" s="78" t="s">
        <v>128</v>
      </c>
      <c r="B87" s="79"/>
      <c r="E87" s="13">
        <f>EQ_Conso!D55</f>
        <v>725000000</v>
      </c>
      <c r="F87" s="67"/>
      <c r="G87" s="13">
        <v>725000000</v>
      </c>
      <c r="H87" s="67"/>
      <c r="I87" s="13">
        <f>EQ_Separate!D46</f>
        <v>725000000</v>
      </c>
      <c r="J87" s="67"/>
      <c r="K87" s="13">
        <v>725000000</v>
      </c>
      <c r="L87" s="47"/>
      <c r="M87" s="48"/>
      <c r="N87" s="47"/>
      <c r="O87" s="47"/>
      <c r="P87" s="47"/>
      <c r="Q87" s="47"/>
      <c r="R87" s="47"/>
    </row>
    <row r="88" spans="1:18" ht="23.25" customHeight="1">
      <c r="A88" s="78" t="s">
        <v>115</v>
      </c>
      <c r="B88" s="79"/>
      <c r="E88" s="13">
        <f>EQ_Conso!F55</f>
        <v>345715911</v>
      </c>
      <c r="F88" s="67"/>
      <c r="G88" s="13">
        <f>EQ_Conso!F22</f>
        <v>345715911</v>
      </c>
      <c r="H88" s="67"/>
      <c r="I88" s="13">
        <f>EQ_Separate!F46</f>
        <v>345715911</v>
      </c>
      <c r="J88" s="67"/>
      <c r="K88" s="13">
        <f>EQ_Separate!F20</f>
        <v>345715911</v>
      </c>
      <c r="L88" s="47"/>
      <c r="M88" s="48"/>
      <c r="N88" s="47"/>
      <c r="O88" s="47"/>
      <c r="P88" s="47"/>
      <c r="Q88" s="47"/>
      <c r="R88" s="47"/>
    </row>
    <row r="89" spans="1:18" ht="23.25" customHeight="1">
      <c r="A89" s="78" t="s">
        <v>84</v>
      </c>
      <c r="B89" s="79"/>
      <c r="E89" s="13">
        <f>EQ_Conso!H55</f>
        <v>3356964</v>
      </c>
      <c r="F89" s="67"/>
      <c r="G89" s="13">
        <f>EQ_Conso!H22</f>
        <v>3356964</v>
      </c>
      <c r="H89" s="67"/>
      <c r="I89" s="13">
        <f>EQ_Separate!H46</f>
        <v>3356964</v>
      </c>
      <c r="J89" s="67"/>
      <c r="K89" s="13">
        <v>3356964</v>
      </c>
      <c r="L89" s="47"/>
      <c r="M89" s="48"/>
      <c r="N89" s="47"/>
      <c r="O89" s="47"/>
      <c r="P89" s="47"/>
      <c r="Q89" s="47"/>
      <c r="R89" s="47"/>
    </row>
    <row r="90" spans="1:18" ht="23.25" customHeight="1">
      <c r="A90" s="78" t="s">
        <v>32</v>
      </c>
      <c r="B90" s="79"/>
      <c r="E90" s="14"/>
      <c r="F90" s="67"/>
      <c r="G90" s="14"/>
      <c r="H90" s="67"/>
      <c r="I90" s="14"/>
      <c r="J90" s="67"/>
      <c r="K90" s="14"/>
      <c r="L90" s="47"/>
      <c r="M90" s="48"/>
      <c r="N90" s="47"/>
      <c r="O90" s="47"/>
      <c r="P90" s="47"/>
      <c r="Q90" s="47"/>
      <c r="R90" s="47"/>
    </row>
    <row r="91" spans="1:18" ht="23.25" customHeight="1">
      <c r="A91" s="65" t="s">
        <v>33</v>
      </c>
      <c r="B91" s="79"/>
      <c r="E91" s="14"/>
      <c r="F91" s="67"/>
      <c r="G91" s="14"/>
      <c r="H91" s="67"/>
      <c r="I91" s="14"/>
      <c r="J91" s="67"/>
      <c r="K91" s="14"/>
      <c r="L91" s="47"/>
      <c r="M91" s="47"/>
      <c r="N91" s="47"/>
      <c r="O91" s="47"/>
      <c r="P91" s="90"/>
      <c r="Q91" s="47"/>
      <c r="R91" s="47"/>
    </row>
    <row r="92" spans="1:18" ht="23.25" customHeight="1">
      <c r="A92" s="65" t="s">
        <v>185</v>
      </c>
      <c r="B92" s="79"/>
      <c r="E92" s="15">
        <f>EQ_Conso!J55</f>
        <v>72500000</v>
      </c>
      <c r="F92" s="67"/>
      <c r="G92" s="15">
        <f>EQ_Conso!J45</f>
        <v>72500000</v>
      </c>
      <c r="H92" s="67"/>
      <c r="I92" s="15">
        <f>EQ_Separate!J37</f>
        <v>72500000</v>
      </c>
      <c r="J92" s="67"/>
      <c r="K92" s="15">
        <f>EQ_Separate!J37</f>
        <v>72500000</v>
      </c>
      <c r="M92" s="39"/>
      <c r="N92" s="21"/>
      <c r="O92" s="21"/>
      <c r="P92" s="21"/>
      <c r="Q92" s="21"/>
      <c r="R92" s="21"/>
    </row>
    <row r="93" spans="1:18" ht="23.25" customHeight="1">
      <c r="A93" s="65" t="s">
        <v>34</v>
      </c>
      <c r="B93" s="79"/>
      <c r="E93" s="67">
        <f>EQ_Conso!L55</f>
        <v>434099001</v>
      </c>
      <c r="F93" s="67"/>
      <c r="G93" s="67">
        <f>EQ_Conso!L45</f>
        <v>361044847</v>
      </c>
      <c r="H93" s="67"/>
      <c r="I93" s="67">
        <f>EQ_Separate!L46</f>
        <v>438447437</v>
      </c>
      <c r="J93" s="67"/>
      <c r="K93" s="67">
        <f>EQ_Separate!L37</f>
        <v>378866630</v>
      </c>
      <c r="M93" s="39"/>
      <c r="N93" s="21"/>
      <c r="O93" s="21"/>
      <c r="P93" s="21"/>
      <c r="Q93" s="21"/>
      <c r="R93" s="21"/>
    </row>
    <row r="94" spans="1:18" ht="23.25" customHeight="1">
      <c r="A94" s="89" t="s">
        <v>119</v>
      </c>
      <c r="B94" s="79"/>
      <c r="E94" s="91">
        <f>SUM(E87:E93)</f>
        <v>1580671876</v>
      </c>
      <c r="F94" s="67"/>
      <c r="G94" s="91">
        <f>SUM(G87:G93)</f>
        <v>1507617722</v>
      </c>
      <c r="H94" s="67"/>
      <c r="I94" s="91">
        <f>SUM(I87:I93)</f>
        <v>1585020312</v>
      </c>
      <c r="J94" s="67"/>
      <c r="K94" s="91">
        <f>SUM(K87:K93)</f>
        <v>1525439505</v>
      </c>
      <c r="N94" s="21"/>
      <c r="O94" s="68"/>
      <c r="P94" s="68"/>
    </row>
    <row r="95" spans="1:18" ht="23.25" customHeight="1">
      <c r="A95" s="65" t="s">
        <v>120</v>
      </c>
      <c r="B95" s="79"/>
      <c r="C95" s="23"/>
      <c r="E95" s="67">
        <f>EQ_Conso!P55</f>
        <v>427344</v>
      </c>
      <c r="F95" s="67"/>
      <c r="G95" s="37">
        <f>EQ_Conso!P45</f>
        <v>426760</v>
      </c>
      <c r="H95" s="67"/>
      <c r="I95" s="67">
        <v>0</v>
      </c>
      <c r="J95" s="67"/>
      <c r="K95" s="37">
        <v>0</v>
      </c>
      <c r="M95" s="39"/>
      <c r="P95" s="68"/>
      <c r="Q95" s="21"/>
    </row>
    <row r="96" spans="1:18" ht="23.25" customHeight="1">
      <c r="A96" s="156" t="s">
        <v>35</v>
      </c>
      <c r="B96" s="79"/>
      <c r="E96" s="92">
        <f>SUM(E94:E95)</f>
        <v>1581099220</v>
      </c>
      <c r="F96" s="67"/>
      <c r="G96" s="92">
        <f>SUM(G94:G95)</f>
        <v>1508044482</v>
      </c>
      <c r="H96" s="67"/>
      <c r="I96" s="92">
        <f>SUM(I94:I95)</f>
        <v>1585020312</v>
      </c>
      <c r="J96" s="67"/>
      <c r="K96" s="92">
        <f>SUM(K94:K95)</f>
        <v>1525439505</v>
      </c>
    </row>
    <row r="97" spans="1:11" ht="17.25" customHeight="1">
      <c r="A97" s="156"/>
      <c r="B97" s="79"/>
      <c r="F97" s="67"/>
      <c r="G97" s="67"/>
      <c r="H97" s="67"/>
      <c r="J97" s="67"/>
      <c r="K97" s="67"/>
    </row>
    <row r="98" spans="1:11" ht="23.25" customHeight="1" thickBot="1">
      <c r="A98" s="70" t="s">
        <v>36</v>
      </c>
      <c r="B98" s="79"/>
      <c r="C98" s="93"/>
      <c r="E98" s="94">
        <f>E96+E70</f>
        <v>3129648750</v>
      </c>
      <c r="F98" s="67"/>
      <c r="G98" s="94">
        <f>G96+G70</f>
        <v>3201658465</v>
      </c>
      <c r="H98" s="67"/>
      <c r="I98" s="94">
        <f>I96+I70</f>
        <v>2650924955</v>
      </c>
      <c r="J98" s="67"/>
      <c r="K98" s="94">
        <f>K96+K70</f>
        <v>2741740101</v>
      </c>
    </row>
    <row r="99" spans="1:11" ht="4.5" customHeight="1" thickTop="1">
      <c r="A99" s="70"/>
      <c r="B99" s="79"/>
      <c r="E99" s="86"/>
      <c r="F99" s="67"/>
      <c r="G99" s="86"/>
      <c r="H99" s="67"/>
      <c r="I99" s="86"/>
      <c r="J99" s="67"/>
      <c r="K99" s="86"/>
    </row>
    <row r="100" spans="1:11" ht="22.5" customHeight="1">
      <c r="A100" s="70"/>
      <c r="B100" s="79"/>
      <c r="E100" s="86"/>
      <c r="F100" s="67"/>
      <c r="G100" s="86"/>
      <c r="H100" s="67"/>
      <c r="I100" s="86"/>
      <c r="J100" s="67"/>
      <c r="K100" s="86"/>
    </row>
    <row r="101" spans="1:11" ht="22.5" customHeight="1">
      <c r="A101" s="70"/>
      <c r="B101" s="79"/>
      <c r="F101" s="67"/>
      <c r="G101" s="86"/>
      <c r="H101" s="67"/>
      <c r="J101" s="67"/>
      <c r="K101" s="86"/>
    </row>
    <row r="102" spans="1:11" ht="22.5" customHeight="1">
      <c r="E102" s="23">
        <f>E33-E98</f>
        <v>0</v>
      </c>
      <c r="F102" s="14"/>
      <c r="G102" s="23">
        <f>G33-G98</f>
        <v>0</v>
      </c>
      <c r="H102" s="14"/>
      <c r="I102" s="23">
        <f>I33-I98</f>
        <v>0</v>
      </c>
      <c r="J102" s="14"/>
      <c r="K102" s="23">
        <f>K33-K98</f>
        <v>0</v>
      </c>
    </row>
    <row r="103" spans="1:11" ht="21.75" customHeight="1">
      <c r="E103" s="23">
        <f>E98-E33</f>
        <v>0</v>
      </c>
      <c r="F103" s="95"/>
      <c r="G103" s="93">
        <f>G98-G33</f>
        <v>0</v>
      </c>
      <c r="H103" s="95"/>
      <c r="I103" s="93">
        <f>I98-I33</f>
        <v>0</v>
      </c>
      <c r="J103" s="95"/>
      <c r="K103" s="93">
        <f>K98-K33</f>
        <v>0</v>
      </c>
    </row>
    <row r="104" spans="1:11" ht="21" customHeight="1">
      <c r="E104" s="21"/>
    </row>
  </sheetData>
  <phoneticPr fontId="7" type="noConversion"/>
  <printOptions horizontalCentered="1"/>
  <pageMargins left="0.70866141732283505" right="0.4" top="0.6" bottom="0.4" header="0.511811023622047" footer="0.511811023622047"/>
  <pageSetup paperSize="9" scale="85" firstPageNumber="2" fitToHeight="0" orientation="portrait" useFirstPageNumber="1" r:id="rId1"/>
  <headerFooter>
    <oddFooter xml:space="preserve">&amp;L  หมายเหตุประกอบข้อมูลทางการเงินเป็นส่วนหนึ่งของข้อมูลทางการเงินระหว่างกาลนี้ 
&amp;C&amp;P&amp;R&amp;"Angsana New,Italic"
</oddFooter>
  </headerFooter>
  <rowBreaks count="2" manualBreakCount="2">
    <brk id="38" max="10" man="1"/>
    <brk id="7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49"/>
  <sheetViews>
    <sheetView showGridLines="0" view="pageBreakPreview" topLeftCell="A16" zoomScale="80" zoomScaleNormal="85" zoomScaleSheetLayoutView="80" zoomScalePageLayoutView="40" workbookViewId="0">
      <selection activeCell="I93" sqref="I93"/>
    </sheetView>
  </sheetViews>
  <sheetFormatPr defaultColWidth="9.140625" defaultRowHeight="21.75"/>
  <cols>
    <col min="1" max="1" width="35.28515625" customWidth="1"/>
    <col min="2" max="2" width="10.85546875" customWidth="1"/>
    <col min="3" max="3" width="0.7109375" customWidth="1"/>
    <col min="4" max="4" width="17.7109375" customWidth="1"/>
    <col min="5" max="5" width="1.42578125" customWidth="1"/>
    <col min="6" max="6" width="17.7109375" customWidth="1"/>
    <col min="7" max="7" width="2.140625" customWidth="1"/>
    <col min="8" max="8" width="17.7109375" customWidth="1"/>
    <col min="9" max="9" width="1.42578125" customWidth="1"/>
    <col min="10" max="10" width="17.7109375" customWidth="1"/>
    <col min="11" max="11" width="13.140625" bestFit="1" customWidth="1"/>
    <col min="12" max="12" width="9.85546875" bestFit="1" customWidth="1"/>
    <col min="13" max="14" width="12.5703125" bestFit="1" customWidth="1"/>
    <col min="15" max="15" width="20" customWidth="1"/>
    <col min="16" max="16" width="19.5703125" customWidth="1"/>
  </cols>
  <sheetData>
    <row r="1" spans="1:16" ht="23.25">
      <c r="A1" s="64" t="s">
        <v>112</v>
      </c>
      <c r="B1" s="66"/>
      <c r="C1" s="66"/>
      <c r="D1" s="95"/>
      <c r="E1" s="66"/>
      <c r="F1" s="66"/>
      <c r="G1" s="66"/>
      <c r="H1" s="95"/>
    </row>
    <row r="2" spans="1:16" ht="23.25">
      <c r="A2" s="64" t="s">
        <v>37</v>
      </c>
      <c r="B2" s="90"/>
      <c r="C2" s="90"/>
      <c r="D2" s="75"/>
      <c r="E2" s="90"/>
      <c r="F2" s="90"/>
      <c r="G2" s="90"/>
      <c r="H2" s="75"/>
      <c r="J2" s="9"/>
    </row>
    <row r="3" spans="1:16" ht="23.25">
      <c r="A3" s="64" t="s">
        <v>162</v>
      </c>
      <c r="B3" s="90"/>
      <c r="C3" s="90"/>
      <c r="D3" s="75"/>
      <c r="E3" s="90"/>
      <c r="F3" s="90"/>
      <c r="G3" s="90"/>
      <c r="H3" s="75"/>
      <c r="J3" s="9"/>
    </row>
    <row r="4" spans="1:16" ht="23.25">
      <c r="A4" s="64" t="s">
        <v>161</v>
      </c>
      <c r="B4" s="90"/>
      <c r="C4" s="90"/>
      <c r="D4" s="75"/>
      <c r="E4" s="90"/>
      <c r="F4" s="90"/>
      <c r="G4" s="90"/>
      <c r="H4" s="96"/>
      <c r="J4" s="67"/>
    </row>
    <row r="5" spans="1:16" ht="7.5" customHeight="1">
      <c r="A5" s="64"/>
      <c r="B5" s="90"/>
      <c r="C5" s="90"/>
      <c r="D5" s="75"/>
      <c r="E5" s="90"/>
      <c r="F5" s="90"/>
      <c r="G5" s="90"/>
      <c r="H5" s="16"/>
      <c r="J5" s="67"/>
    </row>
    <row r="6" spans="1:16" ht="23.25">
      <c r="A6" s="64"/>
      <c r="B6" s="90"/>
      <c r="C6" s="90"/>
      <c r="D6" s="71" t="s">
        <v>163</v>
      </c>
      <c r="E6" s="72"/>
      <c r="F6" s="73"/>
      <c r="H6" s="71" t="s">
        <v>164</v>
      </c>
      <c r="I6" s="72"/>
      <c r="J6" s="73"/>
    </row>
    <row r="7" spans="1:16" ht="23.25">
      <c r="A7" s="64"/>
      <c r="B7" s="90"/>
      <c r="C7" s="90"/>
      <c r="D7" s="162" t="s">
        <v>165</v>
      </c>
      <c r="E7" s="162"/>
      <c r="F7" s="162"/>
      <c r="G7" s="90"/>
      <c r="H7" s="162" t="s">
        <v>165</v>
      </c>
      <c r="I7" s="162"/>
      <c r="J7" s="162"/>
    </row>
    <row r="8" spans="1:16">
      <c r="A8" s="79"/>
      <c r="B8" s="66" t="s">
        <v>3</v>
      </c>
      <c r="C8" s="66"/>
      <c r="D8" s="97">
        <v>2568</v>
      </c>
      <c r="E8" s="90"/>
      <c r="F8" s="97">
        <v>2567</v>
      </c>
      <c r="G8" s="66"/>
      <c r="H8" s="97">
        <v>2568</v>
      </c>
      <c r="I8" s="90"/>
      <c r="J8" s="97">
        <v>2567</v>
      </c>
    </row>
    <row r="9" spans="1:16">
      <c r="A9" s="87" t="s">
        <v>101</v>
      </c>
      <c r="B9" s="66"/>
      <c r="C9" s="66"/>
      <c r="D9" s="98" t="s">
        <v>89</v>
      </c>
      <c r="E9" s="98"/>
      <c r="F9" s="98"/>
      <c r="G9" s="98"/>
      <c r="H9" s="98"/>
      <c r="I9" s="98"/>
      <c r="J9" s="98"/>
    </row>
    <row r="10" spans="1:16">
      <c r="A10" s="79" t="s">
        <v>38</v>
      </c>
      <c r="B10" s="66" t="s">
        <v>137</v>
      </c>
      <c r="C10" s="66"/>
      <c r="D10" s="15">
        <v>660174164</v>
      </c>
      <c r="E10" s="66"/>
      <c r="F10" s="15">
        <v>513902179</v>
      </c>
      <c r="G10" s="66"/>
      <c r="H10" s="15">
        <v>586414865</v>
      </c>
      <c r="I10" s="21"/>
      <c r="J10" s="15">
        <v>512135923</v>
      </c>
      <c r="K10" s="67"/>
      <c r="N10" s="67"/>
      <c r="O10" s="67"/>
      <c r="P10" s="67"/>
    </row>
    <row r="11" spans="1:16">
      <c r="A11" s="79" t="s">
        <v>39</v>
      </c>
      <c r="B11" s="66">
        <v>17</v>
      </c>
      <c r="C11" s="66"/>
      <c r="D11" s="15">
        <v>0</v>
      </c>
      <c r="E11" s="66"/>
      <c r="F11" s="15">
        <v>29414895</v>
      </c>
      <c r="G11" s="66"/>
      <c r="H11" s="15">
        <v>0</v>
      </c>
      <c r="I11" s="21"/>
      <c r="J11" s="15">
        <v>17410502</v>
      </c>
      <c r="K11" s="67"/>
      <c r="M11" s="67"/>
      <c r="N11" s="67"/>
      <c r="O11" s="67"/>
    </row>
    <row r="12" spans="1:16">
      <c r="A12" t="s">
        <v>41</v>
      </c>
      <c r="B12" s="66"/>
      <c r="C12" s="66"/>
      <c r="D12" s="15">
        <v>3439021</v>
      </c>
      <c r="E12" s="66"/>
      <c r="F12" s="15">
        <v>4365672</v>
      </c>
      <c r="G12" s="66"/>
      <c r="H12" s="15">
        <v>3324170</v>
      </c>
      <c r="I12" s="24"/>
      <c r="J12" s="15">
        <v>3596025</v>
      </c>
      <c r="K12" s="25"/>
      <c r="P12" s="67"/>
    </row>
    <row r="13" spans="1:16">
      <c r="A13" s="89" t="s">
        <v>42</v>
      </c>
      <c r="B13" s="99"/>
      <c r="C13" s="66"/>
      <c r="D13" s="6">
        <f>SUM(D10:D12)</f>
        <v>663613185</v>
      </c>
      <c r="E13" s="66"/>
      <c r="F13" s="6">
        <f>SUM(F10:F12)</f>
        <v>547682746</v>
      </c>
      <c r="G13" s="8"/>
      <c r="H13" s="6">
        <f>SUM(H10:H12)</f>
        <v>589739035</v>
      </c>
      <c r="I13" s="21"/>
      <c r="J13" s="6">
        <f>SUM(J10:J12)</f>
        <v>533142450</v>
      </c>
    </row>
    <row r="14" spans="1:16">
      <c r="A14" s="89"/>
      <c r="B14" s="66"/>
      <c r="C14" s="66"/>
      <c r="D14" s="93"/>
      <c r="E14" s="66"/>
      <c r="F14" s="66"/>
      <c r="G14" s="66"/>
      <c r="H14" s="17"/>
      <c r="I14" s="21"/>
      <c r="J14" s="17"/>
    </row>
    <row r="15" spans="1:16">
      <c r="A15" s="87" t="s">
        <v>43</v>
      </c>
      <c r="B15" s="66"/>
      <c r="C15" s="66"/>
      <c r="D15" s="66"/>
      <c r="E15" s="66"/>
      <c r="F15" s="66"/>
      <c r="G15" s="66"/>
      <c r="H15" s="17"/>
      <c r="I15" s="21"/>
      <c r="J15" s="17"/>
    </row>
    <row r="16" spans="1:16">
      <c r="A16" s="79" t="s">
        <v>44</v>
      </c>
      <c r="B16" s="66"/>
      <c r="C16" s="66"/>
      <c r="D16" s="15">
        <v>510138317</v>
      </c>
      <c r="E16" s="66"/>
      <c r="F16" s="15">
        <v>410843836</v>
      </c>
      <c r="G16" s="66"/>
      <c r="H16" s="15">
        <v>459971436</v>
      </c>
      <c r="I16" s="21"/>
      <c r="J16" s="15">
        <v>404740408</v>
      </c>
    </row>
    <row r="17" spans="1:12">
      <c r="A17" s="79" t="s">
        <v>45</v>
      </c>
      <c r="B17" s="66"/>
      <c r="C17" s="66"/>
      <c r="D17" s="15">
        <v>0</v>
      </c>
      <c r="E17" s="66"/>
      <c r="F17" s="15">
        <v>26532009</v>
      </c>
      <c r="G17" s="66"/>
      <c r="H17" s="15">
        <v>0</v>
      </c>
      <c r="I17" s="21"/>
      <c r="J17" s="15">
        <v>15709025</v>
      </c>
    </row>
    <row r="18" spans="1:12">
      <c r="A18" s="79" t="s">
        <v>136</v>
      </c>
      <c r="B18" s="66"/>
      <c r="C18" s="66"/>
      <c r="D18" s="15">
        <v>7308960</v>
      </c>
      <c r="E18" s="66"/>
      <c r="F18" s="15">
        <v>7109999</v>
      </c>
      <c r="G18" s="66"/>
      <c r="H18" s="15">
        <v>6240572</v>
      </c>
      <c r="I18" s="21"/>
      <c r="J18" s="15">
        <v>6310721</v>
      </c>
    </row>
    <row r="19" spans="1:12">
      <c r="A19" s="79" t="s">
        <v>46</v>
      </c>
      <c r="B19" s="66"/>
      <c r="C19" s="66"/>
      <c r="D19" s="15">
        <v>47672346</v>
      </c>
      <c r="E19" s="66"/>
      <c r="F19" s="15">
        <v>46856188</v>
      </c>
      <c r="G19" s="66"/>
      <c r="H19" s="15">
        <v>43648189</v>
      </c>
      <c r="I19" s="21"/>
      <c r="J19" s="15">
        <v>44816425</v>
      </c>
    </row>
    <row r="20" spans="1:12">
      <c r="A20" s="79" t="s">
        <v>48</v>
      </c>
      <c r="B20" s="66">
        <v>19</v>
      </c>
      <c r="C20" s="66"/>
      <c r="D20" s="18">
        <v>12189439</v>
      </c>
      <c r="E20" s="66"/>
      <c r="F20" s="18">
        <v>10967516</v>
      </c>
      <c r="G20" s="66"/>
      <c r="H20" s="18">
        <v>6840618</v>
      </c>
      <c r="I20" s="21"/>
      <c r="J20" s="18">
        <v>8134781</v>
      </c>
    </row>
    <row r="21" spans="1:12">
      <c r="A21" s="89" t="s">
        <v>47</v>
      </c>
      <c r="B21" s="66"/>
      <c r="C21" s="66"/>
      <c r="D21" s="6">
        <f>SUM(D16:D20)</f>
        <v>577309062</v>
      </c>
      <c r="E21" s="66"/>
      <c r="F21" s="6">
        <f>SUM(F16:F20)</f>
        <v>502309548</v>
      </c>
      <c r="G21" s="66"/>
      <c r="H21" s="6">
        <f>SUM(H16:H20)</f>
        <v>516700815</v>
      </c>
      <c r="I21" s="21"/>
      <c r="J21" s="6">
        <f>SUM(J16:J20)</f>
        <v>479711360</v>
      </c>
      <c r="K21" s="67"/>
    </row>
    <row r="22" spans="1:12">
      <c r="A22" s="89" t="s">
        <v>190</v>
      </c>
      <c r="B22" s="66"/>
      <c r="C22" s="66"/>
      <c r="D22" s="8">
        <f>D13-D21</f>
        <v>86304123</v>
      </c>
      <c r="E22" s="21"/>
      <c r="F22" s="8">
        <f>F13-F21</f>
        <v>45373198</v>
      </c>
      <c r="G22" s="66"/>
      <c r="H22" s="8">
        <f>H13-H21</f>
        <v>73038220</v>
      </c>
      <c r="I22" s="21"/>
      <c r="J22" s="8">
        <f>J13-J21</f>
        <v>53431090</v>
      </c>
      <c r="L22" s="67"/>
    </row>
    <row r="23" spans="1:12">
      <c r="A23" s="79" t="s">
        <v>49</v>
      </c>
      <c r="B23" s="66">
        <v>20</v>
      </c>
      <c r="C23" s="66"/>
      <c r="D23" s="18">
        <v>-13249385</v>
      </c>
      <c r="E23" s="66"/>
      <c r="F23" s="18">
        <v>-10324955</v>
      </c>
      <c r="G23" s="66"/>
      <c r="H23" s="26">
        <v>-13457413</v>
      </c>
      <c r="I23" s="21"/>
      <c r="J23" s="26">
        <v>-10119369</v>
      </c>
    </row>
    <row r="24" spans="1:12">
      <c r="A24" s="89" t="s">
        <v>170</v>
      </c>
      <c r="B24" s="66"/>
      <c r="C24" s="66"/>
      <c r="D24" s="86">
        <f>SUM(D22:D23)</f>
        <v>73054738</v>
      </c>
      <c r="E24" s="157"/>
      <c r="F24" s="86">
        <f>SUM(F22:F23)</f>
        <v>35048243</v>
      </c>
      <c r="G24" s="157"/>
      <c r="H24" s="86">
        <f>SUM(H22:H23)</f>
        <v>59580807</v>
      </c>
      <c r="I24" s="17"/>
      <c r="J24" s="86">
        <f>SUM(J22:J23)</f>
        <v>43311721</v>
      </c>
    </row>
    <row r="25" spans="1:12">
      <c r="A25" s="89" t="s">
        <v>189</v>
      </c>
      <c r="D25" s="158">
        <v>0</v>
      </c>
      <c r="F25" s="158">
        <v>0</v>
      </c>
      <c r="H25" s="158">
        <v>0</v>
      </c>
      <c r="I25" s="68"/>
      <c r="J25" s="159">
        <v>0</v>
      </c>
    </row>
    <row r="26" spans="1:12" hidden="1">
      <c r="A26" s="79" t="s">
        <v>97</v>
      </c>
      <c r="D26" s="40"/>
      <c r="F26" s="20"/>
      <c r="H26" s="20"/>
      <c r="I26" s="68"/>
      <c r="J26" s="24"/>
    </row>
    <row r="27" spans="1:12" hidden="1">
      <c r="A27" s="79" t="s">
        <v>92</v>
      </c>
      <c r="D27" s="20"/>
      <c r="F27" s="20"/>
      <c r="H27" s="20"/>
      <c r="I27" s="68"/>
      <c r="J27" s="24"/>
    </row>
    <row r="28" spans="1:12" hidden="1">
      <c r="A28" s="79" t="s">
        <v>93</v>
      </c>
      <c r="B28" s="66"/>
      <c r="D28" s="20">
        <v>0</v>
      </c>
      <c r="F28" s="20">
        <v>0</v>
      </c>
      <c r="H28" s="20">
        <v>0</v>
      </c>
      <c r="I28" s="68"/>
      <c r="J28" s="20">
        <v>0</v>
      </c>
    </row>
    <row r="29" spans="1:12" hidden="1">
      <c r="A29" s="79" t="s">
        <v>91</v>
      </c>
      <c r="B29" s="66">
        <v>31</v>
      </c>
      <c r="D29" s="20">
        <v>0</v>
      </c>
      <c r="F29" s="20">
        <v>0</v>
      </c>
      <c r="H29" s="40">
        <v>0</v>
      </c>
      <c r="I29" s="68"/>
      <c r="J29" s="40">
        <v>0</v>
      </c>
    </row>
    <row r="30" spans="1:12" hidden="1">
      <c r="A30" s="89" t="s">
        <v>132</v>
      </c>
      <c r="D30" s="41">
        <f>SUM(D26:D29)</f>
        <v>0</v>
      </c>
      <c r="F30" s="41">
        <f>SUM(F26:F29)</f>
        <v>0</v>
      </c>
      <c r="H30" s="41">
        <f>SUM(H26:H29)</f>
        <v>0</v>
      </c>
      <c r="I30" s="68"/>
      <c r="J30" s="41">
        <f>SUM(J26:J29)</f>
        <v>0</v>
      </c>
    </row>
    <row r="31" spans="1:12" ht="22.5" thickBot="1">
      <c r="A31" s="89" t="s">
        <v>188</v>
      </c>
      <c r="D31" s="7">
        <f>D24+D30</f>
        <v>73054738</v>
      </c>
      <c r="E31" s="68"/>
      <c r="F31" s="7">
        <f>F24+F30</f>
        <v>35048243</v>
      </c>
      <c r="H31" s="7">
        <f>H24+H30</f>
        <v>59580807</v>
      </c>
      <c r="I31" s="68"/>
      <c r="J31" s="7">
        <f>J24+J30</f>
        <v>43311721</v>
      </c>
    </row>
    <row r="32" spans="1:12" ht="6.75" customHeight="1" thickTop="1">
      <c r="H32" s="68"/>
      <c r="I32" s="68"/>
      <c r="J32" s="68"/>
    </row>
    <row r="33" spans="1:17" ht="22.5" customHeight="1">
      <c r="A33" s="88" t="s">
        <v>187</v>
      </c>
      <c r="N33" s="21"/>
      <c r="O33" s="21"/>
      <c r="P33" s="21"/>
      <c r="Q33" s="21"/>
    </row>
    <row r="34" spans="1:17" ht="22.5" customHeight="1">
      <c r="A34" t="s">
        <v>127</v>
      </c>
      <c r="D34" s="67">
        <f>D24-D35</f>
        <v>73054154</v>
      </c>
      <c r="F34" s="67">
        <v>35010564</v>
      </c>
      <c r="H34" s="67">
        <v>59580807</v>
      </c>
      <c r="J34" s="67">
        <v>43311721</v>
      </c>
      <c r="N34" s="21"/>
      <c r="O34" s="21"/>
      <c r="P34" s="21"/>
      <c r="Q34" s="21"/>
    </row>
    <row r="35" spans="1:17" ht="22.5" customHeight="1">
      <c r="A35" t="s">
        <v>139</v>
      </c>
      <c r="D35" s="67">
        <v>584</v>
      </c>
      <c r="F35" s="9">
        <v>37679</v>
      </c>
      <c r="G35" s="21"/>
      <c r="H35" s="21">
        <v>0</v>
      </c>
      <c r="I35" s="21"/>
      <c r="J35" s="21">
        <v>0</v>
      </c>
      <c r="N35" s="21"/>
      <c r="O35" s="21"/>
      <c r="P35" s="21"/>
      <c r="Q35" s="21"/>
    </row>
    <row r="36" spans="1:17" ht="22.5" customHeight="1" thickBot="1">
      <c r="D36" s="100">
        <f>SUM(D34:D35)</f>
        <v>73054738</v>
      </c>
      <c r="F36" s="100">
        <f>SUM(F34:F35)</f>
        <v>35048243</v>
      </c>
      <c r="H36" s="100">
        <f>SUM(H34:H35)</f>
        <v>59580807</v>
      </c>
      <c r="J36" s="100">
        <f>SUM(J34:J35)</f>
        <v>43311721</v>
      </c>
      <c r="N36" s="21"/>
      <c r="O36" s="21"/>
      <c r="P36" s="21"/>
      <c r="Q36" s="21"/>
    </row>
    <row r="37" spans="1:17" ht="6.75" customHeight="1" thickTop="1">
      <c r="D37" s="67"/>
      <c r="F37" s="67"/>
      <c r="H37" s="67"/>
      <c r="J37" s="67"/>
      <c r="N37" s="21"/>
      <c r="O37" s="21"/>
      <c r="P37" s="21"/>
      <c r="Q37" s="21"/>
    </row>
    <row r="38" spans="1:17" ht="22.5" customHeight="1">
      <c r="A38" s="88" t="s">
        <v>186</v>
      </c>
      <c r="N38" s="21"/>
      <c r="O38" s="21"/>
      <c r="P38" s="21"/>
      <c r="Q38" s="21"/>
    </row>
    <row r="39" spans="1:17" ht="22.5" customHeight="1">
      <c r="A39" t="s">
        <v>127</v>
      </c>
      <c r="D39" s="67">
        <f>D31-D40</f>
        <v>73054154</v>
      </c>
      <c r="F39" s="67">
        <f>F31-F40</f>
        <v>35010564</v>
      </c>
      <c r="H39" s="67">
        <f>H31</f>
        <v>59580807</v>
      </c>
      <c r="J39" s="67">
        <f>J31</f>
        <v>43311721</v>
      </c>
      <c r="N39" s="21"/>
      <c r="O39" s="21"/>
      <c r="P39" s="21"/>
      <c r="Q39" s="21"/>
    </row>
    <row r="40" spans="1:17" ht="22.15" customHeight="1">
      <c r="A40" t="s">
        <v>139</v>
      </c>
      <c r="D40" s="67">
        <v>584</v>
      </c>
      <c r="F40" s="9">
        <v>37679</v>
      </c>
      <c r="G40" s="21"/>
      <c r="H40" s="21">
        <v>0</v>
      </c>
      <c r="I40" s="21"/>
      <c r="J40" s="21">
        <v>0</v>
      </c>
      <c r="N40" s="21"/>
      <c r="O40" s="21"/>
      <c r="P40" s="21"/>
      <c r="Q40" s="21"/>
    </row>
    <row r="41" spans="1:17" ht="22.5" customHeight="1" thickBot="1">
      <c r="D41" s="100">
        <f>SUM(D39:D40)</f>
        <v>73054738</v>
      </c>
      <c r="F41" s="100">
        <f>SUM(F39:F40)</f>
        <v>35048243</v>
      </c>
      <c r="H41" s="100">
        <f>SUM(H39:H40)</f>
        <v>59580807</v>
      </c>
      <c r="J41" s="100">
        <f>SUM(J39:J40)</f>
        <v>43311721</v>
      </c>
      <c r="N41" s="21"/>
      <c r="O41" s="21"/>
      <c r="P41" s="21"/>
      <c r="Q41" s="21"/>
    </row>
    <row r="42" spans="1:17" ht="6.75" customHeight="1" thickTop="1">
      <c r="D42" s="67"/>
      <c r="F42" s="67"/>
      <c r="H42" s="67"/>
      <c r="J42" s="67"/>
      <c r="N42" s="21"/>
      <c r="O42" s="21"/>
      <c r="P42" s="21"/>
      <c r="Q42" s="21"/>
    </row>
    <row r="43" spans="1:17" ht="22.5" customHeight="1">
      <c r="A43" s="101" t="s">
        <v>130</v>
      </c>
      <c r="B43" s="66">
        <v>21</v>
      </c>
      <c r="D43" s="67"/>
      <c r="F43" s="67"/>
      <c r="H43" s="67"/>
      <c r="J43" s="67"/>
      <c r="L43" s="102"/>
      <c r="N43" s="21"/>
      <c r="O43" s="21"/>
      <c r="P43" s="21"/>
      <c r="Q43" s="21"/>
    </row>
    <row r="44" spans="1:17">
      <c r="A44" s="79" t="s">
        <v>85</v>
      </c>
      <c r="D44" s="47">
        <f>D34/D45</f>
        <v>0.10076435034482759</v>
      </c>
      <c r="E44" s="47" t="e">
        <f>#REF!/E45</f>
        <v>#REF!</v>
      </c>
      <c r="F44" s="47">
        <f>F34/F45</f>
        <v>4.8290433103448278E-2</v>
      </c>
      <c r="H44" s="47">
        <f>H34/H45</f>
        <v>8.2180423448275863E-2</v>
      </c>
      <c r="J44" s="47">
        <f>J34/J45</f>
        <v>5.9740304827586209E-2</v>
      </c>
    </row>
    <row r="45" spans="1:17">
      <c r="A45" s="79" t="s">
        <v>129</v>
      </c>
      <c r="B45" s="66"/>
      <c r="D45" s="67">
        <v>725000000</v>
      </c>
      <c r="F45" s="9">
        <v>725000000</v>
      </c>
      <c r="H45" s="67">
        <f>D45</f>
        <v>725000000</v>
      </c>
      <c r="J45" s="9">
        <v>725000000</v>
      </c>
    </row>
    <row r="46" spans="1:17">
      <c r="H46" s="9"/>
      <c r="J46" s="9"/>
    </row>
    <row r="47" spans="1:17">
      <c r="D47" s="21"/>
      <c r="H47" s="21"/>
    </row>
    <row r="48" spans="1:17">
      <c r="D48" s="68"/>
      <c r="H48" s="68"/>
    </row>
    <row r="49" spans="8:8">
      <c r="H49" s="68"/>
    </row>
  </sheetData>
  <mergeCells count="2">
    <mergeCell ref="D7:F7"/>
    <mergeCell ref="H7:J7"/>
  </mergeCells>
  <printOptions horizontalCentered="1"/>
  <pageMargins left="0.65" right="0.4" top="0.6" bottom="0.4" header="0.511811023622047" footer="0.511811023622047"/>
  <pageSetup paperSize="9" scale="85" firstPageNumber="5" orientation="portrait" useFirstPageNumber="1" r:id="rId1"/>
  <headerFooter>
    <oddFooter>&amp;Lหมายเหตุประกอบข้อมูลทางการเงินเป็นส่วนหนึ่งของข้อมูลทางการเงินระหว่างกาลนี้ 
&amp;C&amp;P</oddFooter>
  </headerFooter>
  <rowBreaks count="1" manualBreakCount="1">
    <brk id="4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T66"/>
  <sheetViews>
    <sheetView view="pageBreakPreview" zoomScale="80" zoomScaleNormal="85" zoomScaleSheetLayoutView="80" workbookViewId="0">
      <selection activeCell="A24" sqref="A24"/>
    </sheetView>
  </sheetViews>
  <sheetFormatPr defaultColWidth="9.140625" defaultRowHeight="21.75"/>
  <cols>
    <col min="1" max="1" width="30" customWidth="1"/>
    <col min="2" max="2" width="8.5703125" customWidth="1"/>
    <col min="3" max="3" width="1.5703125" customWidth="1"/>
    <col min="4" max="4" width="15.7109375" customWidth="1"/>
    <col min="5" max="5" width="1.140625" customWidth="1"/>
    <col min="6" max="6" width="15.28515625" customWidth="1"/>
    <col min="7" max="7" width="1.140625" customWidth="1"/>
    <col min="8" max="8" width="15.7109375" customWidth="1"/>
    <col min="9" max="9" width="1.140625" customWidth="1"/>
    <col min="10" max="10" width="15.7109375" customWidth="1"/>
    <col min="11" max="11" width="1.140625" customWidth="1"/>
    <col min="12" max="12" width="15.7109375" customWidth="1"/>
    <col min="13" max="13" width="1.140625" customWidth="1"/>
    <col min="14" max="14" width="15.7109375" customWidth="1"/>
    <col min="15" max="15" width="1.140625" customWidth="1"/>
    <col min="16" max="16" width="15.7109375" style="24" customWidth="1"/>
    <col min="17" max="17" width="1.5703125" customWidth="1"/>
    <col min="18" max="18" width="17.85546875" customWidth="1"/>
    <col min="20" max="20" width="18" bestFit="1" customWidth="1"/>
  </cols>
  <sheetData>
    <row r="1" spans="1:18" ht="23.25">
      <c r="A1" s="64" t="s">
        <v>112</v>
      </c>
      <c r="B1" s="69"/>
      <c r="C1" s="103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P1"/>
    </row>
    <row r="2" spans="1:18" ht="23.25">
      <c r="A2" s="69" t="s">
        <v>156</v>
      </c>
      <c r="B2" s="69"/>
      <c r="C2" s="103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P2"/>
    </row>
    <row r="3" spans="1:18" ht="23.25">
      <c r="A3" s="69" t="s">
        <v>162</v>
      </c>
      <c r="B3" s="69"/>
      <c r="C3" s="103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P3"/>
    </row>
    <row r="4" spans="1:18" ht="23.25">
      <c r="A4" s="69" t="s">
        <v>161</v>
      </c>
      <c r="B4" s="69"/>
      <c r="C4" s="103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P4"/>
    </row>
    <row r="5" spans="1:18" ht="23.25">
      <c r="A5" s="69"/>
      <c r="B5" s="69"/>
      <c r="C5" s="103"/>
      <c r="D5" s="160" t="s">
        <v>163</v>
      </c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0"/>
      <c r="P5" s="160"/>
      <c r="Q5" s="72"/>
      <c r="R5" s="72"/>
    </row>
    <row r="6" spans="1:18">
      <c r="A6" s="70"/>
      <c r="B6" s="70"/>
      <c r="C6" s="88"/>
      <c r="E6" s="72"/>
      <c r="F6" s="72"/>
      <c r="G6" s="72"/>
      <c r="H6" s="72"/>
      <c r="I6" s="72"/>
      <c r="J6" s="72"/>
      <c r="K6" s="72"/>
      <c r="L6" s="72"/>
      <c r="M6" s="72"/>
      <c r="N6" s="72"/>
      <c r="P6" s="31" t="s">
        <v>123</v>
      </c>
    </row>
    <row r="7" spans="1:18">
      <c r="D7" s="90" t="s">
        <v>29</v>
      </c>
      <c r="E7" s="106"/>
      <c r="F7" s="90" t="s">
        <v>118</v>
      </c>
      <c r="G7" s="106"/>
      <c r="H7" s="90" t="s">
        <v>83</v>
      </c>
      <c r="I7" s="106"/>
      <c r="J7" s="107" t="s">
        <v>32</v>
      </c>
      <c r="K7" s="107"/>
      <c r="L7" s="107"/>
      <c r="M7" s="106"/>
      <c r="N7" s="90" t="s">
        <v>50</v>
      </c>
      <c r="O7" s="106"/>
      <c r="P7" s="31" t="s">
        <v>124</v>
      </c>
      <c r="Q7" s="106"/>
      <c r="R7" s="90"/>
    </row>
    <row r="8" spans="1:18">
      <c r="D8" s="90" t="s">
        <v>51</v>
      </c>
      <c r="E8" s="106"/>
      <c r="F8" s="90" t="s">
        <v>117</v>
      </c>
      <c r="G8" s="106"/>
      <c r="H8" s="90" t="s">
        <v>81</v>
      </c>
      <c r="I8" s="106"/>
      <c r="J8" s="90" t="s">
        <v>52</v>
      </c>
      <c r="K8" s="106"/>
      <c r="L8" s="106"/>
      <c r="M8" s="106"/>
      <c r="N8" s="90" t="s">
        <v>53</v>
      </c>
      <c r="O8" s="106"/>
      <c r="P8" s="31" t="s">
        <v>125</v>
      </c>
      <c r="Q8" s="106"/>
      <c r="R8" s="90" t="s">
        <v>50</v>
      </c>
    </row>
    <row r="9" spans="1:18">
      <c r="B9" s="66"/>
      <c r="D9" s="108" t="s">
        <v>54</v>
      </c>
      <c r="E9" s="106"/>
      <c r="F9" s="108" t="s">
        <v>116</v>
      </c>
      <c r="G9" s="106"/>
      <c r="H9" s="108" t="s">
        <v>82</v>
      </c>
      <c r="I9" s="106"/>
      <c r="J9" s="108" t="s">
        <v>55</v>
      </c>
      <c r="K9" s="106"/>
      <c r="L9" s="108" t="s">
        <v>56</v>
      </c>
      <c r="M9" s="106"/>
      <c r="N9" s="108" t="s">
        <v>122</v>
      </c>
      <c r="O9" s="106"/>
      <c r="P9" s="38" t="s">
        <v>126</v>
      </c>
      <c r="Q9" s="106"/>
      <c r="R9" s="108" t="s">
        <v>53</v>
      </c>
    </row>
    <row r="10" spans="1:18">
      <c r="A10" s="88"/>
      <c r="B10" s="88"/>
      <c r="C10" s="88"/>
      <c r="D10" s="163" t="s">
        <v>89</v>
      </c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</row>
    <row r="11" spans="1:18">
      <c r="A11" s="88" t="s">
        <v>174</v>
      </c>
      <c r="B11" s="88"/>
      <c r="C11" s="88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</row>
    <row r="12" spans="1:18">
      <c r="A12" s="89" t="s">
        <v>140</v>
      </c>
      <c r="B12" s="66"/>
      <c r="C12" s="90"/>
      <c r="D12" s="27">
        <v>725000000</v>
      </c>
      <c r="E12" s="44"/>
      <c r="F12" s="27">
        <v>345715911</v>
      </c>
      <c r="G12" s="44"/>
      <c r="H12" s="27">
        <v>3356964</v>
      </c>
      <c r="I12" s="44"/>
      <c r="J12" s="27">
        <v>67975576</v>
      </c>
      <c r="K12" s="43"/>
      <c r="L12" s="27">
        <v>248257450</v>
      </c>
      <c r="M12" s="43"/>
      <c r="N12" s="27">
        <f>SUM(D12:L12)</f>
        <v>1390305901</v>
      </c>
      <c r="O12" s="43"/>
      <c r="P12" s="27">
        <v>426812</v>
      </c>
      <c r="Q12" s="43"/>
      <c r="R12" s="27">
        <f>SUM(N12:P12)</f>
        <v>1390732713</v>
      </c>
    </row>
    <row r="13" spans="1:18" hidden="1">
      <c r="A13" s="79" t="s">
        <v>29</v>
      </c>
      <c r="B13" s="66"/>
      <c r="C13" s="90"/>
      <c r="D13" s="43">
        <v>0</v>
      </c>
      <c r="E13" s="44"/>
      <c r="F13" s="43">
        <v>0</v>
      </c>
      <c r="G13" s="44"/>
      <c r="H13" s="27">
        <v>0</v>
      </c>
      <c r="I13" s="44"/>
      <c r="J13" s="27">
        <v>0</v>
      </c>
      <c r="K13" s="43"/>
      <c r="L13" s="27">
        <v>0</v>
      </c>
      <c r="M13" s="43"/>
      <c r="N13" s="27">
        <f t="shared" ref="N13" si="0">SUM(D13:L13)</f>
        <v>0</v>
      </c>
      <c r="O13" s="43"/>
      <c r="P13" s="43">
        <v>0</v>
      </c>
      <c r="Q13" s="43"/>
      <c r="R13" s="67">
        <f t="shared" ref="R13:R14" si="1">SUM(N13,P13)</f>
        <v>0</v>
      </c>
    </row>
    <row r="14" spans="1:18">
      <c r="A14" s="79" t="s">
        <v>188</v>
      </c>
      <c r="B14" s="66"/>
      <c r="C14" s="90"/>
      <c r="D14" s="49">
        <v>0</v>
      </c>
      <c r="E14" s="50"/>
      <c r="F14" s="49">
        <v>0</v>
      </c>
      <c r="G14" s="50"/>
      <c r="H14" s="49">
        <v>0</v>
      </c>
      <c r="I14" s="50"/>
      <c r="J14" s="49">
        <v>0</v>
      </c>
      <c r="K14" s="51"/>
      <c r="L14" s="49">
        <f>PL!F34</f>
        <v>35010564</v>
      </c>
      <c r="M14" s="51"/>
      <c r="N14" s="49">
        <f t="shared" ref="N14:N19" si="2">SUM(D14:L14)</f>
        <v>35010564</v>
      </c>
      <c r="O14" s="51"/>
      <c r="P14" s="51">
        <f>PL!F35</f>
        <v>37679</v>
      </c>
      <c r="Q14" s="51"/>
      <c r="R14" s="67">
        <f t="shared" si="1"/>
        <v>35048243</v>
      </c>
    </row>
    <row r="15" spans="1:18" hidden="1">
      <c r="A15" s="79" t="s">
        <v>171</v>
      </c>
      <c r="B15" s="66"/>
      <c r="C15" s="90"/>
      <c r="D15" s="42">
        <v>0</v>
      </c>
      <c r="E15" s="28"/>
      <c r="F15" s="42">
        <v>0</v>
      </c>
      <c r="G15" s="28"/>
      <c r="H15" s="42">
        <v>0</v>
      </c>
      <c r="I15" s="28"/>
      <c r="J15" s="42">
        <v>0</v>
      </c>
      <c r="K15" s="29"/>
      <c r="L15" s="42">
        <f>PL!F30</f>
        <v>0</v>
      </c>
      <c r="M15" s="29"/>
      <c r="N15" s="42">
        <f t="shared" si="2"/>
        <v>0</v>
      </c>
      <c r="O15" s="29"/>
      <c r="P15" s="45">
        <v>0</v>
      </c>
      <c r="Q15" s="29"/>
      <c r="R15" s="42">
        <f t="shared" ref="R15" si="3">SUM(D15:L15)</f>
        <v>0</v>
      </c>
    </row>
    <row r="16" spans="1:18" hidden="1">
      <c r="A16" s="89" t="s">
        <v>172</v>
      </c>
      <c r="B16" s="66"/>
      <c r="C16" s="90"/>
      <c r="D16" s="27">
        <f>SUM(D13:D15)</f>
        <v>0</v>
      </c>
      <c r="E16" s="28"/>
      <c r="F16" s="27">
        <f>SUM(F13:F15)</f>
        <v>0</v>
      </c>
      <c r="G16" s="28"/>
      <c r="H16" s="27">
        <f>SUM(H13:H15)</f>
        <v>0</v>
      </c>
      <c r="I16" s="28"/>
      <c r="J16" s="27">
        <f>SUM(J13:J15)</f>
        <v>0</v>
      </c>
      <c r="K16" s="29"/>
      <c r="L16" s="27">
        <f>SUM(L13:L15)</f>
        <v>35010564</v>
      </c>
      <c r="M16" s="29"/>
      <c r="N16" s="27">
        <f>SUM(D16:L16)</f>
        <v>35010564</v>
      </c>
      <c r="O16" s="29"/>
      <c r="P16" s="27">
        <f>SUM(P14:P15)</f>
        <v>37679</v>
      </c>
      <c r="Q16" s="29"/>
      <c r="R16" s="27">
        <f>SUM(R13:R15)</f>
        <v>35048243</v>
      </c>
    </row>
    <row r="17" spans="1:18" hidden="1">
      <c r="A17" s="79" t="s">
        <v>111</v>
      </c>
      <c r="B17" s="66">
        <v>33</v>
      </c>
      <c r="C17" s="90"/>
      <c r="D17" s="27">
        <v>0</v>
      </c>
      <c r="E17" s="28"/>
      <c r="F17" s="27">
        <v>0</v>
      </c>
      <c r="G17" s="28"/>
      <c r="H17" s="27">
        <v>0</v>
      </c>
      <c r="I17" s="28"/>
      <c r="J17" s="27">
        <v>0</v>
      </c>
      <c r="K17" s="29"/>
      <c r="L17" s="43">
        <v>0</v>
      </c>
      <c r="M17" s="29"/>
      <c r="N17" s="27">
        <f t="shared" si="2"/>
        <v>0</v>
      </c>
      <c r="O17" s="29"/>
      <c r="P17" s="29">
        <v>0</v>
      </c>
      <c r="Q17" s="29"/>
      <c r="R17" s="67">
        <f t="shared" ref="R17:R19" si="4">SUM(N17,P17)</f>
        <v>0</v>
      </c>
    </row>
    <row r="18" spans="1:18" hidden="1">
      <c r="A18" s="79" t="s">
        <v>134</v>
      </c>
      <c r="B18" s="66">
        <v>22</v>
      </c>
      <c r="C18" s="90"/>
      <c r="D18" s="27">
        <v>0</v>
      </c>
      <c r="E18" s="28"/>
      <c r="F18" s="27">
        <v>0</v>
      </c>
      <c r="G18" s="28"/>
      <c r="H18" s="27">
        <v>0</v>
      </c>
      <c r="I18" s="28"/>
      <c r="J18" s="43">
        <v>0</v>
      </c>
      <c r="K18" s="29"/>
      <c r="L18" s="43">
        <f>-J18</f>
        <v>0</v>
      </c>
      <c r="M18" s="29"/>
      <c r="N18" s="27">
        <f t="shared" si="2"/>
        <v>0</v>
      </c>
      <c r="O18" s="29"/>
      <c r="P18" s="29">
        <v>0</v>
      </c>
      <c r="Q18" s="29"/>
      <c r="R18" s="67">
        <f t="shared" si="4"/>
        <v>0</v>
      </c>
    </row>
    <row r="19" spans="1:18" hidden="1">
      <c r="A19" s="79" t="s">
        <v>131</v>
      </c>
      <c r="B19" s="66"/>
      <c r="C19" s="90"/>
      <c r="D19" s="27">
        <v>0</v>
      </c>
      <c r="E19" s="28"/>
      <c r="F19" s="27">
        <v>0</v>
      </c>
      <c r="G19" s="28"/>
      <c r="H19" s="27">
        <v>0</v>
      </c>
      <c r="I19" s="28"/>
      <c r="J19" s="43">
        <v>0</v>
      </c>
      <c r="K19" s="29"/>
      <c r="L19" s="43">
        <v>0</v>
      </c>
      <c r="M19" s="29"/>
      <c r="N19" s="27">
        <f t="shared" si="2"/>
        <v>0</v>
      </c>
      <c r="O19" s="29"/>
      <c r="P19" s="29">
        <v>0</v>
      </c>
      <c r="Q19" s="29"/>
      <c r="R19" s="67">
        <f t="shared" si="4"/>
        <v>0</v>
      </c>
    </row>
    <row r="20" spans="1:18" hidden="1">
      <c r="A20" s="88" t="s">
        <v>173</v>
      </c>
      <c r="B20" s="88"/>
      <c r="C20" s="88"/>
      <c r="D20" s="110">
        <f>SUM(D16:D18)</f>
        <v>0</v>
      </c>
      <c r="E20" s="93"/>
      <c r="F20" s="111">
        <f>SUM(F16:F18)</f>
        <v>0</v>
      </c>
      <c r="G20" s="93"/>
      <c r="H20" s="112">
        <f>SUM(H16:H18)</f>
        <v>0</v>
      </c>
      <c r="I20" s="93"/>
      <c r="J20" s="110">
        <f>SUM(J16:J19)</f>
        <v>0</v>
      </c>
      <c r="K20" s="93"/>
      <c r="L20" s="110">
        <f>SUM(L16:L18)</f>
        <v>35010564</v>
      </c>
      <c r="M20" s="93"/>
      <c r="N20" s="110">
        <f>SUM(N16:N18)</f>
        <v>35010564</v>
      </c>
      <c r="O20" s="93"/>
      <c r="P20" s="110">
        <f>SUM(P16:P19)</f>
        <v>37679</v>
      </c>
      <c r="Q20" s="93"/>
      <c r="R20" s="110">
        <f>N20+P20</f>
        <v>35048243</v>
      </c>
    </row>
    <row r="21" spans="1:18" ht="9.75" hidden="1" customHeight="1">
      <c r="B21" s="88"/>
      <c r="C21" s="88"/>
      <c r="D21" s="93"/>
      <c r="E21" s="93"/>
      <c r="F21" s="93"/>
      <c r="G21" s="93"/>
      <c r="H21" s="93"/>
      <c r="I21" s="93"/>
      <c r="J21" s="93"/>
      <c r="K21" s="93"/>
      <c r="L21" s="75"/>
      <c r="M21" s="93"/>
      <c r="N21" s="93"/>
      <c r="O21" s="93"/>
      <c r="P21" s="93"/>
      <c r="Q21" s="93"/>
      <c r="R21" s="30"/>
    </row>
    <row r="22" spans="1:18" ht="22.5" thickBot="1">
      <c r="A22" s="89" t="s">
        <v>203</v>
      </c>
      <c r="B22" s="66"/>
      <c r="C22" s="90"/>
      <c r="D22" s="53">
        <f>D20+D12</f>
        <v>725000000</v>
      </c>
      <c r="E22" s="54"/>
      <c r="F22" s="53">
        <f>F20+F12</f>
        <v>345715911</v>
      </c>
      <c r="G22" s="54"/>
      <c r="H22" s="53">
        <f>H20+H12</f>
        <v>3356964</v>
      </c>
      <c r="I22" s="54"/>
      <c r="J22" s="53">
        <f>J20+J12</f>
        <v>67975576</v>
      </c>
      <c r="K22" s="54"/>
      <c r="L22" s="53">
        <f>L20+L12</f>
        <v>283268014</v>
      </c>
      <c r="M22" s="54"/>
      <c r="N22" s="53">
        <f>N20+N12</f>
        <v>1425316465</v>
      </c>
      <c r="O22" s="54"/>
      <c r="P22" s="53">
        <f>P20+P12</f>
        <v>464491</v>
      </c>
      <c r="Q22" s="54"/>
      <c r="R22" s="53">
        <f>R20+R12</f>
        <v>1425780956</v>
      </c>
    </row>
    <row r="23" spans="1:18" ht="22.5" thickTop="1">
      <c r="A23" s="89"/>
      <c r="B23" s="66"/>
      <c r="C23" s="90"/>
      <c r="D23" s="27"/>
      <c r="E23" s="29"/>
      <c r="F23" s="29"/>
      <c r="G23" s="29"/>
      <c r="H23" s="27"/>
      <c r="I23" s="29"/>
      <c r="J23" s="27"/>
      <c r="K23" s="29"/>
      <c r="L23" s="27"/>
      <c r="M23" s="29"/>
      <c r="N23" s="27"/>
      <c r="P23"/>
    </row>
    <row r="24" spans="1:18">
      <c r="A24" s="89"/>
      <c r="B24" s="66"/>
      <c r="C24" s="90"/>
      <c r="D24" s="27"/>
      <c r="E24" s="29"/>
      <c r="F24" s="29"/>
      <c r="G24" s="29"/>
      <c r="H24" s="27"/>
      <c r="I24" s="29"/>
      <c r="J24" s="27"/>
      <c r="K24" s="29"/>
      <c r="L24" s="27"/>
      <c r="M24" s="29"/>
      <c r="N24" s="27"/>
      <c r="P24"/>
    </row>
    <row r="25" spans="1:18" hidden="1">
      <c r="A25" s="89"/>
      <c r="B25" s="66"/>
      <c r="C25" s="90"/>
      <c r="D25" s="27"/>
      <c r="E25" s="29"/>
      <c r="F25" s="29"/>
      <c r="G25" s="29"/>
      <c r="H25" s="27"/>
      <c r="I25" s="29"/>
      <c r="J25" s="27"/>
      <c r="K25" s="29"/>
      <c r="L25" s="27"/>
      <c r="M25" s="29"/>
      <c r="N25" s="27"/>
      <c r="P25"/>
    </row>
    <row r="26" spans="1:18" hidden="1">
      <c r="A26" s="89"/>
      <c r="B26" s="66"/>
      <c r="C26" s="90"/>
      <c r="D26" s="27"/>
      <c r="E26" s="29"/>
      <c r="F26" s="29"/>
      <c r="G26" s="29"/>
      <c r="H26" s="27"/>
      <c r="I26" s="29"/>
      <c r="J26" s="27"/>
      <c r="K26" s="29"/>
      <c r="L26" s="27"/>
      <c r="M26" s="29"/>
      <c r="N26" s="27"/>
      <c r="P26"/>
    </row>
    <row r="27" spans="1:18" hidden="1">
      <c r="A27" s="89"/>
      <c r="B27" s="66"/>
      <c r="C27" s="90"/>
      <c r="D27" s="27"/>
      <c r="E27" s="29"/>
      <c r="F27" s="29"/>
      <c r="G27" s="29"/>
      <c r="H27" s="27"/>
      <c r="I27" s="29"/>
      <c r="J27" s="27"/>
      <c r="K27" s="29"/>
      <c r="L27" s="27"/>
      <c r="M27" s="29"/>
      <c r="N27" s="27"/>
      <c r="P27"/>
    </row>
    <row r="28" spans="1:18" hidden="1">
      <c r="A28" s="89"/>
      <c r="B28" s="66"/>
      <c r="C28" s="90"/>
      <c r="D28" s="27"/>
      <c r="E28" s="29"/>
      <c r="F28" s="29"/>
      <c r="G28" s="29"/>
      <c r="H28" s="27"/>
      <c r="I28" s="29"/>
      <c r="J28" s="27"/>
      <c r="K28" s="29"/>
      <c r="L28" s="27"/>
      <c r="M28" s="29"/>
      <c r="N28" s="27"/>
      <c r="P28"/>
    </row>
    <row r="29" spans="1:18" hidden="1">
      <c r="A29" s="89"/>
      <c r="B29" s="66"/>
      <c r="C29" s="90"/>
      <c r="D29" s="27"/>
      <c r="E29" s="29"/>
      <c r="F29" s="29"/>
      <c r="G29" s="29"/>
      <c r="H29" s="27"/>
      <c r="I29" s="29"/>
      <c r="J29" s="27"/>
      <c r="K29" s="29"/>
      <c r="L29" s="27"/>
      <c r="M29" s="29"/>
      <c r="N29" s="27"/>
      <c r="P29"/>
    </row>
    <row r="30" spans="1:18" hidden="1">
      <c r="A30" s="89"/>
      <c r="B30" s="66"/>
      <c r="C30" s="90"/>
      <c r="D30" s="27"/>
      <c r="E30" s="29"/>
      <c r="F30" s="29"/>
      <c r="G30" s="29"/>
      <c r="H30" s="27"/>
      <c r="I30" s="29"/>
      <c r="J30" s="27"/>
      <c r="K30" s="29"/>
      <c r="L30" s="27"/>
      <c r="M30" s="29"/>
      <c r="N30" s="27"/>
      <c r="P30"/>
    </row>
    <row r="31" spans="1:18" hidden="1">
      <c r="A31" s="89"/>
      <c r="B31" s="66"/>
      <c r="C31" s="90"/>
      <c r="D31" s="27"/>
      <c r="E31" s="29"/>
      <c r="F31" s="29"/>
      <c r="G31" s="29"/>
      <c r="H31" s="27"/>
      <c r="I31" s="29"/>
      <c r="J31" s="27"/>
      <c r="K31" s="29"/>
      <c r="L31" s="27"/>
      <c r="M31" s="29"/>
      <c r="N31" s="27"/>
      <c r="P31"/>
    </row>
    <row r="32" spans="1:18" hidden="1">
      <c r="A32" s="89"/>
      <c r="B32" s="66"/>
      <c r="C32" s="90"/>
      <c r="D32" s="27"/>
      <c r="E32" s="29"/>
      <c r="F32" s="29"/>
      <c r="G32" s="29"/>
      <c r="H32" s="27"/>
      <c r="I32" s="29"/>
      <c r="J32" s="27"/>
      <c r="K32" s="29"/>
      <c r="L32" s="27"/>
      <c r="M32" s="29"/>
      <c r="N32" s="27"/>
      <c r="P32"/>
    </row>
    <row r="33" spans="1:20" hidden="1">
      <c r="A33" s="79"/>
      <c r="B33" s="66"/>
      <c r="C33" s="90"/>
      <c r="D33" s="27"/>
      <c r="E33" s="29"/>
      <c r="F33" s="27"/>
      <c r="G33" s="29"/>
      <c r="H33" s="27"/>
      <c r="I33" s="29"/>
      <c r="J33" s="27"/>
      <c r="K33" s="29"/>
      <c r="L33" s="27"/>
      <c r="M33" s="29"/>
      <c r="N33" s="27"/>
      <c r="P33"/>
    </row>
    <row r="34" spans="1:20" ht="23.25" hidden="1">
      <c r="A34" s="64" t="s">
        <v>112</v>
      </c>
      <c r="B34" s="69"/>
      <c r="C34" s="103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P34"/>
    </row>
    <row r="35" spans="1:20" ht="23.25" hidden="1">
      <c r="A35" s="69" t="s">
        <v>156</v>
      </c>
      <c r="B35" s="69"/>
      <c r="C35" s="103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P35"/>
    </row>
    <row r="36" spans="1:20" ht="23.25" hidden="1">
      <c r="A36" s="69" t="s">
        <v>177</v>
      </c>
      <c r="B36" s="69"/>
      <c r="C36" s="103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P36"/>
    </row>
    <row r="37" spans="1:20" ht="23.25" hidden="1">
      <c r="A37" s="69" t="s">
        <v>161</v>
      </c>
      <c r="B37" s="69"/>
      <c r="C37" s="103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P37"/>
    </row>
    <row r="38" spans="1:20" ht="23.25" hidden="1">
      <c r="A38" s="69"/>
      <c r="B38" s="69"/>
      <c r="C38" s="103"/>
      <c r="D38" s="72" t="s">
        <v>0</v>
      </c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72"/>
      <c r="P38" s="72"/>
      <c r="Q38" s="72"/>
      <c r="R38" s="72"/>
    </row>
    <row r="39" spans="1:20" hidden="1">
      <c r="A39" s="70"/>
      <c r="B39" s="70"/>
      <c r="C39" s="88"/>
      <c r="E39" s="72"/>
      <c r="F39" s="72"/>
      <c r="G39" s="72"/>
      <c r="H39" s="72"/>
      <c r="I39" s="72"/>
      <c r="J39" s="72"/>
      <c r="K39" s="72"/>
      <c r="L39" s="72"/>
      <c r="M39" s="72"/>
      <c r="N39" s="72"/>
      <c r="P39" s="31" t="s">
        <v>123</v>
      </c>
    </row>
    <row r="40" spans="1:20" hidden="1">
      <c r="D40" s="90" t="s">
        <v>29</v>
      </c>
      <c r="E40" s="106"/>
      <c r="F40" s="90" t="s">
        <v>118</v>
      </c>
      <c r="G40" s="106"/>
      <c r="H40" s="90" t="s">
        <v>83</v>
      </c>
      <c r="I40" s="106"/>
      <c r="J40" s="107" t="s">
        <v>32</v>
      </c>
      <c r="K40" s="107"/>
      <c r="L40" s="107"/>
      <c r="M40" s="106"/>
      <c r="N40" s="90" t="s">
        <v>50</v>
      </c>
      <c r="O40" s="106"/>
      <c r="P40" s="31" t="s">
        <v>124</v>
      </c>
      <c r="Q40" s="106"/>
      <c r="R40" s="90"/>
    </row>
    <row r="41" spans="1:20" hidden="1">
      <c r="D41" s="90" t="s">
        <v>51</v>
      </c>
      <c r="E41" s="106"/>
      <c r="F41" s="90" t="s">
        <v>117</v>
      </c>
      <c r="G41" s="106"/>
      <c r="H41" s="90" t="s">
        <v>81</v>
      </c>
      <c r="I41" s="106"/>
      <c r="J41" s="90" t="s">
        <v>52</v>
      </c>
      <c r="K41" s="106"/>
      <c r="L41" s="106"/>
      <c r="M41" s="106"/>
      <c r="N41" s="90" t="s">
        <v>53</v>
      </c>
      <c r="O41" s="106"/>
      <c r="P41" s="31" t="s">
        <v>125</v>
      </c>
      <c r="Q41" s="106"/>
      <c r="R41" s="90" t="s">
        <v>50</v>
      </c>
    </row>
    <row r="42" spans="1:20" hidden="1">
      <c r="B42" s="66" t="s">
        <v>3</v>
      </c>
      <c r="D42" s="108" t="s">
        <v>54</v>
      </c>
      <c r="E42" s="106"/>
      <c r="F42" s="108" t="s">
        <v>116</v>
      </c>
      <c r="G42" s="106"/>
      <c r="H42" s="108" t="s">
        <v>82</v>
      </c>
      <c r="I42" s="106"/>
      <c r="J42" s="108" t="s">
        <v>55</v>
      </c>
      <c r="K42" s="106"/>
      <c r="L42" s="108" t="s">
        <v>56</v>
      </c>
      <c r="M42" s="106"/>
      <c r="N42" s="108" t="s">
        <v>122</v>
      </c>
      <c r="O42" s="106"/>
      <c r="P42" s="38" t="s">
        <v>126</v>
      </c>
      <c r="Q42" s="106"/>
      <c r="R42" s="108" t="s">
        <v>53</v>
      </c>
    </row>
    <row r="43" spans="1:20" hidden="1">
      <c r="A43" s="88"/>
      <c r="B43" s="88"/>
      <c r="C43" s="88"/>
      <c r="D43" s="163" t="s">
        <v>89</v>
      </c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</row>
    <row r="44" spans="1:20">
      <c r="A44" s="88" t="s">
        <v>175</v>
      </c>
      <c r="B44" s="88"/>
      <c r="C44" s="88"/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09"/>
      <c r="R44" s="109"/>
    </row>
    <row r="45" spans="1:20">
      <c r="A45" s="89" t="s">
        <v>176</v>
      </c>
      <c r="B45" s="66"/>
      <c r="C45" s="90"/>
      <c r="D45" s="27">
        <f>D22</f>
        <v>725000000</v>
      </c>
      <c r="E45" s="44"/>
      <c r="F45" s="27">
        <f>F22</f>
        <v>345715911</v>
      </c>
      <c r="G45" s="44"/>
      <c r="H45" s="27">
        <f>H22</f>
        <v>3356964</v>
      </c>
      <c r="I45" s="44"/>
      <c r="J45" s="27">
        <v>72500000</v>
      </c>
      <c r="K45" s="43"/>
      <c r="L45" s="27">
        <v>361044847</v>
      </c>
      <c r="M45" s="43"/>
      <c r="N45" s="27">
        <f>SUM(D45:L45)</f>
        <v>1507617722</v>
      </c>
      <c r="O45" s="43"/>
      <c r="P45" s="27">
        <v>426760</v>
      </c>
      <c r="Q45" s="43"/>
      <c r="R45" s="27">
        <f>SUM(N45:P45)</f>
        <v>1508044482</v>
      </c>
    </row>
    <row r="46" spans="1:20" hidden="1">
      <c r="A46" s="79" t="s">
        <v>29</v>
      </c>
      <c r="B46" s="66"/>
      <c r="C46" s="90"/>
      <c r="D46" s="43">
        <v>0</v>
      </c>
      <c r="E46" s="44"/>
      <c r="F46" s="43">
        <v>0</v>
      </c>
      <c r="G46" s="44"/>
      <c r="H46" s="27">
        <v>0</v>
      </c>
      <c r="I46" s="44"/>
      <c r="J46" s="27">
        <v>0</v>
      </c>
      <c r="K46" s="43"/>
      <c r="L46" s="27">
        <v>0</v>
      </c>
      <c r="M46" s="43"/>
      <c r="N46" s="27">
        <f t="shared" ref="N46:N52" si="5">SUM(D46:L46)</f>
        <v>0</v>
      </c>
      <c r="O46" s="43"/>
      <c r="P46" s="43">
        <v>0</v>
      </c>
      <c r="Q46" s="43"/>
      <c r="R46" s="67">
        <f t="shared" ref="R46:R52" si="6">SUM(N46,P46)</f>
        <v>0</v>
      </c>
    </row>
    <row r="47" spans="1:20">
      <c r="A47" s="79" t="s">
        <v>188</v>
      </c>
      <c r="B47" s="66"/>
      <c r="C47" s="90"/>
      <c r="D47" s="49">
        <v>0</v>
      </c>
      <c r="E47" s="50"/>
      <c r="F47" s="49">
        <v>0</v>
      </c>
      <c r="G47" s="50"/>
      <c r="H47" s="49">
        <v>0</v>
      </c>
      <c r="I47" s="50"/>
      <c r="J47" s="49">
        <v>0</v>
      </c>
      <c r="K47" s="51"/>
      <c r="L47" s="49">
        <f>+PL!D34</f>
        <v>73054154</v>
      </c>
      <c r="M47" s="51"/>
      <c r="N47" s="49">
        <f>SUM(D47:L47)</f>
        <v>73054154</v>
      </c>
      <c r="O47" s="51"/>
      <c r="P47" s="51">
        <f>PL!D35</f>
        <v>584</v>
      </c>
      <c r="Q47" s="51"/>
      <c r="R47" s="67">
        <f>SUM(N47,P47)</f>
        <v>73054738</v>
      </c>
      <c r="T47" s="67" t="e">
        <f>R47-PL!#REF!</f>
        <v>#REF!</v>
      </c>
    </row>
    <row r="48" spans="1:20" hidden="1">
      <c r="A48" s="79" t="s">
        <v>132</v>
      </c>
      <c r="B48" s="66"/>
      <c r="C48" s="90"/>
      <c r="D48" s="42">
        <v>0</v>
      </c>
      <c r="E48" s="28"/>
      <c r="F48" s="42">
        <v>0</v>
      </c>
      <c r="G48" s="28"/>
      <c r="H48" s="42">
        <v>0</v>
      </c>
      <c r="I48" s="28"/>
      <c r="J48" s="42">
        <v>0</v>
      </c>
      <c r="K48" s="29"/>
      <c r="L48" s="52">
        <f>PL!D39-PL!D34</f>
        <v>0</v>
      </c>
      <c r="M48" s="29"/>
      <c r="N48" s="42">
        <f t="shared" si="5"/>
        <v>0</v>
      </c>
      <c r="O48" s="29"/>
      <c r="P48" s="45">
        <f>PL!D40-PL!D35</f>
        <v>0</v>
      </c>
      <c r="Q48" s="29"/>
      <c r="R48" s="113">
        <f>SUM(N48,P48)</f>
        <v>0</v>
      </c>
    </row>
    <row r="49" spans="1:20" hidden="1">
      <c r="A49" s="89" t="s">
        <v>133</v>
      </c>
      <c r="B49" s="66"/>
      <c r="C49" s="90"/>
      <c r="D49" s="27">
        <f>SUM(D46:D48)</f>
        <v>0</v>
      </c>
      <c r="E49" s="28"/>
      <c r="F49" s="27">
        <f>SUM(F46:F48)</f>
        <v>0</v>
      </c>
      <c r="G49" s="28"/>
      <c r="H49" s="27">
        <f t="shared" ref="H49:K49" si="7">SUM(H46:H48)</f>
        <v>0</v>
      </c>
      <c r="I49" s="27">
        <f t="shared" si="7"/>
        <v>0</v>
      </c>
      <c r="J49" s="27">
        <f t="shared" si="7"/>
        <v>0</v>
      </c>
      <c r="K49" s="27">
        <f t="shared" si="7"/>
        <v>0</v>
      </c>
      <c r="L49" s="27">
        <f>SUM(L46:L48)</f>
        <v>73054154</v>
      </c>
      <c r="M49" s="29"/>
      <c r="N49" s="27">
        <f>SUM(N46:N48)</f>
        <v>73054154</v>
      </c>
      <c r="O49" s="29"/>
      <c r="P49" s="27">
        <f>SUM(P46:P48)</f>
        <v>584</v>
      </c>
      <c r="Q49" s="29"/>
      <c r="R49" s="27">
        <f>SUM(R46:R48)</f>
        <v>73054738</v>
      </c>
    </row>
    <row r="50" spans="1:20" hidden="1">
      <c r="A50" s="79" t="s">
        <v>111</v>
      </c>
      <c r="B50" s="66">
        <v>33</v>
      </c>
      <c r="C50" s="90"/>
      <c r="D50" s="27">
        <v>0</v>
      </c>
      <c r="E50" s="28"/>
      <c r="F50" s="27">
        <v>0</v>
      </c>
      <c r="G50" s="28"/>
      <c r="H50" s="27">
        <v>0</v>
      </c>
      <c r="I50" s="28"/>
      <c r="J50" s="27">
        <v>0</v>
      </c>
      <c r="K50" s="29"/>
      <c r="L50" s="43">
        <v>0</v>
      </c>
      <c r="M50" s="29"/>
      <c r="N50" s="27">
        <f t="shared" si="5"/>
        <v>0</v>
      </c>
      <c r="O50" s="29"/>
      <c r="P50" s="29">
        <v>0</v>
      </c>
      <c r="Q50" s="29"/>
      <c r="R50" s="86">
        <f t="shared" si="6"/>
        <v>0</v>
      </c>
    </row>
    <row r="51" spans="1:20" hidden="1">
      <c r="A51" s="79" t="s">
        <v>134</v>
      </c>
      <c r="B51" s="66">
        <v>22</v>
      </c>
      <c r="C51" s="90"/>
      <c r="D51" s="27">
        <v>0</v>
      </c>
      <c r="E51" s="28"/>
      <c r="F51" s="27">
        <v>0</v>
      </c>
      <c r="G51" s="28"/>
      <c r="H51" s="27">
        <v>0</v>
      </c>
      <c r="I51" s="28"/>
      <c r="J51" s="43">
        <v>0</v>
      </c>
      <c r="K51" s="29"/>
      <c r="L51" s="43">
        <f>-J51</f>
        <v>0</v>
      </c>
      <c r="M51" s="29"/>
      <c r="N51" s="27">
        <f t="shared" si="5"/>
        <v>0</v>
      </c>
      <c r="O51" s="29"/>
      <c r="P51" s="29">
        <v>0</v>
      </c>
      <c r="Q51" s="29"/>
      <c r="R51" s="86">
        <f t="shared" si="6"/>
        <v>0</v>
      </c>
    </row>
    <row r="52" spans="1:20" hidden="1">
      <c r="A52" s="79" t="s">
        <v>131</v>
      </c>
      <c r="B52" s="66"/>
      <c r="C52" s="90"/>
      <c r="D52" s="27">
        <v>0</v>
      </c>
      <c r="E52" s="28"/>
      <c r="F52" s="27">
        <v>0</v>
      </c>
      <c r="G52" s="28"/>
      <c r="H52" s="27">
        <v>0</v>
      </c>
      <c r="I52" s="28"/>
      <c r="J52" s="43">
        <v>0</v>
      </c>
      <c r="K52" s="29"/>
      <c r="L52" s="43">
        <f>-J52</f>
        <v>0</v>
      </c>
      <c r="M52" s="29"/>
      <c r="N52" s="27">
        <f t="shared" si="5"/>
        <v>0</v>
      </c>
      <c r="O52" s="29"/>
      <c r="P52" s="29">
        <v>0</v>
      </c>
      <c r="Q52" s="29"/>
      <c r="R52" s="114">
        <f t="shared" si="6"/>
        <v>0</v>
      </c>
    </row>
    <row r="53" spans="1:20" hidden="1">
      <c r="A53" s="88" t="s">
        <v>173</v>
      </c>
      <c r="B53" s="88"/>
      <c r="C53" s="88"/>
      <c r="D53" s="115">
        <f>SUM(D49:D52)</f>
        <v>0</v>
      </c>
      <c r="E53" s="93"/>
      <c r="F53" s="115">
        <f>SUM(F49:F52)</f>
        <v>0</v>
      </c>
      <c r="G53" s="93"/>
      <c r="H53" s="112">
        <f>SUM(H49:H52)</f>
        <v>0</v>
      </c>
      <c r="I53" s="93"/>
      <c r="J53" s="111">
        <f>SUM(J49:J52)</f>
        <v>0</v>
      </c>
      <c r="K53" s="95"/>
      <c r="L53" s="111">
        <f>SUM(L49:L52)</f>
        <v>73054154</v>
      </c>
      <c r="M53" s="93"/>
      <c r="N53" s="111">
        <f>SUM(N49:N52)</f>
        <v>73054154</v>
      </c>
      <c r="O53" s="93"/>
      <c r="P53" s="111">
        <f>SUM(P49:P52)</f>
        <v>584</v>
      </c>
      <c r="Q53" s="93"/>
      <c r="R53" s="111">
        <f>N53+P53</f>
        <v>73054738</v>
      </c>
    </row>
    <row r="54" spans="1:20" ht="9.75" hidden="1" customHeight="1">
      <c r="B54" s="88"/>
      <c r="C54" s="88"/>
      <c r="D54" s="93"/>
      <c r="E54" s="93"/>
      <c r="F54" s="93"/>
      <c r="G54" s="93"/>
      <c r="H54" s="93"/>
      <c r="I54" s="93"/>
      <c r="J54" s="93"/>
      <c r="K54" s="93"/>
      <c r="L54" s="75"/>
      <c r="M54" s="93"/>
      <c r="N54" s="93"/>
      <c r="O54" s="93"/>
      <c r="P54" s="93"/>
      <c r="Q54" s="93"/>
      <c r="R54" s="30"/>
    </row>
    <row r="55" spans="1:20" ht="22.5" thickBot="1">
      <c r="A55" s="89" t="s">
        <v>178</v>
      </c>
      <c r="B55" s="66"/>
      <c r="C55" s="90"/>
      <c r="D55" s="62">
        <f>D53+D45</f>
        <v>725000000</v>
      </c>
      <c r="E55" s="43"/>
      <c r="F55" s="62">
        <f>F53+F45</f>
        <v>345715911</v>
      </c>
      <c r="G55" s="43"/>
      <c r="H55" s="62">
        <f>H53+H45</f>
        <v>3356964</v>
      </c>
      <c r="I55" s="43"/>
      <c r="J55" s="62">
        <f>J53+J45</f>
        <v>72500000</v>
      </c>
      <c r="K55" s="43"/>
      <c r="L55" s="62">
        <f>L53+L45</f>
        <v>434099001</v>
      </c>
      <c r="M55" s="43"/>
      <c r="N55" s="62">
        <f>N53+N45</f>
        <v>1580671876</v>
      </c>
      <c r="O55" s="43"/>
      <c r="P55" s="62">
        <f>P53+P45</f>
        <v>427344</v>
      </c>
      <c r="Q55" s="43"/>
      <c r="R55" s="62">
        <f>R53+R45</f>
        <v>1581099220</v>
      </c>
      <c r="T55" s="21"/>
    </row>
    <row r="56" spans="1:20" ht="22.5" thickTop="1">
      <c r="A56" s="89"/>
      <c r="B56" s="66"/>
      <c r="C56" s="90"/>
      <c r="D56" s="27"/>
      <c r="E56" s="43"/>
      <c r="F56" s="27"/>
      <c r="G56" s="43"/>
      <c r="H56" s="27"/>
      <c r="I56" s="43"/>
      <c r="J56" s="27"/>
      <c r="K56" s="43"/>
      <c r="L56" s="27"/>
      <c r="M56" s="43"/>
      <c r="N56" s="27"/>
      <c r="O56" s="43"/>
      <c r="P56" s="27"/>
      <c r="Q56" s="43"/>
      <c r="R56" s="27"/>
      <c r="T56" s="21"/>
    </row>
    <row r="57" spans="1:20">
      <c r="A57" s="89"/>
      <c r="B57" s="66"/>
      <c r="C57" s="90"/>
      <c r="D57" s="27"/>
      <c r="E57" s="43"/>
      <c r="F57" s="27"/>
      <c r="G57" s="43"/>
      <c r="H57" s="27"/>
      <c r="I57" s="43"/>
      <c r="J57" s="27"/>
      <c r="K57" s="43"/>
      <c r="L57" s="27"/>
      <c r="M57" s="43"/>
      <c r="N57" s="27"/>
      <c r="O57" s="43"/>
      <c r="P57" s="27"/>
      <c r="Q57" s="43"/>
      <c r="R57" s="27"/>
      <c r="T57" s="21"/>
    </row>
    <row r="58" spans="1:20">
      <c r="A58" s="89"/>
      <c r="B58" s="66"/>
      <c r="C58" s="90"/>
      <c r="D58" s="27"/>
      <c r="E58" s="43"/>
      <c r="F58" s="27"/>
      <c r="G58" s="43"/>
      <c r="H58" s="27"/>
      <c r="I58" s="43"/>
      <c r="J58" s="27"/>
      <c r="K58" s="43"/>
      <c r="L58" s="27"/>
      <c r="M58" s="43"/>
      <c r="N58" s="27"/>
      <c r="O58" s="43"/>
      <c r="P58" s="27"/>
      <c r="Q58" s="43"/>
      <c r="R58" s="27"/>
      <c r="T58" s="21"/>
    </row>
    <row r="59" spans="1:20">
      <c r="A59" s="89"/>
      <c r="B59" s="66"/>
      <c r="C59" s="90"/>
      <c r="D59" s="27"/>
      <c r="E59" s="43"/>
      <c r="F59" s="27"/>
      <c r="G59" s="43"/>
      <c r="H59" s="27"/>
      <c r="I59" s="43"/>
      <c r="J59" s="27"/>
      <c r="K59" s="43"/>
      <c r="L59" s="27"/>
      <c r="M59" s="43"/>
      <c r="N59" s="27"/>
      <c r="O59" s="43"/>
      <c r="P59" s="27"/>
      <c r="Q59" s="43"/>
      <c r="R59" s="27"/>
      <c r="T59" s="21"/>
    </row>
    <row r="60" spans="1:20">
      <c r="A60" s="89"/>
      <c r="B60" s="66"/>
      <c r="C60" s="90"/>
      <c r="D60" s="27"/>
      <c r="E60" s="43"/>
      <c r="F60" s="27"/>
      <c r="G60" s="43"/>
      <c r="H60" s="27"/>
      <c r="I60" s="43"/>
      <c r="J60" s="27"/>
      <c r="K60" s="43"/>
      <c r="L60" s="27"/>
      <c r="M60" s="43"/>
      <c r="N60" s="27"/>
      <c r="O60" s="43"/>
      <c r="P60" s="27"/>
      <c r="Q60" s="43"/>
      <c r="R60" s="27"/>
      <c r="T60" s="21"/>
    </row>
    <row r="61" spans="1:20">
      <c r="A61" s="89"/>
      <c r="B61" s="66"/>
      <c r="C61" s="90"/>
      <c r="D61" s="27"/>
      <c r="E61" s="43"/>
      <c r="F61" s="27"/>
      <c r="G61" s="43"/>
      <c r="H61" s="27"/>
      <c r="I61" s="43"/>
      <c r="J61" s="27"/>
      <c r="K61" s="43"/>
      <c r="L61" s="27"/>
      <c r="M61" s="43"/>
      <c r="N61" s="27"/>
      <c r="O61" s="43"/>
      <c r="P61" s="27"/>
      <c r="Q61" s="43"/>
      <c r="R61" s="27"/>
      <c r="T61" s="21"/>
    </row>
    <row r="62" spans="1:20">
      <c r="A62" s="89"/>
      <c r="B62" s="66"/>
      <c r="C62" s="90"/>
      <c r="D62" s="27"/>
      <c r="E62" s="43"/>
      <c r="F62" s="27"/>
      <c r="G62" s="43"/>
      <c r="H62" s="27"/>
      <c r="I62" s="43"/>
      <c r="J62" s="27"/>
      <c r="K62" s="43"/>
      <c r="L62" s="27"/>
      <c r="M62" s="43"/>
      <c r="N62" s="27"/>
      <c r="O62" s="43"/>
      <c r="P62" s="27"/>
      <c r="Q62" s="43"/>
      <c r="R62" s="27"/>
      <c r="T62" s="21"/>
    </row>
    <row r="64" spans="1:20">
      <c r="R64" s="67">
        <f>R55-BS!E96</f>
        <v>0</v>
      </c>
    </row>
    <row r="66" spans="12:12">
      <c r="L66" s="68"/>
    </row>
  </sheetData>
  <mergeCells count="2">
    <mergeCell ref="D10:R10"/>
    <mergeCell ref="D43:R43"/>
  </mergeCells>
  <printOptions horizontalCentered="1"/>
  <pageMargins left="0.6" right="0.6" top="0.6" bottom="0.511811023622047" header="0.511811023622047" footer="0.511811023622047"/>
  <pageSetup paperSize="9" scale="85" firstPageNumber="6" orientation="landscape" useFirstPageNumber="1" r:id="rId1"/>
  <headerFooter>
    <oddFooter>&amp;Lหมายเหตุประกอบข้อมูลทางการเงินเป็นส่วนหนึ่งของข้อมูลทางการเงินระหว่างกาลนี้ 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49"/>
  <sheetViews>
    <sheetView tabSelected="1" view="pageBreakPreview" zoomScale="80" zoomScaleNormal="100" zoomScaleSheetLayoutView="80" workbookViewId="0">
      <selection activeCell="A50" sqref="A50"/>
    </sheetView>
  </sheetViews>
  <sheetFormatPr defaultColWidth="9.140625" defaultRowHeight="21.75"/>
  <cols>
    <col min="1" max="1" width="47.42578125" customWidth="1"/>
    <col min="2" max="2" width="11.42578125" customWidth="1"/>
    <col min="3" max="3" width="0.85546875" customWidth="1"/>
    <col min="4" max="4" width="18.42578125" customWidth="1"/>
    <col min="5" max="5" width="0.85546875" customWidth="1"/>
    <col min="6" max="6" width="18.42578125" customWidth="1"/>
    <col min="7" max="7" width="0.85546875" customWidth="1"/>
    <col min="8" max="8" width="18.42578125" customWidth="1"/>
    <col min="9" max="9" width="0.85546875" customWidth="1"/>
    <col min="10" max="10" width="18.42578125" customWidth="1"/>
    <col min="11" max="11" width="0.85546875" customWidth="1"/>
    <col min="12" max="12" width="18.42578125" customWidth="1"/>
    <col min="13" max="13" width="0.85546875" customWidth="1"/>
    <col min="14" max="14" width="18.42578125" customWidth="1"/>
    <col min="15" max="15" width="1.5703125" customWidth="1"/>
    <col min="16" max="16" width="15.7109375" customWidth="1"/>
    <col min="17" max="17" width="1.5703125" customWidth="1"/>
    <col min="18" max="18" width="17.85546875" customWidth="1"/>
    <col min="20" max="20" width="18" bestFit="1" customWidth="1"/>
  </cols>
  <sheetData>
    <row r="1" spans="1:14" ht="23.25">
      <c r="A1" s="64" t="s">
        <v>112</v>
      </c>
      <c r="B1" s="69"/>
      <c r="C1" s="103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</row>
    <row r="2" spans="1:14" ht="23.25">
      <c r="A2" s="69" t="s">
        <v>156</v>
      </c>
      <c r="B2" s="69"/>
      <c r="C2" s="103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</row>
    <row r="3" spans="1:14" ht="23.25">
      <c r="A3" s="69" t="str">
        <f>+EQ_Conso!A3</f>
        <v>สำหรับงวดสามเดือนสิ้นสุดวันที่ 31 มีนาคม 2568</v>
      </c>
      <c r="B3" s="69"/>
      <c r="C3" s="103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</row>
    <row r="4" spans="1:14" ht="23.25">
      <c r="A4" s="69" t="s">
        <v>161</v>
      </c>
      <c r="B4" s="69"/>
      <c r="C4" s="103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</row>
    <row r="5" spans="1:14">
      <c r="A5" s="70"/>
      <c r="B5" s="70"/>
      <c r="C5" s="88"/>
      <c r="D5" s="160" t="s">
        <v>164</v>
      </c>
      <c r="E5" s="72"/>
      <c r="F5" s="72"/>
      <c r="G5" s="72"/>
      <c r="H5" s="72"/>
      <c r="I5" s="72"/>
      <c r="J5" s="72"/>
      <c r="K5" s="72"/>
      <c r="L5" s="72"/>
      <c r="M5" s="72"/>
      <c r="N5" s="72"/>
    </row>
    <row r="6" spans="1:14">
      <c r="D6" s="90" t="s">
        <v>29</v>
      </c>
      <c r="E6" s="106"/>
      <c r="F6" s="90" t="s">
        <v>118</v>
      </c>
      <c r="G6" s="106"/>
      <c r="H6" s="90" t="s">
        <v>83</v>
      </c>
      <c r="I6" s="106"/>
      <c r="J6" s="164" t="s">
        <v>32</v>
      </c>
      <c r="K6" s="164"/>
      <c r="L6" s="164"/>
      <c r="M6" s="106"/>
      <c r="N6" s="90"/>
    </row>
    <row r="7" spans="1:14">
      <c r="D7" s="90" t="s">
        <v>51</v>
      </c>
      <c r="E7" s="106"/>
      <c r="F7" s="90" t="s">
        <v>117</v>
      </c>
      <c r="G7" s="106"/>
      <c r="H7" s="90" t="s">
        <v>81</v>
      </c>
      <c r="I7" s="106"/>
      <c r="J7" s="90" t="s">
        <v>52</v>
      </c>
      <c r="K7" s="106"/>
      <c r="L7" s="106"/>
      <c r="M7" s="106"/>
      <c r="N7" s="90" t="s">
        <v>50</v>
      </c>
    </row>
    <row r="8" spans="1:14">
      <c r="B8" s="66"/>
      <c r="D8" s="108" t="s">
        <v>54</v>
      </c>
      <c r="E8" s="106"/>
      <c r="F8" s="108" t="s">
        <v>116</v>
      </c>
      <c r="G8" s="106"/>
      <c r="H8" s="108" t="s">
        <v>82</v>
      </c>
      <c r="I8" s="106"/>
      <c r="J8" s="108" t="s">
        <v>55</v>
      </c>
      <c r="K8" s="106"/>
      <c r="L8" s="108" t="s">
        <v>56</v>
      </c>
      <c r="M8" s="106"/>
      <c r="N8" s="108" t="s">
        <v>53</v>
      </c>
    </row>
    <row r="9" spans="1:14">
      <c r="A9" s="88"/>
      <c r="B9" s="88"/>
      <c r="C9" s="88"/>
      <c r="D9" s="163" t="s">
        <v>89</v>
      </c>
      <c r="E9" s="163"/>
      <c r="F9" s="163"/>
      <c r="G9" s="163"/>
      <c r="H9" s="163"/>
      <c r="I9" s="163"/>
      <c r="J9" s="163"/>
      <c r="K9" s="163"/>
      <c r="L9" s="163"/>
      <c r="M9" s="163"/>
      <c r="N9" s="163"/>
    </row>
    <row r="10" spans="1:14">
      <c r="A10" s="88" t="s">
        <v>174</v>
      </c>
      <c r="B10" s="88"/>
      <c r="C10" s="88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</row>
    <row r="11" spans="1:14">
      <c r="A11" s="89" t="s">
        <v>140</v>
      </c>
      <c r="B11" s="66"/>
      <c r="C11" s="90"/>
      <c r="D11" s="27">
        <v>725000000</v>
      </c>
      <c r="E11" s="44"/>
      <c r="F11" s="27">
        <v>345715911</v>
      </c>
      <c r="G11" s="44"/>
      <c r="H11" s="27">
        <v>3356964</v>
      </c>
      <c r="I11" s="44"/>
      <c r="J11" s="27">
        <v>67975576</v>
      </c>
      <c r="K11" s="43"/>
      <c r="L11" s="27">
        <v>242271059</v>
      </c>
      <c r="M11" s="43"/>
      <c r="N11" s="27">
        <f>SUM(D11:L11)</f>
        <v>1384319510</v>
      </c>
    </row>
    <row r="12" spans="1:14" hidden="1">
      <c r="A12" s="79" t="s">
        <v>29</v>
      </c>
      <c r="B12" s="66"/>
      <c r="C12" s="90"/>
      <c r="D12" s="49">
        <v>0</v>
      </c>
      <c r="E12" s="50"/>
      <c r="F12" s="49">
        <v>0</v>
      </c>
      <c r="G12" s="50"/>
      <c r="H12" s="49">
        <v>0</v>
      </c>
      <c r="I12" s="50"/>
      <c r="J12" s="49">
        <v>0</v>
      </c>
      <c r="K12" s="51"/>
      <c r="L12" s="49">
        <v>0</v>
      </c>
      <c r="M12" s="51"/>
      <c r="N12" s="30">
        <f t="shared" ref="N12:N17" si="0">SUM(D12:L12)</f>
        <v>0</v>
      </c>
    </row>
    <row r="13" spans="1:14">
      <c r="A13" s="79" t="str">
        <f>+EQ_Conso!A47</f>
        <v>กำไรเบ็ดเสร็จรวมสำหรับงวด</v>
      </c>
      <c r="B13" s="66"/>
      <c r="C13" s="90"/>
      <c r="D13" s="49">
        <v>0</v>
      </c>
      <c r="E13" s="50"/>
      <c r="F13" s="49">
        <v>0</v>
      </c>
      <c r="G13" s="50"/>
      <c r="H13" s="49">
        <v>0</v>
      </c>
      <c r="I13" s="50"/>
      <c r="J13" s="49">
        <v>0</v>
      </c>
      <c r="K13" s="51"/>
      <c r="L13" s="49">
        <f>+PL!J31</f>
        <v>43311721</v>
      </c>
      <c r="M13" s="51"/>
      <c r="N13" s="63">
        <f t="shared" si="0"/>
        <v>43311721</v>
      </c>
    </row>
    <row r="14" spans="1:14" hidden="1">
      <c r="A14" s="79" t="s">
        <v>132</v>
      </c>
      <c r="B14" s="66"/>
      <c r="C14" s="90"/>
      <c r="D14" s="42"/>
      <c r="E14" s="28"/>
      <c r="F14" s="42">
        <v>0</v>
      </c>
      <c r="G14" s="28"/>
      <c r="H14" s="42">
        <v>0</v>
      </c>
      <c r="I14" s="28"/>
      <c r="J14" s="42">
        <v>0</v>
      </c>
      <c r="K14" s="29"/>
      <c r="L14" s="42">
        <f>PL!J30</f>
        <v>0</v>
      </c>
      <c r="M14" s="29"/>
      <c r="N14" s="42">
        <f t="shared" si="0"/>
        <v>0</v>
      </c>
    </row>
    <row r="15" spans="1:14" hidden="1">
      <c r="A15" s="89" t="s">
        <v>133</v>
      </c>
      <c r="B15" s="66"/>
      <c r="C15" s="90"/>
      <c r="D15" s="27">
        <f>SUM(D12:D14)</f>
        <v>0</v>
      </c>
      <c r="E15" s="28"/>
      <c r="F15" s="27">
        <f>SUM(F12:F14)</f>
        <v>0</v>
      </c>
      <c r="G15" s="28"/>
      <c r="H15" s="27">
        <f>SUM(H12:H14)</f>
        <v>0</v>
      </c>
      <c r="I15" s="28"/>
      <c r="J15" s="27">
        <f>SUM(J12:J14)</f>
        <v>0</v>
      </c>
      <c r="K15" s="29"/>
      <c r="L15" s="27">
        <f>SUM(L12:L14)</f>
        <v>43311721</v>
      </c>
      <c r="M15" s="29"/>
      <c r="N15" s="27">
        <f>SUM(N12:N14)</f>
        <v>43311721</v>
      </c>
    </row>
    <row r="16" spans="1:14" hidden="1">
      <c r="A16" s="79" t="s">
        <v>111</v>
      </c>
      <c r="B16" s="66">
        <v>33</v>
      </c>
      <c r="C16" s="90"/>
      <c r="D16" s="49">
        <v>0</v>
      </c>
      <c r="E16" s="50"/>
      <c r="F16" s="49">
        <v>0</v>
      </c>
      <c r="G16" s="50"/>
      <c r="H16" s="49">
        <v>0</v>
      </c>
      <c r="I16" s="50"/>
      <c r="J16" s="49">
        <v>0</v>
      </c>
      <c r="K16" s="29"/>
      <c r="L16" s="43">
        <v>0</v>
      </c>
      <c r="M16" s="29"/>
      <c r="N16" s="30">
        <f t="shared" si="0"/>
        <v>0</v>
      </c>
    </row>
    <row r="17" spans="1:14" hidden="1">
      <c r="A17" s="79" t="s">
        <v>134</v>
      </c>
      <c r="B17" s="66">
        <v>22</v>
      </c>
      <c r="C17" s="90"/>
      <c r="D17" s="49">
        <v>0</v>
      </c>
      <c r="E17" s="50"/>
      <c r="F17" s="49">
        <v>0</v>
      </c>
      <c r="G17" s="50"/>
      <c r="H17" s="49">
        <v>0</v>
      </c>
      <c r="I17" s="50"/>
      <c r="J17" s="43">
        <v>0</v>
      </c>
      <c r="K17" s="29"/>
      <c r="L17" s="49">
        <f>-J17</f>
        <v>0</v>
      </c>
      <c r="M17" s="29"/>
      <c r="N17" s="30">
        <f t="shared" si="0"/>
        <v>0</v>
      </c>
    </row>
    <row r="18" spans="1:14" hidden="1">
      <c r="A18" s="88" t="s">
        <v>135</v>
      </c>
      <c r="B18" s="88"/>
      <c r="C18" s="88"/>
      <c r="D18" s="115">
        <f>SUM(D15:D17)</f>
        <v>0</v>
      </c>
      <c r="E18" s="93"/>
      <c r="F18" s="116">
        <f>SUM(F15:F17)</f>
        <v>0</v>
      </c>
      <c r="G18" s="93"/>
      <c r="H18" s="112">
        <f>SUM(H15:H17)</f>
        <v>0</v>
      </c>
      <c r="I18" s="93"/>
      <c r="J18" s="115">
        <f>SUM(J15:J17)</f>
        <v>0</v>
      </c>
      <c r="K18" s="117"/>
      <c r="L18" s="115">
        <f>SUM(L15:L17)</f>
        <v>43311721</v>
      </c>
      <c r="M18" s="117"/>
      <c r="N18" s="115">
        <f>SUM(N15:N17)</f>
        <v>43311721</v>
      </c>
    </row>
    <row r="19" spans="1:14" ht="9.75" hidden="1" customHeight="1">
      <c r="B19" s="88"/>
      <c r="C19" s="88"/>
      <c r="D19" s="93"/>
      <c r="E19" s="93"/>
      <c r="F19" s="93"/>
      <c r="G19" s="93"/>
      <c r="H19" s="93"/>
      <c r="I19" s="93"/>
      <c r="J19" s="93"/>
      <c r="K19" s="93"/>
      <c r="L19" s="75"/>
      <c r="M19" s="93"/>
      <c r="N19" s="30"/>
    </row>
    <row r="20" spans="1:14" ht="22.5" thickBot="1">
      <c r="A20" s="89" t="s">
        <v>203</v>
      </c>
      <c r="B20" s="66"/>
      <c r="C20" s="90"/>
      <c r="D20" s="53">
        <f>D18+D11</f>
        <v>725000000</v>
      </c>
      <c r="E20" s="54"/>
      <c r="F20" s="53">
        <f>F18+F11</f>
        <v>345715911</v>
      </c>
      <c r="G20" s="54"/>
      <c r="H20" s="53">
        <f>H18+H11</f>
        <v>3356964</v>
      </c>
      <c r="I20" s="54"/>
      <c r="J20" s="53">
        <f>J18+J11</f>
        <v>67975576</v>
      </c>
      <c r="K20" s="54"/>
      <c r="L20" s="53">
        <f>L18+L11</f>
        <v>285582780</v>
      </c>
      <c r="M20" s="54"/>
      <c r="N20" s="53">
        <f>N18+N11</f>
        <v>1427631231</v>
      </c>
    </row>
    <row r="21" spans="1:14" ht="22.5" thickTop="1">
      <c r="A21" s="89"/>
      <c r="B21" s="66"/>
      <c r="C21" s="90"/>
      <c r="D21" s="27"/>
      <c r="E21" s="29"/>
      <c r="F21" s="29"/>
      <c r="G21" s="29"/>
      <c r="H21" s="27"/>
      <c r="I21" s="29"/>
      <c r="J21" s="27"/>
      <c r="K21" s="29"/>
      <c r="L21" s="27"/>
      <c r="M21" s="29"/>
      <c r="N21" s="27"/>
    </row>
    <row r="22" spans="1:14">
      <c r="A22" s="89"/>
      <c r="B22" s="66"/>
      <c r="C22" s="90"/>
      <c r="D22" s="27"/>
      <c r="E22" s="29"/>
      <c r="F22" s="29"/>
      <c r="G22" s="29"/>
      <c r="H22" s="27"/>
      <c r="I22" s="29"/>
      <c r="J22" s="27"/>
      <c r="K22" s="29"/>
      <c r="L22" s="27"/>
      <c r="M22" s="29"/>
      <c r="N22" s="27"/>
    </row>
    <row r="23" spans="1:14" hidden="1">
      <c r="A23" s="89"/>
      <c r="B23" s="66"/>
      <c r="C23" s="90"/>
      <c r="D23" s="27"/>
      <c r="E23" s="29"/>
      <c r="F23" s="29"/>
      <c r="G23" s="29"/>
      <c r="H23" s="27"/>
      <c r="I23" s="29"/>
      <c r="J23" s="27"/>
      <c r="K23" s="29"/>
      <c r="L23" s="27"/>
      <c r="M23" s="29"/>
      <c r="N23" s="27"/>
    </row>
    <row r="24" spans="1:14" hidden="1">
      <c r="A24" s="89"/>
      <c r="B24" s="66"/>
      <c r="C24" s="90"/>
      <c r="D24" s="27"/>
      <c r="E24" s="29"/>
      <c r="F24" s="29"/>
      <c r="G24" s="29"/>
      <c r="H24" s="27"/>
      <c r="I24" s="29"/>
      <c r="J24" s="27"/>
      <c r="K24" s="29"/>
      <c r="L24" s="27"/>
      <c r="M24" s="29"/>
      <c r="N24" s="27"/>
    </row>
    <row r="25" spans="1:14" hidden="1">
      <c r="A25" s="89"/>
      <c r="B25" s="66"/>
      <c r="C25" s="90"/>
      <c r="D25" s="27"/>
      <c r="E25" s="29"/>
      <c r="F25" s="29"/>
      <c r="G25" s="29"/>
      <c r="H25" s="27"/>
      <c r="I25" s="29"/>
      <c r="J25" s="27"/>
      <c r="K25" s="29"/>
      <c r="L25" s="27"/>
      <c r="M25" s="29"/>
      <c r="N25" s="27"/>
    </row>
    <row r="26" spans="1:14" hidden="1">
      <c r="A26" s="89"/>
      <c r="B26" s="66"/>
      <c r="C26" s="90"/>
      <c r="D26" s="27"/>
      <c r="E26" s="29"/>
      <c r="F26" s="27"/>
      <c r="G26" s="29"/>
      <c r="H26" s="27"/>
      <c r="I26" s="29"/>
      <c r="J26" s="27"/>
      <c r="K26" s="29"/>
      <c r="L26" s="27"/>
      <c r="M26" s="29"/>
      <c r="N26" s="27"/>
    </row>
    <row r="27" spans="1:14" ht="23.25" hidden="1">
      <c r="A27" s="64" t="s">
        <v>112</v>
      </c>
      <c r="B27" s="69"/>
      <c r="C27" s="103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</row>
    <row r="28" spans="1:14" ht="23.25" hidden="1">
      <c r="A28" s="69" t="s">
        <v>156</v>
      </c>
      <c r="B28" s="69"/>
      <c r="C28" s="103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</row>
    <row r="29" spans="1:14" ht="23.25" hidden="1">
      <c r="A29" s="69" t="s">
        <v>177</v>
      </c>
      <c r="B29" s="69"/>
      <c r="C29" s="103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</row>
    <row r="30" spans="1:14" ht="23.25" hidden="1">
      <c r="A30" s="69" t="s">
        <v>161</v>
      </c>
      <c r="B30" s="69"/>
      <c r="C30" s="103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</row>
    <row r="31" spans="1:14" hidden="1">
      <c r="A31" s="70"/>
      <c r="B31" s="70"/>
      <c r="C31" s="88"/>
      <c r="D31" s="72" t="s">
        <v>113</v>
      </c>
      <c r="E31" s="72"/>
      <c r="F31" s="72"/>
      <c r="G31" s="72"/>
      <c r="H31" s="72"/>
      <c r="I31" s="72"/>
      <c r="J31" s="72"/>
      <c r="K31" s="72"/>
      <c r="L31" s="72"/>
      <c r="M31" s="72"/>
      <c r="N31" s="72"/>
    </row>
    <row r="32" spans="1:14" hidden="1">
      <c r="D32" s="90" t="s">
        <v>29</v>
      </c>
      <c r="E32" s="106"/>
      <c r="F32" s="90" t="s">
        <v>118</v>
      </c>
      <c r="G32" s="106"/>
      <c r="H32" s="90" t="s">
        <v>83</v>
      </c>
      <c r="I32" s="106"/>
      <c r="J32" s="164" t="s">
        <v>32</v>
      </c>
      <c r="K32" s="164"/>
      <c r="L32" s="164"/>
      <c r="M32" s="106"/>
      <c r="N32" s="90"/>
    </row>
    <row r="33" spans="1:14" hidden="1">
      <c r="D33" s="90" t="s">
        <v>51</v>
      </c>
      <c r="E33" s="106"/>
      <c r="F33" s="90" t="s">
        <v>117</v>
      </c>
      <c r="G33" s="106"/>
      <c r="H33" s="90" t="s">
        <v>81</v>
      </c>
      <c r="I33" s="106"/>
      <c r="J33" s="90" t="s">
        <v>52</v>
      </c>
      <c r="K33" s="106"/>
      <c r="L33" s="106"/>
      <c r="M33" s="106"/>
      <c r="N33" s="90" t="s">
        <v>50</v>
      </c>
    </row>
    <row r="34" spans="1:14" hidden="1">
      <c r="B34" s="66" t="s">
        <v>3</v>
      </c>
      <c r="D34" s="108" t="s">
        <v>54</v>
      </c>
      <c r="E34" s="106"/>
      <c r="F34" s="108" t="s">
        <v>116</v>
      </c>
      <c r="G34" s="106"/>
      <c r="H34" s="108" t="s">
        <v>82</v>
      </c>
      <c r="I34" s="106"/>
      <c r="J34" s="108" t="s">
        <v>55</v>
      </c>
      <c r="K34" s="106"/>
      <c r="L34" s="108" t="s">
        <v>56</v>
      </c>
      <c r="M34" s="106"/>
      <c r="N34" s="108" t="s">
        <v>53</v>
      </c>
    </row>
    <row r="35" spans="1:14" hidden="1">
      <c r="A35" s="88"/>
      <c r="B35" s="88"/>
      <c r="C35" s="88"/>
      <c r="D35" s="163" t="s">
        <v>89</v>
      </c>
      <c r="E35" s="163"/>
      <c r="F35" s="163"/>
      <c r="G35" s="163"/>
      <c r="H35" s="163"/>
      <c r="I35" s="163"/>
      <c r="J35" s="163"/>
      <c r="K35" s="163"/>
      <c r="L35" s="163"/>
      <c r="M35" s="163"/>
      <c r="N35" s="163"/>
    </row>
    <row r="36" spans="1:14">
      <c r="A36" s="88" t="s">
        <v>175</v>
      </c>
      <c r="B36" s="88"/>
      <c r="C36" s="88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</row>
    <row r="37" spans="1:14">
      <c r="A37" s="89" t="s">
        <v>176</v>
      </c>
      <c r="B37" s="66"/>
      <c r="C37" s="90"/>
      <c r="D37" s="27">
        <f>D20</f>
        <v>725000000</v>
      </c>
      <c r="E37" s="44"/>
      <c r="F37" s="27">
        <f>F20</f>
        <v>345715911</v>
      </c>
      <c r="G37" s="44"/>
      <c r="H37" s="27">
        <f>H20</f>
        <v>3356964</v>
      </c>
      <c r="I37" s="44"/>
      <c r="J37" s="27">
        <v>72500000</v>
      </c>
      <c r="K37" s="43"/>
      <c r="L37" s="27">
        <v>378866630</v>
      </c>
      <c r="M37" s="43"/>
      <c r="N37" s="27">
        <f>SUM(D37:L37)</f>
        <v>1525439505</v>
      </c>
    </row>
    <row r="38" spans="1:14" hidden="1">
      <c r="A38" s="79" t="s">
        <v>29</v>
      </c>
      <c r="B38" s="66"/>
      <c r="C38" s="90"/>
      <c r="D38" s="43">
        <v>0</v>
      </c>
      <c r="E38" s="44"/>
      <c r="F38" s="43">
        <v>0</v>
      </c>
      <c r="G38" s="44"/>
      <c r="H38" s="27">
        <v>0</v>
      </c>
      <c r="I38" s="44"/>
      <c r="J38" s="27">
        <v>0</v>
      </c>
      <c r="K38" s="43"/>
      <c r="L38" s="27">
        <v>0</v>
      </c>
      <c r="M38" s="43"/>
      <c r="N38" s="30">
        <f t="shared" ref="N38" si="1">SUM(D38:L38)</f>
        <v>0</v>
      </c>
    </row>
    <row r="39" spans="1:14">
      <c r="A39" s="79" t="str">
        <f>+A13</f>
        <v>กำไรเบ็ดเสร็จรวมสำหรับงวด</v>
      </c>
      <c r="B39" s="66"/>
      <c r="C39" s="90"/>
      <c r="D39" s="49">
        <v>0</v>
      </c>
      <c r="E39" s="50"/>
      <c r="F39" s="49">
        <v>0</v>
      </c>
      <c r="G39" s="50"/>
      <c r="H39" s="49">
        <v>0</v>
      </c>
      <c r="I39" s="50"/>
      <c r="J39" s="49">
        <v>0</v>
      </c>
      <c r="K39" s="51"/>
      <c r="L39" s="49">
        <f>+PL!H31</f>
        <v>59580807</v>
      </c>
      <c r="M39" s="51"/>
      <c r="N39" s="63">
        <f t="shared" ref="N39:N42" si="2">SUM(D39:L39)</f>
        <v>59580807</v>
      </c>
    </row>
    <row r="40" spans="1:14" hidden="1">
      <c r="A40" s="79" t="s">
        <v>132</v>
      </c>
      <c r="B40" s="66"/>
      <c r="C40" s="90"/>
      <c r="D40" s="42"/>
      <c r="E40" s="28"/>
      <c r="F40" s="42">
        <v>0</v>
      </c>
      <c r="G40" s="28"/>
      <c r="H40" s="42">
        <v>0</v>
      </c>
      <c r="I40" s="28"/>
      <c r="J40" s="42">
        <v>0</v>
      </c>
      <c r="K40" s="29"/>
      <c r="L40" s="52">
        <f>PL!H30</f>
        <v>0</v>
      </c>
      <c r="M40" s="29"/>
      <c r="N40" s="42">
        <f t="shared" si="2"/>
        <v>0</v>
      </c>
    </row>
    <row r="41" spans="1:14" hidden="1">
      <c r="A41" s="89" t="s">
        <v>133</v>
      </c>
      <c r="B41" s="66"/>
      <c r="C41" s="90"/>
      <c r="D41" s="27">
        <f>SUM(D38:D40)</f>
        <v>0</v>
      </c>
      <c r="E41" s="28"/>
      <c r="F41" s="27">
        <f>SUM(F38:F40)</f>
        <v>0</v>
      </c>
      <c r="G41" s="28"/>
      <c r="H41" s="27">
        <f>SUM(H38:H40)</f>
        <v>0</v>
      </c>
      <c r="I41" s="28"/>
      <c r="J41" s="27">
        <f>SUM(J38:J40)</f>
        <v>0</v>
      </c>
      <c r="K41" s="29"/>
      <c r="L41" s="27">
        <f>SUM(L38:L40)</f>
        <v>59580807</v>
      </c>
      <c r="M41" s="29"/>
      <c r="N41" s="27">
        <f>SUM(N38:N40)</f>
        <v>59580807</v>
      </c>
    </row>
    <row r="42" spans="1:14" hidden="1">
      <c r="A42" s="79" t="s">
        <v>111</v>
      </c>
      <c r="B42" s="66">
        <v>33</v>
      </c>
      <c r="C42" s="90"/>
      <c r="D42" s="49">
        <v>0</v>
      </c>
      <c r="E42" s="50"/>
      <c r="F42" s="49">
        <v>0</v>
      </c>
      <c r="G42" s="50"/>
      <c r="H42" s="49">
        <v>0</v>
      </c>
      <c r="I42" s="50"/>
      <c r="J42" s="49">
        <v>0</v>
      </c>
      <c r="K42" s="29"/>
      <c r="L42" s="43">
        <v>0</v>
      </c>
      <c r="M42" s="29"/>
      <c r="N42" s="30">
        <f t="shared" si="2"/>
        <v>0</v>
      </c>
    </row>
    <row r="43" spans="1:14" hidden="1">
      <c r="A43" s="79" t="s">
        <v>134</v>
      </c>
      <c r="B43" s="66">
        <v>22</v>
      </c>
      <c r="C43" s="90"/>
      <c r="D43" s="49">
        <v>0</v>
      </c>
      <c r="E43" s="50"/>
      <c r="F43" s="49">
        <v>0</v>
      </c>
      <c r="G43" s="50"/>
      <c r="H43" s="49">
        <v>0</v>
      </c>
      <c r="I43" s="50"/>
      <c r="J43" s="49">
        <v>0</v>
      </c>
      <c r="K43" s="29"/>
      <c r="L43" s="43">
        <f>-J43</f>
        <v>0</v>
      </c>
      <c r="M43" s="29"/>
      <c r="N43" s="30">
        <f t="shared" ref="N43" si="3">SUM(D43:L43)</f>
        <v>0</v>
      </c>
    </row>
    <row r="44" spans="1:14" hidden="1">
      <c r="A44" s="88" t="s">
        <v>135</v>
      </c>
      <c r="B44" s="88"/>
      <c r="C44" s="88"/>
      <c r="D44" s="115">
        <f>SUM(D41:D43)</f>
        <v>0</v>
      </c>
      <c r="E44" s="93"/>
      <c r="F44" s="115">
        <f>SUM(F41:F43)</f>
        <v>0</v>
      </c>
      <c r="G44" s="93"/>
      <c r="H44" s="112">
        <f>SUM(H41:H43)</f>
        <v>0</v>
      </c>
      <c r="I44" s="93"/>
      <c r="J44" s="111">
        <f>SUM(J41:J43)</f>
        <v>0</v>
      </c>
      <c r="K44" s="95"/>
      <c r="L44" s="111">
        <f>SUM(L41:L43)</f>
        <v>59580807</v>
      </c>
      <c r="M44" s="93"/>
      <c r="N44" s="110">
        <f>SUM(N41:N43)</f>
        <v>59580807</v>
      </c>
    </row>
    <row r="45" spans="1:14" ht="9.75" hidden="1" customHeight="1">
      <c r="B45" s="88"/>
      <c r="C45" s="88"/>
      <c r="D45" s="93"/>
      <c r="E45" s="93"/>
      <c r="F45" s="93"/>
      <c r="G45" s="93"/>
      <c r="H45" s="93"/>
      <c r="I45" s="93"/>
      <c r="J45" s="93"/>
      <c r="K45" s="93"/>
      <c r="L45" s="75"/>
      <c r="M45" s="93"/>
      <c r="N45" s="30"/>
    </row>
    <row r="46" spans="1:14" ht="22.5" thickBot="1">
      <c r="A46" s="89" t="s">
        <v>178</v>
      </c>
      <c r="B46" s="66"/>
      <c r="C46" s="90"/>
      <c r="D46" s="62">
        <f>D44+D37</f>
        <v>725000000</v>
      </c>
      <c r="E46" s="43"/>
      <c r="F46" s="62">
        <f>F44+F37</f>
        <v>345715911</v>
      </c>
      <c r="G46" s="43"/>
      <c r="H46" s="62">
        <f>H44+H37</f>
        <v>3356964</v>
      </c>
      <c r="I46" s="43"/>
      <c r="J46" s="62">
        <f>J44+J37</f>
        <v>72500000</v>
      </c>
      <c r="K46" s="43"/>
      <c r="L46" s="62">
        <f>L44+L37</f>
        <v>438447437</v>
      </c>
      <c r="M46" s="43"/>
      <c r="N46" s="62">
        <f>N44+N37</f>
        <v>1585020312</v>
      </c>
    </row>
    <row r="47" spans="1:14" ht="22.5" thickTop="1"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</row>
    <row r="48" spans="1:14">
      <c r="H48" s="68"/>
      <c r="L48" s="68"/>
      <c r="N48" s="67">
        <f>N46-BS!I96</f>
        <v>0</v>
      </c>
    </row>
    <row r="49" spans="12:16">
      <c r="L49" s="68"/>
      <c r="P49" s="24"/>
    </row>
  </sheetData>
  <mergeCells count="4">
    <mergeCell ref="D35:N35"/>
    <mergeCell ref="J6:L6"/>
    <mergeCell ref="D9:N9"/>
    <mergeCell ref="J32:L32"/>
  </mergeCells>
  <printOptions horizontalCentered="1"/>
  <pageMargins left="0.6" right="0.6" top="0.6" bottom="0.4" header="0.31496062992126" footer="0.31496062992126"/>
  <pageSetup paperSize="9" scale="85" firstPageNumber="7" orientation="landscape" useFirstPageNumber="1" r:id="rId1"/>
  <headerFooter>
    <oddFooter>&amp;Lหมายเหตุประกอบข้อมูลทางการเงินเป็นส่วนหนึ่งของข้อมูลทางการเงินระหว่างกาลนี้ 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rgb="FF00B050"/>
  </sheetPr>
  <dimension ref="A1:N94"/>
  <sheetViews>
    <sheetView view="pageBreakPreview" topLeftCell="A2" zoomScaleNormal="100" zoomScaleSheetLayoutView="100" workbookViewId="0">
      <selection activeCell="B81" sqref="B81"/>
    </sheetView>
  </sheetViews>
  <sheetFormatPr defaultColWidth="9.140625" defaultRowHeight="19.5" customHeight="1"/>
  <cols>
    <col min="1" max="1" width="1.7109375" style="135" customWidth="1"/>
    <col min="2" max="2" width="41.140625" style="135" customWidth="1"/>
    <col min="3" max="3" width="9" style="127" customWidth="1"/>
    <col min="4" max="4" width="1.85546875" style="127" customWidth="1"/>
    <col min="5" max="5" width="18.140625" style="126" customWidth="1"/>
    <col min="6" max="6" width="1.5703125" style="127" customWidth="1"/>
    <col min="7" max="7" width="17.5703125" style="126" customWidth="1"/>
    <col min="8" max="8" width="1.42578125" style="127" customWidth="1"/>
    <col min="9" max="9" width="16.7109375" style="36" customWidth="1"/>
    <col min="10" max="10" width="1.5703125" style="121" customWidth="1"/>
    <col min="11" max="11" width="18.7109375" style="122" customWidth="1"/>
    <col min="12" max="12" width="16.5703125" style="32" bestFit="1" customWidth="1"/>
    <col min="13" max="13" width="14.5703125" style="121" bestFit="1" customWidth="1"/>
    <col min="14" max="14" width="19.85546875" style="33" customWidth="1"/>
    <col min="15" max="16384" width="9.140625" style="121"/>
  </cols>
  <sheetData>
    <row r="1" spans="1:13" ht="19.5" customHeight="1">
      <c r="A1" s="118" t="s">
        <v>112</v>
      </c>
      <c r="B1" s="118"/>
      <c r="C1" s="119"/>
      <c r="D1" s="119"/>
      <c r="E1" s="120"/>
      <c r="F1" s="119"/>
      <c r="G1" s="120"/>
      <c r="H1" s="119"/>
    </row>
    <row r="2" spans="1:13" ht="19.5" customHeight="1">
      <c r="A2" s="123" t="s">
        <v>57</v>
      </c>
      <c r="B2" s="123"/>
      <c r="C2" s="119"/>
      <c r="D2" s="119"/>
      <c r="E2" s="120"/>
      <c r="F2" s="119"/>
      <c r="G2" s="120"/>
      <c r="H2" s="119"/>
    </row>
    <row r="3" spans="1:13" ht="25.5" customHeight="1">
      <c r="A3" s="69" t="str">
        <f>+EQ_Separate!A3</f>
        <v>สำหรับงวดสามเดือนสิ้นสุดวันที่ 31 มีนาคม 2568</v>
      </c>
      <c r="B3" s="124"/>
      <c r="C3" s="125"/>
      <c r="D3" s="125"/>
      <c r="H3" s="125"/>
      <c r="I3" s="166"/>
      <c r="J3" s="166"/>
      <c r="K3" s="166"/>
    </row>
    <row r="4" spans="1:13" ht="25.5" customHeight="1">
      <c r="A4" s="69" t="s">
        <v>161</v>
      </c>
      <c r="B4" s="124"/>
      <c r="C4" s="125"/>
      <c r="D4" s="125"/>
      <c r="H4" s="125"/>
      <c r="I4" s="129"/>
      <c r="J4" s="128"/>
      <c r="K4" s="129"/>
    </row>
    <row r="5" spans="1:13" ht="25.5" customHeight="1">
      <c r="A5" s="69"/>
      <c r="B5" s="124"/>
      <c r="C5" s="125"/>
      <c r="D5" s="125"/>
      <c r="E5" s="166" t="s">
        <v>163</v>
      </c>
      <c r="F5" s="166"/>
      <c r="G5" s="166"/>
      <c r="H5" s="125"/>
      <c r="I5" s="166" t="s">
        <v>164</v>
      </c>
      <c r="J5" s="166"/>
      <c r="K5" s="166"/>
    </row>
    <row r="6" spans="1:13" ht="25.5" customHeight="1">
      <c r="A6" s="69"/>
      <c r="B6" s="124"/>
      <c r="C6" s="125"/>
      <c r="D6" s="125"/>
      <c r="E6" s="162" t="s">
        <v>168</v>
      </c>
      <c r="F6" s="162"/>
      <c r="G6" s="162"/>
      <c r="H6" s="67"/>
      <c r="I6" s="162" t="s">
        <v>168</v>
      </c>
      <c r="J6" s="162"/>
      <c r="K6" s="162"/>
    </row>
    <row r="7" spans="1:13" ht="16.5" customHeight="1">
      <c r="A7" s="124"/>
      <c r="B7" s="124"/>
      <c r="C7" s="130"/>
      <c r="D7" s="130"/>
      <c r="E7" s="74">
        <v>2568</v>
      </c>
      <c r="F7" s="74"/>
      <c r="G7" s="74">
        <v>2567</v>
      </c>
      <c r="H7" s="130"/>
      <c r="I7" s="74">
        <v>2568</v>
      </c>
      <c r="J7" s="74"/>
      <c r="K7" s="74">
        <v>2567</v>
      </c>
    </row>
    <row r="8" spans="1:13" ht="19.5" customHeight="1">
      <c r="A8" s="124"/>
      <c r="B8" s="124"/>
      <c r="C8" s="130" t="s">
        <v>3</v>
      </c>
      <c r="D8" s="130"/>
      <c r="E8" s="165" t="s">
        <v>89</v>
      </c>
      <c r="F8" s="165"/>
      <c r="G8" s="165"/>
      <c r="H8" s="165"/>
      <c r="I8" s="165"/>
      <c r="J8" s="165"/>
      <c r="K8" s="165"/>
    </row>
    <row r="9" spans="1:13" ht="18" customHeight="1">
      <c r="A9" s="132" t="s">
        <v>58</v>
      </c>
      <c r="B9" s="132"/>
      <c r="C9" s="133"/>
      <c r="D9" s="133"/>
      <c r="F9" s="133"/>
      <c r="G9" s="134"/>
      <c r="H9" s="133"/>
      <c r="K9" s="32"/>
    </row>
    <row r="10" spans="1:13" ht="19.5" customHeight="1">
      <c r="A10" s="135" t="s">
        <v>170</v>
      </c>
      <c r="E10" s="136">
        <f>+PL!D24</f>
        <v>73054738</v>
      </c>
      <c r="F10" s="136"/>
      <c r="G10" s="136">
        <f>+PL!F24</f>
        <v>35048243</v>
      </c>
      <c r="H10" s="136"/>
      <c r="I10" s="136">
        <f>+PL!H24</f>
        <v>59580807</v>
      </c>
      <c r="J10" s="137"/>
      <c r="K10" s="136">
        <f>+PL!J24</f>
        <v>43311721</v>
      </c>
    </row>
    <row r="11" spans="1:13" ht="19.5" customHeight="1">
      <c r="A11" s="138" t="s">
        <v>157</v>
      </c>
      <c r="B11" s="138"/>
      <c r="C11" s="139"/>
      <c r="D11" s="139"/>
      <c r="E11" s="136"/>
      <c r="F11" s="131"/>
      <c r="G11" s="131"/>
      <c r="H11" s="131"/>
      <c r="I11" s="1"/>
      <c r="J11" s="137"/>
      <c r="K11" s="34"/>
    </row>
    <row r="12" spans="1:13" ht="19.5" customHeight="1">
      <c r="A12" s="135" t="s">
        <v>59</v>
      </c>
      <c r="E12" s="136">
        <v>34371178</v>
      </c>
      <c r="F12" s="136"/>
      <c r="G12" s="136">
        <v>29117338</v>
      </c>
      <c r="H12" s="136"/>
      <c r="I12" s="1">
        <v>26779944</v>
      </c>
      <c r="J12" s="137"/>
      <c r="K12" s="1">
        <v>27766181</v>
      </c>
      <c r="M12" s="137"/>
    </row>
    <row r="13" spans="1:13" ht="19.5" customHeight="1">
      <c r="A13" s="135" t="s">
        <v>60</v>
      </c>
      <c r="E13" s="136">
        <v>269630</v>
      </c>
      <c r="F13" s="136"/>
      <c r="G13" s="136">
        <v>170600</v>
      </c>
      <c r="H13" s="136"/>
      <c r="I13" s="1">
        <v>163477</v>
      </c>
      <c r="J13" s="137"/>
      <c r="K13" s="1">
        <v>168110</v>
      </c>
      <c r="M13" s="137"/>
    </row>
    <row r="14" spans="1:13" ht="19.5" customHeight="1">
      <c r="A14" s="135" t="s">
        <v>192</v>
      </c>
      <c r="E14" s="1">
        <v>1924110</v>
      </c>
      <c r="F14" s="136"/>
      <c r="G14" s="1">
        <v>-1578332</v>
      </c>
      <c r="H14" s="136"/>
      <c r="I14" s="1">
        <v>-575909</v>
      </c>
      <c r="J14" s="137"/>
      <c r="K14" s="1">
        <v>-1578332</v>
      </c>
      <c r="M14" s="122"/>
    </row>
    <row r="15" spans="1:13" ht="19.5" hidden="1" customHeight="1">
      <c r="A15" s="135" t="s">
        <v>40</v>
      </c>
      <c r="E15" s="136"/>
      <c r="F15" s="136"/>
      <c r="G15" s="136"/>
      <c r="H15" s="136"/>
      <c r="I15" s="1"/>
      <c r="J15" s="137"/>
      <c r="K15" s="1"/>
      <c r="M15" s="137"/>
    </row>
    <row r="16" spans="1:13" ht="19.5" customHeight="1">
      <c r="A16" s="135" t="s">
        <v>95</v>
      </c>
      <c r="C16" s="139"/>
      <c r="E16" s="136">
        <v>2098142</v>
      </c>
      <c r="F16" s="136"/>
      <c r="G16" s="136">
        <v>1613089</v>
      </c>
      <c r="H16" s="136"/>
      <c r="I16" s="1">
        <v>1560484</v>
      </c>
      <c r="J16" s="137"/>
      <c r="K16" s="1">
        <v>1548939</v>
      </c>
      <c r="M16" s="137"/>
    </row>
    <row r="17" spans="1:13" ht="19.5" customHeight="1">
      <c r="A17" s="135" t="s">
        <v>48</v>
      </c>
      <c r="C17" s="139" t="s">
        <v>182</v>
      </c>
      <c r="E17" s="136">
        <v>12189439</v>
      </c>
      <c r="F17" s="136"/>
      <c r="G17" s="136">
        <v>10967516</v>
      </c>
      <c r="H17" s="136"/>
      <c r="I17" s="1">
        <v>6840618</v>
      </c>
      <c r="J17" s="137"/>
      <c r="K17" s="1">
        <v>8134781</v>
      </c>
      <c r="M17" s="137"/>
    </row>
    <row r="18" spans="1:13" ht="19.5" customHeight="1">
      <c r="A18" s="135" t="s">
        <v>158</v>
      </c>
      <c r="C18" s="139"/>
      <c r="D18" s="139"/>
      <c r="E18" s="1">
        <v>9769773</v>
      </c>
      <c r="F18" s="131"/>
      <c r="G18" s="1">
        <v>8321218</v>
      </c>
      <c r="H18" s="131"/>
      <c r="I18" s="1">
        <v>9769773</v>
      </c>
      <c r="J18" s="137"/>
      <c r="K18" s="1">
        <v>8321218</v>
      </c>
      <c r="M18" s="137"/>
    </row>
    <row r="19" spans="1:13" ht="19.5" customHeight="1">
      <c r="A19" s="135" t="s">
        <v>193</v>
      </c>
      <c r="C19" s="139"/>
      <c r="D19" s="139"/>
      <c r="E19" s="1">
        <v>-1049998</v>
      </c>
      <c r="F19" s="131"/>
      <c r="G19" s="1">
        <v>-674740</v>
      </c>
      <c r="H19" s="131"/>
      <c r="I19" s="1">
        <v>-1049998</v>
      </c>
      <c r="J19" s="137"/>
      <c r="K19" s="1">
        <v>-674740</v>
      </c>
      <c r="M19" s="137"/>
    </row>
    <row r="20" spans="1:13" ht="19.5" customHeight="1">
      <c r="A20" s="135" t="s">
        <v>159</v>
      </c>
      <c r="C20" s="139"/>
      <c r="D20" s="139"/>
      <c r="E20" s="136">
        <v>12343</v>
      </c>
      <c r="F20" s="131"/>
      <c r="G20" s="136">
        <v>-2</v>
      </c>
      <c r="H20" s="131"/>
      <c r="I20" s="1">
        <v>12343</v>
      </c>
      <c r="J20" s="137"/>
      <c r="K20" s="1">
        <v>-2</v>
      </c>
      <c r="M20" s="137"/>
    </row>
    <row r="21" spans="1:13" ht="19.5" hidden="1" customHeight="1">
      <c r="A21" s="135" t="s">
        <v>86</v>
      </c>
      <c r="C21" s="139"/>
      <c r="D21" s="139"/>
      <c r="E21" s="136"/>
      <c r="F21" s="131"/>
      <c r="G21" s="136">
        <v>0</v>
      </c>
      <c r="H21" s="131"/>
      <c r="I21" s="1">
        <v>0</v>
      </c>
      <c r="J21" s="137"/>
      <c r="K21" s="1"/>
      <c r="M21" s="137"/>
    </row>
    <row r="22" spans="1:13" ht="19.5" hidden="1" customHeight="1">
      <c r="A22" s="135" t="s">
        <v>150</v>
      </c>
      <c r="C22" s="139"/>
      <c r="D22" s="139"/>
      <c r="E22" s="136"/>
      <c r="F22" s="131"/>
      <c r="G22" s="136">
        <v>0</v>
      </c>
      <c r="H22" s="131"/>
      <c r="I22" s="1">
        <v>0</v>
      </c>
      <c r="J22" s="137"/>
      <c r="K22" s="1">
        <v>0</v>
      </c>
      <c r="M22" s="137"/>
    </row>
    <row r="23" spans="1:13" ht="19.5" hidden="1" customHeight="1">
      <c r="A23" s="135" t="s">
        <v>149</v>
      </c>
      <c r="C23" s="139"/>
      <c r="D23" s="139"/>
      <c r="E23" s="136"/>
      <c r="F23" s="131"/>
      <c r="G23" s="136">
        <v>0</v>
      </c>
      <c r="H23" s="131"/>
      <c r="I23" s="1">
        <v>0</v>
      </c>
      <c r="J23" s="137"/>
      <c r="K23" s="1">
        <v>0</v>
      </c>
      <c r="M23" s="137"/>
    </row>
    <row r="24" spans="1:13" ht="19.5" hidden="1" customHeight="1">
      <c r="A24" s="135" t="s">
        <v>110</v>
      </c>
      <c r="E24" s="136"/>
      <c r="F24" s="136"/>
      <c r="G24" s="136">
        <v>0</v>
      </c>
      <c r="H24" s="136"/>
      <c r="I24" s="1">
        <v>0</v>
      </c>
      <c r="J24" s="137"/>
      <c r="K24" s="1">
        <v>0</v>
      </c>
      <c r="M24" s="137"/>
    </row>
    <row r="25" spans="1:13" ht="19.5" hidden="1" customHeight="1">
      <c r="A25" s="135" t="s">
        <v>80</v>
      </c>
      <c r="E25" s="136"/>
      <c r="F25" s="136"/>
      <c r="G25" s="136"/>
      <c r="H25" s="136"/>
      <c r="I25" s="1"/>
      <c r="J25" s="137"/>
      <c r="K25" s="1"/>
      <c r="M25" s="137"/>
    </row>
    <row r="26" spans="1:13" ht="19.5" hidden="1" customHeight="1">
      <c r="A26" s="135" t="s">
        <v>88</v>
      </c>
      <c r="E26" s="136"/>
      <c r="F26" s="136"/>
      <c r="G26" s="136"/>
      <c r="H26" s="136"/>
      <c r="I26" s="1"/>
      <c r="J26" s="137"/>
      <c r="K26" s="1"/>
      <c r="M26" s="137"/>
    </row>
    <row r="27" spans="1:13" ht="19.5" customHeight="1">
      <c r="A27" s="135" t="s">
        <v>61</v>
      </c>
      <c r="C27" s="139"/>
      <c r="E27" s="136">
        <v>13249384</v>
      </c>
      <c r="F27" s="136"/>
      <c r="G27" s="136">
        <v>10324954</v>
      </c>
      <c r="H27" s="136"/>
      <c r="I27" s="1">
        <v>13457413</v>
      </c>
      <c r="J27" s="137"/>
      <c r="K27" s="1">
        <v>10119369</v>
      </c>
    </row>
    <row r="28" spans="1:13" ht="19.5" customHeight="1">
      <c r="A28" s="135" t="s">
        <v>6</v>
      </c>
      <c r="E28" s="136">
        <v>-24030073</v>
      </c>
      <c r="F28" s="136"/>
      <c r="G28" s="136">
        <v>-33899300</v>
      </c>
      <c r="H28" s="136"/>
      <c r="I28" s="1">
        <v>-12694749</v>
      </c>
      <c r="J28" s="137"/>
      <c r="K28" s="1">
        <v>-774041</v>
      </c>
      <c r="M28" s="137"/>
    </row>
    <row r="29" spans="1:13" ht="23.25" customHeight="1">
      <c r="A29" s="135" t="s">
        <v>108</v>
      </c>
      <c r="E29" s="136">
        <v>-5077935</v>
      </c>
      <c r="F29" s="136"/>
      <c r="G29" s="136">
        <v>13238598</v>
      </c>
      <c r="H29" s="136"/>
      <c r="I29" s="1">
        <v>-3979416</v>
      </c>
      <c r="J29" s="137"/>
      <c r="K29" s="1">
        <v>25452669</v>
      </c>
      <c r="M29" s="137"/>
    </row>
    <row r="30" spans="1:13" ht="19.5" customHeight="1">
      <c r="A30" s="135" t="s">
        <v>7</v>
      </c>
      <c r="E30" s="136">
        <v>9381421</v>
      </c>
      <c r="F30" s="136"/>
      <c r="G30" s="136">
        <v>-2202492</v>
      </c>
      <c r="H30" s="136"/>
      <c r="I30" s="136">
        <v>0</v>
      </c>
      <c r="J30" s="137"/>
      <c r="K30" s="136">
        <v>-8843430</v>
      </c>
      <c r="M30" s="137"/>
    </row>
    <row r="31" spans="1:13" ht="19.5" customHeight="1">
      <c r="A31" s="135" t="s">
        <v>8</v>
      </c>
      <c r="E31" s="136">
        <v>39979986</v>
      </c>
      <c r="F31" s="136"/>
      <c r="G31" s="140">
        <v>-11683888</v>
      </c>
      <c r="H31" s="136"/>
      <c r="I31" s="1">
        <v>4009676</v>
      </c>
      <c r="J31" s="137"/>
      <c r="K31" s="1">
        <v>9325299</v>
      </c>
      <c r="M31" s="137"/>
    </row>
    <row r="32" spans="1:13" ht="19.5" customHeight="1">
      <c r="A32" s="135" t="s">
        <v>9</v>
      </c>
      <c r="E32" s="136">
        <v>23609480</v>
      </c>
      <c r="F32" s="136"/>
      <c r="G32" s="136">
        <v>-2508047</v>
      </c>
      <c r="H32" s="136"/>
      <c r="I32" s="1">
        <v>19104377</v>
      </c>
      <c r="J32" s="137"/>
      <c r="K32" s="1">
        <v>226154</v>
      </c>
      <c r="M32" s="137"/>
    </row>
    <row r="33" spans="1:13" ht="19.5" customHeight="1">
      <c r="A33" s="135" t="s">
        <v>62</v>
      </c>
      <c r="E33" s="136">
        <v>7447345</v>
      </c>
      <c r="F33" s="136"/>
      <c r="G33" s="136">
        <v>-4052598</v>
      </c>
      <c r="H33" s="136"/>
      <c r="I33" s="1">
        <v>8084640</v>
      </c>
      <c r="J33" s="137"/>
      <c r="K33" s="1">
        <v>-2184565</v>
      </c>
      <c r="M33" s="137"/>
    </row>
    <row r="34" spans="1:13" ht="19.5" customHeight="1">
      <c r="A34" s="135" t="s">
        <v>20</v>
      </c>
      <c r="E34" s="136">
        <v>33999266</v>
      </c>
      <c r="F34" s="136"/>
      <c r="G34" s="46">
        <v>-16050682</v>
      </c>
      <c r="H34" s="136"/>
      <c r="I34" s="46">
        <v>66723850</v>
      </c>
      <c r="J34" s="137"/>
      <c r="K34" s="46">
        <v>10973772</v>
      </c>
      <c r="M34" s="137"/>
    </row>
    <row r="35" spans="1:13" ht="24.75" customHeight="1">
      <c r="A35" s="135" t="s">
        <v>104</v>
      </c>
      <c r="E35" s="136">
        <v>7599690</v>
      </c>
      <c r="F35" s="136"/>
      <c r="G35" s="136">
        <v>10202588</v>
      </c>
      <c r="H35" s="136"/>
      <c r="I35" s="46">
        <v>6759603</v>
      </c>
      <c r="J35" s="137"/>
      <c r="K35" s="46">
        <v>11972397</v>
      </c>
      <c r="M35" s="137"/>
    </row>
    <row r="36" spans="1:13" ht="19.5" customHeight="1">
      <c r="A36" s="135" t="s">
        <v>153</v>
      </c>
      <c r="E36" s="136">
        <v>-8476559</v>
      </c>
      <c r="F36" s="136"/>
      <c r="G36" s="136">
        <v>-18785413</v>
      </c>
      <c r="H36" s="136"/>
      <c r="I36" s="1">
        <v>-10452851</v>
      </c>
      <c r="J36" s="137"/>
      <c r="K36" s="1">
        <v>-16920881</v>
      </c>
      <c r="M36" s="137"/>
    </row>
    <row r="37" spans="1:13" ht="19.5" customHeight="1">
      <c r="A37" s="135" t="s">
        <v>23</v>
      </c>
      <c r="E37" s="136">
        <v>-2077715</v>
      </c>
      <c r="F37" s="136"/>
      <c r="G37" s="136">
        <v>-2650216</v>
      </c>
      <c r="H37" s="136"/>
      <c r="I37" s="1">
        <v>-2303960</v>
      </c>
      <c r="J37" s="137"/>
      <c r="K37" s="1">
        <v>-2587231</v>
      </c>
      <c r="M37" s="137"/>
    </row>
    <row r="38" spans="1:13" ht="19.5" customHeight="1">
      <c r="A38" s="135" t="s">
        <v>26</v>
      </c>
      <c r="E38" s="136">
        <v>-1691649</v>
      </c>
      <c r="F38" s="136"/>
      <c r="G38" s="136">
        <v>255605</v>
      </c>
      <c r="H38" s="136"/>
      <c r="I38" s="1">
        <v>-1672793</v>
      </c>
      <c r="J38" s="137"/>
      <c r="K38" s="1">
        <v>-71347</v>
      </c>
      <c r="M38" s="32"/>
    </row>
    <row r="39" spans="1:13" ht="19.5" customHeight="1">
      <c r="A39" s="124" t="s">
        <v>160</v>
      </c>
      <c r="E39" s="2">
        <f>SUM(E10:E38)</f>
        <v>226551996</v>
      </c>
      <c r="F39" s="136"/>
      <c r="G39" s="2">
        <f>SUM(G10:G38)</f>
        <v>25174039</v>
      </c>
      <c r="H39" s="136"/>
      <c r="I39" s="2">
        <f>SUM(I10:I38)</f>
        <v>190117329</v>
      </c>
      <c r="J39" s="137"/>
      <c r="K39" s="2">
        <f>SUM(K10:K38)</f>
        <v>123686041</v>
      </c>
    </row>
    <row r="40" spans="1:13" ht="19.5" customHeight="1">
      <c r="A40" s="135" t="s">
        <v>63</v>
      </c>
      <c r="E40" s="1">
        <v>-1210301</v>
      </c>
      <c r="F40" s="136"/>
      <c r="G40" s="1">
        <v>-3138901</v>
      </c>
      <c r="H40" s="136"/>
      <c r="I40" s="1">
        <v>-842550</v>
      </c>
      <c r="J40" s="137"/>
      <c r="K40" s="1">
        <v>-2891240</v>
      </c>
      <c r="M40" s="141"/>
    </row>
    <row r="41" spans="1:13" ht="19.5" hidden="1" customHeight="1">
      <c r="A41" s="135" t="s">
        <v>151</v>
      </c>
      <c r="E41" s="1">
        <v>0</v>
      </c>
      <c r="F41" s="136"/>
      <c r="G41" s="1">
        <v>0</v>
      </c>
      <c r="H41" s="136"/>
      <c r="I41" s="1">
        <v>0</v>
      </c>
      <c r="J41" s="137"/>
      <c r="K41" s="1">
        <v>0</v>
      </c>
      <c r="M41" s="141"/>
    </row>
    <row r="42" spans="1:13" ht="19.5" customHeight="1">
      <c r="A42" s="121" t="s">
        <v>70</v>
      </c>
      <c r="B42" s="121"/>
      <c r="C42" s="142"/>
      <c r="D42" s="142"/>
      <c r="E42" s="136">
        <v>-12173627</v>
      </c>
      <c r="F42" s="136"/>
      <c r="G42" s="136">
        <v>-9328399</v>
      </c>
      <c r="H42" s="136"/>
      <c r="I42" s="1">
        <v>-6809149</v>
      </c>
      <c r="J42" s="137"/>
      <c r="K42" s="1">
        <v>-6650686</v>
      </c>
    </row>
    <row r="43" spans="1:13" ht="19.5" customHeight="1">
      <c r="A43" s="121" t="s">
        <v>147</v>
      </c>
      <c r="B43" s="121"/>
      <c r="C43" s="142"/>
      <c r="D43" s="142"/>
      <c r="E43" s="136">
        <v>-516760</v>
      </c>
      <c r="F43" s="136"/>
      <c r="G43" s="136">
        <v>-1318400</v>
      </c>
      <c r="H43" s="136"/>
      <c r="I43" s="1">
        <v>-243333</v>
      </c>
      <c r="J43" s="137"/>
      <c r="K43" s="1">
        <v>-1318400</v>
      </c>
    </row>
    <row r="44" spans="1:13" ht="19.5" customHeight="1">
      <c r="A44" s="124" t="s">
        <v>194</v>
      </c>
      <c r="B44" s="124"/>
      <c r="C44" s="125"/>
      <c r="D44" s="125"/>
      <c r="E44" s="3">
        <f>SUM(E39:E43)</f>
        <v>212651308</v>
      </c>
      <c r="F44" s="143"/>
      <c r="G44" s="3">
        <f>SUM(G39:G43)</f>
        <v>11388339</v>
      </c>
      <c r="H44" s="143"/>
      <c r="I44" s="3">
        <f>SUM(I39:I43)</f>
        <v>182222297</v>
      </c>
      <c r="J44" s="137"/>
      <c r="K44" s="3">
        <f>SUM(K39:K43)</f>
        <v>112825715</v>
      </c>
    </row>
    <row r="45" spans="1:13" ht="19.5" customHeight="1">
      <c r="A45" s="124"/>
      <c r="B45" s="124"/>
      <c r="C45" s="125"/>
      <c r="D45" s="125"/>
      <c r="E45" s="55"/>
      <c r="F45" s="125"/>
      <c r="G45" s="55"/>
      <c r="H45" s="125"/>
      <c r="I45" s="55"/>
      <c r="K45" s="59"/>
    </row>
    <row r="46" spans="1:13" ht="19.5" customHeight="1">
      <c r="A46" s="124"/>
      <c r="B46" s="124"/>
      <c r="C46" s="125"/>
      <c r="D46" s="125"/>
      <c r="E46" s="56"/>
      <c r="F46" s="125"/>
      <c r="G46" s="56"/>
      <c r="H46" s="125"/>
      <c r="I46" s="56"/>
      <c r="K46" s="60"/>
    </row>
    <row r="47" spans="1:13" ht="19.5" customHeight="1">
      <c r="A47" s="118" t="s">
        <v>112</v>
      </c>
      <c r="B47" s="118"/>
      <c r="C47" s="119"/>
      <c r="D47" s="119"/>
      <c r="E47" s="120"/>
      <c r="F47" s="119"/>
      <c r="G47" s="120"/>
      <c r="H47" s="119"/>
    </row>
    <row r="48" spans="1:13" ht="19.5" customHeight="1">
      <c r="A48" s="123" t="s">
        <v>57</v>
      </c>
      <c r="B48" s="123"/>
      <c r="C48" s="119"/>
      <c r="D48" s="119"/>
      <c r="E48" s="120"/>
      <c r="F48" s="119"/>
      <c r="G48" s="120"/>
      <c r="H48" s="119"/>
    </row>
    <row r="49" spans="1:13" ht="25.5" customHeight="1">
      <c r="A49" s="69" t="s">
        <v>169</v>
      </c>
      <c r="B49" s="124"/>
      <c r="C49" s="125"/>
      <c r="D49" s="125"/>
      <c r="H49" s="125"/>
      <c r="I49" s="166"/>
      <c r="J49" s="166"/>
      <c r="K49" s="166"/>
    </row>
    <row r="50" spans="1:13" ht="25.5" customHeight="1">
      <c r="A50" s="69" t="s">
        <v>161</v>
      </c>
      <c r="B50" s="124"/>
      <c r="C50" s="125"/>
      <c r="D50" s="125"/>
      <c r="H50" s="125"/>
      <c r="I50" s="129"/>
      <c r="J50" s="128"/>
      <c r="K50" s="129"/>
    </row>
    <row r="51" spans="1:13" ht="25.5" customHeight="1">
      <c r="A51" s="69"/>
      <c r="B51" s="124"/>
      <c r="C51" s="125"/>
      <c r="D51" s="125"/>
      <c r="E51" s="166" t="str">
        <f>+E5</f>
        <v>ข้อมูลทางการเงินรวม</v>
      </c>
      <c r="F51" s="166"/>
      <c r="G51" s="166"/>
      <c r="H51" s="125"/>
      <c r="I51" s="166" t="str">
        <f>+I5</f>
        <v>ข้อมูลทางการเงินเฉพาะกิจการ</v>
      </c>
      <c r="J51" s="166"/>
      <c r="K51" s="166"/>
    </row>
    <row r="52" spans="1:13" ht="25.5" customHeight="1">
      <c r="A52" s="69"/>
      <c r="B52" s="124"/>
      <c r="C52" s="125"/>
      <c r="D52" s="125"/>
      <c r="E52" s="162" t="s">
        <v>168</v>
      </c>
      <c r="F52" s="162"/>
      <c r="G52" s="162"/>
      <c r="H52" s="67"/>
      <c r="I52" s="162" t="s">
        <v>168</v>
      </c>
      <c r="J52" s="162"/>
      <c r="K52" s="162"/>
    </row>
    <row r="53" spans="1:13" ht="19.5" customHeight="1">
      <c r="A53" s="124"/>
      <c r="B53" s="124"/>
      <c r="C53" s="130"/>
      <c r="D53" s="130"/>
      <c r="E53" s="74">
        <v>2568</v>
      </c>
      <c r="F53" s="74"/>
      <c r="G53" s="74">
        <v>2567</v>
      </c>
      <c r="H53" s="130"/>
      <c r="I53" s="74">
        <v>2568</v>
      </c>
      <c r="J53" s="74"/>
      <c r="K53" s="74">
        <v>2567</v>
      </c>
    </row>
    <row r="54" spans="1:13" ht="19.5" customHeight="1">
      <c r="C54" s="130"/>
      <c r="E54" s="165" t="s">
        <v>89</v>
      </c>
      <c r="F54" s="165"/>
      <c r="G54" s="165"/>
      <c r="H54" s="165"/>
      <c r="I54" s="165"/>
      <c r="J54" s="165"/>
      <c r="K54" s="165"/>
    </row>
    <row r="55" spans="1:13" ht="19.5" customHeight="1">
      <c r="A55" s="132" t="s">
        <v>64</v>
      </c>
      <c r="B55" s="132"/>
      <c r="C55" s="133"/>
      <c r="D55" s="133"/>
      <c r="E55" s="57"/>
      <c r="F55" s="133"/>
      <c r="G55" s="134"/>
      <c r="H55" s="133"/>
      <c r="I55" s="144"/>
      <c r="J55" s="145"/>
      <c r="K55" s="144"/>
    </row>
    <row r="56" spans="1:13" ht="19.5" hidden="1" customHeight="1">
      <c r="A56" s="135" t="s">
        <v>65</v>
      </c>
      <c r="G56" s="36"/>
      <c r="I56" s="36">
        <v>0</v>
      </c>
      <c r="K56" s="36">
        <v>0</v>
      </c>
    </row>
    <row r="57" spans="1:13" ht="19.5" hidden="1" customHeight="1">
      <c r="A57" s="146" t="s">
        <v>144</v>
      </c>
      <c r="B57" s="146"/>
      <c r="G57" s="36">
        <v>0</v>
      </c>
      <c r="I57" s="36">
        <v>0</v>
      </c>
      <c r="K57" s="36">
        <v>0</v>
      </c>
    </row>
    <row r="58" spans="1:13" ht="19.5" customHeight="1">
      <c r="A58" s="146" t="s">
        <v>195</v>
      </c>
      <c r="B58" s="146"/>
      <c r="E58" s="136">
        <v>-28695790</v>
      </c>
      <c r="F58" s="136"/>
      <c r="G58" s="136">
        <v>-32994000</v>
      </c>
      <c r="H58" s="136"/>
      <c r="I58" s="1">
        <v>-15803996</v>
      </c>
      <c r="J58" s="137"/>
      <c r="K58" s="1">
        <v>-8069022</v>
      </c>
    </row>
    <row r="59" spans="1:13" ht="19.5" customHeight="1">
      <c r="A59" s="146" t="s">
        <v>196</v>
      </c>
      <c r="B59" s="146"/>
      <c r="E59" s="136">
        <v>1050000</v>
      </c>
      <c r="F59" s="136"/>
      <c r="G59" s="136">
        <v>1141125</v>
      </c>
      <c r="H59" s="136"/>
      <c r="I59" s="1">
        <v>1050000</v>
      </c>
      <c r="J59" s="137"/>
      <c r="K59" s="1">
        <v>1141125</v>
      </c>
    </row>
    <row r="60" spans="1:13" ht="19.5" customHeight="1">
      <c r="A60" s="135" t="s">
        <v>66</v>
      </c>
      <c r="E60" s="136">
        <v>-103500</v>
      </c>
      <c r="F60" s="136"/>
      <c r="G60" s="136">
        <v>-253960</v>
      </c>
      <c r="H60" s="136"/>
      <c r="I60" s="1">
        <v>-37500</v>
      </c>
      <c r="J60" s="137"/>
      <c r="K60" s="1">
        <v>0</v>
      </c>
    </row>
    <row r="61" spans="1:13" ht="19.5" customHeight="1">
      <c r="A61" s="135" t="s">
        <v>197</v>
      </c>
      <c r="E61" s="136">
        <v>0</v>
      </c>
      <c r="F61" s="136"/>
      <c r="G61" s="136">
        <v>0</v>
      </c>
      <c r="H61" s="136"/>
      <c r="I61" s="1">
        <v>-26500000</v>
      </c>
      <c r="J61" s="137"/>
      <c r="K61" s="1">
        <v>-118050000</v>
      </c>
    </row>
    <row r="62" spans="1:13" ht="19.149999999999999" customHeight="1">
      <c r="A62" s="135" t="s">
        <v>198</v>
      </c>
      <c r="E62" s="136">
        <v>0</v>
      </c>
      <c r="F62" s="136"/>
      <c r="G62" s="136">
        <v>0</v>
      </c>
      <c r="H62" s="136"/>
      <c r="I62" s="1">
        <v>80000000</v>
      </c>
      <c r="J62" s="137"/>
      <c r="K62" s="1">
        <v>0</v>
      </c>
      <c r="M62" s="32"/>
    </row>
    <row r="63" spans="1:13" ht="19.5" hidden="1" customHeight="1">
      <c r="A63" s="135" t="s">
        <v>67</v>
      </c>
      <c r="E63" s="136"/>
      <c r="F63" s="136"/>
      <c r="G63" s="136"/>
      <c r="H63" s="136"/>
      <c r="I63" s="1"/>
      <c r="J63" s="137"/>
      <c r="K63" s="1"/>
    </row>
    <row r="64" spans="1:13" ht="19.5" hidden="1" customHeight="1">
      <c r="A64" s="135" t="s">
        <v>68</v>
      </c>
      <c r="E64" s="136"/>
      <c r="F64" s="136"/>
      <c r="G64" s="136"/>
      <c r="H64" s="136"/>
      <c r="I64" s="1"/>
      <c r="J64" s="137"/>
      <c r="K64" s="1"/>
    </row>
    <row r="65" spans="1:13" ht="19.5" hidden="1" customHeight="1">
      <c r="A65" s="135" t="s">
        <v>114</v>
      </c>
      <c r="E65" s="136">
        <v>0</v>
      </c>
      <c r="F65" s="136"/>
      <c r="G65" s="136">
        <v>0</v>
      </c>
      <c r="H65" s="136"/>
      <c r="I65" s="1">
        <v>0</v>
      </c>
      <c r="J65" s="137"/>
      <c r="K65" s="1">
        <v>0</v>
      </c>
    </row>
    <row r="66" spans="1:13" ht="19.5" hidden="1" customHeight="1">
      <c r="A66" s="135" t="s">
        <v>148</v>
      </c>
      <c r="E66" s="136">
        <v>0</v>
      </c>
      <c r="F66" s="136"/>
      <c r="G66" s="136">
        <v>0</v>
      </c>
      <c r="H66" s="136"/>
      <c r="I66" s="1">
        <v>0</v>
      </c>
      <c r="J66" s="137"/>
      <c r="K66" s="1">
        <v>0</v>
      </c>
    </row>
    <row r="67" spans="1:13" ht="19.5" customHeight="1">
      <c r="A67" s="124" t="s">
        <v>199</v>
      </c>
      <c r="B67" s="124"/>
      <c r="E67" s="3">
        <f>SUM(E56:E66)</f>
        <v>-27749290</v>
      </c>
      <c r="F67" s="136"/>
      <c r="G67" s="3">
        <f>SUM(G56:G65)</f>
        <v>-32106835</v>
      </c>
      <c r="H67" s="136"/>
      <c r="I67" s="3">
        <f>SUM(I56:I66)</f>
        <v>38708504</v>
      </c>
      <c r="J67" s="137"/>
      <c r="K67" s="3">
        <f>SUM(K56:K65)</f>
        <v>-124977897</v>
      </c>
      <c r="M67" s="32"/>
    </row>
    <row r="68" spans="1:13" ht="7.5" customHeight="1">
      <c r="A68" s="121"/>
      <c r="B68" s="121"/>
      <c r="C68" s="142"/>
      <c r="D68" s="142"/>
      <c r="E68" s="136"/>
      <c r="F68" s="136"/>
      <c r="G68" s="136"/>
      <c r="H68" s="136"/>
      <c r="I68" s="1"/>
      <c r="J68" s="137"/>
      <c r="K68" s="35"/>
      <c r="M68" s="32"/>
    </row>
    <row r="69" spans="1:13" ht="19.5" customHeight="1">
      <c r="A69" s="147" t="s">
        <v>69</v>
      </c>
      <c r="B69" s="147"/>
      <c r="C69" s="148"/>
      <c r="D69" s="148"/>
      <c r="E69" s="136"/>
      <c r="F69" s="149"/>
      <c r="G69" s="149"/>
      <c r="H69" s="149"/>
      <c r="I69" s="1"/>
      <c r="J69" s="137"/>
      <c r="K69" s="35"/>
      <c r="M69" s="122"/>
    </row>
    <row r="70" spans="1:13" ht="19.5" hidden="1" customHeight="1">
      <c r="A70" s="121" t="s">
        <v>71</v>
      </c>
      <c r="B70" s="121"/>
      <c r="C70" s="130"/>
      <c r="D70" s="142"/>
      <c r="E70" s="136"/>
      <c r="F70" s="136"/>
      <c r="G70" s="136">
        <v>0</v>
      </c>
      <c r="H70" s="136"/>
      <c r="I70" s="1"/>
      <c r="J70" s="137"/>
      <c r="K70" s="1">
        <v>0</v>
      </c>
    </row>
    <row r="71" spans="1:13" ht="19.5" customHeight="1">
      <c r="A71" s="121" t="s">
        <v>72</v>
      </c>
      <c r="B71" s="121"/>
      <c r="C71" s="142"/>
      <c r="D71" s="142"/>
      <c r="E71" s="136">
        <v>-3782478</v>
      </c>
      <c r="F71" s="136"/>
      <c r="G71" s="136">
        <v>-4801917</v>
      </c>
      <c r="H71" s="136"/>
      <c r="I71" s="1">
        <v>-3721121</v>
      </c>
      <c r="J71" s="137"/>
      <c r="K71" s="1">
        <v>-4839466</v>
      </c>
    </row>
    <row r="72" spans="1:13" ht="19.5" customHeight="1">
      <c r="A72" s="121" t="s">
        <v>138</v>
      </c>
      <c r="B72" s="121"/>
      <c r="C72" s="130"/>
      <c r="D72" s="142"/>
      <c r="E72" s="136">
        <v>-152639738</v>
      </c>
      <c r="F72" s="136"/>
      <c r="G72" s="136">
        <v>65035210</v>
      </c>
      <c r="H72" s="136"/>
      <c r="I72" s="1">
        <v>-202077391</v>
      </c>
      <c r="J72" s="137"/>
      <c r="K72" s="1">
        <v>52345156</v>
      </c>
    </row>
    <row r="73" spans="1:13" ht="19.5" hidden="1" customHeight="1">
      <c r="A73" s="121" t="s">
        <v>73</v>
      </c>
      <c r="B73" s="121"/>
      <c r="C73" s="130"/>
      <c r="D73" s="142"/>
      <c r="E73" s="136"/>
      <c r="F73" s="136"/>
      <c r="G73" s="136"/>
      <c r="H73" s="136"/>
      <c r="I73" s="1"/>
      <c r="J73" s="137"/>
      <c r="K73" s="1"/>
    </row>
    <row r="74" spans="1:13" ht="19.5" hidden="1" customHeight="1">
      <c r="A74" s="121" t="s">
        <v>74</v>
      </c>
      <c r="B74" s="121"/>
      <c r="C74" s="130"/>
      <c r="D74" s="142"/>
      <c r="E74" s="136"/>
      <c r="F74" s="136"/>
      <c r="G74" s="136"/>
      <c r="H74" s="136"/>
      <c r="I74" s="1"/>
      <c r="J74" s="137"/>
      <c r="K74" s="1"/>
    </row>
    <row r="75" spans="1:13" ht="19.5" customHeight="1">
      <c r="A75" s="121" t="s">
        <v>75</v>
      </c>
      <c r="B75" s="121"/>
      <c r="C75" s="130"/>
      <c r="D75" s="142"/>
      <c r="E75" s="136">
        <v>0</v>
      </c>
      <c r="F75" s="136"/>
      <c r="G75" s="150">
        <v>25000000</v>
      </c>
      <c r="H75" s="136"/>
      <c r="I75" s="1">
        <v>0</v>
      </c>
      <c r="J75" s="137"/>
      <c r="K75" s="1">
        <v>25000000</v>
      </c>
    </row>
    <row r="76" spans="1:13" ht="19.5" customHeight="1">
      <c r="A76" s="121" t="s">
        <v>76</v>
      </c>
      <c r="B76" s="121"/>
      <c r="C76" s="130"/>
      <c r="D76" s="142"/>
      <c r="E76" s="136">
        <v>-37083645</v>
      </c>
      <c r="F76" s="136"/>
      <c r="G76" s="150">
        <v>-42004878</v>
      </c>
      <c r="H76" s="136"/>
      <c r="I76" s="1">
        <v>-22684095</v>
      </c>
      <c r="J76" s="137"/>
      <c r="K76" s="46">
        <v>-42004878</v>
      </c>
    </row>
    <row r="77" spans="1:13" ht="19.5" hidden="1" customHeight="1">
      <c r="A77" s="121" t="s">
        <v>121</v>
      </c>
      <c r="B77" s="121"/>
      <c r="C77" s="130"/>
      <c r="D77" s="142"/>
      <c r="E77" s="136">
        <v>0</v>
      </c>
      <c r="F77" s="136"/>
      <c r="G77" s="150">
        <v>0</v>
      </c>
      <c r="H77" s="136"/>
      <c r="I77" s="150">
        <v>0</v>
      </c>
      <c r="J77" s="137"/>
      <c r="K77" s="1">
        <v>0</v>
      </c>
    </row>
    <row r="78" spans="1:13" ht="19.5" customHeight="1">
      <c r="A78" s="151" t="s">
        <v>200</v>
      </c>
      <c r="B78" s="151"/>
      <c r="C78" s="152"/>
      <c r="D78" s="152"/>
      <c r="E78" s="3">
        <f>SUM(E70:E77)</f>
        <v>-193505861</v>
      </c>
      <c r="F78" s="143"/>
      <c r="G78" s="3">
        <f>SUM(G70:G77)</f>
        <v>43228415</v>
      </c>
      <c r="H78" s="143"/>
      <c r="I78" s="3">
        <f>SUM(I70:I77)</f>
        <v>-228482607</v>
      </c>
      <c r="J78" s="137"/>
      <c r="K78" s="3">
        <f>SUM(K70:K77)</f>
        <v>30500812</v>
      </c>
    </row>
    <row r="79" spans="1:13" ht="16.5" customHeight="1">
      <c r="A79" s="121"/>
      <c r="B79" s="121"/>
      <c r="C79" s="142"/>
      <c r="D79" s="142"/>
      <c r="F79" s="142"/>
      <c r="H79" s="142"/>
      <c r="K79" s="61"/>
    </row>
    <row r="80" spans="1:13" ht="19.5" customHeight="1">
      <c r="A80" s="151" t="s">
        <v>204</v>
      </c>
      <c r="B80" s="151"/>
      <c r="C80" s="152"/>
      <c r="D80" s="152"/>
      <c r="E80" s="4">
        <f>E78+E67+E44</f>
        <v>-8603843</v>
      </c>
      <c r="F80" s="143"/>
      <c r="G80" s="4">
        <f>G78+G67+G44</f>
        <v>22509919</v>
      </c>
      <c r="H80" s="143"/>
      <c r="I80" s="4">
        <f>I78+I67+I44</f>
        <v>-7551806</v>
      </c>
      <c r="J80" s="137"/>
      <c r="K80" s="4">
        <f>K78+K67+K44</f>
        <v>18348630</v>
      </c>
    </row>
    <row r="81" spans="1:13" ht="19.5" customHeight="1">
      <c r="A81" s="153" t="s">
        <v>77</v>
      </c>
      <c r="B81" s="153"/>
      <c r="C81" s="142"/>
      <c r="D81" s="142"/>
      <c r="E81" s="136">
        <f>BS!G11</f>
        <v>74464105</v>
      </c>
      <c r="F81" s="136"/>
      <c r="G81" s="136">
        <v>48029212</v>
      </c>
      <c r="H81" s="136"/>
      <c r="I81" s="1">
        <f>BS!K11</f>
        <v>51998755</v>
      </c>
      <c r="J81" s="137"/>
      <c r="K81" s="1">
        <v>42985136</v>
      </c>
      <c r="M81" s="32"/>
    </row>
    <row r="82" spans="1:13" ht="19.5" hidden="1" customHeight="1">
      <c r="A82" s="153" t="s">
        <v>90</v>
      </c>
      <c r="B82" s="153"/>
      <c r="C82" s="142"/>
      <c r="D82" s="142"/>
      <c r="E82" s="136"/>
      <c r="F82" s="136"/>
      <c r="G82" s="136"/>
      <c r="H82" s="136"/>
      <c r="I82" s="1"/>
      <c r="J82" s="137"/>
      <c r="K82" s="1"/>
    </row>
    <row r="83" spans="1:13" ht="19.5" hidden="1" customHeight="1">
      <c r="A83" s="153"/>
      <c r="B83" s="153" t="s">
        <v>94</v>
      </c>
      <c r="C83" s="142"/>
      <c r="D83" s="142"/>
      <c r="E83" s="136"/>
      <c r="F83" s="136"/>
      <c r="G83" s="136"/>
      <c r="H83" s="136"/>
      <c r="I83" s="1">
        <v>0</v>
      </c>
      <c r="J83" s="137"/>
      <c r="K83" s="1">
        <v>0</v>
      </c>
    </row>
    <row r="84" spans="1:13" ht="19.5" customHeight="1" thickBot="1">
      <c r="A84" s="151" t="s">
        <v>201</v>
      </c>
      <c r="B84" s="151"/>
      <c r="C84" s="152"/>
      <c r="D84" s="152"/>
      <c r="E84" s="5">
        <f>SUM(E80:E81)</f>
        <v>65860262</v>
      </c>
      <c r="F84" s="143"/>
      <c r="G84" s="5">
        <f>SUM(G80:G81)</f>
        <v>70539131</v>
      </c>
      <c r="H84" s="143"/>
      <c r="I84" s="5">
        <f>SUM(I80:I83)</f>
        <v>44446949</v>
      </c>
      <c r="J84" s="137"/>
      <c r="K84" s="5">
        <f>SUM(K80:K83)</f>
        <v>61333766</v>
      </c>
    </row>
    <row r="85" spans="1:13" ht="13.5" customHeight="1" thickTop="1">
      <c r="K85" s="61"/>
      <c r="M85" s="32"/>
    </row>
    <row r="86" spans="1:13" ht="19.5" customHeight="1">
      <c r="A86" s="154" t="s">
        <v>78</v>
      </c>
      <c r="B86" s="154"/>
      <c r="E86" s="58"/>
      <c r="K86" s="36"/>
      <c r="M86" s="32"/>
    </row>
    <row r="87" spans="1:13" ht="19.5" customHeight="1">
      <c r="A87" s="135" t="s">
        <v>79</v>
      </c>
      <c r="C87" s="139"/>
      <c r="E87" s="1">
        <v>3750000</v>
      </c>
      <c r="F87" s="136"/>
      <c r="G87" s="1">
        <v>1214953</v>
      </c>
      <c r="H87" s="136"/>
      <c r="I87" s="1">
        <v>3750000</v>
      </c>
      <c r="J87" s="137"/>
      <c r="K87" s="1">
        <v>0</v>
      </c>
      <c r="M87" s="32"/>
    </row>
    <row r="88" spans="1:13" ht="19.5" customHeight="1">
      <c r="A88" s="135" t="s">
        <v>155</v>
      </c>
      <c r="E88" s="136">
        <v>288999</v>
      </c>
      <c r="F88" s="136"/>
      <c r="G88" s="155">
        <v>17256936</v>
      </c>
      <c r="H88" s="136"/>
      <c r="I88" s="1">
        <v>288999</v>
      </c>
      <c r="J88" s="137"/>
      <c r="K88" s="33">
        <v>17256936</v>
      </c>
      <c r="M88" s="137"/>
    </row>
    <row r="90" spans="1:13" ht="19.5" customHeight="1">
      <c r="G90" s="58"/>
      <c r="M90" s="32"/>
    </row>
    <row r="91" spans="1:13" ht="19.5" customHeight="1">
      <c r="E91" s="122"/>
      <c r="F91" s="121"/>
      <c r="G91" s="122"/>
      <c r="H91" s="121"/>
      <c r="I91" s="122"/>
      <c r="J91" s="36"/>
      <c r="K91" s="36"/>
      <c r="M91" s="32"/>
    </row>
    <row r="94" spans="1:13" ht="19.5" customHeight="1">
      <c r="E94" s="126">
        <f>E84-BS!E11</f>
        <v>0</v>
      </c>
      <c r="I94" s="36">
        <f>I84-BS!I11</f>
        <v>0</v>
      </c>
    </row>
  </sheetData>
  <mergeCells count="12">
    <mergeCell ref="E54:K54"/>
    <mergeCell ref="E51:G51"/>
    <mergeCell ref="I51:K51"/>
    <mergeCell ref="I3:K3"/>
    <mergeCell ref="E5:G5"/>
    <mergeCell ref="I49:K49"/>
    <mergeCell ref="I5:K5"/>
    <mergeCell ref="E8:K8"/>
    <mergeCell ref="E6:G6"/>
    <mergeCell ref="I6:K6"/>
    <mergeCell ref="E52:G52"/>
    <mergeCell ref="I52:K52"/>
  </mergeCells>
  <phoneticPr fontId="0" type="noConversion"/>
  <printOptions horizontalCentered="1"/>
  <pageMargins left="0.7" right="0.4" top="0.6" bottom="0.4" header="0.511811023622047" footer="0.511811023622047"/>
  <pageSetup paperSize="9" scale="80" firstPageNumber="8" fitToHeight="0" orientation="portrait" useFirstPageNumber="1" r:id="rId1"/>
  <headerFooter>
    <oddFooter>&amp;Lหมายเหตุประกอบข้อมูลทางการเงินเป็นส่วนหนึ่งของข้อมูลทางการเงินระหว่างกาลนี้ 
&amp;C&amp;P</oddFooter>
  </headerFooter>
  <rowBreaks count="1" manualBreakCount="1">
    <brk id="4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EQ_Conso</vt:lpstr>
      <vt:lpstr>EQ_Separate</vt:lpstr>
      <vt:lpstr>CF</vt:lpstr>
      <vt:lpstr>BS!Print_Area</vt:lpstr>
      <vt:lpstr>CF!Print_Area</vt:lpstr>
      <vt:lpstr>EQ_Conso!Print_Area</vt:lpstr>
      <vt:lpstr>EQ_Separate!Print_Area</vt:lpstr>
      <vt:lpstr>PL!Print_Area</vt:lpstr>
    </vt:vector>
  </TitlesOfParts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User1 Lastname</cp:lastModifiedBy>
  <cp:revision/>
  <cp:lastPrinted>2025-05-15T11:59:16Z</cp:lastPrinted>
  <dcterms:created xsi:type="dcterms:W3CDTF">2004-12-24T02:11:22Z</dcterms:created>
  <dcterms:modified xsi:type="dcterms:W3CDTF">2025-05-15T11:59:17Z</dcterms:modified>
</cp:coreProperties>
</file>