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3\Home\Corporate\Corporate Team\09_Softfile FS PwC\2025 Q1\"/>
    </mc:Choice>
  </mc:AlternateContent>
  <xr:revisionPtr revIDLastSave="0" documentId="13_ncr:1_{3C73EC19-D6C3-498A-9FAC-3C507EFF234E}" xr6:coauthVersionLast="47" xr6:coauthVersionMax="47" xr10:uidLastSave="{00000000-0000-0000-0000-000000000000}"/>
  <bookViews>
    <workbookView xWindow="31515" yWindow="1935" windowWidth="17280" windowHeight="8970" tabRatio="721" xr2:uid="{F2E3BBBE-937A-4D05-8671-3556EE7F03F5}"/>
  </bookViews>
  <sheets>
    <sheet name="2-4" sheetId="2" r:id="rId1"/>
    <sheet name="Pl5-5-6 (3m)" sheetId="3" r:id="rId2"/>
    <sheet name="EQ conso 7" sheetId="6" r:id="rId3"/>
    <sheet name="EQ conso 8" sheetId="20" r:id="rId4"/>
    <sheet name="EQ Sep 9" sheetId="8" r:id="rId5"/>
    <sheet name="EQ Sep 10" sheetId="21" r:id="rId6"/>
    <sheet name="CF 11-12" sheetId="9" r:id="rId7"/>
  </sheets>
  <definedNames>
    <definedName name="_xlnm.Print_Area" localSheetId="0">'2-4'!$A$1:$J$140</definedName>
    <definedName name="_xlnm.Print_Area" localSheetId="6">'CF 11-12'!$A$1:$L$95</definedName>
    <definedName name="_xlnm.Print_Area" localSheetId="2">'EQ conso 7'!$A$1:$AA$33</definedName>
    <definedName name="_xlnm.Print_Area" localSheetId="5">'EQ Sep 10'!$A$1:$V$34</definedName>
    <definedName name="_xlnm.Print_Area" localSheetId="4">'EQ Sep 9'!$A$1:$S$27</definedName>
    <definedName name="_xlnm.Print_Area" localSheetId="1">'Pl5-5-6 (3m)'!$A$1:$L$90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7" i="21" l="1"/>
  <c r="V16" i="21"/>
  <c r="V15" i="21"/>
  <c r="N20" i="21"/>
  <c r="H60" i="3" l="1"/>
  <c r="L60" i="3"/>
  <c r="J60" i="3"/>
  <c r="F60" i="3"/>
  <c r="H67" i="3" l="1"/>
  <c r="H70" i="3" s="1"/>
  <c r="P20" i="21" l="1"/>
  <c r="R20" i="21"/>
  <c r="H20" i="21"/>
  <c r="J20" i="21"/>
  <c r="T15" i="21" l="1"/>
  <c r="F20" i="21"/>
  <c r="D20" i="21"/>
  <c r="T17" i="21"/>
  <c r="T16" i="21"/>
  <c r="A40" i="20"/>
  <c r="A34" i="21" s="1"/>
  <c r="X16" i="20"/>
  <c r="Z16" i="20" s="1"/>
  <c r="AD16" i="20" s="1"/>
  <c r="A2" i="20"/>
  <c r="A2" i="21" s="1"/>
  <c r="A1" i="20"/>
  <c r="A1" i="21" s="1"/>
  <c r="AB22" i="20"/>
  <c r="V22" i="20"/>
  <c r="T22" i="20"/>
  <c r="R22" i="20"/>
  <c r="P22" i="20"/>
  <c r="L22" i="20"/>
  <c r="J22" i="20"/>
  <c r="H22" i="20"/>
  <c r="N22" i="20"/>
  <c r="F22" i="20"/>
  <c r="D22" i="20"/>
  <c r="X19" i="20"/>
  <c r="Z19" i="20" s="1"/>
  <c r="AD19" i="20" s="1"/>
  <c r="X17" i="20"/>
  <c r="Z17" i="20" s="1"/>
  <c r="A3" i="9"/>
  <c r="A50" i="9" s="1"/>
  <c r="A3" i="8"/>
  <c r="A3" i="6"/>
  <c r="A3" i="20" s="1"/>
  <c r="A3" i="21" s="1"/>
  <c r="T20" i="21" l="1"/>
  <c r="AD17" i="20"/>
  <c r="AD22" i="20" s="1"/>
  <c r="Z22" i="20"/>
  <c r="X22" i="20"/>
  <c r="L61" i="9"/>
  <c r="U17" i="6" l="1"/>
  <c r="H79" i="2" l="1"/>
  <c r="D79" i="2"/>
  <c r="H70" i="2"/>
  <c r="D70" i="2"/>
  <c r="D35" i="2"/>
  <c r="H35" i="2"/>
  <c r="H21" i="2"/>
  <c r="D21" i="2"/>
  <c r="H81" i="2" l="1"/>
  <c r="D81" i="2"/>
  <c r="J21" i="2"/>
  <c r="F21" i="2"/>
  <c r="J22" i="3" l="1"/>
  <c r="J14" i="3"/>
  <c r="F22" i="3"/>
  <c r="F14" i="3" l="1"/>
  <c r="F26" i="3" s="1"/>
  <c r="H37" i="2" l="1"/>
  <c r="D37" i="2"/>
  <c r="F67" i="3" l="1"/>
  <c r="F70" i="3" s="1"/>
  <c r="E20" i="6" l="1"/>
  <c r="L72" i="9" l="1"/>
  <c r="H72" i="9"/>
  <c r="H61" i="9"/>
  <c r="L67" i="3"/>
  <c r="L70" i="3" s="1"/>
  <c r="L22" i="3"/>
  <c r="L14" i="3"/>
  <c r="H84" i="3"/>
  <c r="H78" i="3"/>
  <c r="H22" i="3"/>
  <c r="H14" i="3"/>
  <c r="L26" i="3" l="1"/>
  <c r="L31" i="3" s="1"/>
  <c r="L34" i="3" s="1"/>
  <c r="L72" i="3" s="1"/>
  <c r="L84" i="3" s="1"/>
  <c r="H26" i="3"/>
  <c r="H31" i="3" s="1"/>
  <c r="H34" i="3" s="1"/>
  <c r="H72" i="3" s="1"/>
  <c r="L28" i="9" l="1"/>
  <c r="L37" i="9" s="1"/>
  <c r="H28" i="9"/>
  <c r="H37" i="9" s="1"/>
  <c r="L78" i="3"/>
  <c r="J129" i="2"/>
  <c r="J132" i="2" s="1"/>
  <c r="F129" i="2"/>
  <c r="J79" i="2"/>
  <c r="F79" i="2"/>
  <c r="J70" i="2"/>
  <c r="F70" i="2"/>
  <c r="J35" i="2"/>
  <c r="J37" i="2" s="1"/>
  <c r="F35" i="2"/>
  <c r="H40" i="9" l="1"/>
  <c r="L40" i="9"/>
  <c r="F81" i="2"/>
  <c r="J81" i="2"/>
  <c r="J134" i="2" s="1"/>
  <c r="F37" i="2"/>
  <c r="L74" i="9" l="1"/>
  <c r="H74" i="9"/>
  <c r="G20" i="6"/>
  <c r="G19" i="8"/>
  <c r="H79" i="9" l="1"/>
  <c r="L79" i="9"/>
  <c r="Q16" i="8"/>
  <c r="S16" i="8" s="1"/>
  <c r="O19" i="8" l="1"/>
  <c r="M19" i="8"/>
  <c r="I19" i="8"/>
  <c r="E19" i="8"/>
  <c r="Q15" i="8"/>
  <c r="Q20" i="6"/>
  <c r="O20" i="6"/>
  <c r="M20" i="6"/>
  <c r="I20" i="6"/>
  <c r="U16" i="6"/>
  <c r="A97" i="2"/>
  <c r="A96" i="2"/>
  <c r="A95" i="2"/>
  <c r="A94" i="2"/>
  <c r="A140" i="2" s="1"/>
  <c r="A50" i="2"/>
  <c r="A49" i="2"/>
  <c r="A48" i="2"/>
  <c r="S15" i="8" l="1"/>
  <c r="W16" i="6"/>
  <c r="AA16" i="6" s="1"/>
  <c r="F132" i="2"/>
  <c r="F134" i="2" s="1"/>
  <c r="Q19" i="8"/>
  <c r="S20" i="6" l="1"/>
  <c r="U20" i="6" l="1"/>
  <c r="J72" i="9" l="1"/>
  <c r="F72" i="9" l="1"/>
  <c r="J61" i="9" l="1"/>
  <c r="K19" i="8" l="1"/>
  <c r="S19" i="8" l="1"/>
  <c r="F61" i="9"/>
  <c r="Y20" i="6" l="1"/>
  <c r="K20" i="6" l="1"/>
  <c r="W17" i="6"/>
  <c r="AA17" i="6" l="1"/>
  <c r="W20" i="6"/>
  <c r="AA20" i="6" l="1"/>
  <c r="J67" i="3" l="1"/>
  <c r="J70" i="3" s="1"/>
  <c r="J31" i="3" l="1"/>
  <c r="J34" i="3" s="1"/>
  <c r="J72" i="3" l="1"/>
  <c r="J28" i="9"/>
  <c r="J37" i="9" l="1"/>
  <c r="J40" i="9" s="1"/>
  <c r="J74" i="9" s="1"/>
  <c r="J79" i="9" s="1"/>
  <c r="J78" i="3"/>
  <c r="J84" i="3" l="1"/>
  <c r="H129" i="2"/>
  <c r="H132" i="2" s="1"/>
  <c r="H134" i="2" l="1"/>
  <c r="L20" i="21" l="1"/>
  <c r="V20" i="21"/>
  <c r="F31" i="3"/>
  <c r="F34" i="3" s="1"/>
  <c r="F28" i="9" l="1"/>
  <c r="F37" i="9" s="1"/>
  <c r="F40" i="9" l="1"/>
  <c r="F74" i="9" s="1"/>
  <c r="F79" i="9" s="1"/>
  <c r="F72" i="3"/>
  <c r="D129" i="2"/>
  <c r="D132" i="2" s="1"/>
  <c r="D134" i="2" s="1"/>
  <c r="F78" i="3" l="1"/>
  <c r="F84" i="3"/>
</calcChain>
</file>

<file path=xl/sharedStrings.xml><?xml version="1.0" encoding="utf-8"?>
<sst xmlns="http://schemas.openxmlformats.org/spreadsheetml/2006/main" count="479" uniqueCount="216">
  <si>
    <t>บริษัท ศรีนานาพร มาร์เก็ตติ้ง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</si>
  <si>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</si>
  <si>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</si>
  <si>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</si>
  <si>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</si>
  <si>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</si>
  <si>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</si>
  <si>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</si>
  <si>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</si>
  <si>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</si>
  <si>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</si>
  <si>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</si>
  <si>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</si>
  <si>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</si>
  <si>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</si>
  <si>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</si>
  <si>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</si>
  <si>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</si>
  <si>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</si>
  <si>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</si>
  <si>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</si>
  <si>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</si>
  <si>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</si>
  <si>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</si>
  <si>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อสังหาริมทรัพย์เพื่อการลงทุน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</si>
  <si>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</si>
  <si>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</si>
  <si>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</si>
  <si>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</si>
  <si>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</si>
  <si>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</si>
  <si>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</si>
  <si>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ประธานเจ้าหน้าที่บริหารสายงานบัญชีและการเงิน  __________________________________ กรรมการ  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</si>
  <si>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</si>
  <si>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</si>
  <si>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</si>
  <si>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</si>
  <si>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</si>
  <si>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</si>
  <si>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</si>
  <si>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</si>
  <si>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</si>
  <si>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</si>
  <si>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</si>
  <si>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</si>
  <si>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 xml:space="preserve">เงินกู้ยืมระยะยาวจากสถาบันการเงิน สุทธิ  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</si>
  <si>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</si>
  <si>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</si>
  <si>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</si>
  <si>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</si>
  <si>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</si>
  <si>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</si>
  <si>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</si>
  <si>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- ทุนจดทะเบียน</t>
  </si>
  <si>
    <t xml:space="preserve">      หุ้นสามัญ 960,000,000 หุ้น 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</si>
  <si>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</si>
  <si>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</si>
  <si>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</si>
  <si>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ส่วนเกินมูลค่าหุ้น</t>
  </si>
  <si>
    <t>หุ้นทุนซื้อคืน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</si>
  <si>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</si>
  <si>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</si>
  <si>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</si>
  <si>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</si>
  <si>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</si>
  <si>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</si>
  <si>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สำรองหุ้นทุนซื้อคืน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</si>
  <si>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</si>
  <si>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</si>
  <si>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</si>
  <si>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</si>
  <si>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</si>
  <si>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</si>
  <si>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</si>
  <si>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2568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</si>
  <si>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</si>
  <si>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</si>
  <si>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</si>
  <si>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</si>
  <si>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</si>
  <si>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</si>
  <si>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</si>
  <si>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</si>
  <si>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</si>
  <si>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</si>
  <si>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ส่วนแบ่งขาดทุนจากเงินลงทุนในการร่วมค้า</t>
  </si>
  <si>
    <t>ตามวิธีส่วนได้เสีย</t>
  </si>
  <si>
    <t>กำไรก่อนภาษีเงินได้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</si>
  <si>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</si>
  <si>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</si>
  <si>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</si>
  <si>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</si>
  <si>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- ผลต่างจากการแปลงค่าข้อมูลทางการเงิน</t>
  </si>
  <si>
    <t>รวมรายการที่จะจัดประเภทรายการใหม่ไปยัง</t>
  </si>
  <si>
    <t>สำหรับรอบระยะเวลา - สุทธิจากภาษี</t>
  </si>
  <si>
    <t>กำไรเบ็ดเสร็จรวมสำหรับรอบระยะเวลา</t>
  </si>
  <si>
    <t xml:space="preserve">การแบ่งปันกำไร (ขาดทุน) </t>
  </si>
  <si>
    <t>- ส่วนของผู้เป็นเจ้าของของบริษัท</t>
  </si>
  <si>
    <t>- 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</si>
  <si>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</si>
  <si>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</si>
  <si>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</si>
  <si>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</si>
  <si>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</t>
  </si>
  <si>
    <t>ผลกระทบจาก</t>
  </si>
  <si>
    <t>ส่วนต่ำจากการ</t>
  </si>
  <si>
    <t>รวม</t>
  </si>
  <si>
    <t>การรวมธุรกิจ</t>
  </si>
  <si>
    <t>เปลี่ยนแปลง</t>
  </si>
  <si>
    <t>ส่วนเกินทุน</t>
  </si>
  <si>
    <t>ผลต่าง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</si>
  <si>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</si>
  <si>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</si>
  <si>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</si>
  <si>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</si>
  <si>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</t>
  </si>
  <si>
    <t>สำรอง</t>
  </si>
  <si>
    <t>ภายใต้การควบคุม</t>
  </si>
  <si>
    <t>สัดส่วนการถือหุ้น</t>
  </si>
  <si>
    <t>จากการ</t>
  </si>
  <si>
    <t>จากการแปลงค่า</t>
  </si>
  <si>
    <t>ของส่วนของ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</si>
  <si>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</si>
  <si>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</si>
  <si>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</si>
  <si>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</si>
  <si>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ตามกฎหมาย</t>
  </si>
  <si>
    <t>ยังไม่ได้จัดสรร</t>
  </si>
  <si>
    <t>เดียวกัน สุทธิ</t>
  </si>
  <si>
    <t>ในบริษัทย่อย</t>
  </si>
  <si>
    <t>ตีราคาที่ดิน</t>
  </si>
  <si>
    <t>ข้อมูลทางการเงิน</t>
  </si>
  <si>
    <t>เจ้าของ</t>
  </si>
  <si>
    <t>ของบริษัท</t>
  </si>
  <si>
    <t>ควบคุม</t>
  </si>
  <si>
    <t>ยอดคงเหลือต้นรอบระยะเวลา</t>
  </si>
  <si>
    <t>ณ วันที่ 1 มกราคม พ.ศ. 2567</t>
  </si>
  <si>
    <t>เงินปันผลจ่าย</t>
  </si>
  <si>
    <t>ยอดคงเหลือสิ้นรอบระยะเวลา</t>
  </si>
  <si>
    <t>ณ วันที่ 31 มีนาคม พ.ศ. 2567</t>
  </si>
  <si>
    <t>ผลกระทบ</t>
  </si>
  <si>
    <t>จากการรวมธุรกิจ</t>
  </si>
  <si>
    <t>ผลต่างจาก</t>
  </si>
  <si>
    <t>การแปลงค่า</t>
  </si>
  <si>
    <t>ส่วนได้เสียที่ไม่มี</t>
  </si>
  <si>
    <t>งบการเงิน</t>
  </si>
  <si>
    <t>ของส่วนของเจ้าของ</t>
  </si>
  <si>
    <t>อำนาจควบคุม</t>
  </si>
  <si>
    <t xml:space="preserve">   ณ วันที่ 1 มกราคม พ.ศ. 2568</t>
  </si>
  <si>
    <t xml:space="preserve">   ณ วันที่ 31 มีนาคม พ.ศ. 2568</t>
  </si>
  <si>
    <t xml:space="preserve">   ณ วันที่ 1 มกราคม พ.ศ. 2567</t>
  </si>
  <si>
    <t xml:space="preserve">   ณ วันที่ 31 มีนาคม พ.ศ. 2567</t>
  </si>
  <si>
    <t>ส่วนเกินทุนจาก</t>
  </si>
  <si>
    <t>องค์ประกอบอื่นของ</t>
  </si>
  <si>
    <t>การตีราคาที่ดิน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</si>
  <si>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</si>
  <si>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</si>
  <si>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</si>
  <si>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</si>
  <si>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</si>
  <si>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</si>
  <si>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กำไรสุทธิจากการตัดจำหน่ายและจำหน่ายที่ดิน อาคารและอุปกรณ์</t>
  </si>
  <si>
    <t>ค่าเผื่อการลดลงของมูลค่าสินค้าคงเหลือ</t>
  </si>
  <si>
    <t>(กำไร) ขาดทุนจากการวัดมูลค่ายุติธรรมของอนุพันธ์ทางการเงิน</t>
  </si>
  <si>
    <t>ส่วนแบ่งขาดทุนจากเงินลงทุนในการร่วมค้าตามวิธีส่วนได้เสีย</t>
  </si>
  <si>
    <t>การปรับปรุงรายการระหว่างกันกับการร่วมค้าสำหรับ</t>
  </si>
  <si>
    <t>กำไรในสินค้าคงเหลือสิ้นรอบระยะเวลา</t>
  </si>
  <si>
    <t>รายได้ดอกเบี้ยรับ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</si>
  <si>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</si>
  <si>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</si>
  <si>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</si>
  <si>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สินค้าคงเหลือ</t>
  </si>
  <si>
    <t>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</si>
  <si>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</si>
  <si>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</si>
  <si>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</si>
  <si>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</si>
  <si>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</si>
  <si>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</si>
  <si>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</si>
  <si>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>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</si>
  <si>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</si>
  <si>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</si>
  <si>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เงินสดสุทธิรับจากเงินกู้ยืมระยะสั้นจากสถาบันการเงิน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</si>
  <si>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</si>
  <si>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</si>
  <si>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</si>
  <si>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เงินสดจ่ายดอกเบี้ยและค่าธรรมเนียมในการจัดหาเงิน</t>
  </si>
  <si>
    <t>เงินสดและรายการเทียบเท่าเงินสดต้นรอบระยะเวลา</t>
  </si>
  <si>
    <t>กำไร (ขาดทุน) 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</si>
  <si>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</si>
  <si>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</si>
  <si>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</si>
  <si>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การซื้อที่ดิน อาคารและอุปกรณ์ด้วยสินเชื่อ</t>
  </si>
  <si>
    <t>การได้มาซึ่งสินทรัพย์สิทธิการใช้ภายใต้สัญญาเช่า</t>
  </si>
  <si>
    <t>เงินปันผลค้างจ่าย</t>
  </si>
  <si>
    <t>เงินสดจ่ายสุทธิเพื่อชำระหุ้นทุนซื้อคืน</t>
  </si>
  <si>
    <t>ภาษีเงินได้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</si>
  <si>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</si>
  <si>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</si>
  <si>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รวมรายการที่จะไม่จัดประเภทรายการใหม่ไปยัง</t>
  </si>
  <si>
    <t>ลูกหนี้การค้าและลูกหนี้หมุนเวียนอื่น</t>
  </si>
  <si>
    <t>การกลับรายการผลขาดทุนที่คาดว่าจะเกิดขึ้น</t>
  </si>
  <si>
    <t>กำไรที่ยังไม่เกิดขึ้นจากอัตราแลกเปลี่ยน</t>
  </si>
  <si>
    <t>กำไรเบ็ดเสร็จอื่น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</si>
  <si>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</si>
  <si>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สุทธิ</t>
  </si>
  <si>
    <t>รายการใหม่ไปยังกำไรหรือขาดทุนในภายหลัง</t>
  </si>
  <si>
    <t>- ภาษีเงินได้ของรายการที่จะไม่จัดประเภท</t>
  </si>
  <si>
    <t>สำหรับลูกหนี้การค้าและลูกหนี้หมุนเวียนอื่น และหนี้สูญ</t>
  </si>
  <si>
    <t>กำไร (ขาดทุน) เบ็ดเสร็จรวม</t>
  </si>
  <si>
    <t xml:space="preserve">   สำหรับรอบระยะเวลา</t>
  </si>
  <si>
    <t>การร่วมค้าตามวิธีส่วนได้เสีย</t>
  </si>
  <si>
    <t>กำไรก่อนต้นทุนทางการเงินและ</t>
  </si>
  <si>
    <t>ส่วนแบ่งขาดทุนจากเงินลงทุนใน</t>
  </si>
  <si>
    <t>- ขาดทุนจากการตีมูลค่าที่ดิน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</si>
</sst>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#,##0;\(#,##0\);&quot;-&quot;;@"/>
    <numFmt numFmtId="167" formatCode="_(* #,##0_);_(* \(#,##0\);_(* \-??_);_(@_)"/>
    <numFmt numFmtId="168" formatCode="_-* #,##0_-;\-* #,##0_-;_-* &quot;-&quot;??_-;_-@_-"/>
    <numFmt numFmtId="169" formatCode="#,##0.00;\(#,##0.00\);&quot;-&quot;;@"/>
    <numFmt numFmtId="170" formatCode="[$-409]d/mmm/yy;@"/>
    <numFmt numFmtId="171" formatCode="_(* #,##0.00_);_(* \(#,##0.00\);_(* \-??_);_(@_)"/>
    <numFmt numFmtId="172" formatCode="###,00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1"/>
    </font>
    <font>
      <sz val="10"/>
      <name val="Tahoma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50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7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0" fillId="0" borderId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1" fillId="2" borderId="5" applyNumberFormat="0" applyAlignment="0" applyProtection="0">
      <alignment horizontal="left" vertical="center" indent="1"/>
    </xf>
    <xf numFmtId="172" fontId="12" fillId="0" borderId="6" applyNumberFormat="0" applyProtection="0">
      <alignment horizontal="right" vertical="center"/>
    </xf>
    <xf numFmtId="172" fontId="11" fillId="0" borderId="7" applyNumberFormat="0" applyProtection="0">
      <alignment horizontal="right" vertical="center"/>
    </xf>
    <xf numFmtId="0" fontId="13" fillId="3" borderId="7" applyNumberFormat="0" applyAlignment="0" applyProtection="0">
      <alignment horizontal="left" vertical="center" indent="1"/>
    </xf>
    <xf numFmtId="0" fontId="13" fillId="4" borderId="7" applyNumberFormat="0" applyAlignment="0" applyProtection="0">
      <alignment horizontal="left" vertical="center" indent="1"/>
    </xf>
    <xf numFmtId="172" fontId="12" fillId="5" borderId="6" applyNumberFormat="0" applyBorder="0" applyProtection="0">
      <alignment horizontal="right" vertical="center"/>
    </xf>
    <xf numFmtId="0" fontId="13" fillId="3" borderId="7" applyNumberFormat="0" applyAlignment="0" applyProtection="0">
      <alignment horizontal="left" vertical="center" indent="1"/>
    </xf>
    <xf numFmtId="172" fontId="11" fillId="4" borderId="7" applyNumberFormat="0" applyProtection="0">
      <alignment horizontal="right" vertical="center"/>
    </xf>
    <xf numFmtId="172" fontId="11" fillId="5" borderId="7" applyNumberFormat="0" applyBorder="0" applyProtection="0">
      <alignment horizontal="right" vertical="center"/>
    </xf>
    <xf numFmtId="172" fontId="14" fillId="6" borderId="8" applyNumberFormat="0" applyBorder="0" applyAlignment="0" applyProtection="0">
      <alignment horizontal="right" vertical="center" indent="1"/>
    </xf>
    <xf numFmtId="172" fontId="15" fillId="7" borderId="8" applyNumberFormat="0" applyBorder="0" applyAlignment="0" applyProtection="0">
      <alignment horizontal="right" vertical="center" indent="1"/>
    </xf>
    <xf numFmtId="172" fontId="15" fillId="8" borderId="8" applyNumberFormat="0" applyBorder="0" applyAlignment="0" applyProtection="0">
      <alignment horizontal="right" vertical="center" indent="1"/>
    </xf>
    <xf numFmtId="172" fontId="16" fillId="9" borderId="8" applyNumberFormat="0" applyBorder="0" applyAlignment="0" applyProtection="0">
      <alignment horizontal="right" vertical="center" indent="1"/>
    </xf>
    <xf numFmtId="172" fontId="16" fillId="10" borderId="8" applyNumberFormat="0" applyBorder="0" applyAlignment="0" applyProtection="0">
      <alignment horizontal="right" vertical="center" indent="1"/>
    </xf>
    <xf numFmtId="172" fontId="16" fillId="11" borderId="8" applyNumberFormat="0" applyBorder="0" applyAlignment="0" applyProtection="0">
      <alignment horizontal="right" vertical="center" indent="1"/>
    </xf>
    <xf numFmtId="172" fontId="17" fillId="12" borderId="8" applyNumberFormat="0" applyBorder="0" applyAlignment="0" applyProtection="0">
      <alignment horizontal="right" vertical="center" indent="1"/>
    </xf>
    <xf numFmtId="172" fontId="17" fillId="13" borderId="8" applyNumberFormat="0" applyBorder="0" applyAlignment="0" applyProtection="0">
      <alignment horizontal="right" vertical="center" indent="1"/>
    </xf>
    <xf numFmtId="172" fontId="17" fillId="14" borderId="8" applyNumberFormat="0" applyBorder="0" applyAlignment="0" applyProtection="0">
      <alignment horizontal="right" vertical="center" indent="1"/>
    </xf>
    <xf numFmtId="0" fontId="18" fillId="0" borderId="5" applyNumberFormat="0" applyFont="0" applyFill="0" applyAlignment="0" applyProtection="0"/>
    <xf numFmtId="172" fontId="12" fillId="15" borderId="5" applyNumberFormat="0" applyAlignment="0" applyProtection="0">
      <alignment horizontal="left" vertical="center" indent="1"/>
    </xf>
    <xf numFmtId="0" fontId="11" fillId="2" borderId="7" applyNumberFormat="0" applyAlignment="0" applyProtection="0">
      <alignment horizontal="left" vertical="center" indent="1"/>
    </xf>
    <xf numFmtId="0" fontId="13" fillId="16" borderId="5" applyNumberFormat="0" applyAlignment="0" applyProtection="0">
      <alignment horizontal="left" vertical="center" indent="1"/>
    </xf>
    <xf numFmtId="0" fontId="13" fillId="17" borderId="5" applyNumberFormat="0" applyAlignment="0" applyProtection="0">
      <alignment horizontal="left" vertical="center" indent="1"/>
    </xf>
    <xf numFmtId="0" fontId="13" fillId="18" borderId="5" applyNumberFormat="0" applyAlignment="0" applyProtection="0">
      <alignment horizontal="left" vertical="center" indent="1"/>
    </xf>
    <xf numFmtId="0" fontId="13" fillId="5" borderId="5" applyNumberFormat="0" applyAlignment="0" applyProtection="0">
      <alignment horizontal="left" vertical="center" indent="1"/>
    </xf>
    <xf numFmtId="0" fontId="13" fillId="4" borderId="7" applyNumberFormat="0" applyAlignment="0" applyProtection="0">
      <alignment horizontal="left" vertical="center" indent="1"/>
    </xf>
    <xf numFmtId="0" fontId="19" fillId="0" borderId="9" applyNumberFormat="0" applyFill="0" applyBorder="0" applyAlignment="0" applyProtection="0"/>
    <xf numFmtId="0" fontId="20" fillId="0" borderId="9" applyNumberFormat="0" applyBorder="0" applyAlignment="0" applyProtection="0"/>
    <xf numFmtId="0" fontId="19" fillId="3" borderId="7" applyNumberFormat="0" applyAlignment="0" applyProtection="0">
      <alignment horizontal="left" vertical="center" indent="1"/>
    </xf>
    <xf numFmtId="0" fontId="19" fillId="3" borderId="7" applyNumberFormat="0" applyAlignment="0" applyProtection="0">
      <alignment horizontal="left" vertical="center" indent="1"/>
    </xf>
    <xf numFmtId="0" fontId="19" fillId="4" borderId="7" applyNumberFormat="0" applyAlignment="0" applyProtection="0">
      <alignment horizontal="left" vertical="center" indent="1"/>
    </xf>
    <xf numFmtId="172" fontId="21" fillId="4" borderId="7" applyNumberFormat="0" applyProtection="0">
      <alignment horizontal="right" vertical="center"/>
    </xf>
    <xf numFmtId="172" fontId="22" fillId="5" borderId="6" applyNumberFormat="0" applyBorder="0" applyProtection="0">
      <alignment horizontal="right" vertical="center"/>
    </xf>
    <xf numFmtId="172" fontId="21" fillId="5" borderId="7" applyNumberFormat="0" applyBorder="0" applyProtection="0">
      <alignment horizontal="right" vertical="center"/>
    </xf>
    <xf numFmtId="172" fontId="12" fillId="0" borderId="6" applyNumberFormat="0" applyFill="0" applyBorder="0" applyAlignment="0" applyProtection="0">
      <alignment horizontal="right" vertical="center"/>
    </xf>
    <xf numFmtId="172" fontId="12" fillId="0" borderId="6" applyNumberFormat="0" applyFill="0" applyBorder="0" applyAlignment="0" applyProtection="0">
      <alignment horizontal="right" vertical="center"/>
    </xf>
    <xf numFmtId="9" fontId="5" fillId="0" borderId="0" applyFont="0" applyFill="0" applyBorder="0" applyAlignment="0" applyProtection="0"/>
    <xf numFmtId="172" fontId="12" fillId="15" borderId="5" applyNumberFormat="0" applyAlignmen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13" fillId="3" borderId="7" applyNumberFormat="0" applyAlignment="0">
      <alignment horizontal="left" vertical="center" indent="1"/>
      <protection locked="0"/>
    </xf>
    <xf numFmtId="172" fontId="12" fillId="5" borderId="6" applyNumberFormat="0" applyBorder="0">
      <alignment horizontal="right" vertical="center"/>
      <protection locked="0"/>
    </xf>
    <xf numFmtId="0" fontId="13" fillId="3" borderId="7" applyNumberFormat="0" applyAlignment="0">
      <alignment horizontal="left" vertical="center" indent="1"/>
      <protection locked="0"/>
    </xf>
    <xf numFmtId="172" fontId="11" fillId="5" borderId="7" applyNumberFormat="0" applyBorder="0">
      <alignment horizontal="right" vertical="center"/>
      <protection locked="0"/>
    </xf>
    <xf numFmtId="0" fontId="5" fillId="0" borderId="0"/>
    <xf numFmtId="0" fontId="19" fillId="3" borderId="7" applyNumberFormat="0" applyAlignment="0">
      <alignment horizontal="left" vertical="center" indent="1"/>
      <protection locked="0"/>
    </xf>
    <xf numFmtId="0" fontId="19" fillId="3" borderId="7" applyNumberFormat="0" applyAlignment="0">
      <alignment horizontal="left" vertical="center" indent="1"/>
      <protection locked="0"/>
    </xf>
    <xf numFmtId="172" fontId="22" fillId="5" borderId="6" applyNumberFormat="0" applyBorder="0">
      <alignment horizontal="right" vertical="center"/>
      <protection locked="0"/>
    </xf>
    <xf numFmtId="172" fontId="21" fillId="5" borderId="7" applyNumberFormat="0" applyBorder="0">
      <alignment horizontal="right" vertical="center"/>
      <protection locked="0"/>
    </xf>
    <xf numFmtId="0" fontId="18" fillId="0" borderId="10" applyNumberFormat="0" applyFont="0" applyFill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32">
    <xf numFmtId="0" fontId="0" fillId="0" borderId="0" xfId="0"/>
    <xf numFmtId="167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7" fontId="2" fillId="0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9" fontId="3" fillId="0" borderId="0" xfId="1" applyNumberFormat="1" applyFont="1" applyFill="1" applyAlignment="1">
      <alignment horizontal="right" vertical="center" wrapText="1"/>
    </xf>
    <xf numFmtId="166" fontId="2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8" fontId="3" fillId="0" borderId="0" xfId="1" applyNumberFormat="1" applyFont="1" applyFill="1" applyBorder="1" applyAlignment="1">
      <alignment horizontal="center" vertical="center" wrapText="1"/>
    </xf>
    <xf numFmtId="168" fontId="2" fillId="0" borderId="0" xfId="1" applyNumberFormat="1" applyFont="1" applyFill="1" applyAlignment="1">
      <alignment horizontal="center" vertical="center" wrapText="1"/>
    </xf>
    <xf numFmtId="166" fontId="3" fillId="0" borderId="0" xfId="4" applyNumberFormat="1" applyFont="1" applyFill="1" applyBorder="1" applyAlignment="1">
      <alignment horizontal="right" vertical="center" wrapText="1"/>
    </xf>
    <xf numFmtId="165" fontId="2" fillId="0" borderId="0" xfId="4" applyNumberFormat="1" applyFont="1" applyFill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5" fontId="3" fillId="0" borderId="0" xfId="4" applyNumberFormat="1" applyFont="1" applyFill="1" applyAlignment="1">
      <alignment horizontal="center" vertical="center" wrapText="1"/>
    </xf>
    <xf numFmtId="166" fontId="3" fillId="0" borderId="1" xfId="4" applyNumberFormat="1" applyFont="1" applyFill="1" applyBorder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168" fontId="3" fillId="0" borderId="0" xfId="4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66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justify" vertical="center"/>
    </xf>
    <xf numFmtId="165" fontId="3" fillId="0" borderId="3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0" fontId="3" fillId="0" borderId="0" xfId="0" quotePrefix="1" applyFont="1" applyAlignment="1">
      <alignment vertical="center"/>
    </xf>
    <xf numFmtId="166" fontId="3" fillId="0" borderId="2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165" fontId="24" fillId="0" borderId="0" xfId="0" applyNumberFormat="1" applyFont="1" applyAlignment="1">
      <alignment vertical="center"/>
    </xf>
    <xf numFmtId="0" fontId="25" fillId="0" borderId="0" xfId="0" applyFont="1" applyAlignment="1">
      <alignment vertical="center" wrapText="1"/>
    </xf>
    <xf numFmtId="165" fontId="25" fillId="0" borderId="0" xfId="0" applyNumberFormat="1" applyFont="1" applyAlignment="1">
      <alignment horizontal="right" vertical="center" wrapText="1"/>
    </xf>
    <xf numFmtId="165" fontId="25" fillId="0" borderId="0" xfId="0" applyNumberFormat="1" applyFont="1" applyAlignment="1">
      <alignment horizontal="center" vertical="center" wrapText="1"/>
    </xf>
    <xf numFmtId="165" fontId="25" fillId="0" borderId="0" xfId="0" applyNumberFormat="1" applyFont="1" applyAlignment="1">
      <alignment vertical="center" wrapText="1"/>
    </xf>
    <xf numFmtId="165" fontId="25" fillId="0" borderId="0" xfId="0" applyNumberFormat="1" applyFont="1" applyAlignment="1">
      <alignment vertical="center"/>
    </xf>
    <xf numFmtId="165" fontId="25" fillId="0" borderId="0" xfId="0" applyNumberFormat="1" applyFont="1" applyAlignment="1">
      <alignment horizontal="right" vertical="center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5" fontId="25" fillId="0" borderId="1" xfId="0" applyNumberFormat="1" applyFont="1" applyBorder="1" applyAlignment="1">
      <alignment horizontal="right" vertical="center"/>
    </xf>
    <xf numFmtId="0" fontId="24" fillId="0" borderId="0" xfId="0" applyFont="1" applyAlignment="1">
      <alignment horizontal="left" vertical="center" wrapText="1"/>
    </xf>
    <xf numFmtId="166" fontId="24" fillId="0" borderId="0" xfId="0" applyNumberFormat="1" applyFont="1" applyAlignment="1">
      <alignment vertical="center"/>
    </xf>
    <xf numFmtId="165" fontId="24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165" fontId="24" fillId="0" borderId="1" xfId="0" applyNumberFormat="1" applyFont="1" applyBorder="1" applyAlignment="1">
      <alignment horizontal="right" vertical="center"/>
    </xf>
    <xf numFmtId="165" fontId="24" fillId="0" borderId="1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165" fontId="24" fillId="0" borderId="2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165" fontId="2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quotePrefix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0" fontId="2" fillId="0" borderId="0" xfId="5" applyFont="1" applyAlignment="1">
      <alignment horizontal="center" vertical="center" wrapText="1"/>
    </xf>
    <xf numFmtId="166" fontId="3" fillId="0" borderId="3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165" fontId="25" fillId="0" borderId="4" xfId="0" applyNumberFormat="1" applyFont="1" applyBorder="1" applyAlignment="1">
      <alignment horizontal="center" vertical="center" wrapText="1"/>
    </xf>
    <xf numFmtId="165" fontId="2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/>
    </xf>
  </cellXfs>
  <cellStyles count="150">
    <cellStyle name="Comma" xfId="1" builtinId="3"/>
    <cellStyle name="Comma 10" xfId="30" xr:uid="{346DDA62-F102-4A37-9DB1-AAF80EB60933}"/>
    <cellStyle name="Comma 11" xfId="147" xr:uid="{E0F81AD9-2064-41CA-A46A-F389718614B8}"/>
    <cellStyle name="Comma 11 2 3" xfId="9" xr:uid="{71B73EC6-8C6C-4B50-99F9-0C68859C650F}"/>
    <cellStyle name="Comma 11 2 3 2" xfId="104" xr:uid="{5AED1579-C6A7-4CE9-A30C-CEAD3FFA34C0}"/>
    <cellStyle name="Comma 11 3 2" xfId="100" xr:uid="{B8367025-FADC-49C0-B01C-9B06BE8D431D}"/>
    <cellStyle name="Comma 11 3 2 2" xfId="126" xr:uid="{C45EC2ED-B2D0-430B-96CE-67BE8ADAE3B4}"/>
    <cellStyle name="Comma 14 2" xfId="29" xr:uid="{7ED2DE41-EBBF-4D55-B79E-93068548938F}"/>
    <cellStyle name="Comma 2" xfId="4" xr:uid="{BCCC747C-1FB5-47EE-B6FA-656A2BFD3AA8}"/>
    <cellStyle name="Comma 2 17" xfId="28" xr:uid="{5E9463FC-B783-4603-9A72-7B00AB0D6999}"/>
    <cellStyle name="Comma 2 17 2" xfId="112" xr:uid="{6104B953-C191-44EC-A7B6-67153C041D58}"/>
    <cellStyle name="Comma 2 19" xfId="15" xr:uid="{B5E85464-C368-4AF8-86D8-96E2F6BA0287}"/>
    <cellStyle name="Comma 2 19 10" xfId="146" xr:uid="{96E1D502-A020-451C-8160-DA2AAA4E565F}"/>
    <cellStyle name="Comma 2 19 2" xfId="99" xr:uid="{01B436CA-BB87-433C-B591-2F76EA86DDA7}"/>
    <cellStyle name="Comma 2 19 2 2" xfId="125" xr:uid="{D52E65AE-B46D-4EA6-9B82-B42650501722}"/>
    <cellStyle name="Comma 2 19 2 3" xfId="129" xr:uid="{F4E5EDE3-5831-4E74-9C82-68EE0FE8BCBC}"/>
    <cellStyle name="Comma 2 19 3" xfId="149" xr:uid="{21A55354-EF47-4CA9-8F7A-397E428E82BA}"/>
    <cellStyle name="Comma 2 2" xfId="14" xr:uid="{5CA7642D-DEBC-4E8A-816E-AF790CCB9237}"/>
    <cellStyle name="Comma 2 2 2" xfId="27" xr:uid="{1AEAF5E6-26F1-4D91-87EB-9CD617925DBA}"/>
    <cellStyle name="Comma 2 2 2 2" xfId="111" xr:uid="{BC466288-B41E-4D52-B238-71229788B6E3}"/>
    <cellStyle name="Comma 2 2 3" xfId="92" xr:uid="{5535D724-9EA8-4597-829E-6544C14915EB}"/>
    <cellStyle name="Comma 2 2 3 2" xfId="120" xr:uid="{4C305007-6977-4476-9AE0-0C338581B183}"/>
    <cellStyle name="Comma 2 2 4" xfId="106" xr:uid="{9013A9E3-BD68-4DE9-94AC-E0104319F8C0}"/>
    <cellStyle name="Comma 2 3" xfId="97" xr:uid="{1B8A72B0-CD1B-47E0-88AA-519F1BBA79C3}"/>
    <cellStyle name="Comma 2 3 2" xfId="123" xr:uid="{00A81D54-BAEE-46F2-9046-5D9E6292BB2B}"/>
    <cellStyle name="Comma 2 3 3" xfId="137" xr:uid="{9406AB05-BB8D-4042-A6C7-FFFAFECC282C}"/>
    <cellStyle name="Comma 2 4" xfId="95" xr:uid="{76992876-2DAF-4B21-9F59-1BF99A045E92}"/>
    <cellStyle name="Comma 2 4 2" xfId="122" xr:uid="{F78E4396-FBD3-4197-A3DA-06F1EE2164FD}"/>
    <cellStyle name="Comma 2 5" xfId="105" xr:uid="{F623745F-F8AA-4CD4-821E-F124CF9084B7}"/>
    <cellStyle name="Comma 2 6" xfId="135" xr:uid="{27CC0072-AFE0-4911-983E-22DEDB0CD53C}"/>
    <cellStyle name="Comma 2 7" xfId="141" xr:uid="{CBB30BB5-B644-45FB-A8BA-4F9A6FEDF3BD}"/>
    <cellStyle name="Comma 2 8" xfId="10" xr:uid="{D7A2B04C-ED96-4F90-9F9F-08C43F8EF86A}"/>
    <cellStyle name="Comma 2 9" xfId="148" xr:uid="{A4A7BD22-9275-4B7D-890F-D2F3D069D817}"/>
    <cellStyle name="Comma 3" xfId="19" xr:uid="{14E06D10-0F62-44D0-96D0-6E8ADE092951}"/>
    <cellStyle name="Comma 3 2" xfId="98" xr:uid="{D5028D0C-4796-4142-94AE-D662BFD17A45}"/>
    <cellStyle name="Comma 3 2 2" xfId="124" xr:uid="{39043166-303C-418A-BF0F-A6C0A62B84AD}"/>
    <cellStyle name="Comma 3 3" xfId="108" xr:uid="{7D22A6BA-404E-4FC2-939A-40C5F9BD8E6B}"/>
    <cellStyle name="Comma 3 4" xfId="139" xr:uid="{C89C1F5A-CF9F-4D11-8DC3-3D774CBB822B}"/>
    <cellStyle name="Comma 31 7 2" xfId="102" xr:uid="{3B034008-3C99-4208-8A8F-D16E7DB442CC}"/>
    <cellStyle name="Comma 31 7 2 2" xfId="128" xr:uid="{D61A1E52-4322-4C21-BBF7-CC3C0880C387}"/>
    <cellStyle name="Comma 31 7 2 3" xfId="130" xr:uid="{57F7F0DD-CC4F-443D-9607-E957FBFEE660}"/>
    <cellStyle name="Comma 4" xfId="32" xr:uid="{CE8A51CE-5152-4D27-8475-084EC49B3EDB}"/>
    <cellStyle name="Comma 4 2" xfId="113" xr:uid="{4BE12810-58A0-496B-BCFF-E59B6F9F2479}"/>
    <cellStyle name="Comma 4 3" xfId="136" xr:uid="{636F219F-8DA9-44AE-A831-9102AEAE8E7E}"/>
    <cellStyle name="Comma 5" xfId="2" xr:uid="{159F88DE-17C8-4445-AF4E-EF97CC0774A3}"/>
    <cellStyle name="Comma 5 2" xfId="90" xr:uid="{C88BA858-B08B-4127-8B12-5FACFCFA0C3D}"/>
    <cellStyle name="Comma 5 2 2" xfId="119" xr:uid="{155138F3-8B6B-477D-A5BD-FB7EBD9156B4}"/>
    <cellStyle name="Comma 5 3" xfId="93" xr:uid="{8F2D53CA-081A-44E5-91C7-932EB2864CAC}"/>
    <cellStyle name="Comma 5 3 2" xfId="121" xr:uid="{4F332073-1CED-4E65-BA96-B8700C697B9B}"/>
    <cellStyle name="Comma 5 4" xfId="101" xr:uid="{7C511991-FE7A-4F75-8C27-FBC8ADBC170E}"/>
    <cellStyle name="Comma 5 4 2" xfId="127" xr:uid="{D28FA6DD-483B-4F74-965F-63084933F1C2}"/>
    <cellStyle name="Comma 5 5" xfId="114" xr:uid="{0B06FEC9-9959-4A4E-A12B-5FA68F2E2487}"/>
    <cellStyle name="Comma 5 6" xfId="34" xr:uid="{A4D2FA6B-A183-4619-A377-A20E44BF896E}"/>
    <cellStyle name="Comma 6" xfId="75" xr:uid="{B8E53B31-FB41-4D2B-B822-F43DAA7BD0DA}"/>
    <cellStyle name="Comma 6 2" xfId="89" xr:uid="{9610B119-F784-4828-A4CA-0200554014D1}"/>
    <cellStyle name="Comma 6 2 2" xfId="118" xr:uid="{95299658-969F-418C-9882-278F0893763D}"/>
    <cellStyle name="Comma 6 3" xfId="116" xr:uid="{83ED219F-7657-45CE-B544-518222A6CA2D}"/>
    <cellStyle name="Comma 7" xfId="87" xr:uid="{F5C84BD4-14D8-4FF3-901E-DCB72854F13F}"/>
    <cellStyle name="Comma 7 2" xfId="117" xr:uid="{8A047D63-1874-4C25-A6EE-20A5D9F376CD}"/>
    <cellStyle name="Comma 71 2" xfId="26" xr:uid="{34B8563B-D587-42BF-9F06-0554F941C379}"/>
    <cellStyle name="Comma 71 2 10" xfId="145" xr:uid="{F689DFEF-F745-4F6B-96AD-F43F1AAD1DBA}"/>
    <cellStyle name="Comma 71 2 2" xfId="110" xr:uid="{BF2BD83E-9978-44D8-8B6A-33D6E64BB746}"/>
    <cellStyle name="Comma 8" xfId="133" xr:uid="{1A6D8DA3-5C96-4525-AB0F-6D28EAECDBB1}"/>
    <cellStyle name="Comma 9" xfId="138" xr:uid="{70D99E4F-9729-4472-BFD0-8A02BC82F92C}"/>
    <cellStyle name="Normal" xfId="0" builtinId="0"/>
    <cellStyle name="Normal 100 2" xfId="12" xr:uid="{F965270F-545B-4353-90ED-CBA41F229BDD}"/>
    <cellStyle name="Normal 111" xfId="18" xr:uid="{63C0CBB9-404A-499A-85FA-7D865C1EA9B1}"/>
    <cellStyle name="Normal 111 2" xfId="96" xr:uid="{61E773FC-F21B-4234-94D6-6E60D1A3B328}"/>
    <cellStyle name="Normal 111 2 2" xfId="143" xr:uid="{ED74088E-0EC2-43C7-A17F-9A3359CD9A95}"/>
    <cellStyle name="Normal 111 2 2 2" xfId="3" xr:uid="{FE23AC57-2887-4EB9-BF87-919847842FC3}"/>
    <cellStyle name="Normal 111 3" xfId="134" xr:uid="{7CFC777D-1B87-422A-B419-9C1215823CC7}"/>
    <cellStyle name="Normal 111 4" xfId="142" xr:uid="{5336DF76-7DFB-4912-B2F7-DE62DC995F63}"/>
    <cellStyle name="Normal 111 5" xfId="144" xr:uid="{43F96142-05E9-4F37-8161-DC93ED2DCC99}"/>
    <cellStyle name="Normal 116 2" xfId="25" xr:uid="{8CE5392A-1C27-4834-B8A4-70CAC1FC289F}"/>
    <cellStyle name="Normal 116 2 2" xfId="109" xr:uid="{B8A90DD6-1E58-44D8-AD00-2DE3D48DA2F9}"/>
    <cellStyle name="Normal 14 4" xfId="16" xr:uid="{D86C7260-8912-421E-AB7E-3EF3AB6B7F89}"/>
    <cellStyle name="Normal 2" xfId="5" xr:uid="{E6731711-E8EA-4CBB-A370-1C6F26B4840F}"/>
    <cellStyle name="Normal 2 14" xfId="24" xr:uid="{C33AECED-619A-4FF8-A6B2-8DBA11BD5410}"/>
    <cellStyle name="Normal 2 2" xfId="23" xr:uid="{9FE96776-614D-474C-90D0-E371699C30F2}"/>
    <cellStyle name="Normal 2 2 2 2" xfId="7" xr:uid="{1468BF44-E541-48C7-AE1A-FF5F1F866847}"/>
    <cellStyle name="Normal 2 2 3" xfId="91" xr:uid="{1B0D7FD6-BBCF-44AD-A128-2BCBF50174CC}"/>
    <cellStyle name="Normal 2 2 5 5" xfId="13" xr:uid="{DD16BDCF-A66A-49D8-B997-14E35A3D5031}"/>
    <cellStyle name="Normal 2 3" xfId="103" xr:uid="{B1F01CBC-EC61-4023-8757-376D80D8BC68}"/>
    <cellStyle name="Normal 2 4" xfId="80" xr:uid="{60441CF9-A448-4D52-966A-D5ADEF8FE70B}"/>
    <cellStyle name="Normal 2 5" xfId="140" xr:uid="{7E2438FB-605C-4009-9AF0-86AEFF6A2931}"/>
    <cellStyle name="Normal 23" xfId="8" xr:uid="{987D926D-2642-4C06-B728-BFAEEDEC5240}"/>
    <cellStyle name="Normal 23 3" xfId="21" xr:uid="{8CA502B6-902E-4B74-B9E4-E2527DFAB899}"/>
    <cellStyle name="Normal 3" xfId="31" xr:uid="{300F7385-A1C6-4D4F-97BF-BF724D125BDE}"/>
    <cellStyle name="Normal 3 2" xfId="35" xr:uid="{B5201A5B-A6D4-4064-8C96-F518BE379DEB}"/>
    <cellStyle name="Normal 3 3" xfId="94" xr:uid="{9A6F8D0B-B292-4055-9F13-BCE3B78275BA}"/>
    <cellStyle name="Normal 4" xfId="33" xr:uid="{B60615E4-D5BC-401B-A9AB-B06FC899FDC1}"/>
    <cellStyle name="Normal 5" xfId="74" xr:uid="{2E2521D8-91A5-4269-8931-537EB8209FD4}"/>
    <cellStyle name="Normal 5 2" xfId="115" xr:uid="{0AE4782F-9A74-4937-9439-5398B0D87486}"/>
    <cellStyle name="Normal 6" xfId="86" xr:uid="{119CCD4E-146D-4F07-8440-C8016EE3671D}"/>
    <cellStyle name="Normal 7" xfId="131" xr:uid="{8A51133D-9C67-49CD-9F7D-345559726BDC}"/>
    <cellStyle name="Normal 8" xfId="6" xr:uid="{07F6B346-7D58-4678-A3EE-A9D316999590}"/>
    <cellStyle name="Percent 2" xfId="17" xr:uid="{8CA950C3-74AB-4D98-B7C0-A42CCF8C1A91}"/>
    <cellStyle name="Percent 2 2" xfId="11" xr:uid="{DB1B3E91-2935-4F14-B5A5-8D0CEA13EE5D}"/>
    <cellStyle name="Percent 2 3" xfId="20" xr:uid="{FF298419-23D1-4262-AC62-60E3ACD8DF6A}"/>
    <cellStyle name="Percent 2 4" xfId="107" xr:uid="{FCC63999-C42E-4F13-AF80-85800DB854C2}"/>
    <cellStyle name="Percent 2 6" xfId="22" xr:uid="{11645F61-E444-4068-96CD-0D61DF9F8AF3}"/>
    <cellStyle name="Percent 3" xfId="88" xr:uid="{ACCCA684-3AB1-4B86-90CC-9CD768FA5466}"/>
    <cellStyle name="Percent 4" xfId="132" xr:uid="{88797567-EE79-49AB-948B-CF9EC18BED77}"/>
    <cellStyle name="Percent 5" xfId="72" xr:uid="{7F5D5D86-8DE0-424D-848C-856059698967}"/>
    <cellStyle name="SAPBorder" xfId="54" xr:uid="{FE978D2A-2F4F-42D3-9CA4-8C535C41B4DD}"/>
    <cellStyle name="SAPDataCell" xfId="37" xr:uid="{2DF9F88C-0BF5-422F-97F2-AF9969B9470B}"/>
    <cellStyle name="SAPDataTotalCell" xfId="38" xr:uid="{59C2CA9B-5D7E-411C-9ADF-C541DDCFC7D8}"/>
    <cellStyle name="SAPDimensionCell" xfId="36" xr:uid="{DBCD62C3-5677-4C0E-BC3C-9129412AEB32}"/>
    <cellStyle name="SAPEditableDataCell" xfId="39" xr:uid="{EDBF76D7-A9D2-4C8C-BB85-28C0480D534E}"/>
    <cellStyle name="SAPEditableDataCell 2" xfId="76" xr:uid="{5E8DD635-7688-4CD2-A4A1-316CD61C818D}"/>
    <cellStyle name="SAPEditableDataTotalCell" xfId="42" xr:uid="{289271C8-584F-4947-942E-2A94314398C6}"/>
    <cellStyle name="SAPEditableDataTotalCell 2" xfId="78" xr:uid="{2A12ACEA-6DA9-418A-9C92-1622064998A4}"/>
    <cellStyle name="SAPEmphasized" xfId="62" xr:uid="{B16B2BE7-4E35-44B5-9472-6E9B75694EED}"/>
    <cellStyle name="SAPEmphasizedEditableDataCell" xfId="64" xr:uid="{E8D2C484-B28F-497C-9108-83984B90802D}"/>
    <cellStyle name="SAPEmphasizedEditableDataCell 2" xfId="81" xr:uid="{0BBD7F52-C81F-4631-A332-9CE916168F10}"/>
    <cellStyle name="SAPEmphasizedEditableDataTotalCell" xfId="65" xr:uid="{D8580AC9-ECA4-4E00-9169-3B1BBF9599A1}"/>
    <cellStyle name="SAPEmphasizedEditableDataTotalCell 2" xfId="82" xr:uid="{BF7016F0-A469-4A69-AAD6-3A4281E61589}"/>
    <cellStyle name="SAPEmphasizedLockedDataCell" xfId="68" xr:uid="{55C1A537-3567-4338-8603-E0B53CC4AD24}"/>
    <cellStyle name="SAPEmphasizedLockedDataCell 2" xfId="83" xr:uid="{5EA7D2A3-5CA5-41DF-B86E-FC168DDEC30D}"/>
    <cellStyle name="SAPEmphasizedLockedDataTotalCell" xfId="69" xr:uid="{CB28F9FB-DBDB-4D17-AD33-0B58237C11E7}"/>
    <cellStyle name="SAPEmphasizedLockedDataTotalCell 2" xfId="84" xr:uid="{26651C62-E3AD-49EA-9615-8D1DA386DD4C}"/>
    <cellStyle name="SAPEmphasizedReadonlyDataCell" xfId="66" xr:uid="{8415EC77-9F19-409E-BF55-243D073F76A2}"/>
    <cellStyle name="SAPEmphasizedReadonlyDataTotalCell" xfId="67" xr:uid="{7AD93C74-2283-40BF-9F82-0548D5E1D412}"/>
    <cellStyle name="SAPEmphasizedTotal" xfId="63" xr:uid="{B1C85F70-7913-473D-8D60-122E2BAED1AA}"/>
    <cellStyle name="SAPError" xfId="85" xr:uid="{D7EA56EA-9DE0-4A68-BEBA-DCA5364F380B}"/>
    <cellStyle name="SAPExceptionLevel1" xfId="45" xr:uid="{26426DDF-B860-48EF-B7F8-41A32FF85B7D}"/>
    <cellStyle name="SAPExceptionLevel2" xfId="46" xr:uid="{C81CE189-F72F-47E1-A5E3-1DF0A69F0FE3}"/>
    <cellStyle name="SAPExceptionLevel3" xfId="47" xr:uid="{FCAA8D4A-0471-4944-8F52-2EF2041303DD}"/>
    <cellStyle name="SAPExceptionLevel4" xfId="48" xr:uid="{5C925BAC-46BE-4B91-A128-498CF311B943}"/>
    <cellStyle name="SAPExceptionLevel5" xfId="49" xr:uid="{5ABFABE4-6A3B-4508-A483-44C5459285EB}"/>
    <cellStyle name="SAPExceptionLevel6" xfId="50" xr:uid="{0A044869-0D48-4C99-995A-BFAC2C66A509}"/>
    <cellStyle name="SAPExceptionLevel7" xfId="51" xr:uid="{D79FEAE3-0D92-4420-86C3-B52DF0649F48}"/>
    <cellStyle name="SAPExceptionLevel8" xfId="52" xr:uid="{21BCA311-14BC-4DA7-B89F-C0A773D06A40}"/>
    <cellStyle name="SAPExceptionLevel9" xfId="53" xr:uid="{CC640BA5-3D04-4F22-AE76-91EF27C2B568}"/>
    <cellStyle name="SAPFormula" xfId="71" xr:uid="{5917D454-40E0-4879-8898-1DDCEE14AF18}"/>
    <cellStyle name="SAPGroupingFillCell" xfId="73" xr:uid="{49319F08-9E19-409A-8C08-2F217939500D}"/>
    <cellStyle name="SAPHierarchyCell0" xfId="57" xr:uid="{88C7B2F1-D7B5-4885-B150-ED391C46E49D}"/>
    <cellStyle name="SAPHierarchyCell1" xfId="58" xr:uid="{104C6635-87B1-4C7B-BE52-CF0EA62EB95C}"/>
    <cellStyle name="SAPHierarchyCell2" xfId="59" xr:uid="{A1ACCE88-8344-4B76-9E6D-878770B6830D}"/>
    <cellStyle name="SAPHierarchyCell3" xfId="60" xr:uid="{3886A0E0-C5DA-4772-88F1-4D1FBE13648C}"/>
    <cellStyle name="SAPHierarchyCell4" xfId="61" xr:uid="{0A3B2ABC-4E0A-4C94-ACE6-50426315FE21}"/>
    <cellStyle name="SAPLockedDataCell" xfId="41" xr:uid="{1A3BBCED-074B-4C26-A109-AB29D7D06649}"/>
    <cellStyle name="SAPLockedDataCell 2" xfId="77" xr:uid="{734CE585-5EB8-48B2-9AC7-84D98BCE8055}"/>
    <cellStyle name="SAPLockedDataTotalCell" xfId="44" xr:uid="{472FD0A3-EB0D-40D1-88CF-46E573A69C99}"/>
    <cellStyle name="SAPLockedDataTotalCell 2" xfId="79" xr:uid="{9D4D81EC-A4F6-485D-9743-F6EFBBF960CB}"/>
    <cellStyle name="SAPMemberCell" xfId="55" xr:uid="{713FB2BA-DD80-4BC4-95FD-A5766DB57114}"/>
    <cellStyle name="SAPMemberTotalCell" xfId="56" xr:uid="{4ED4BAB5-F206-4686-9319-A621CDF8E2D5}"/>
    <cellStyle name="SAPMessageText" xfId="70" xr:uid="{67AC0EC5-8406-4B68-84A8-BAC67528DB97}"/>
    <cellStyle name="SAPReadonlyDataCell" xfId="40" xr:uid="{F88D0103-3968-4279-87E3-3BE090B165A3}"/>
    <cellStyle name="SAPReadonlyDataTotalCell" xfId="43" xr:uid="{168A2874-225A-49AC-9E51-B7DB7E22AC2E}"/>
  </cellStyles>
  <dxfs count="0"/>
  <tableStyles count="0" defaultTableStyle="TableStyleMedium2" defaultPivotStyle="PivotStyleLight16"/>
  <colors>
    <mruColors>
      <color rgb="FF00FF00"/>
      <color rgb="FF66FFFF"/>
      <color rgb="FFFFFF99"/>
      <color rgb="FFCCFFCC"/>
      <color rgb="FFCCFF66"/>
      <color rgb="FFFAFAFA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4281-01C1-4CD4-87BD-DA5F90C9D728}">
  <sheetPr>
    <tabColor theme="4" tint="-0.499984740745262"/>
  </sheetPr>
  <dimension ref="A1:J140"/>
  <sheetViews>
    <sheetView tabSelected="1" zoomScaleNormal="100" workbookViewId="0">
      <selection activeCell="A7" sqref="A7"/>
    </sheetView>
  </sheetViews>
  <sheetFormatPr defaultColWidth="9.109375" defaultRowHeight="21.75" customHeight="1"/>
  <cols>
    <col min="1" max="1" width="33.44140625" style="38" customWidth="1"/>
    <col min="2" max="2" width="7.5546875" style="28" customWidth="1"/>
    <col min="3" max="3" width="0.5546875" style="28" customWidth="1"/>
    <col min="4" max="4" width="14.44140625" style="29" customWidth="1"/>
    <col min="5" max="5" width="0.5546875" style="29" customWidth="1"/>
    <col min="6" max="6" width="13.5546875" style="29" customWidth="1"/>
    <col min="7" max="7" width="0.5546875" style="29" customWidth="1"/>
    <col min="8" max="8" width="14.5546875" style="29" customWidth="1"/>
    <col min="9" max="9" width="0.5546875" style="29" customWidth="1"/>
    <col min="10" max="10" width="13.5546875" style="29" customWidth="1"/>
    <col min="11" max="11" width="11.109375" style="28" bestFit="1" customWidth="1"/>
    <col min="12" max="16384" width="9.109375" style="28"/>
  </cols>
  <sheetData>
    <row r="1" spans="1:10" ht="21.75" customHeight="1">
      <c r="A1" s="27" t="s">
        <v>0</v>
      </c>
    </row>
    <row r="2" spans="1:10" ht="21.75" customHeight="1">
      <c r="A2" s="27" t="s">
        <v>1</v>
      </c>
    </row>
    <row r="3" spans="1:10" ht="21.75" customHeight="1">
      <c r="A3" s="46" t="s">
        <v>2</v>
      </c>
      <c r="B3" s="30"/>
      <c r="C3" s="30"/>
      <c r="D3" s="31"/>
      <c r="E3" s="31"/>
      <c r="F3" s="31"/>
      <c r="G3" s="31"/>
      <c r="H3" s="31"/>
      <c r="I3" s="31"/>
      <c r="J3" s="31"/>
    </row>
    <row r="4" spans="1:10" ht="21.75" customHeight="1">
      <c r="A4" s="27"/>
    </row>
    <row r="5" spans="1:10" ht="21" customHeight="1">
      <c r="A5" s="27"/>
      <c r="B5" s="32"/>
      <c r="D5" s="119" t="s">
        <v>3</v>
      </c>
      <c r="E5" s="119"/>
      <c r="F5" s="119"/>
      <c r="G5" s="37"/>
      <c r="H5" s="119" t="s">
        <v>4</v>
      </c>
      <c r="I5" s="119"/>
      <c r="J5" s="119"/>
    </row>
    <row r="6" spans="1:10" ht="21" customHeight="1">
      <c r="A6" s="27"/>
      <c r="B6" s="33"/>
      <c r="D6" s="76" t="s">
        <v>5</v>
      </c>
      <c r="E6" s="77"/>
      <c r="F6" s="76" t="s">
        <v>6</v>
      </c>
      <c r="G6" s="77"/>
      <c r="H6" s="76" t="s">
        <v>5</v>
      </c>
      <c r="I6" s="77"/>
      <c r="J6" s="76" t="s">
        <v>6</v>
      </c>
    </row>
    <row r="7" spans="1:10" ht="21" customHeight="1">
      <c r="A7" s="27"/>
      <c r="B7" s="33"/>
      <c r="D7" s="34" t="s">
        <v>7</v>
      </c>
      <c r="F7" s="34" t="s">
        <v>8</v>
      </c>
      <c r="H7" s="34" t="s">
        <v>7</v>
      </c>
      <c r="J7" s="34" t="s">
        <v>8</v>
      </c>
    </row>
    <row r="8" spans="1:10" ht="21" customHeight="1">
      <c r="A8" s="27"/>
      <c r="B8" s="33"/>
      <c r="D8" s="34" t="s">
        <v>9</v>
      </c>
      <c r="F8" s="34" t="s">
        <v>10</v>
      </c>
      <c r="H8" s="34" t="s">
        <v>9</v>
      </c>
      <c r="J8" s="34" t="s">
        <v>10</v>
      </c>
    </row>
    <row r="9" spans="1:10" ht="21" customHeight="1">
      <c r="A9" s="27"/>
      <c r="B9" s="35" t="s">
        <v>11</v>
      </c>
      <c r="D9" s="75" t="s">
        <v>12</v>
      </c>
      <c r="F9" s="75" t="s">
        <v>12</v>
      </c>
      <c r="H9" s="75" t="s">
        <v>12</v>
      </c>
      <c r="J9" s="75" t="s">
        <v>12</v>
      </c>
    </row>
    <row r="10" spans="1:10" ht="6" customHeight="1">
      <c r="A10" s="27"/>
      <c r="B10" s="36"/>
      <c r="D10" s="37"/>
      <c r="F10" s="37"/>
      <c r="H10" s="37"/>
      <c r="J10" s="37"/>
    </row>
    <row r="11" spans="1:10" ht="21" customHeight="1">
      <c r="A11" s="27" t="s">
        <v>13</v>
      </c>
      <c r="B11" s="36"/>
      <c r="D11" s="37"/>
      <c r="F11" s="37"/>
      <c r="H11" s="37"/>
      <c r="J11" s="37"/>
    </row>
    <row r="12" spans="1:10" ht="6" customHeight="1">
      <c r="A12" s="27"/>
      <c r="B12" s="36"/>
      <c r="D12" s="37"/>
      <c r="F12" s="37"/>
      <c r="H12" s="37"/>
      <c r="J12" s="37"/>
    </row>
    <row r="13" spans="1:10" ht="21" customHeight="1">
      <c r="A13" s="27" t="s">
        <v>14</v>
      </c>
      <c r="B13" s="36"/>
      <c r="D13" s="37"/>
      <c r="F13" s="37"/>
      <c r="H13" s="37"/>
      <c r="J13" s="37"/>
    </row>
    <row r="14" spans="1:10" ht="6" customHeight="1">
      <c r="B14" s="39"/>
      <c r="D14" s="37"/>
      <c r="F14" s="37"/>
      <c r="H14" s="37"/>
      <c r="J14" s="37"/>
    </row>
    <row r="15" spans="1:10" ht="21" customHeight="1">
      <c r="A15" s="38" t="s">
        <v>15</v>
      </c>
      <c r="B15" s="39"/>
      <c r="D15" s="37">
        <v>127755757</v>
      </c>
      <c r="F15" s="37">
        <v>80985367</v>
      </c>
      <c r="H15" s="37">
        <v>100669934</v>
      </c>
      <c r="J15" s="37">
        <v>54943308</v>
      </c>
    </row>
    <row r="16" spans="1:10" ht="21" customHeight="1">
      <c r="A16" s="38" t="s">
        <v>16</v>
      </c>
      <c r="B16" s="39">
        <v>8</v>
      </c>
      <c r="D16" s="37">
        <v>2107170992</v>
      </c>
      <c r="F16" s="37">
        <v>2075310340</v>
      </c>
      <c r="H16" s="37">
        <v>1904943600</v>
      </c>
      <c r="J16" s="37">
        <v>1886309318</v>
      </c>
    </row>
    <row r="17" spans="1:10" ht="21" customHeight="1">
      <c r="A17" s="38" t="s">
        <v>17</v>
      </c>
      <c r="B17" s="39"/>
      <c r="D17" s="37">
        <v>949921879</v>
      </c>
      <c r="F17" s="37">
        <v>815950091</v>
      </c>
      <c r="H17" s="37">
        <v>782171541</v>
      </c>
      <c r="J17" s="37">
        <v>677866164</v>
      </c>
    </row>
    <row r="18" spans="1:10" ht="21" customHeight="1">
      <c r="A18" s="38" t="s">
        <v>180</v>
      </c>
      <c r="B18" s="39">
        <v>18.5</v>
      </c>
      <c r="D18" s="37">
        <v>0</v>
      </c>
      <c r="F18" s="37">
        <v>0</v>
      </c>
      <c r="H18" s="37">
        <v>312539200</v>
      </c>
      <c r="J18" s="37">
        <v>282539200</v>
      </c>
    </row>
    <row r="19" spans="1:10" ht="21" customHeight="1">
      <c r="A19" s="38" t="s">
        <v>18</v>
      </c>
      <c r="B19" s="39"/>
      <c r="D19" s="40">
        <v>3176801</v>
      </c>
      <c r="F19" s="40">
        <v>2026133</v>
      </c>
      <c r="H19" s="40">
        <v>2075036</v>
      </c>
      <c r="J19" s="40">
        <v>1412100</v>
      </c>
    </row>
    <row r="20" spans="1:10" ht="6" customHeight="1">
      <c r="A20" s="27"/>
      <c r="B20" s="39"/>
      <c r="D20" s="41"/>
      <c r="F20" s="37"/>
      <c r="H20" s="41"/>
      <c r="J20" s="37"/>
    </row>
    <row r="21" spans="1:10" ht="21" customHeight="1">
      <c r="A21" s="27" t="s">
        <v>19</v>
      </c>
      <c r="B21" s="39"/>
      <c r="D21" s="78">
        <f>SUM(D15:D19)</f>
        <v>3188025429</v>
      </c>
      <c r="F21" s="78">
        <f>SUM(F15:F19)</f>
        <v>2974271931</v>
      </c>
      <c r="H21" s="78">
        <f>SUM(H15:H19)</f>
        <v>3102399311</v>
      </c>
      <c r="J21" s="78">
        <f>SUM(J15:J19)</f>
        <v>2903070090</v>
      </c>
    </row>
    <row r="22" spans="1:10" ht="21" customHeight="1">
      <c r="B22" s="52"/>
      <c r="D22" s="79"/>
      <c r="F22" s="79"/>
      <c r="H22" s="79"/>
      <c r="J22" s="79"/>
    </row>
    <row r="23" spans="1:10" ht="21" customHeight="1">
      <c r="A23" s="27" t="s">
        <v>20</v>
      </c>
      <c r="B23" s="36"/>
      <c r="D23" s="37"/>
      <c r="F23" s="37"/>
      <c r="H23" s="37"/>
      <c r="J23" s="37"/>
    </row>
    <row r="24" spans="1:10" ht="6" customHeight="1">
      <c r="B24" s="39"/>
      <c r="D24" s="37"/>
      <c r="F24" s="37"/>
      <c r="H24" s="37"/>
      <c r="J24" s="37"/>
    </row>
    <row r="25" spans="1:10" ht="21" customHeight="1">
      <c r="A25" s="38" t="s">
        <v>21</v>
      </c>
      <c r="B25" s="39">
        <v>9</v>
      </c>
      <c r="D25" s="37">
        <v>0</v>
      </c>
      <c r="F25" s="37">
        <v>0</v>
      </c>
      <c r="H25" s="37">
        <v>544925409</v>
      </c>
      <c r="J25" s="37">
        <v>544925409</v>
      </c>
    </row>
    <row r="26" spans="1:10" ht="21" customHeight="1">
      <c r="A26" s="38" t="s">
        <v>22</v>
      </c>
      <c r="B26" s="39">
        <v>10</v>
      </c>
      <c r="D26" s="37">
        <v>40807248</v>
      </c>
      <c r="F26" s="37">
        <v>46594995</v>
      </c>
      <c r="H26" s="37">
        <v>0</v>
      </c>
      <c r="J26" s="37">
        <v>0</v>
      </c>
    </row>
    <row r="27" spans="1:10" ht="21" customHeight="1">
      <c r="A27" s="38" t="s">
        <v>23</v>
      </c>
      <c r="B27" s="39">
        <v>11.1</v>
      </c>
      <c r="D27" s="37">
        <v>1894650031</v>
      </c>
      <c r="F27" s="37">
        <v>1926188977</v>
      </c>
      <c r="H27" s="37">
        <v>893278805</v>
      </c>
      <c r="J27" s="37">
        <v>913518746</v>
      </c>
    </row>
    <row r="28" spans="1:10" ht="21" customHeight="1">
      <c r="A28" s="38" t="s">
        <v>24</v>
      </c>
      <c r="B28" s="39"/>
      <c r="D28" s="41">
        <v>165180000</v>
      </c>
      <c r="F28" s="37">
        <v>165180000</v>
      </c>
      <c r="H28" s="41">
        <v>165180000</v>
      </c>
      <c r="J28" s="37">
        <v>165180000</v>
      </c>
    </row>
    <row r="29" spans="1:10" ht="21" customHeight="1">
      <c r="A29" s="38" t="s">
        <v>25</v>
      </c>
      <c r="B29" s="39">
        <v>11.2</v>
      </c>
      <c r="D29" s="41">
        <v>339119176</v>
      </c>
      <c r="F29" s="37">
        <v>344062390</v>
      </c>
      <c r="H29" s="41">
        <v>309629789</v>
      </c>
      <c r="J29" s="37">
        <v>314234690</v>
      </c>
    </row>
    <row r="30" spans="1:10" ht="21" customHeight="1">
      <c r="A30" s="38" t="s">
        <v>26</v>
      </c>
      <c r="B30" s="39"/>
      <c r="D30" s="41">
        <v>11984314</v>
      </c>
      <c r="F30" s="37">
        <v>12691991</v>
      </c>
      <c r="H30" s="41">
        <v>11317397</v>
      </c>
      <c r="J30" s="37">
        <v>12018389</v>
      </c>
    </row>
    <row r="31" spans="1:10" ht="21" customHeight="1">
      <c r="A31" s="38" t="s">
        <v>27</v>
      </c>
      <c r="B31" s="39"/>
      <c r="D31" s="41">
        <v>3201936</v>
      </c>
      <c r="F31" s="37">
        <v>3201936</v>
      </c>
      <c r="H31" s="41">
        <v>0</v>
      </c>
      <c r="J31" s="37">
        <v>0</v>
      </c>
    </row>
    <row r="32" spans="1:10" ht="21" customHeight="1">
      <c r="A32" s="38" t="s">
        <v>28</v>
      </c>
      <c r="B32" s="39"/>
      <c r="D32" s="37">
        <v>36565485</v>
      </c>
      <c r="F32" s="37">
        <v>35799478</v>
      </c>
      <c r="H32" s="37">
        <v>33870457</v>
      </c>
      <c r="J32" s="37">
        <v>33463987</v>
      </c>
    </row>
    <row r="33" spans="1:10" ht="21" customHeight="1">
      <c r="A33" s="38" t="s">
        <v>29</v>
      </c>
      <c r="B33" s="39"/>
      <c r="D33" s="40">
        <v>11211221</v>
      </c>
      <c r="F33" s="40">
        <v>12312981</v>
      </c>
      <c r="H33" s="40">
        <v>7957123</v>
      </c>
      <c r="J33" s="40">
        <v>9024282</v>
      </c>
    </row>
    <row r="34" spans="1:10" ht="6" customHeight="1">
      <c r="A34" s="27"/>
      <c r="B34" s="39"/>
      <c r="D34" s="37"/>
      <c r="F34" s="37"/>
      <c r="H34" s="37"/>
      <c r="J34" s="37"/>
    </row>
    <row r="35" spans="1:10" ht="21" customHeight="1">
      <c r="A35" s="27" t="s">
        <v>30</v>
      </c>
      <c r="B35" s="39"/>
      <c r="D35" s="40">
        <f>SUM(D25:D33)</f>
        <v>2502719411</v>
      </c>
      <c r="F35" s="40">
        <f>SUM(F25:F33)</f>
        <v>2546032748</v>
      </c>
      <c r="H35" s="40">
        <f>SUM(H25:H33)</f>
        <v>1966158980</v>
      </c>
      <c r="J35" s="40">
        <f>SUM(J25:J33)</f>
        <v>1992365503</v>
      </c>
    </row>
    <row r="36" spans="1:10" ht="6" customHeight="1">
      <c r="A36" s="27"/>
      <c r="B36" s="36"/>
      <c r="D36" s="37"/>
      <c r="F36" s="37"/>
      <c r="H36" s="37"/>
      <c r="J36" s="37"/>
    </row>
    <row r="37" spans="1:10" ht="21" customHeight="1" thickBot="1">
      <c r="A37" s="27" t="s">
        <v>31</v>
      </c>
      <c r="B37" s="36"/>
      <c r="D37" s="42">
        <f>SUM(D21,D35)</f>
        <v>5690744840</v>
      </c>
      <c r="F37" s="42">
        <f>SUM(F21,F35)</f>
        <v>5520304679</v>
      </c>
      <c r="H37" s="42">
        <f>SUM(H21,H35)</f>
        <v>5068558291</v>
      </c>
      <c r="J37" s="42">
        <f>SUM(J21,J35)</f>
        <v>4895435593</v>
      </c>
    </row>
    <row r="38" spans="1:10" ht="22.5" customHeight="1" thickTop="1"/>
    <row r="39" spans="1:10" ht="21" customHeight="1"/>
    <row r="40" spans="1:10" ht="21" customHeight="1"/>
    <row r="41" spans="1:10" ht="21" customHeight="1"/>
    <row r="42" spans="1:10" ht="21" customHeight="1"/>
    <row r="43" spans="1:10" ht="21" customHeight="1"/>
    <row r="44" spans="1:10" ht="21" customHeight="1">
      <c r="A44" s="120" t="s">
        <v>32</v>
      </c>
      <c r="B44" s="120"/>
      <c r="C44" s="120"/>
      <c r="D44" s="120"/>
      <c r="E44" s="120"/>
      <c r="F44" s="120"/>
      <c r="G44" s="120"/>
      <c r="H44" s="120"/>
      <c r="I44" s="120"/>
      <c r="J44" s="120"/>
    </row>
    <row r="45" spans="1:10" ht="23.25" customHeight="1">
      <c r="A45" s="28"/>
      <c r="D45" s="28"/>
      <c r="E45" s="28"/>
      <c r="F45" s="28"/>
      <c r="G45" s="28"/>
      <c r="H45" s="28"/>
      <c r="I45" s="28"/>
      <c r="J45" s="28"/>
    </row>
    <row r="46" spans="1:10" ht="15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</row>
    <row r="47" spans="1:10" ht="21.9" customHeight="1">
      <c r="A47" s="30" t="s">
        <v>33</v>
      </c>
      <c r="B47" s="30"/>
      <c r="C47" s="30"/>
      <c r="D47" s="31"/>
      <c r="E47" s="31"/>
      <c r="F47" s="31"/>
      <c r="G47" s="31"/>
      <c r="H47" s="31"/>
      <c r="I47" s="31"/>
      <c r="J47" s="31"/>
    </row>
    <row r="48" spans="1:10" ht="21.75" customHeight="1">
      <c r="A48" s="27" t="str">
        <f>A1</f>
        <v>บริษัท ศรีนานาพร มาร์เก็ตติ้ง จำกัด (มหาชน)</v>
      </c>
      <c r="B48" s="43"/>
      <c r="C48" s="43"/>
      <c r="D48" s="44"/>
      <c r="E48" s="44"/>
      <c r="F48" s="44"/>
      <c r="G48" s="44"/>
      <c r="H48" s="44"/>
      <c r="I48" s="44"/>
      <c r="J48" s="44"/>
    </row>
    <row r="49" spans="1:10" ht="21.75" customHeight="1">
      <c r="A49" s="27" t="str">
        <f>A2</f>
        <v>งบฐานะการเงิน</v>
      </c>
      <c r="B49" s="43"/>
      <c r="C49" s="43"/>
      <c r="D49" s="44"/>
      <c r="E49" s="44"/>
      <c r="F49" s="44"/>
      <c r="G49" s="44"/>
      <c r="H49" s="44"/>
      <c r="I49" s="44"/>
      <c r="J49" s="44"/>
    </row>
    <row r="50" spans="1:10" ht="21.75" customHeight="1">
      <c r="A50" s="45" t="str">
        <f>A3</f>
        <v>ณ วันที่ 31 มีนาคม พ.ศ. 2568</v>
      </c>
      <c r="B50" s="46"/>
      <c r="C50" s="46"/>
      <c r="D50" s="47"/>
      <c r="E50" s="47"/>
      <c r="F50" s="47"/>
      <c r="G50" s="47"/>
      <c r="H50" s="47"/>
      <c r="I50" s="47"/>
      <c r="J50" s="47"/>
    </row>
    <row r="52" spans="1:10" ht="21.75" customHeight="1">
      <c r="A52" s="27"/>
      <c r="B52" s="32"/>
      <c r="D52" s="119" t="s">
        <v>3</v>
      </c>
      <c r="E52" s="119"/>
      <c r="F52" s="119"/>
      <c r="G52" s="37"/>
      <c r="H52" s="119" t="s">
        <v>4</v>
      </c>
      <c r="I52" s="119"/>
      <c r="J52" s="119"/>
    </row>
    <row r="53" spans="1:10" ht="21.75" customHeight="1">
      <c r="A53" s="27"/>
      <c r="B53" s="33"/>
      <c r="D53" s="76" t="s">
        <v>5</v>
      </c>
      <c r="E53" s="77"/>
      <c r="F53" s="76" t="s">
        <v>6</v>
      </c>
      <c r="H53" s="76" t="s">
        <v>5</v>
      </c>
      <c r="I53" s="77"/>
      <c r="J53" s="76" t="s">
        <v>6</v>
      </c>
    </row>
    <row r="54" spans="1:10" ht="21.75" customHeight="1">
      <c r="A54" s="27"/>
      <c r="B54" s="33"/>
      <c r="D54" s="34" t="s">
        <v>7</v>
      </c>
      <c r="F54" s="34" t="s">
        <v>8</v>
      </c>
      <c r="H54" s="34" t="s">
        <v>7</v>
      </c>
      <c r="J54" s="34" t="s">
        <v>8</v>
      </c>
    </row>
    <row r="55" spans="1:10" ht="21.75" customHeight="1">
      <c r="A55" s="27"/>
      <c r="B55" s="33"/>
      <c r="D55" s="34" t="s">
        <v>9</v>
      </c>
      <c r="F55" s="34" t="s">
        <v>10</v>
      </c>
      <c r="H55" s="34" t="s">
        <v>9</v>
      </c>
      <c r="J55" s="34" t="s">
        <v>10</v>
      </c>
    </row>
    <row r="56" spans="1:10" ht="21.75" customHeight="1">
      <c r="A56" s="27"/>
      <c r="B56" s="35" t="s">
        <v>11</v>
      </c>
      <c r="D56" s="75" t="s">
        <v>12</v>
      </c>
      <c r="F56" s="75" t="s">
        <v>12</v>
      </c>
      <c r="H56" s="75" t="s">
        <v>12</v>
      </c>
      <c r="J56" s="75" t="s">
        <v>12</v>
      </c>
    </row>
    <row r="57" spans="1:10" ht="6" customHeight="1">
      <c r="B57" s="36"/>
      <c r="D57" s="37"/>
      <c r="F57" s="37"/>
      <c r="H57" s="37"/>
      <c r="J57" s="37"/>
    </row>
    <row r="58" spans="1:10" ht="21.75" customHeight="1">
      <c r="A58" s="27" t="s">
        <v>34</v>
      </c>
      <c r="B58" s="36"/>
      <c r="D58" s="37"/>
      <c r="F58" s="37"/>
      <c r="H58" s="37"/>
      <c r="J58" s="37"/>
    </row>
    <row r="59" spans="1:10" ht="6" customHeight="1">
      <c r="B59" s="36"/>
      <c r="D59" s="37"/>
      <c r="F59" s="37"/>
      <c r="H59" s="37"/>
      <c r="J59" s="37"/>
    </row>
    <row r="60" spans="1:10" ht="21.75" customHeight="1">
      <c r="A60" s="27" t="s">
        <v>35</v>
      </c>
      <c r="B60" s="36"/>
      <c r="D60" s="37"/>
      <c r="F60" s="37"/>
      <c r="H60" s="37"/>
      <c r="J60" s="37"/>
    </row>
    <row r="61" spans="1:10" ht="6" customHeight="1">
      <c r="B61" s="39"/>
      <c r="D61" s="37"/>
      <c r="F61" s="37"/>
      <c r="H61" s="37"/>
      <c r="J61" s="37"/>
    </row>
    <row r="62" spans="1:10" ht="21.75" customHeight="1">
      <c r="A62" s="38" t="s">
        <v>36</v>
      </c>
      <c r="B62" s="39">
        <v>12</v>
      </c>
      <c r="D62" s="37">
        <v>1187129304</v>
      </c>
      <c r="F62" s="37">
        <v>568031515</v>
      </c>
      <c r="H62" s="37">
        <v>1122000000</v>
      </c>
      <c r="J62" s="37">
        <v>523000000</v>
      </c>
    </row>
    <row r="63" spans="1:10" ht="21.75" customHeight="1">
      <c r="A63" s="38" t="s">
        <v>37</v>
      </c>
      <c r="B63" s="39"/>
      <c r="D63" s="37">
        <v>971928678</v>
      </c>
      <c r="F63" s="37">
        <v>963395964</v>
      </c>
      <c r="H63" s="37">
        <v>987531867</v>
      </c>
      <c r="J63" s="37">
        <v>972614752</v>
      </c>
    </row>
    <row r="64" spans="1:10" ht="21.75" customHeight="1">
      <c r="A64" s="38" t="s">
        <v>38</v>
      </c>
      <c r="D64" s="37"/>
      <c r="E64" s="28"/>
      <c r="F64" s="28"/>
      <c r="G64" s="28"/>
      <c r="H64" s="37"/>
      <c r="I64" s="28"/>
      <c r="J64" s="28"/>
    </row>
    <row r="65" spans="1:10" ht="21.75" customHeight="1">
      <c r="A65" s="38" t="s">
        <v>39</v>
      </c>
      <c r="B65" s="39"/>
      <c r="D65" s="37">
        <v>15254285</v>
      </c>
      <c r="F65" s="37">
        <v>14665956</v>
      </c>
      <c r="H65" s="37">
        <v>14775347</v>
      </c>
      <c r="J65" s="37">
        <v>14265755</v>
      </c>
    </row>
    <row r="66" spans="1:10" ht="21.75" customHeight="1">
      <c r="A66" s="38" t="s">
        <v>40</v>
      </c>
      <c r="D66" s="37"/>
      <c r="F66" s="37"/>
      <c r="H66" s="37"/>
      <c r="J66" s="37"/>
    </row>
    <row r="67" spans="1:10" ht="21.75" customHeight="1">
      <c r="A67" s="38" t="s">
        <v>39</v>
      </c>
      <c r="B67" s="39">
        <v>13</v>
      </c>
      <c r="D67" s="37">
        <v>73016740</v>
      </c>
      <c r="F67" s="37">
        <v>73456931</v>
      </c>
      <c r="H67" s="37">
        <v>0</v>
      </c>
      <c r="J67" s="37">
        <v>0</v>
      </c>
    </row>
    <row r="68" spans="1:10" ht="21.75" customHeight="1">
      <c r="A68" s="38" t="s">
        <v>41</v>
      </c>
      <c r="B68" s="39"/>
      <c r="D68" s="40">
        <v>96003819</v>
      </c>
      <c r="F68" s="37">
        <v>61326597</v>
      </c>
      <c r="H68" s="40">
        <v>95604733</v>
      </c>
      <c r="J68" s="37">
        <v>61010376</v>
      </c>
    </row>
    <row r="69" spans="1:10" ht="6" customHeight="1">
      <c r="B69" s="36"/>
      <c r="D69" s="80"/>
      <c r="F69" s="80"/>
      <c r="H69" s="80"/>
      <c r="J69" s="80"/>
    </row>
    <row r="70" spans="1:10" ht="21.75" customHeight="1">
      <c r="A70" s="27" t="s">
        <v>42</v>
      </c>
      <c r="B70" s="39"/>
      <c r="D70" s="40">
        <f>SUM(D62:D68)</f>
        <v>2343332826</v>
      </c>
      <c r="F70" s="40">
        <f>SUM(F62:F68)</f>
        <v>1680876963</v>
      </c>
      <c r="H70" s="40">
        <f>SUM(H62:H68)</f>
        <v>2219911947</v>
      </c>
      <c r="J70" s="40">
        <f>SUM(J62:J68)</f>
        <v>1570890883</v>
      </c>
    </row>
    <row r="71" spans="1:10" ht="21.75" customHeight="1">
      <c r="B71" s="39"/>
      <c r="D71" s="37"/>
      <c r="F71" s="37"/>
      <c r="H71" s="37"/>
      <c r="J71" s="37"/>
    </row>
    <row r="72" spans="1:10" ht="21.75" customHeight="1">
      <c r="A72" s="27" t="s">
        <v>43</v>
      </c>
      <c r="B72" s="36"/>
      <c r="D72" s="37"/>
      <c r="F72" s="37"/>
      <c r="H72" s="37"/>
      <c r="J72" s="37"/>
    </row>
    <row r="73" spans="1:10" ht="6" customHeight="1">
      <c r="B73" s="39"/>
      <c r="D73" s="37"/>
      <c r="F73" s="37"/>
      <c r="H73" s="37"/>
      <c r="J73" s="37"/>
    </row>
    <row r="74" spans="1:10" ht="21.75" customHeight="1">
      <c r="A74" s="38" t="s">
        <v>44</v>
      </c>
      <c r="B74" s="39"/>
      <c r="D74" s="37">
        <v>43965502</v>
      </c>
      <c r="F74" s="37">
        <v>45966549</v>
      </c>
      <c r="H74" s="37">
        <v>43494928</v>
      </c>
      <c r="J74" s="37">
        <v>45508727</v>
      </c>
    </row>
    <row r="75" spans="1:10" ht="21.75" customHeight="1">
      <c r="A75" s="38" t="s">
        <v>45</v>
      </c>
      <c r="B75" s="39">
        <v>13</v>
      </c>
      <c r="D75" s="37">
        <v>91298239</v>
      </c>
      <c r="F75" s="37">
        <v>110212876</v>
      </c>
      <c r="H75" s="37">
        <v>0</v>
      </c>
      <c r="J75" s="37">
        <v>0</v>
      </c>
    </row>
    <row r="76" spans="1:10" ht="21.75" customHeight="1">
      <c r="A76" s="38" t="s">
        <v>46</v>
      </c>
      <c r="B76" s="39"/>
      <c r="D76" s="37">
        <v>79898388</v>
      </c>
      <c r="F76" s="37">
        <v>80817017</v>
      </c>
      <c r="H76" s="37">
        <v>79125550</v>
      </c>
      <c r="J76" s="37">
        <v>80065917</v>
      </c>
    </row>
    <row r="77" spans="1:10" ht="21.75" customHeight="1">
      <c r="A77" s="38" t="s">
        <v>47</v>
      </c>
      <c r="B77" s="39"/>
      <c r="D77" s="37">
        <v>69712061</v>
      </c>
      <c r="E77" s="28"/>
      <c r="F77" s="37">
        <v>70687958</v>
      </c>
      <c r="G77" s="37"/>
      <c r="H77" s="37">
        <v>0</v>
      </c>
      <c r="I77" s="37"/>
      <c r="J77" s="37">
        <v>0</v>
      </c>
    </row>
    <row r="78" spans="1:10" ht="6" customHeight="1">
      <c r="B78" s="36"/>
      <c r="D78" s="80"/>
      <c r="F78" s="80"/>
      <c r="H78" s="80"/>
      <c r="J78" s="80"/>
    </row>
    <row r="79" spans="1:10" ht="21.75" customHeight="1">
      <c r="A79" s="27" t="s">
        <v>48</v>
      </c>
      <c r="B79" s="36"/>
      <c r="D79" s="40">
        <f>SUM(D74:D77)</f>
        <v>284874190</v>
      </c>
      <c r="F79" s="40">
        <f>SUM(F74:F77)</f>
        <v>307684400</v>
      </c>
      <c r="H79" s="40">
        <f>SUM(H74:H77)</f>
        <v>122620478</v>
      </c>
      <c r="J79" s="40">
        <f>SUM(J74:J77)</f>
        <v>125574644</v>
      </c>
    </row>
    <row r="80" spans="1:10" ht="6" customHeight="1">
      <c r="B80" s="36"/>
      <c r="D80" s="37"/>
      <c r="F80" s="37"/>
      <c r="H80" s="37"/>
      <c r="J80" s="37"/>
    </row>
    <row r="81" spans="1:10" ht="21.75" customHeight="1">
      <c r="A81" s="27" t="s">
        <v>49</v>
      </c>
      <c r="B81" s="36"/>
      <c r="D81" s="40">
        <f>SUM(D70,D79)</f>
        <v>2628207016</v>
      </c>
      <c r="F81" s="40">
        <f>SUM(F70,F79)</f>
        <v>1988561363</v>
      </c>
      <c r="H81" s="40">
        <f>SUM(H70,H79)</f>
        <v>2342532425</v>
      </c>
      <c r="J81" s="40">
        <f>SUM(J70,J79)</f>
        <v>1696465527</v>
      </c>
    </row>
    <row r="82" spans="1:10" ht="21.75" customHeight="1">
      <c r="A82" s="27"/>
      <c r="B82" s="36"/>
      <c r="D82" s="37"/>
      <c r="F82" s="37"/>
      <c r="H82" s="37"/>
      <c r="J82" s="37"/>
    </row>
    <row r="83" spans="1:10" ht="21.75" customHeight="1">
      <c r="A83" s="27"/>
      <c r="B83" s="36"/>
      <c r="D83" s="37"/>
      <c r="F83" s="37"/>
      <c r="H83" s="37"/>
      <c r="J83" s="37"/>
    </row>
    <row r="84" spans="1:10" ht="21.75" customHeight="1">
      <c r="A84" s="27"/>
      <c r="B84" s="36"/>
      <c r="D84" s="37"/>
      <c r="F84" s="37"/>
      <c r="H84" s="37"/>
      <c r="J84" s="37"/>
    </row>
    <row r="85" spans="1:10" ht="21.75" customHeight="1">
      <c r="A85" s="27"/>
      <c r="B85" s="36"/>
      <c r="D85" s="37"/>
      <c r="F85" s="37"/>
      <c r="H85" s="37"/>
      <c r="J85" s="37"/>
    </row>
    <row r="86" spans="1:10" ht="21.75" customHeight="1">
      <c r="A86" s="27"/>
      <c r="B86" s="36"/>
      <c r="D86" s="37"/>
      <c r="F86" s="37"/>
      <c r="H86" s="37"/>
      <c r="J86" s="37"/>
    </row>
    <row r="87" spans="1:10" ht="21.75" customHeight="1">
      <c r="A87" s="27"/>
      <c r="B87" s="36"/>
      <c r="D87" s="37"/>
      <c r="F87" s="37"/>
      <c r="H87" s="37"/>
      <c r="J87" s="37"/>
    </row>
    <row r="88" spans="1:10" ht="21.75" customHeight="1">
      <c r="A88" s="27"/>
      <c r="B88" s="36"/>
      <c r="D88" s="37"/>
      <c r="F88" s="37"/>
      <c r="H88" s="37"/>
      <c r="J88" s="37"/>
    </row>
    <row r="89" spans="1:10" ht="21.75" customHeight="1">
      <c r="A89" s="27"/>
      <c r="B89" s="36"/>
      <c r="D89" s="37"/>
      <c r="F89" s="37"/>
      <c r="H89" s="37"/>
      <c r="J89" s="37"/>
    </row>
    <row r="90" spans="1:10" ht="20.25" customHeight="1">
      <c r="A90" s="27"/>
      <c r="B90" s="36"/>
      <c r="D90" s="37"/>
      <c r="F90" s="37"/>
      <c r="H90" s="37"/>
      <c r="J90" s="37"/>
    </row>
    <row r="91" spans="1:10" ht="18" customHeight="1">
      <c r="A91" s="27"/>
      <c r="B91" s="36"/>
      <c r="D91" s="37"/>
      <c r="F91" s="37"/>
      <c r="H91" s="37"/>
      <c r="J91" s="37"/>
    </row>
    <row r="92" spans="1:10" ht="17.25" customHeight="1">
      <c r="A92" s="27"/>
      <c r="B92" s="36"/>
      <c r="D92" s="37"/>
      <c r="F92" s="37"/>
      <c r="H92" s="37"/>
      <c r="J92" s="37"/>
    </row>
    <row r="93" spans="1:10" ht="3.75" customHeight="1">
      <c r="A93" s="27"/>
      <c r="B93" s="36"/>
      <c r="D93" s="37"/>
      <c r="F93" s="37"/>
      <c r="H93" s="37"/>
      <c r="J93" s="37"/>
    </row>
    <row r="94" spans="1:10" ht="21.9" customHeight="1">
      <c r="A94" s="48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48"/>
      <c r="C94" s="48"/>
      <c r="D94" s="48"/>
      <c r="E94" s="48"/>
      <c r="F94" s="48"/>
      <c r="G94" s="48"/>
      <c r="H94" s="48"/>
      <c r="I94" s="48"/>
      <c r="J94" s="48"/>
    </row>
    <row r="95" spans="1:10" ht="21.75" customHeight="1">
      <c r="A95" s="27" t="str">
        <f>A1</f>
        <v>บริษัท ศรีนานาพร มาร์เก็ตติ้ง จำกัด (มหาชน)</v>
      </c>
      <c r="B95" s="43"/>
      <c r="C95" s="43"/>
      <c r="D95" s="44"/>
      <c r="E95" s="44"/>
      <c r="F95" s="44"/>
      <c r="G95" s="44"/>
      <c r="H95" s="44"/>
      <c r="I95" s="44"/>
      <c r="J95" s="44"/>
    </row>
    <row r="96" spans="1:10" ht="21.75" customHeight="1">
      <c r="A96" s="27" t="str">
        <f>A2</f>
        <v>งบฐานะการเงิน</v>
      </c>
      <c r="B96" s="43"/>
      <c r="C96" s="43"/>
      <c r="D96" s="44"/>
      <c r="E96" s="44"/>
      <c r="F96" s="44"/>
      <c r="G96" s="44"/>
      <c r="H96" s="44"/>
      <c r="I96" s="44"/>
      <c r="J96" s="44"/>
    </row>
    <row r="97" spans="1:10" ht="21.75" customHeight="1">
      <c r="A97" s="45" t="str">
        <f>A3</f>
        <v>ณ วันที่ 31 มีนาคม พ.ศ. 2568</v>
      </c>
      <c r="B97" s="46"/>
      <c r="C97" s="46"/>
      <c r="D97" s="47"/>
      <c r="E97" s="47"/>
      <c r="F97" s="47"/>
      <c r="G97" s="47"/>
      <c r="H97" s="47"/>
      <c r="I97" s="47"/>
      <c r="J97" s="47"/>
    </row>
    <row r="99" spans="1:10" ht="21.75" customHeight="1">
      <c r="A99" s="27"/>
      <c r="B99" s="32"/>
      <c r="D99" s="119" t="s">
        <v>3</v>
      </c>
      <c r="E99" s="119"/>
      <c r="F99" s="119"/>
      <c r="G99" s="37"/>
      <c r="H99" s="119" t="s">
        <v>4</v>
      </c>
      <c r="I99" s="119"/>
      <c r="J99" s="119"/>
    </row>
    <row r="100" spans="1:10" ht="21.75" customHeight="1">
      <c r="A100" s="27"/>
      <c r="B100" s="32"/>
      <c r="D100" s="76" t="s">
        <v>5</v>
      </c>
      <c r="E100" s="77"/>
      <c r="F100" s="76" t="s">
        <v>6</v>
      </c>
      <c r="H100" s="76" t="s">
        <v>5</v>
      </c>
      <c r="I100" s="77"/>
      <c r="J100" s="76" t="s">
        <v>6</v>
      </c>
    </row>
    <row r="101" spans="1:10" ht="21.75" customHeight="1">
      <c r="A101" s="27"/>
      <c r="B101" s="32"/>
      <c r="D101" s="34" t="s">
        <v>7</v>
      </c>
      <c r="F101" s="34" t="s">
        <v>8</v>
      </c>
      <c r="H101" s="34" t="s">
        <v>7</v>
      </c>
      <c r="J101" s="34" t="s">
        <v>8</v>
      </c>
    </row>
    <row r="102" spans="1:10" ht="21.75" customHeight="1">
      <c r="A102" s="27"/>
      <c r="B102" s="32"/>
      <c r="D102" s="34" t="s">
        <v>9</v>
      </c>
      <c r="F102" s="34" t="s">
        <v>10</v>
      </c>
      <c r="H102" s="34" t="s">
        <v>9</v>
      </c>
      <c r="J102" s="34" t="s">
        <v>10</v>
      </c>
    </row>
    <row r="103" spans="1:10" ht="21.75" customHeight="1">
      <c r="A103" s="27"/>
      <c r="D103" s="75" t="s">
        <v>12</v>
      </c>
      <c r="F103" s="75" t="s">
        <v>12</v>
      </c>
      <c r="H103" s="75" t="s">
        <v>12</v>
      </c>
      <c r="J103" s="75" t="s">
        <v>12</v>
      </c>
    </row>
    <row r="104" spans="1:10" ht="6" customHeight="1">
      <c r="A104" s="27"/>
      <c r="B104" s="32"/>
      <c r="D104" s="49"/>
      <c r="F104" s="49"/>
      <c r="H104" s="49"/>
      <c r="J104" s="49"/>
    </row>
    <row r="105" spans="1:10" ht="21.75" customHeight="1">
      <c r="A105" s="27" t="s">
        <v>50</v>
      </c>
      <c r="B105" s="36"/>
      <c r="D105" s="37"/>
      <c r="F105" s="37"/>
      <c r="H105" s="37"/>
      <c r="J105" s="37"/>
    </row>
    <row r="106" spans="1:10" ht="6" customHeight="1">
      <c r="A106" s="27"/>
      <c r="B106" s="36"/>
      <c r="D106" s="37"/>
      <c r="F106" s="37"/>
      <c r="H106" s="37"/>
      <c r="J106" s="37"/>
    </row>
    <row r="107" spans="1:10" ht="21.75" customHeight="1">
      <c r="A107" s="27" t="s">
        <v>51</v>
      </c>
      <c r="B107" s="36"/>
      <c r="D107" s="37"/>
      <c r="F107" s="37"/>
      <c r="H107" s="37"/>
      <c r="J107" s="37"/>
    </row>
    <row r="108" spans="1:10" ht="6" customHeight="1">
      <c r="B108" s="39"/>
      <c r="D108" s="37"/>
      <c r="F108" s="37"/>
      <c r="H108" s="37"/>
      <c r="J108" s="37"/>
    </row>
    <row r="109" spans="1:10" ht="21.75" customHeight="1">
      <c r="A109" s="38" t="s">
        <v>52</v>
      </c>
      <c r="B109" s="39"/>
      <c r="D109" s="37"/>
      <c r="F109" s="37"/>
      <c r="H109" s="37"/>
      <c r="J109" s="37"/>
    </row>
    <row r="110" spans="1:10" ht="21.75" customHeight="1">
      <c r="A110" s="38" t="s">
        <v>53</v>
      </c>
      <c r="B110" s="39"/>
      <c r="D110" s="37"/>
      <c r="F110" s="37"/>
      <c r="H110" s="37"/>
      <c r="J110" s="37"/>
    </row>
    <row r="111" spans="1:10" ht="21.75" customHeight="1">
      <c r="A111" s="38" t="s">
        <v>54</v>
      </c>
      <c r="B111" s="39"/>
      <c r="D111" s="37"/>
      <c r="F111" s="37"/>
      <c r="H111" s="37"/>
      <c r="J111" s="37"/>
    </row>
    <row r="112" spans="1:10" ht="21.75" customHeight="1" thickBot="1">
      <c r="A112" s="38" t="s">
        <v>55</v>
      </c>
      <c r="B112" s="39"/>
      <c r="D112" s="42">
        <v>480000000</v>
      </c>
      <c r="F112" s="42">
        <v>480000000</v>
      </c>
      <c r="H112" s="42">
        <v>480000000</v>
      </c>
      <c r="J112" s="42">
        <v>480000000</v>
      </c>
    </row>
    <row r="113" spans="1:10" ht="6" customHeight="1" thickTop="1">
      <c r="B113" s="39"/>
      <c r="D113" s="37"/>
      <c r="F113" s="37"/>
      <c r="H113" s="37"/>
      <c r="J113" s="37"/>
    </row>
    <row r="114" spans="1:10" ht="21.75" customHeight="1">
      <c r="A114" s="38" t="s">
        <v>56</v>
      </c>
      <c r="B114" s="39"/>
      <c r="D114" s="37"/>
      <c r="F114" s="37"/>
      <c r="H114" s="37"/>
      <c r="J114" s="37"/>
    </row>
    <row r="115" spans="1:10" ht="21.75" customHeight="1">
      <c r="A115" s="38" t="s">
        <v>54</v>
      </c>
      <c r="B115" s="39"/>
      <c r="D115" s="37"/>
      <c r="F115" s="37"/>
      <c r="J115" s="37"/>
    </row>
    <row r="116" spans="1:10" ht="21.75" customHeight="1">
      <c r="A116" s="38" t="s">
        <v>57</v>
      </c>
      <c r="B116" s="39"/>
      <c r="D116" s="37">
        <v>480000000</v>
      </c>
      <c r="F116" s="37">
        <v>480000000</v>
      </c>
      <c r="H116" s="37">
        <v>480000000</v>
      </c>
      <c r="J116" s="37">
        <v>480000000</v>
      </c>
    </row>
    <row r="117" spans="1:10" ht="21.75" customHeight="1">
      <c r="A117" s="38" t="s">
        <v>58</v>
      </c>
      <c r="B117" s="39"/>
      <c r="D117" s="37">
        <v>2018140406</v>
      </c>
      <c r="F117" s="37">
        <v>2018140406</v>
      </c>
      <c r="H117" s="37">
        <v>2018140406</v>
      </c>
      <c r="J117" s="37">
        <v>2018140406</v>
      </c>
    </row>
    <row r="118" spans="1:10" ht="21.75" customHeight="1">
      <c r="A118" s="38" t="s">
        <v>60</v>
      </c>
      <c r="D118" s="37"/>
      <c r="F118" s="37"/>
      <c r="H118" s="37"/>
      <c r="J118" s="37"/>
    </row>
    <row r="119" spans="1:10" ht="21.75" customHeight="1">
      <c r="A119" s="38" t="s">
        <v>61</v>
      </c>
      <c r="B119" s="39"/>
      <c r="D119" s="37">
        <v>-412488709</v>
      </c>
      <c r="F119" s="37">
        <v>-412488709</v>
      </c>
      <c r="H119" s="37">
        <v>-412488709</v>
      </c>
      <c r="J119" s="37">
        <v>-412488709</v>
      </c>
    </row>
    <row r="120" spans="1:10" ht="21.75" customHeight="1">
      <c r="A120" s="38" t="s">
        <v>62</v>
      </c>
      <c r="B120" s="39"/>
      <c r="D120" s="37"/>
      <c r="F120" s="37"/>
      <c r="H120" s="37"/>
      <c r="J120" s="37"/>
    </row>
    <row r="121" spans="1:10" ht="21.75" customHeight="1">
      <c r="A121" s="38" t="s">
        <v>63</v>
      </c>
      <c r="B121" s="39"/>
      <c r="D121" s="37">
        <v>-829580</v>
      </c>
      <c r="F121" s="37">
        <v>-829580</v>
      </c>
      <c r="H121" s="37">
        <v>0</v>
      </c>
      <c r="J121" s="37">
        <v>0</v>
      </c>
    </row>
    <row r="122" spans="1:10" ht="21.75" customHeight="1">
      <c r="A122" s="38" t="s">
        <v>64</v>
      </c>
      <c r="B122" s="39"/>
      <c r="D122" s="37"/>
      <c r="F122" s="37"/>
      <c r="H122" s="37"/>
      <c r="J122" s="37"/>
    </row>
    <row r="123" spans="1:10" ht="21.75" customHeight="1">
      <c r="A123" s="38" t="s">
        <v>65</v>
      </c>
      <c r="B123" s="39"/>
      <c r="D123" s="37">
        <v>48000000</v>
      </c>
      <c r="F123" s="37">
        <v>48000000</v>
      </c>
      <c r="H123" s="37">
        <v>48000000</v>
      </c>
      <c r="J123" s="37">
        <v>48000000</v>
      </c>
    </row>
    <row r="124" spans="1:10" ht="21.75" customHeight="1">
      <c r="A124" s="38" t="s">
        <v>66</v>
      </c>
      <c r="B124" s="39"/>
      <c r="D124" s="37">
        <v>625103020</v>
      </c>
      <c r="F124" s="37">
        <v>9134149</v>
      </c>
      <c r="H124" s="37">
        <v>625103020</v>
      </c>
      <c r="J124" s="37">
        <v>9134149</v>
      </c>
    </row>
    <row r="125" spans="1:10" ht="21.75" customHeight="1">
      <c r="A125" s="38" t="s">
        <v>67</v>
      </c>
      <c r="B125" s="39"/>
      <c r="D125" s="37">
        <v>540186358</v>
      </c>
      <c r="F125" s="37">
        <v>985751966</v>
      </c>
      <c r="H125" s="37">
        <v>487535728</v>
      </c>
      <c r="J125" s="37">
        <v>960479928</v>
      </c>
    </row>
    <row r="126" spans="1:10" ht="21.75" customHeight="1">
      <c r="A126" s="38" t="s">
        <v>59</v>
      </c>
      <c r="D126" s="37">
        <v>-625103020</v>
      </c>
      <c r="F126" s="37">
        <v>-9134149</v>
      </c>
      <c r="H126" s="37">
        <v>-625103020</v>
      </c>
      <c r="J126" s="37">
        <v>-9134149</v>
      </c>
    </row>
    <row r="127" spans="1:10" ht="21.75" customHeight="1">
      <c r="A127" s="38" t="s">
        <v>68</v>
      </c>
      <c r="B127" s="39"/>
      <c r="D127" s="40">
        <v>146832842</v>
      </c>
      <c r="F127" s="40">
        <v>167839218</v>
      </c>
      <c r="H127" s="40">
        <v>104838441</v>
      </c>
      <c r="J127" s="40">
        <v>104838441</v>
      </c>
    </row>
    <row r="128" spans="1:10" ht="6" customHeight="1">
      <c r="A128" s="27"/>
      <c r="B128" s="36"/>
      <c r="D128" s="37"/>
      <c r="F128" s="37"/>
      <c r="H128" s="37"/>
      <c r="J128" s="37"/>
    </row>
    <row r="129" spans="1:10" ht="21.75" customHeight="1">
      <c r="A129" s="27" t="s">
        <v>69</v>
      </c>
      <c r="B129" s="36"/>
      <c r="D129" s="37">
        <f>SUM(D116:D127)</f>
        <v>2819841317</v>
      </c>
      <c r="F129" s="37">
        <f>SUM(F116:F127)</f>
        <v>3286413301</v>
      </c>
      <c r="H129" s="37">
        <f>SUM(H116:H127)</f>
        <v>2726025866</v>
      </c>
      <c r="J129" s="37">
        <f>SUM(J116:J127)</f>
        <v>3198970066</v>
      </c>
    </row>
    <row r="130" spans="1:10" ht="21.75" customHeight="1">
      <c r="A130" s="38" t="s">
        <v>70</v>
      </c>
      <c r="B130" s="39"/>
      <c r="D130" s="40">
        <v>242696507</v>
      </c>
      <c r="F130" s="40">
        <v>245330015</v>
      </c>
      <c r="H130" s="40">
        <v>0</v>
      </c>
      <c r="J130" s="40">
        <v>0</v>
      </c>
    </row>
    <row r="131" spans="1:10" ht="6" customHeight="1">
      <c r="A131" s="27"/>
      <c r="B131" s="36"/>
      <c r="D131" s="37"/>
      <c r="F131" s="37"/>
      <c r="H131" s="37"/>
      <c r="J131" s="37"/>
    </row>
    <row r="132" spans="1:10" ht="21.75" customHeight="1">
      <c r="A132" s="27" t="s">
        <v>71</v>
      </c>
      <c r="B132" s="36"/>
      <c r="D132" s="40">
        <f>SUM(D129:D130)</f>
        <v>3062537824</v>
      </c>
      <c r="F132" s="40">
        <f>SUM(F129:F130)</f>
        <v>3531743316</v>
      </c>
      <c r="H132" s="40">
        <f>SUM(H129:H130)</f>
        <v>2726025866</v>
      </c>
      <c r="J132" s="40">
        <f>SUM(J129:J130)</f>
        <v>3198970066</v>
      </c>
    </row>
    <row r="133" spans="1:10" ht="6" customHeight="1">
      <c r="B133" s="36"/>
      <c r="D133" s="37"/>
      <c r="F133" s="37"/>
      <c r="H133" s="37"/>
      <c r="J133" s="37"/>
    </row>
    <row r="134" spans="1:10" ht="21.75" customHeight="1" thickBot="1">
      <c r="A134" s="27" t="s">
        <v>72</v>
      </c>
      <c r="B134" s="36"/>
      <c r="D134" s="42">
        <f>SUM(D81,D132)</f>
        <v>5690744840</v>
      </c>
      <c r="F134" s="42">
        <f>SUM(F81,F132)</f>
        <v>5520304679</v>
      </c>
      <c r="H134" s="42">
        <f>SUM(H81,H132)</f>
        <v>5068558291</v>
      </c>
      <c r="J134" s="42">
        <f>SUM(J81,J132)</f>
        <v>4895435593</v>
      </c>
    </row>
    <row r="135" spans="1:10" ht="21.75" customHeight="1" thickTop="1">
      <c r="A135" s="27"/>
      <c r="B135" s="36"/>
      <c r="D135" s="37"/>
      <c r="F135" s="37"/>
      <c r="H135" s="37"/>
      <c r="J135" s="37"/>
    </row>
    <row r="136" spans="1:10" ht="21.75" customHeight="1">
      <c r="A136" s="27"/>
      <c r="B136" s="36"/>
      <c r="D136" s="37"/>
      <c r="F136" s="28"/>
      <c r="H136" s="37"/>
      <c r="J136" s="37"/>
    </row>
    <row r="137" spans="1:10" ht="25.5" customHeight="1">
      <c r="A137" s="27"/>
      <c r="B137" s="36"/>
      <c r="D137" s="37"/>
      <c r="F137" s="28"/>
      <c r="H137" s="37"/>
      <c r="J137" s="37"/>
    </row>
    <row r="138" spans="1:10" ht="21.75" customHeight="1">
      <c r="A138" s="27"/>
      <c r="B138" s="36"/>
      <c r="D138" s="37"/>
      <c r="F138" s="28"/>
      <c r="H138" s="37"/>
      <c r="J138" s="37"/>
    </row>
    <row r="139" spans="1:10" ht="12.75" customHeight="1">
      <c r="A139" s="27"/>
      <c r="B139" s="36"/>
      <c r="D139" s="37"/>
      <c r="F139" s="28"/>
      <c r="H139" s="37"/>
      <c r="J139" s="37"/>
    </row>
    <row r="140" spans="1:10" ht="21.75" customHeight="1">
      <c r="A140" s="48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30"/>
      <c r="C140" s="30"/>
      <c r="D140" s="31"/>
      <c r="E140" s="31"/>
      <c r="F140" s="31"/>
      <c r="G140" s="31"/>
      <c r="H140" s="31"/>
      <c r="I140" s="31"/>
      <c r="J140" s="31"/>
    </row>
  </sheetData>
  <mergeCells count="7">
    <mergeCell ref="D99:F99"/>
    <mergeCell ref="H99:J99"/>
    <mergeCell ref="D5:F5"/>
    <mergeCell ref="H5:J5"/>
    <mergeCell ref="A44:J44"/>
    <mergeCell ref="D52:F52"/>
    <mergeCell ref="H52:J52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A831-6EF6-4B9C-B6A8-7C95483B7A65}">
  <sheetPr>
    <tabColor theme="4" tint="-0.499984740745262"/>
  </sheetPr>
  <dimension ref="A1:L90"/>
  <sheetViews>
    <sheetView zoomScaleNormal="100" zoomScaleSheetLayoutView="70" zoomScalePageLayoutView="115" workbookViewId="0">
      <selection activeCell="Q9" sqref="Q9"/>
    </sheetView>
  </sheetViews>
  <sheetFormatPr defaultColWidth="7.44140625" defaultRowHeight="21.75" customHeight="1"/>
  <cols>
    <col min="1" max="2" width="1.5546875" style="28" customWidth="1"/>
    <col min="3" max="3" width="28.109375" style="28" customWidth="1"/>
    <col min="4" max="4" width="8" style="39" customWidth="1"/>
    <col min="5" max="5" width="0.88671875" style="28" customWidth="1"/>
    <col min="6" max="6" width="11.5546875" style="53" customWidth="1"/>
    <col min="7" max="7" width="0.88671875" style="29" customWidth="1"/>
    <col min="8" max="8" width="11.5546875" style="53" customWidth="1"/>
    <col min="9" max="9" width="0.88671875" style="29" customWidth="1"/>
    <col min="10" max="10" width="12.109375" style="53" customWidth="1"/>
    <col min="11" max="11" width="0.88671875" style="29" customWidth="1"/>
    <col min="12" max="12" width="11.5546875" style="53" customWidth="1"/>
    <col min="13" max="16384" width="7.44140625" style="28"/>
  </cols>
  <sheetData>
    <row r="1" spans="1:12" ht="21.75" customHeight="1">
      <c r="A1" s="43" t="s">
        <v>0</v>
      </c>
      <c r="K1" s="37"/>
    </row>
    <row r="2" spans="1:12" ht="21.75" customHeight="1">
      <c r="A2" s="43" t="s">
        <v>73</v>
      </c>
    </row>
    <row r="3" spans="1:12" ht="21.75" customHeight="1">
      <c r="A3" s="46" t="s">
        <v>74</v>
      </c>
      <c r="B3" s="30"/>
      <c r="C3" s="30"/>
      <c r="D3" s="66"/>
      <c r="E3" s="30"/>
      <c r="F3" s="62"/>
      <c r="G3" s="31"/>
      <c r="H3" s="62"/>
      <c r="I3" s="31"/>
      <c r="J3" s="62"/>
      <c r="K3" s="31"/>
      <c r="L3" s="62"/>
    </row>
    <row r="5" spans="1:12" ht="21.75" customHeight="1">
      <c r="F5" s="121" t="s">
        <v>3</v>
      </c>
      <c r="G5" s="121"/>
      <c r="H5" s="121"/>
      <c r="I5" s="49"/>
      <c r="J5" s="121" t="s">
        <v>4</v>
      </c>
      <c r="K5" s="121"/>
      <c r="L5" s="121"/>
    </row>
    <row r="6" spans="1:12" ht="21.75" customHeight="1">
      <c r="A6" s="43"/>
      <c r="B6" s="43"/>
      <c r="C6" s="43"/>
      <c r="D6" s="36"/>
      <c r="E6" s="43"/>
      <c r="F6" s="34" t="s">
        <v>9</v>
      </c>
      <c r="H6" s="34" t="s">
        <v>10</v>
      </c>
      <c r="J6" s="34" t="s">
        <v>9</v>
      </c>
      <c r="L6" s="34" t="s">
        <v>10</v>
      </c>
    </row>
    <row r="7" spans="1:12" ht="21.75" customHeight="1">
      <c r="A7" s="43"/>
      <c r="B7" s="43"/>
      <c r="C7" s="43"/>
      <c r="D7" s="35" t="s">
        <v>11</v>
      </c>
      <c r="E7" s="43"/>
      <c r="F7" s="50" t="s">
        <v>12</v>
      </c>
      <c r="G7" s="49"/>
      <c r="H7" s="50" t="s">
        <v>12</v>
      </c>
      <c r="I7" s="49"/>
      <c r="J7" s="50" t="s">
        <v>12</v>
      </c>
      <c r="K7" s="49"/>
      <c r="L7" s="50" t="s">
        <v>12</v>
      </c>
    </row>
    <row r="8" spans="1:12" ht="6" customHeight="1">
      <c r="A8" s="43"/>
      <c r="B8" s="43"/>
      <c r="C8" s="43"/>
      <c r="D8" s="32"/>
      <c r="E8" s="32"/>
      <c r="F8" s="81"/>
      <c r="G8" s="34"/>
      <c r="H8" s="81"/>
      <c r="I8" s="34"/>
      <c r="J8" s="81"/>
      <c r="K8" s="34"/>
      <c r="L8" s="81"/>
    </row>
    <row r="9" spans="1:12" ht="21.75" customHeight="1">
      <c r="A9" s="43" t="s">
        <v>75</v>
      </c>
      <c r="B9" s="43"/>
      <c r="C9" s="43"/>
      <c r="D9" s="51"/>
      <c r="E9" s="82"/>
      <c r="F9" s="83"/>
      <c r="G9" s="65"/>
      <c r="H9" s="83"/>
      <c r="I9" s="65"/>
      <c r="J9" s="83"/>
      <c r="K9" s="65"/>
      <c r="L9" s="83"/>
    </row>
    <row r="10" spans="1:12" ht="6" customHeight="1">
      <c r="A10" s="43"/>
      <c r="B10" s="43"/>
      <c r="C10" s="43"/>
      <c r="D10" s="32"/>
      <c r="E10" s="32"/>
      <c r="F10" s="81"/>
      <c r="G10" s="34"/>
      <c r="H10" s="81"/>
      <c r="I10" s="34"/>
      <c r="J10" s="81"/>
      <c r="K10" s="34"/>
      <c r="L10" s="81"/>
    </row>
    <row r="11" spans="1:12" ht="21.75" customHeight="1">
      <c r="A11" s="28" t="s">
        <v>76</v>
      </c>
      <c r="D11" s="51">
        <v>6</v>
      </c>
      <c r="E11" s="82"/>
      <c r="F11" s="2">
        <v>1485504995</v>
      </c>
      <c r="G11" s="1"/>
      <c r="H11" s="2">
        <v>1439990747</v>
      </c>
      <c r="I11" s="1"/>
      <c r="J11" s="2">
        <v>1354188845</v>
      </c>
      <c r="K11" s="1"/>
      <c r="L11" s="2">
        <v>1371456659</v>
      </c>
    </row>
    <row r="12" spans="1:12" ht="21.75" customHeight="1">
      <c r="A12" s="28" t="s">
        <v>77</v>
      </c>
      <c r="D12" s="51"/>
      <c r="E12" s="82"/>
      <c r="F12" s="7">
        <v>10840727</v>
      </c>
      <c r="G12" s="24"/>
      <c r="H12" s="25">
        <v>17655183</v>
      </c>
      <c r="I12" s="24"/>
      <c r="J12" s="7">
        <v>19594913</v>
      </c>
      <c r="K12" s="26"/>
      <c r="L12" s="25">
        <v>24616688</v>
      </c>
    </row>
    <row r="13" spans="1:12" ht="6" customHeight="1">
      <c r="A13" s="43"/>
      <c r="B13" s="43"/>
      <c r="C13" s="43"/>
      <c r="D13" s="32"/>
      <c r="E13" s="32"/>
      <c r="F13" s="4"/>
      <c r="G13" s="3"/>
      <c r="H13" s="4"/>
      <c r="I13" s="3"/>
      <c r="J13" s="4"/>
      <c r="K13" s="3"/>
      <c r="L13" s="4"/>
    </row>
    <row r="14" spans="1:12" ht="21.75" customHeight="1">
      <c r="A14" s="43" t="s">
        <v>78</v>
      </c>
      <c r="B14" s="43"/>
      <c r="C14" s="43"/>
      <c r="D14" s="51"/>
      <c r="E14" s="82"/>
      <c r="F14" s="25">
        <f>SUM(F11:F12)</f>
        <v>1496345722</v>
      </c>
      <c r="G14" s="24"/>
      <c r="H14" s="25">
        <f>SUM(H11:H12)</f>
        <v>1457645930</v>
      </c>
      <c r="I14" s="26"/>
      <c r="J14" s="25">
        <f>SUM(J11:J12)</f>
        <v>1373783758</v>
      </c>
      <c r="K14" s="24"/>
      <c r="L14" s="25">
        <f>SUM(L11:L12)</f>
        <v>1396073347</v>
      </c>
    </row>
    <row r="15" spans="1:12" ht="21.75" customHeight="1">
      <c r="A15" s="43"/>
      <c r="B15" s="43"/>
      <c r="C15" s="43"/>
      <c r="D15" s="51"/>
      <c r="E15" s="82"/>
      <c r="F15" s="2"/>
      <c r="G15" s="1"/>
      <c r="H15" s="2"/>
      <c r="I15" s="1"/>
      <c r="J15" s="2"/>
      <c r="K15" s="1"/>
      <c r="L15" s="2"/>
    </row>
    <row r="16" spans="1:12" ht="21.75" customHeight="1">
      <c r="A16" s="43" t="s">
        <v>79</v>
      </c>
      <c r="B16" s="43"/>
      <c r="C16" s="43"/>
      <c r="D16" s="51"/>
      <c r="E16" s="82"/>
      <c r="F16" s="2"/>
      <c r="G16" s="1"/>
      <c r="H16" s="2"/>
      <c r="I16" s="1"/>
      <c r="J16" s="2"/>
      <c r="K16" s="1"/>
      <c r="L16" s="2"/>
    </row>
    <row r="17" spans="1:12" ht="6" customHeight="1">
      <c r="A17" s="43"/>
      <c r="B17" s="43"/>
      <c r="C17" s="43"/>
      <c r="D17" s="32"/>
      <c r="E17" s="32"/>
      <c r="F17" s="4"/>
      <c r="G17" s="3"/>
      <c r="H17" s="4"/>
      <c r="I17" s="3"/>
      <c r="J17" s="4"/>
      <c r="K17" s="3"/>
      <c r="L17" s="4"/>
    </row>
    <row r="18" spans="1:12" ht="21.75" customHeight="1">
      <c r="A18" s="28" t="s">
        <v>80</v>
      </c>
      <c r="D18" s="51"/>
      <c r="E18" s="82"/>
      <c r="F18" s="2">
        <v>1033519915</v>
      </c>
      <c r="G18" s="1"/>
      <c r="H18" s="2">
        <v>1015035559</v>
      </c>
      <c r="I18" s="1"/>
      <c r="J18" s="2">
        <v>955351197</v>
      </c>
      <c r="K18" s="1"/>
      <c r="L18" s="2">
        <v>974026310</v>
      </c>
    </row>
    <row r="19" spans="1:12" ht="21.75" customHeight="1">
      <c r="A19" s="28" t="s">
        <v>81</v>
      </c>
      <c r="D19" s="51"/>
      <c r="E19" s="82"/>
      <c r="F19" s="2">
        <v>178580383</v>
      </c>
      <c r="G19" s="1"/>
      <c r="H19" s="2">
        <v>169467625</v>
      </c>
      <c r="I19" s="1"/>
      <c r="J19" s="2">
        <v>169665685</v>
      </c>
      <c r="K19" s="1"/>
      <c r="L19" s="2">
        <v>160973461</v>
      </c>
    </row>
    <row r="20" spans="1:12" ht="21.75" customHeight="1">
      <c r="A20" s="28" t="s">
        <v>82</v>
      </c>
      <c r="D20" s="51"/>
      <c r="E20" s="82"/>
      <c r="F20" s="7">
        <v>66374530</v>
      </c>
      <c r="G20" s="24"/>
      <c r="H20" s="25">
        <v>66306360</v>
      </c>
      <c r="I20" s="24"/>
      <c r="J20" s="7">
        <v>65731614</v>
      </c>
      <c r="K20" s="24"/>
      <c r="L20" s="25">
        <v>64043852</v>
      </c>
    </row>
    <row r="21" spans="1:12" ht="6.75" customHeight="1">
      <c r="A21" s="43"/>
      <c r="B21" s="43"/>
      <c r="C21" s="43"/>
      <c r="D21" s="32"/>
      <c r="E21" s="32"/>
      <c r="F21" s="4"/>
      <c r="G21" s="3"/>
      <c r="H21" s="4"/>
      <c r="I21" s="3"/>
      <c r="J21" s="4"/>
      <c r="K21" s="3"/>
      <c r="L21" s="4"/>
    </row>
    <row r="22" spans="1:12" ht="21.75" customHeight="1">
      <c r="A22" s="43" t="s">
        <v>83</v>
      </c>
      <c r="B22" s="43"/>
      <c r="C22" s="43"/>
      <c r="D22" s="51"/>
      <c r="E22" s="82"/>
      <c r="F22" s="25">
        <f>SUM(F18:F20)</f>
        <v>1278474828</v>
      </c>
      <c r="G22" s="24"/>
      <c r="H22" s="25">
        <f>SUM(H18:H20)</f>
        <v>1250809544</v>
      </c>
      <c r="I22" s="26"/>
      <c r="J22" s="25">
        <f>SUM(J18:J20)</f>
        <v>1190748496</v>
      </c>
      <c r="K22" s="24"/>
      <c r="L22" s="25">
        <f>SUM(L18:L20)</f>
        <v>1199043623</v>
      </c>
    </row>
    <row r="23" spans="1:12" ht="21.75" customHeight="1">
      <c r="A23" s="43"/>
      <c r="B23" s="43"/>
      <c r="C23" s="43"/>
      <c r="D23" s="51"/>
      <c r="E23" s="82"/>
      <c r="F23" s="5"/>
      <c r="G23" s="1"/>
      <c r="H23" s="5"/>
      <c r="I23" s="1"/>
      <c r="J23" s="5"/>
      <c r="K23" s="1"/>
      <c r="L23" s="5"/>
    </row>
    <row r="24" spans="1:12" ht="21.75" customHeight="1">
      <c r="A24" s="43" t="s">
        <v>213</v>
      </c>
      <c r="C24" s="43"/>
      <c r="D24" s="51"/>
      <c r="E24" s="82"/>
      <c r="F24" s="5"/>
      <c r="G24" s="73"/>
      <c r="H24" s="5"/>
      <c r="I24" s="73"/>
      <c r="J24" s="5"/>
      <c r="K24" s="73"/>
      <c r="L24" s="5"/>
    </row>
    <row r="25" spans="1:12" ht="21.75" customHeight="1">
      <c r="A25" s="43"/>
      <c r="B25" s="43" t="s">
        <v>214</v>
      </c>
      <c r="C25" s="43"/>
      <c r="D25" s="51"/>
      <c r="E25" s="82"/>
      <c r="F25" s="28"/>
      <c r="G25" s="28"/>
      <c r="H25" s="28"/>
      <c r="I25" s="28"/>
      <c r="J25" s="28"/>
      <c r="K25" s="28"/>
      <c r="L25" s="28"/>
    </row>
    <row r="26" spans="1:12" ht="21.75" customHeight="1">
      <c r="A26" s="43"/>
      <c r="B26" s="43" t="s">
        <v>212</v>
      </c>
      <c r="C26" s="43"/>
      <c r="D26" s="51"/>
      <c r="E26" s="82"/>
      <c r="F26" s="2">
        <f>F14-F22</f>
        <v>217870894</v>
      </c>
      <c r="G26" s="1"/>
      <c r="H26" s="2">
        <f>H14-H22</f>
        <v>206836386</v>
      </c>
      <c r="I26" s="1"/>
      <c r="J26" s="2">
        <v>183035262</v>
      </c>
      <c r="K26" s="1"/>
      <c r="L26" s="2">
        <f>L14-L22</f>
        <v>197029724</v>
      </c>
    </row>
    <row r="27" spans="1:12" ht="21.75" customHeight="1">
      <c r="A27" s="28" t="s">
        <v>84</v>
      </c>
      <c r="C27" s="38"/>
      <c r="D27" s="51"/>
      <c r="E27" s="82"/>
      <c r="F27" s="5">
        <v>-6695173</v>
      </c>
      <c r="G27" s="6"/>
      <c r="H27" s="5">
        <v>-1794549</v>
      </c>
      <c r="I27" s="6"/>
      <c r="J27" s="5">
        <v>-5626242</v>
      </c>
      <c r="K27" s="6"/>
      <c r="L27" s="5">
        <v>-1051711</v>
      </c>
    </row>
    <row r="28" spans="1:12" ht="21.75" customHeight="1">
      <c r="A28" s="28" t="s">
        <v>85</v>
      </c>
      <c r="C28" s="38"/>
      <c r="E28" s="82"/>
      <c r="F28" s="5"/>
      <c r="G28" s="6"/>
      <c r="H28" s="5"/>
      <c r="I28" s="6"/>
      <c r="J28" s="5"/>
      <c r="K28" s="6"/>
      <c r="L28" s="5"/>
    </row>
    <row r="29" spans="1:12" ht="21.75" customHeight="1">
      <c r="B29" s="28" t="s">
        <v>86</v>
      </c>
      <c r="C29" s="43"/>
      <c r="D29" s="51">
        <v>10.199999999999999</v>
      </c>
      <c r="E29" s="82"/>
      <c r="F29" s="7">
        <v>-5218975</v>
      </c>
      <c r="G29" s="1"/>
      <c r="H29" s="7">
        <v>-9428444</v>
      </c>
      <c r="I29" s="1"/>
      <c r="J29" s="7">
        <v>0</v>
      </c>
      <c r="K29" s="1"/>
      <c r="L29" s="7">
        <v>0</v>
      </c>
    </row>
    <row r="30" spans="1:12" ht="6" customHeight="1">
      <c r="A30" s="43"/>
      <c r="B30" s="43"/>
      <c r="C30" s="27"/>
      <c r="D30" s="51"/>
      <c r="E30" s="82"/>
      <c r="F30" s="2"/>
      <c r="G30" s="1"/>
      <c r="H30" s="2"/>
      <c r="I30" s="1"/>
      <c r="J30" s="2"/>
      <c r="K30" s="1"/>
      <c r="L30" s="2"/>
    </row>
    <row r="31" spans="1:12" ht="21.75" customHeight="1">
      <c r="A31" s="43" t="s">
        <v>87</v>
      </c>
      <c r="B31" s="43"/>
      <c r="C31" s="27"/>
      <c r="D31" s="51"/>
      <c r="E31" s="82"/>
      <c r="F31" s="2">
        <f>SUM(F26:F29)</f>
        <v>205956746</v>
      </c>
      <c r="G31" s="1"/>
      <c r="H31" s="2">
        <f>SUM(H26:H29)</f>
        <v>195613393</v>
      </c>
      <c r="I31" s="1"/>
      <c r="J31" s="2">
        <f>SUM(J26:J29)</f>
        <v>177409020</v>
      </c>
      <c r="K31" s="1"/>
      <c r="L31" s="2">
        <f>SUM(L26:L29)</f>
        <v>195978013</v>
      </c>
    </row>
    <row r="32" spans="1:12" ht="21.75" customHeight="1">
      <c r="A32" s="28" t="s">
        <v>197</v>
      </c>
      <c r="C32" s="38"/>
      <c r="D32" s="51">
        <v>15</v>
      </c>
      <c r="E32" s="82"/>
      <c r="F32" s="25">
        <v>-34340323</v>
      </c>
      <c r="G32" s="24"/>
      <c r="H32" s="25">
        <v>-39761832</v>
      </c>
      <c r="I32" s="24"/>
      <c r="J32" s="25">
        <v>-34384349</v>
      </c>
      <c r="K32" s="24"/>
      <c r="L32" s="25">
        <v>-39538684</v>
      </c>
    </row>
    <row r="33" spans="1:12" ht="6" customHeight="1">
      <c r="A33" s="38"/>
      <c r="B33" s="38"/>
      <c r="C33" s="38"/>
      <c r="D33" s="51"/>
      <c r="E33" s="82"/>
      <c r="F33" s="4"/>
      <c r="G33" s="3"/>
      <c r="H33" s="4"/>
      <c r="I33" s="3"/>
      <c r="J33" s="4"/>
      <c r="K33" s="3"/>
      <c r="L33" s="4"/>
    </row>
    <row r="34" spans="1:12" ht="21.75" customHeight="1">
      <c r="A34" s="27" t="s">
        <v>88</v>
      </c>
      <c r="B34" s="38"/>
      <c r="C34" s="38"/>
      <c r="F34" s="25">
        <f>SUM(F31:F32)</f>
        <v>171616423</v>
      </c>
      <c r="G34" s="24"/>
      <c r="H34" s="25">
        <f>SUM(H31:H32)</f>
        <v>155851561</v>
      </c>
      <c r="I34" s="26"/>
      <c r="J34" s="25">
        <f>SUM(J31:J32)</f>
        <v>143024671</v>
      </c>
      <c r="K34" s="24"/>
      <c r="L34" s="25">
        <f>SUM(L31:L32)</f>
        <v>156439329</v>
      </c>
    </row>
    <row r="35" spans="1:12" ht="21.75" customHeight="1">
      <c r="F35" s="74"/>
      <c r="G35" s="73"/>
      <c r="H35" s="74"/>
      <c r="I35" s="73"/>
      <c r="J35" s="74"/>
      <c r="K35" s="73"/>
      <c r="L35" s="74"/>
    </row>
    <row r="36" spans="1:12" ht="21.75" customHeight="1">
      <c r="F36" s="74"/>
      <c r="G36" s="73"/>
      <c r="H36" s="74"/>
      <c r="I36" s="73"/>
      <c r="J36" s="74"/>
      <c r="K36" s="73"/>
      <c r="L36" s="74"/>
    </row>
    <row r="37" spans="1:12" ht="21.75" customHeight="1">
      <c r="F37" s="74"/>
      <c r="G37" s="73"/>
      <c r="H37" s="74"/>
      <c r="I37" s="73"/>
      <c r="J37" s="74"/>
      <c r="K37" s="73"/>
      <c r="L37" s="74"/>
    </row>
    <row r="38" spans="1:12" ht="21.75" customHeight="1">
      <c r="F38" s="74"/>
      <c r="G38" s="73"/>
      <c r="H38" s="74"/>
      <c r="I38" s="73"/>
      <c r="J38" s="74"/>
      <c r="K38" s="73"/>
      <c r="L38" s="74"/>
    </row>
    <row r="39" spans="1:12" ht="21.75" customHeight="1">
      <c r="F39" s="74"/>
      <c r="G39" s="73"/>
      <c r="H39" s="74"/>
      <c r="I39" s="73"/>
      <c r="J39" s="74"/>
      <c r="K39" s="73"/>
      <c r="L39" s="74"/>
    </row>
    <row r="40" spans="1:12" ht="21.75" customHeight="1">
      <c r="F40" s="74"/>
      <c r="G40" s="73"/>
      <c r="H40" s="74"/>
      <c r="I40" s="73"/>
      <c r="J40" s="74"/>
      <c r="K40" s="73"/>
      <c r="L40" s="74"/>
    </row>
    <row r="41" spans="1:12" ht="11.25" customHeight="1">
      <c r="F41" s="74"/>
      <c r="G41" s="73"/>
      <c r="H41" s="74"/>
      <c r="I41" s="73"/>
      <c r="J41" s="74"/>
      <c r="K41" s="73"/>
      <c r="L41" s="74"/>
    </row>
    <row r="42" spans="1:12" ht="21.9" customHeight="1">
      <c r="A42" s="30" t="s">
        <v>33</v>
      </c>
      <c r="B42" s="46"/>
      <c r="C42" s="46"/>
      <c r="D42" s="66"/>
      <c r="E42" s="66"/>
      <c r="F42" s="63"/>
      <c r="G42" s="40"/>
      <c r="H42" s="63"/>
      <c r="I42" s="40"/>
      <c r="J42" s="63"/>
      <c r="K42" s="40"/>
      <c r="L42" s="63"/>
    </row>
    <row r="43" spans="1:12" ht="20.100000000000001" customHeight="1">
      <c r="A43" s="43" t="s">
        <v>0</v>
      </c>
      <c r="B43" s="43"/>
      <c r="C43" s="43"/>
      <c r="E43" s="39"/>
      <c r="F43" s="59"/>
      <c r="G43" s="37"/>
      <c r="H43" s="59"/>
      <c r="I43" s="37"/>
      <c r="J43" s="59"/>
      <c r="K43" s="37"/>
      <c r="L43" s="59"/>
    </row>
    <row r="44" spans="1:12" ht="20.100000000000001" customHeight="1">
      <c r="A44" s="43" t="s">
        <v>73</v>
      </c>
      <c r="B44" s="43"/>
      <c r="C44" s="43"/>
      <c r="E44" s="39"/>
      <c r="F44" s="59"/>
      <c r="G44" s="37"/>
      <c r="H44" s="59"/>
      <c r="I44" s="37"/>
      <c r="J44" s="59"/>
      <c r="K44" s="37"/>
      <c r="L44" s="59"/>
    </row>
    <row r="45" spans="1:12" ht="20.100000000000001" customHeight="1">
      <c r="A45" s="46" t="s">
        <v>74</v>
      </c>
      <c r="B45" s="30"/>
      <c r="C45" s="30"/>
      <c r="D45" s="66"/>
      <c r="E45" s="30"/>
      <c r="F45" s="62"/>
      <c r="G45" s="40"/>
      <c r="H45" s="63"/>
      <c r="I45" s="40"/>
      <c r="J45" s="63"/>
      <c r="K45" s="40"/>
      <c r="L45" s="63"/>
    </row>
    <row r="46" spans="1:12" ht="20.100000000000001" customHeight="1">
      <c r="A46" s="43"/>
      <c r="B46" s="43"/>
      <c r="C46" s="43"/>
      <c r="E46" s="39"/>
      <c r="F46" s="59"/>
      <c r="G46" s="37"/>
      <c r="H46" s="59"/>
      <c r="I46" s="37"/>
      <c r="J46" s="59"/>
      <c r="K46" s="37"/>
      <c r="L46" s="59"/>
    </row>
    <row r="47" spans="1:12" ht="20.100000000000001" customHeight="1">
      <c r="F47" s="121" t="s">
        <v>3</v>
      </c>
      <c r="G47" s="121"/>
      <c r="H47" s="121"/>
      <c r="I47" s="55"/>
      <c r="J47" s="121" t="s">
        <v>4</v>
      </c>
      <c r="K47" s="121"/>
      <c r="L47" s="121"/>
    </row>
    <row r="48" spans="1:12" ht="20.100000000000001" customHeight="1">
      <c r="A48" s="43"/>
      <c r="B48" s="43"/>
      <c r="C48" s="43"/>
      <c r="D48" s="36"/>
      <c r="E48" s="43"/>
      <c r="F48" s="34" t="s">
        <v>9</v>
      </c>
      <c r="H48" s="34" t="s">
        <v>10</v>
      </c>
      <c r="J48" s="34" t="s">
        <v>9</v>
      </c>
      <c r="L48" s="34" t="s">
        <v>10</v>
      </c>
    </row>
    <row r="49" spans="1:12" ht="20.100000000000001" customHeight="1">
      <c r="A49" s="43"/>
      <c r="B49" s="43"/>
      <c r="C49" s="43"/>
      <c r="D49" s="35" t="s">
        <v>11</v>
      </c>
      <c r="E49" s="43"/>
      <c r="F49" s="50" t="s">
        <v>12</v>
      </c>
      <c r="G49" s="49"/>
      <c r="H49" s="50" t="s">
        <v>12</v>
      </c>
      <c r="I49" s="49"/>
      <c r="J49" s="50" t="s">
        <v>12</v>
      </c>
      <c r="K49" s="49"/>
      <c r="L49" s="50" t="s">
        <v>12</v>
      </c>
    </row>
    <row r="50" spans="1:12" ht="3.9" customHeight="1">
      <c r="A50" s="43"/>
      <c r="B50" s="43"/>
      <c r="C50" s="43"/>
      <c r="D50" s="36"/>
      <c r="E50" s="43"/>
      <c r="F50" s="54"/>
      <c r="G50" s="49"/>
      <c r="H50" s="54"/>
      <c r="I50" s="49"/>
      <c r="J50" s="54"/>
      <c r="K50" s="49"/>
      <c r="L50" s="54"/>
    </row>
    <row r="51" spans="1:12" ht="20.100000000000001" customHeight="1">
      <c r="A51" s="43" t="s">
        <v>89</v>
      </c>
      <c r="B51" s="43"/>
      <c r="C51" s="43"/>
      <c r="D51" s="36"/>
      <c r="E51" s="82"/>
      <c r="F51" s="83"/>
      <c r="G51" s="65"/>
      <c r="H51" s="83"/>
      <c r="I51" s="65"/>
      <c r="J51" s="83"/>
      <c r="K51" s="65"/>
      <c r="L51" s="83"/>
    </row>
    <row r="52" spans="1:12" ht="6" customHeight="1">
      <c r="E52" s="39"/>
      <c r="F52" s="83"/>
      <c r="G52" s="37"/>
      <c r="H52" s="83"/>
      <c r="I52" s="37"/>
      <c r="J52" s="83"/>
      <c r="K52" s="37"/>
      <c r="L52" s="83"/>
    </row>
    <row r="53" spans="1:12" ht="20.100000000000001" customHeight="1">
      <c r="A53" s="28" t="s">
        <v>198</v>
      </c>
      <c r="E53" s="39"/>
      <c r="F53" s="83"/>
      <c r="G53" s="37"/>
      <c r="H53" s="83"/>
      <c r="I53" s="37"/>
      <c r="J53" s="83"/>
      <c r="K53" s="37"/>
      <c r="L53" s="83"/>
    </row>
    <row r="54" spans="1:12" ht="20.100000000000001" customHeight="1">
      <c r="A54" s="28" t="s">
        <v>199</v>
      </c>
      <c r="E54" s="39"/>
      <c r="F54" s="83"/>
      <c r="G54" s="37"/>
      <c r="H54" s="83"/>
      <c r="I54" s="37"/>
      <c r="J54" s="83"/>
      <c r="K54" s="37"/>
      <c r="L54" s="83"/>
    </row>
    <row r="55" spans="1:12" ht="20.100000000000001" customHeight="1">
      <c r="B55" s="113" t="s">
        <v>215</v>
      </c>
      <c r="D55" s="39">
        <v>11.1</v>
      </c>
      <c r="E55" s="39"/>
      <c r="F55" s="5">
        <v>-5258608</v>
      </c>
      <c r="G55" s="28"/>
      <c r="H55" s="5">
        <v>0</v>
      </c>
      <c r="I55" s="6"/>
      <c r="J55" s="5">
        <v>0</v>
      </c>
      <c r="K55" s="6"/>
      <c r="L55" s="5">
        <v>0</v>
      </c>
    </row>
    <row r="56" spans="1:12" ht="20.100000000000001" customHeight="1">
      <c r="A56" s="38"/>
      <c r="B56" s="84" t="s">
        <v>208</v>
      </c>
      <c r="E56" s="39"/>
      <c r="F56" s="5"/>
      <c r="G56" s="6"/>
      <c r="H56" s="5"/>
      <c r="I56" s="1"/>
      <c r="J56" s="5"/>
      <c r="K56" s="1"/>
      <c r="L56" s="5"/>
    </row>
    <row r="57" spans="1:12" ht="20.100000000000001" customHeight="1">
      <c r="A57" s="38"/>
      <c r="C57" s="28" t="s">
        <v>207</v>
      </c>
      <c r="E57" s="39"/>
      <c r="F57" s="7">
        <v>1051721.6000000001</v>
      </c>
      <c r="G57" s="1"/>
      <c r="H57" s="7">
        <v>0</v>
      </c>
      <c r="I57" s="1"/>
      <c r="J57" s="7">
        <v>0</v>
      </c>
      <c r="K57" s="1"/>
      <c r="L57" s="7">
        <v>0</v>
      </c>
    </row>
    <row r="58" spans="1:12" ht="3.9" customHeight="1">
      <c r="E58" s="39"/>
      <c r="F58" s="83"/>
      <c r="G58" s="37"/>
      <c r="H58" s="83"/>
      <c r="I58" s="37"/>
      <c r="J58" s="83"/>
      <c r="K58" s="37"/>
      <c r="L58" s="83"/>
    </row>
    <row r="59" spans="1:12" ht="20.100000000000001" customHeight="1">
      <c r="A59" s="28" t="s">
        <v>200</v>
      </c>
      <c r="E59" s="39"/>
      <c r="F59" s="83"/>
      <c r="G59" s="37"/>
      <c r="H59" s="83"/>
      <c r="I59" s="37"/>
      <c r="J59" s="83"/>
      <c r="K59" s="37"/>
      <c r="L59" s="83"/>
    </row>
    <row r="60" spans="1:12" ht="20.100000000000001" customHeight="1">
      <c r="A60" s="28" t="s">
        <v>199</v>
      </c>
      <c r="E60" s="39"/>
      <c r="F60" s="25">
        <f>SUM(F53:F57)</f>
        <v>-4206886.4000000004</v>
      </c>
      <c r="G60" s="24"/>
      <c r="H60" s="25">
        <f>SUM(H53:H57)</f>
        <v>0</v>
      </c>
      <c r="I60" s="26"/>
      <c r="J60" s="25">
        <f>SUM(J53:J57)</f>
        <v>0</v>
      </c>
      <c r="K60" s="24"/>
      <c r="L60" s="25">
        <f>SUM(L53:L57)</f>
        <v>0</v>
      </c>
    </row>
    <row r="61" spans="1:12" ht="6" customHeight="1">
      <c r="E61" s="39"/>
      <c r="F61" s="83"/>
      <c r="G61" s="37"/>
      <c r="H61" s="83"/>
      <c r="I61" s="37"/>
      <c r="J61" s="83"/>
      <c r="K61" s="37"/>
      <c r="L61" s="83"/>
    </row>
    <row r="62" spans="1:12" ht="20.100000000000001" customHeight="1">
      <c r="A62" s="28" t="s">
        <v>90</v>
      </c>
      <c r="E62" s="39"/>
      <c r="F62" s="83"/>
      <c r="G62" s="37"/>
      <c r="H62" s="83"/>
      <c r="I62" s="37"/>
      <c r="J62" s="83"/>
      <c r="K62" s="37"/>
      <c r="L62" s="83"/>
    </row>
    <row r="63" spans="1:12" ht="20.100000000000001" customHeight="1">
      <c r="B63" s="28" t="s">
        <v>91</v>
      </c>
      <c r="E63" s="39"/>
      <c r="F63" s="83"/>
      <c r="G63" s="37"/>
      <c r="H63" s="83"/>
      <c r="I63" s="37"/>
      <c r="J63" s="83"/>
      <c r="K63" s="37"/>
      <c r="L63" s="83"/>
    </row>
    <row r="64" spans="1:12" ht="20.100000000000001" customHeight="1">
      <c r="B64" s="84" t="s">
        <v>92</v>
      </c>
      <c r="E64" s="39"/>
      <c r="F64" s="7">
        <v>-20646158</v>
      </c>
      <c r="G64" s="1"/>
      <c r="H64" s="7">
        <v>52915585</v>
      </c>
      <c r="I64" s="1"/>
      <c r="J64" s="7">
        <v>0</v>
      </c>
      <c r="K64" s="1"/>
      <c r="L64" s="7">
        <v>0</v>
      </c>
    </row>
    <row r="65" spans="1:12" ht="6" customHeight="1">
      <c r="E65" s="39"/>
      <c r="F65" s="83"/>
      <c r="G65" s="37"/>
      <c r="H65" s="83"/>
      <c r="I65" s="37"/>
      <c r="J65" s="83"/>
      <c r="K65" s="37"/>
      <c r="L65" s="83"/>
    </row>
    <row r="66" spans="1:12" ht="20.100000000000001" customHeight="1">
      <c r="A66" s="28" t="s">
        <v>93</v>
      </c>
      <c r="E66" s="39"/>
      <c r="F66" s="83"/>
      <c r="G66" s="37"/>
      <c r="H66" s="83"/>
      <c r="I66" s="37"/>
      <c r="J66" s="83"/>
      <c r="K66" s="37"/>
      <c r="L66" s="83"/>
    </row>
    <row r="67" spans="1:12" ht="20.100000000000001" customHeight="1">
      <c r="B67" s="28" t="s">
        <v>91</v>
      </c>
      <c r="C67" s="43"/>
      <c r="E67" s="39"/>
      <c r="F67" s="25">
        <f>SUM(F62:F64)</f>
        <v>-20646158</v>
      </c>
      <c r="G67" s="24"/>
      <c r="H67" s="25">
        <f>SUM(H62:H64)</f>
        <v>52915585</v>
      </c>
      <c r="I67" s="26"/>
      <c r="J67" s="25">
        <f>SUM(J62:J64)</f>
        <v>0</v>
      </c>
      <c r="K67" s="24"/>
      <c r="L67" s="25">
        <f>SUM(L62:L64)</f>
        <v>0</v>
      </c>
    </row>
    <row r="68" spans="1:12" ht="3.9" customHeight="1">
      <c r="B68" s="43"/>
      <c r="C68" s="43"/>
      <c r="E68" s="39"/>
      <c r="F68" s="83"/>
      <c r="G68" s="37"/>
      <c r="H68" s="83"/>
      <c r="I68" s="37"/>
      <c r="J68" s="83"/>
      <c r="K68" s="37"/>
      <c r="L68" s="83"/>
    </row>
    <row r="69" spans="1:12" ht="20.100000000000001" customHeight="1">
      <c r="A69" s="43" t="s">
        <v>89</v>
      </c>
      <c r="B69" s="43"/>
      <c r="C69" s="43"/>
      <c r="E69" s="39"/>
      <c r="F69" s="83"/>
      <c r="G69" s="37"/>
      <c r="H69" s="83"/>
      <c r="I69" s="37"/>
      <c r="J69" s="83"/>
      <c r="K69" s="37"/>
      <c r="L69" s="83"/>
    </row>
    <row r="70" spans="1:12" ht="20.100000000000001" customHeight="1">
      <c r="B70" s="43" t="s">
        <v>94</v>
      </c>
      <c r="C70" s="43"/>
      <c r="E70" s="39"/>
      <c r="F70" s="25">
        <f>F60+F67</f>
        <v>-24853044.399999999</v>
      </c>
      <c r="G70" s="24"/>
      <c r="H70" s="25">
        <f>H60+H67</f>
        <v>52915585</v>
      </c>
      <c r="I70" s="26"/>
      <c r="J70" s="25">
        <f>J60+J67</f>
        <v>0</v>
      </c>
      <c r="K70" s="24"/>
      <c r="L70" s="25">
        <f>L60+L67</f>
        <v>0</v>
      </c>
    </row>
    <row r="71" spans="1:12" ht="3.9" customHeight="1">
      <c r="A71" s="43"/>
      <c r="B71" s="43"/>
      <c r="C71" s="43"/>
      <c r="E71" s="39"/>
      <c r="F71" s="83"/>
      <c r="G71" s="37"/>
      <c r="H71" s="83"/>
      <c r="I71" s="37"/>
      <c r="J71" s="83"/>
      <c r="K71" s="37"/>
      <c r="L71" s="83"/>
    </row>
    <row r="72" spans="1:12" ht="20.100000000000001" customHeight="1" thickBot="1">
      <c r="A72" s="43" t="s">
        <v>95</v>
      </c>
      <c r="B72" s="43"/>
      <c r="C72" s="43"/>
      <c r="E72" s="39"/>
      <c r="F72" s="85">
        <f>SUM(F34,F70)</f>
        <v>146763378.59999999</v>
      </c>
      <c r="G72" s="37"/>
      <c r="H72" s="85">
        <f>SUM(H34,H70)</f>
        <v>208767146</v>
      </c>
      <c r="I72" s="37"/>
      <c r="J72" s="85">
        <f>SUM(J34,J70)</f>
        <v>143024671</v>
      </c>
      <c r="K72" s="37"/>
      <c r="L72" s="85">
        <f>SUM(L34,L70)</f>
        <v>156439329</v>
      </c>
    </row>
    <row r="73" spans="1:12" ht="15" customHeight="1" thickTop="1">
      <c r="A73" s="43"/>
      <c r="B73" s="43"/>
      <c r="C73" s="43"/>
      <c r="E73" s="39"/>
      <c r="F73" s="83"/>
      <c r="G73" s="37"/>
      <c r="H73" s="83"/>
      <c r="I73" s="37"/>
      <c r="J73" s="83"/>
      <c r="K73" s="37"/>
      <c r="L73" s="83"/>
    </row>
    <row r="74" spans="1:12" ht="20.100000000000001" customHeight="1">
      <c r="A74" s="43" t="s">
        <v>96</v>
      </c>
      <c r="B74" s="43"/>
      <c r="C74" s="43"/>
      <c r="E74" s="39"/>
      <c r="F74" s="83"/>
      <c r="G74" s="37"/>
      <c r="H74" s="83"/>
      <c r="I74" s="37"/>
      <c r="J74" s="83"/>
      <c r="K74" s="37"/>
      <c r="L74" s="83"/>
    </row>
    <row r="75" spans="1:12" ht="20.100000000000001" customHeight="1">
      <c r="B75" s="84" t="s">
        <v>97</v>
      </c>
      <c r="C75" s="43"/>
      <c r="E75" s="39"/>
      <c r="F75" s="2">
        <v>170403263</v>
      </c>
      <c r="G75" s="1"/>
      <c r="H75" s="2">
        <v>157555235</v>
      </c>
      <c r="I75" s="1"/>
      <c r="J75" s="2">
        <v>143024671</v>
      </c>
      <c r="K75" s="1"/>
      <c r="L75" s="2">
        <v>156439329</v>
      </c>
    </row>
    <row r="76" spans="1:12" ht="20.100000000000001" customHeight="1">
      <c r="B76" s="84" t="s">
        <v>98</v>
      </c>
      <c r="C76" s="43"/>
      <c r="E76" s="39"/>
      <c r="F76" s="25">
        <v>1213160</v>
      </c>
      <c r="G76" s="24"/>
      <c r="H76" s="25">
        <v>-1703674</v>
      </c>
      <c r="I76" s="24"/>
      <c r="J76" s="25">
        <v>0</v>
      </c>
      <c r="K76" s="24"/>
      <c r="L76" s="25">
        <v>0</v>
      </c>
    </row>
    <row r="77" spans="1:12" ht="3.9" customHeight="1">
      <c r="E77" s="39"/>
      <c r="F77" s="83"/>
      <c r="G77" s="37"/>
      <c r="H77" s="83"/>
      <c r="I77" s="37"/>
      <c r="J77" s="83"/>
      <c r="K77" s="37"/>
      <c r="L77" s="83"/>
    </row>
    <row r="78" spans="1:12" ht="20.100000000000001" customHeight="1" thickBot="1">
      <c r="A78" s="43" t="s">
        <v>88</v>
      </c>
      <c r="E78" s="39"/>
      <c r="F78" s="85">
        <f>SUM(F75:F76)</f>
        <v>171616423</v>
      </c>
      <c r="G78" s="37"/>
      <c r="H78" s="85">
        <f>SUM(H75:H76)</f>
        <v>155851561</v>
      </c>
      <c r="I78" s="37"/>
      <c r="J78" s="85">
        <f>SUM(J75:J76)</f>
        <v>143024671</v>
      </c>
      <c r="K78" s="37"/>
      <c r="L78" s="85">
        <f>SUM(L75:L76)</f>
        <v>156439329</v>
      </c>
    </row>
    <row r="79" spans="1:12" ht="15" customHeight="1" thickTop="1">
      <c r="E79" s="39"/>
      <c r="F79" s="83"/>
      <c r="G79" s="37"/>
      <c r="H79" s="83"/>
      <c r="I79" s="37"/>
      <c r="J79" s="83"/>
      <c r="K79" s="37"/>
      <c r="L79" s="83"/>
    </row>
    <row r="80" spans="1:12" ht="20.100000000000001" customHeight="1">
      <c r="A80" s="43" t="s">
        <v>99</v>
      </c>
      <c r="B80" s="43"/>
      <c r="C80" s="43"/>
      <c r="E80" s="39"/>
      <c r="F80" s="83"/>
      <c r="G80" s="37"/>
      <c r="H80" s="83"/>
      <c r="I80" s="37"/>
      <c r="J80" s="83"/>
      <c r="K80" s="37"/>
      <c r="L80" s="83"/>
    </row>
    <row r="81" spans="1:12" ht="20.100000000000001" customHeight="1">
      <c r="B81" s="84" t="s">
        <v>97</v>
      </c>
      <c r="C81" s="43"/>
      <c r="E81" s="39"/>
      <c r="F81" s="83">
        <v>149396887</v>
      </c>
      <c r="G81" s="1"/>
      <c r="H81" s="83">
        <v>192295636</v>
      </c>
      <c r="I81" s="1"/>
      <c r="J81" s="83">
        <v>143024671</v>
      </c>
      <c r="K81" s="1"/>
      <c r="L81" s="2">
        <v>156439329</v>
      </c>
    </row>
    <row r="82" spans="1:12" ht="20.100000000000001" customHeight="1">
      <c r="B82" s="84" t="s">
        <v>98</v>
      </c>
      <c r="C82" s="43"/>
      <c r="E82" s="77"/>
      <c r="F82" s="25">
        <v>-2633508</v>
      </c>
      <c r="G82" s="24"/>
      <c r="H82" s="25">
        <v>16471510</v>
      </c>
      <c r="I82" s="24"/>
      <c r="J82" s="25">
        <v>0</v>
      </c>
      <c r="K82" s="24"/>
      <c r="L82" s="25">
        <v>0</v>
      </c>
    </row>
    <row r="83" spans="1:12" ht="3.9" customHeight="1">
      <c r="A83" s="43"/>
      <c r="B83" s="43"/>
      <c r="C83" s="43"/>
      <c r="D83" s="36"/>
      <c r="E83" s="77"/>
      <c r="F83" s="83"/>
      <c r="G83" s="37"/>
      <c r="H83" s="83"/>
      <c r="I83" s="37"/>
      <c r="J83" s="83"/>
      <c r="K83" s="37"/>
      <c r="L83" s="83"/>
    </row>
    <row r="84" spans="1:12" ht="20.100000000000001" customHeight="1" thickBot="1">
      <c r="A84" s="43" t="s">
        <v>95</v>
      </c>
      <c r="B84" s="43"/>
      <c r="C84" s="43"/>
      <c r="E84" s="39"/>
      <c r="F84" s="85">
        <f>SUM(F81:F82)</f>
        <v>146763379</v>
      </c>
      <c r="G84" s="37"/>
      <c r="H84" s="85">
        <f>SUM(H81:H82)</f>
        <v>208767146</v>
      </c>
      <c r="I84" s="37"/>
      <c r="J84" s="85">
        <f>SUM(J81:J82)</f>
        <v>143024671</v>
      </c>
      <c r="K84" s="37"/>
      <c r="L84" s="85">
        <f>SUM(L81:L82)</f>
        <v>156439329</v>
      </c>
    </row>
    <row r="85" spans="1:12" ht="15" customHeight="1" thickTop="1">
      <c r="B85" s="43"/>
      <c r="C85" s="43"/>
      <c r="E85" s="39"/>
      <c r="F85" s="59"/>
      <c r="G85" s="37"/>
      <c r="H85" s="59"/>
      <c r="I85" s="37"/>
      <c r="J85" s="59"/>
      <c r="K85" s="37"/>
      <c r="L85" s="59"/>
    </row>
    <row r="86" spans="1:12" ht="20.100000000000001" customHeight="1">
      <c r="A86" s="43" t="s">
        <v>100</v>
      </c>
      <c r="B86" s="43"/>
      <c r="C86" s="43"/>
      <c r="E86" s="39"/>
      <c r="F86" s="59"/>
      <c r="G86" s="37"/>
      <c r="H86" s="59"/>
      <c r="I86" s="37"/>
      <c r="J86" s="59"/>
      <c r="K86" s="37"/>
      <c r="L86" s="59"/>
    </row>
    <row r="87" spans="1:12" ht="3.9" customHeight="1">
      <c r="A87" s="43"/>
      <c r="B87" s="43"/>
      <c r="C87" s="43"/>
      <c r="E87" s="39"/>
      <c r="F87" s="59"/>
      <c r="G87" s="37"/>
      <c r="H87" s="59"/>
      <c r="I87" s="37"/>
      <c r="J87" s="59"/>
      <c r="K87" s="37"/>
      <c r="L87" s="59"/>
    </row>
    <row r="88" spans="1:12" ht="20.100000000000001" customHeight="1">
      <c r="A88" s="28" t="s">
        <v>101</v>
      </c>
      <c r="B88" s="43"/>
      <c r="C88" s="43"/>
      <c r="D88" s="51">
        <v>16</v>
      </c>
      <c r="E88" s="39"/>
      <c r="F88" s="8">
        <v>0.18</v>
      </c>
      <c r="G88" s="8"/>
      <c r="H88" s="8">
        <v>0.16</v>
      </c>
      <c r="I88" s="8"/>
      <c r="J88" s="8">
        <v>0.15</v>
      </c>
      <c r="K88" s="8"/>
      <c r="L88" s="8">
        <v>0.16</v>
      </c>
    </row>
    <row r="89" spans="1:12" ht="20.25" customHeight="1">
      <c r="B89" s="43"/>
      <c r="C89" s="43"/>
      <c r="E89" s="39"/>
      <c r="F89" s="8"/>
      <c r="G89" s="8"/>
      <c r="H89" s="8"/>
      <c r="I89" s="8"/>
      <c r="J89" s="8"/>
      <c r="K89" s="8"/>
      <c r="L89" s="8"/>
    </row>
    <row r="90" spans="1:12" ht="21.9" customHeight="1">
      <c r="A90" s="30" t="s">
        <v>33</v>
      </c>
      <c r="B90" s="30"/>
      <c r="C90" s="30"/>
      <c r="D90" s="66"/>
      <c r="E90" s="30"/>
      <c r="F90" s="62"/>
      <c r="G90" s="31"/>
      <c r="H90" s="62"/>
      <c r="I90" s="31"/>
      <c r="J90" s="62"/>
      <c r="K90" s="31"/>
      <c r="L90" s="62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CBDB1-C9C1-4FF9-94E8-B12B04C27956}">
  <sheetPr>
    <tabColor theme="2" tint="-0.499984740745262"/>
  </sheetPr>
  <dimension ref="A1:AA33"/>
  <sheetViews>
    <sheetView topLeftCell="A7" zoomScaleNormal="100" zoomScaleSheetLayoutView="90" zoomScalePageLayoutView="85" workbookViewId="0">
      <selection activeCell="I14" sqref="I14"/>
    </sheetView>
  </sheetViews>
  <sheetFormatPr defaultColWidth="10" defaultRowHeight="21.75" customHeight="1"/>
  <cols>
    <col min="1" max="1" width="1.5546875" style="28" customWidth="1"/>
    <col min="2" max="2" width="15.44140625" style="28" customWidth="1"/>
    <col min="3" max="3" width="4.5546875" style="28" customWidth="1"/>
    <col min="4" max="4" width="5.109375" style="28" customWidth="1"/>
    <col min="5" max="5" width="10.44140625" style="53" customWidth="1"/>
    <col min="6" max="6" width="0.5546875" style="29" customWidth="1"/>
    <col min="7" max="7" width="11.88671875" style="53" bestFit="1" customWidth="1"/>
    <col min="8" max="8" width="0.5546875" style="29" customWidth="1"/>
    <col min="9" max="9" width="10.5546875" style="53" customWidth="1"/>
    <col min="10" max="10" width="0.5546875" style="29" customWidth="1"/>
    <col min="11" max="11" width="11.5546875" style="53" customWidth="1"/>
    <col min="12" max="12" width="0.5546875" style="29" customWidth="1"/>
    <col min="13" max="13" width="14.44140625" style="53" customWidth="1"/>
    <col min="14" max="14" width="0.5546875" style="29" customWidth="1"/>
    <col min="15" max="15" width="13.88671875" style="29" customWidth="1"/>
    <col min="16" max="16" width="0.5546875" style="29" customWidth="1"/>
    <col min="17" max="17" width="10.44140625" style="53" bestFit="1" customWidth="1"/>
    <col min="18" max="18" width="0.5546875" style="29" customWidth="1"/>
    <col min="19" max="19" width="13.44140625" style="53" customWidth="1"/>
    <col min="20" max="20" width="0.5546875" style="29" customWidth="1"/>
    <col min="21" max="21" width="12.44140625" style="53" customWidth="1"/>
    <col min="22" max="22" width="0.5546875" style="29" customWidth="1"/>
    <col min="23" max="23" width="11.88671875" style="53" bestFit="1" customWidth="1"/>
    <col min="24" max="24" width="0.5546875" style="29" customWidth="1"/>
    <col min="25" max="25" width="10.44140625" style="53" bestFit="1" customWidth="1"/>
    <col min="26" max="26" width="0.5546875" style="29" customWidth="1"/>
    <col min="27" max="27" width="12.5546875" style="53" customWidth="1"/>
    <col min="28" max="16384" width="10" style="28"/>
  </cols>
  <sheetData>
    <row r="1" spans="1:27" ht="21.75" customHeight="1">
      <c r="A1" s="43" t="s">
        <v>0</v>
      </c>
      <c r="B1" s="43"/>
      <c r="C1" s="43"/>
      <c r="D1" s="43"/>
      <c r="E1" s="57"/>
      <c r="F1" s="44"/>
      <c r="G1" s="57"/>
      <c r="H1" s="44"/>
      <c r="I1" s="57"/>
      <c r="J1" s="44"/>
      <c r="K1" s="57"/>
      <c r="L1" s="44"/>
      <c r="M1" s="57"/>
      <c r="N1" s="44"/>
      <c r="O1" s="44"/>
      <c r="P1" s="44"/>
      <c r="Q1" s="57"/>
      <c r="R1" s="44"/>
      <c r="S1" s="57"/>
      <c r="T1" s="44"/>
      <c r="V1" s="44"/>
      <c r="X1" s="44"/>
      <c r="Y1" s="57"/>
      <c r="Z1" s="44"/>
      <c r="AA1" s="54"/>
    </row>
    <row r="2" spans="1:27" ht="21.75" customHeight="1">
      <c r="A2" s="43" t="s">
        <v>102</v>
      </c>
      <c r="B2" s="43"/>
      <c r="C2" s="43"/>
      <c r="D2" s="43"/>
      <c r="E2" s="57"/>
      <c r="F2" s="44"/>
      <c r="G2" s="57"/>
      <c r="H2" s="44"/>
      <c r="I2" s="57"/>
      <c r="J2" s="44"/>
      <c r="K2" s="57"/>
      <c r="L2" s="44"/>
      <c r="M2" s="57"/>
      <c r="N2" s="44"/>
      <c r="O2" s="44"/>
      <c r="P2" s="44"/>
      <c r="Q2" s="57"/>
      <c r="R2" s="44"/>
      <c r="S2" s="57"/>
      <c r="T2" s="44"/>
      <c r="V2" s="44"/>
      <c r="X2" s="44"/>
      <c r="Y2" s="57"/>
      <c r="Z2" s="44"/>
    </row>
    <row r="3" spans="1:27" ht="21.75" customHeight="1">
      <c r="A3" s="46" t="str">
        <f>'Pl5-5-6 (3m)'!A3</f>
        <v>สำหรับรอบระยะเวลาสามเดือนสิ้นสุดวันที่ 31 มีนาคม พ.ศ. 2568</v>
      </c>
      <c r="B3" s="46"/>
      <c r="C3" s="46"/>
      <c r="D3" s="46"/>
      <c r="E3" s="67"/>
      <c r="F3" s="47"/>
      <c r="G3" s="67"/>
      <c r="H3" s="47"/>
      <c r="I3" s="67"/>
      <c r="J3" s="47"/>
      <c r="K3" s="67"/>
      <c r="L3" s="47"/>
      <c r="M3" s="67"/>
      <c r="N3" s="47"/>
      <c r="O3" s="47"/>
      <c r="P3" s="47"/>
      <c r="Q3" s="67"/>
      <c r="R3" s="47"/>
      <c r="S3" s="67"/>
      <c r="T3" s="47"/>
      <c r="U3" s="62"/>
      <c r="V3" s="47"/>
      <c r="W3" s="62"/>
      <c r="X3" s="47"/>
      <c r="Y3" s="67"/>
      <c r="Z3" s="47"/>
      <c r="AA3" s="62"/>
    </row>
    <row r="4" spans="1:27" ht="21.75" customHeight="1">
      <c r="B4" s="43"/>
      <c r="C4" s="43"/>
      <c r="E4" s="59"/>
      <c r="F4" s="60"/>
      <c r="G4" s="59"/>
      <c r="H4" s="60"/>
      <c r="I4" s="59"/>
      <c r="J4" s="60"/>
      <c r="K4" s="59"/>
      <c r="M4" s="59"/>
      <c r="N4" s="37"/>
      <c r="P4" s="37"/>
      <c r="Q4" s="59"/>
      <c r="R4" s="37"/>
      <c r="S4" s="59"/>
      <c r="T4" s="37"/>
      <c r="U4" s="59"/>
      <c r="V4" s="37"/>
      <c r="W4" s="59"/>
      <c r="X4" s="37"/>
      <c r="Y4" s="59"/>
      <c r="Z4" s="37"/>
      <c r="AA4" s="59"/>
    </row>
    <row r="5" spans="1:27" ht="21.75" customHeight="1">
      <c r="E5" s="122" t="s">
        <v>3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</row>
    <row r="6" spans="1:27" ht="21.75" customHeight="1">
      <c r="A6" s="43"/>
      <c r="B6" s="43"/>
      <c r="C6" s="43"/>
      <c r="D6" s="36"/>
      <c r="E6" s="122" t="s">
        <v>103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43"/>
      <c r="Y6" s="57"/>
      <c r="Z6" s="43"/>
      <c r="AA6" s="57"/>
    </row>
    <row r="7" spans="1:27" ht="21.75" customHeight="1">
      <c r="A7" s="43"/>
      <c r="B7" s="43"/>
      <c r="C7" s="43"/>
      <c r="D7" s="36"/>
      <c r="E7" s="54"/>
      <c r="F7" s="55"/>
      <c r="G7" s="54"/>
      <c r="H7" s="55"/>
      <c r="I7" s="56"/>
      <c r="J7" s="55"/>
      <c r="K7" s="54"/>
      <c r="L7" s="55"/>
      <c r="M7" s="56"/>
      <c r="N7" s="55"/>
      <c r="O7" s="55"/>
      <c r="P7" s="55"/>
      <c r="Q7" s="123" t="s">
        <v>68</v>
      </c>
      <c r="R7" s="123"/>
      <c r="S7" s="123"/>
      <c r="T7" s="123"/>
      <c r="U7" s="123"/>
      <c r="V7" s="44"/>
      <c r="W7" s="57"/>
      <c r="X7" s="44"/>
      <c r="Y7" s="57"/>
      <c r="Z7" s="44"/>
      <c r="AA7" s="57"/>
    </row>
    <row r="8" spans="1:27" ht="21.75" customHeight="1">
      <c r="A8" s="43"/>
      <c r="B8" s="43"/>
      <c r="C8" s="43"/>
      <c r="D8" s="36"/>
      <c r="E8" s="54"/>
      <c r="F8" s="55"/>
      <c r="G8" s="54"/>
      <c r="H8" s="55"/>
      <c r="J8" s="28"/>
      <c r="L8" s="55"/>
      <c r="M8" s="56"/>
      <c r="N8" s="55"/>
      <c r="O8" s="55"/>
      <c r="P8" s="55"/>
      <c r="Q8" s="124" t="s">
        <v>89</v>
      </c>
      <c r="R8" s="124"/>
      <c r="S8" s="124"/>
      <c r="T8" s="124"/>
      <c r="U8" s="57"/>
      <c r="V8" s="44"/>
      <c r="W8" s="57"/>
      <c r="X8" s="44"/>
      <c r="Y8" s="57"/>
      <c r="Z8" s="44"/>
      <c r="AA8" s="57"/>
    </row>
    <row r="9" spans="1:27" ht="21.75" customHeight="1">
      <c r="A9" s="43"/>
      <c r="B9" s="43"/>
      <c r="C9" s="43"/>
      <c r="D9" s="43"/>
      <c r="E9" s="54"/>
      <c r="F9" s="44"/>
      <c r="G9" s="54"/>
      <c r="H9" s="44"/>
      <c r="J9" s="49"/>
      <c r="K9" s="54"/>
      <c r="L9" s="44"/>
      <c r="M9" s="54" t="s">
        <v>104</v>
      </c>
      <c r="N9" s="49"/>
      <c r="O9" s="54" t="s">
        <v>105</v>
      </c>
      <c r="P9" s="49"/>
      <c r="Q9" s="54"/>
      <c r="R9" s="49"/>
      <c r="S9" s="54"/>
      <c r="T9" s="49"/>
      <c r="U9" s="54" t="s">
        <v>106</v>
      </c>
      <c r="V9" s="44"/>
      <c r="W9" s="54"/>
      <c r="X9" s="44"/>
      <c r="Y9" s="57"/>
      <c r="Z9" s="44"/>
      <c r="AA9" s="57"/>
    </row>
    <row r="10" spans="1:27" ht="21.75" customHeight="1">
      <c r="A10" s="43"/>
      <c r="B10" s="43"/>
      <c r="C10" s="43"/>
      <c r="D10" s="43"/>
      <c r="E10" s="54"/>
      <c r="F10" s="44"/>
      <c r="G10" s="54"/>
      <c r="H10" s="44"/>
      <c r="I10" s="123" t="s">
        <v>64</v>
      </c>
      <c r="J10" s="123"/>
      <c r="K10" s="123"/>
      <c r="L10" s="44"/>
      <c r="M10" s="54" t="s">
        <v>107</v>
      </c>
      <c r="N10" s="49"/>
      <c r="O10" s="54" t="s">
        <v>108</v>
      </c>
      <c r="P10" s="49"/>
      <c r="Q10" s="54" t="s">
        <v>109</v>
      </c>
      <c r="R10" s="49"/>
      <c r="S10" s="54" t="s">
        <v>110</v>
      </c>
      <c r="T10" s="49"/>
      <c r="U10" s="54" t="s">
        <v>111</v>
      </c>
      <c r="V10" s="28"/>
      <c r="W10" s="54" t="s">
        <v>112</v>
      </c>
      <c r="X10" s="28"/>
      <c r="Y10" s="54" t="s">
        <v>113</v>
      </c>
      <c r="Z10" s="28"/>
    </row>
    <row r="11" spans="1:27" ht="21.75" customHeight="1">
      <c r="A11" s="43"/>
      <c r="B11" s="43"/>
      <c r="C11" s="43"/>
      <c r="D11" s="43"/>
      <c r="E11" s="54" t="s">
        <v>114</v>
      </c>
      <c r="F11" s="44"/>
      <c r="G11" s="54" t="s">
        <v>115</v>
      </c>
      <c r="H11" s="44"/>
      <c r="I11" s="54" t="s">
        <v>116</v>
      </c>
      <c r="J11" s="49"/>
      <c r="L11" s="44"/>
      <c r="M11" s="54" t="s">
        <v>117</v>
      </c>
      <c r="N11" s="49"/>
      <c r="O11" s="54" t="s">
        <v>118</v>
      </c>
      <c r="P11" s="49"/>
      <c r="Q11" s="54" t="s">
        <v>119</v>
      </c>
      <c r="R11" s="49"/>
      <c r="S11" s="54" t="s">
        <v>120</v>
      </c>
      <c r="T11" s="49"/>
      <c r="U11" s="54" t="s">
        <v>121</v>
      </c>
      <c r="V11" s="44"/>
      <c r="W11" s="54" t="s">
        <v>122</v>
      </c>
      <c r="X11" s="44"/>
      <c r="Y11" s="54" t="s">
        <v>123</v>
      </c>
      <c r="Z11" s="44"/>
      <c r="AA11" s="54" t="s">
        <v>106</v>
      </c>
    </row>
    <row r="12" spans="1:27" ht="21.75" customHeight="1">
      <c r="A12" s="43"/>
      <c r="B12" s="43"/>
      <c r="C12" s="43"/>
      <c r="D12" s="43"/>
      <c r="E12" s="54" t="s">
        <v>124</v>
      </c>
      <c r="F12" s="44"/>
      <c r="G12" s="54" t="s">
        <v>125</v>
      </c>
      <c r="H12" s="44"/>
      <c r="I12" s="54" t="s">
        <v>126</v>
      </c>
      <c r="J12" s="49"/>
      <c r="K12" s="54" t="s">
        <v>127</v>
      </c>
      <c r="L12" s="44"/>
      <c r="M12" s="54" t="s">
        <v>128</v>
      </c>
      <c r="N12" s="49"/>
      <c r="O12" s="54" t="s">
        <v>129</v>
      </c>
      <c r="P12" s="49"/>
      <c r="Q12" s="54" t="s">
        <v>130</v>
      </c>
      <c r="R12" s="49"/>
      <c r="S12" s="54" t="s">
        <v>131</v>
      </c>
      <c r="T12" s="49"/>
      <c r="U12" s="54" t="s">
        <v>132</v>
      </c>
      <c r="V12" s="44"/>
      <c r="W12" s="54" t="s">
        <v>133</v>
      </c>
      <c r="X12" s="44"/>
      <c r="Y12" s="54" t="s">
        <v>134</v>
      </c>
      <c r="Z12" s="44"/>
      <c r="AA12" s="54" t="s">
        <v>51</v>
      </c>
    </row>
    <row r="13" spans="1:27" ht="21.75" customHeight="1">
      <c r="A13" s="43"/>
      <c r="B13" s="43"/>
      <c r="C13" s="43"/>
      <c r="D13" s="43"/>
      <c r="E13" s="50" t="s">
        <v>12</v>
      </c>
      <c r="F13" s="55"/>
      <c r="G13" s="50" t="s">
        <v>12</v>
      </c>
      <c r="H13" s="55"/>
      <c r="I13" s="50" t="s">
        <v>12</v>
      </c>
      <c r="J13" s="49"/>
      <c r="K13" s="50" t="s">
        <v>12</v>
      </c>
      <c r="L13" s="44"/>
      <c r="M13" s="50" t="s">
        <v>12</v>
      </c>
      <c r="N13" s="49"/>
      <c r="O13" s="50" t="s">
        <v>12</v>
      </c>
      <c r="P13" s="49"/>
      <c r="Q13" s="50" t="s">
        <v>12</v>
      </c>
      <c r="R13" s="49"/>
      <c r="S13" s="50" t="s">
        <v>12</v>
      </c>
      <c r="T13" s="49"/>
      <c r="U13" s="50" t="s">
        <v>12</v>
      </c>
      <c r="V13" s="49"/>
      <c r="W13" s="50" t="s">
        <v>12</v>
      </c>
      <c r="X13" s="49"/>
      <c r="Y13" s="50" t="s">
        <v>12</v>
      </c>
      <c r="Z13" s="49"/>
      <c r="AA13" s="50" t="s">
        <v>12</v>
      </c>
    </row>
    <row r="14" spans="1:27" ht="6" customHeight="1">
      <c r="O14" s="72"/>
    </row>
    <row r="15" spans="1:27" ht="21.75" customHeight="1">
      <c r="A15" s="43" t="s">
        <v>135</v>
      </c>
      <c r="B15" s="43"/>
      <c r="C15" s="43"/>
      <c r="D15" s="39"/>
      <c r="AA15" s="59"/>
    </row>
    <row r="16" spans="1:27" ht="21.75" customHeight="1">
      <c r="B16" s="43" t="s">
        <v>136</v>
      </c>
      <c r="C16" s="43"/>
      <c r="D16" s="39"/>
      <c r="E16" s="53">
        <v>480000000</v>
      </c>
      <c r="G16" s="53">
        <v>2018140406</v>
      </c>
      <c r="I16" s="53">
        <v>48000000</v>
      </c>
      <c r="K16" s="53">
        <v>852431264</v>
      </c>
      <c r="M16" s="53">
        <v>-412488709</v>
      </c>
      <c r="O16" s="29">
        <v>-829580</v>
      </c>
      <c r="Q16" s="53">
        <v>236255843</v>
      </c>
      <c r="S16" s="53">
        <v>-3155599</v>
      </c>
      <c r="U16" s="53">
        <f>SUM(Q16,S16)</f>
        <v>233100244</v>
      </c>
      <c r="W16" s="53">
        <f>SUM(E16:O16)+U16</f>
        <v>3218353625</v>
      </c>
      <c r="Y16" s="53">
        <v>244354009</v>
      </c>
      <c r="AA16" s="53">
        <f>SUM(W16+Y16)</f>
        <v>3462707634</v>
      </c>
    </row>
    <row r="17" spans="1:27" ht="21.75" customHeight="1">
      <c r="A17" s="28" t="s">
        <v>95</v>
      </c>
      <c r="C17" s="38"/>
      <c r="D17" s="39"/>
      <c r="E17" s="62">
        <v>0</v>
      </c>
      <c r="F17" s="60"/>
      <c r="G17" s="62">
        <v>0</v>
      </c>
      <c r="H17" s="60"/>
      <c r="I17" s="62">
        <v>0</v>
      </c>
      <c r="J17" s="60"/>
      <c r="K17" s="62">
        <v>157555235</v>
      </c>
      <c r="M17" s="62">
        <v>0</v>
      </c>
      <c r="O17" s="31">
        <v>0</v>
      </c>
      <c r="Q17" s="62">
        <v>0</v>
      </c>
      <c r="R17" s="37"/>
      <c r="S17" s="62">
        <v>34740401</v>
      </c>
      <c r="T17" s="37"/>
      <c r="U17" s="62">
        <f>SUM(Q17,S17)</f>
        <v>34740401</v>
      </c>
      <c r="V17" s="37"/>
      <c r="W17" s="62">
        <f>SUM(E17:O17)+U17</f>
        <v>192295636</v>
      </c>
      <c r="X17" s="49"/>
      <c r="Y17" s="62">
        <v>16471510</v>
      </c>
      <c r="Z17" s="49"/>
      <c r="AA17" s="62">
        <f>SUM(W17+Y17)</f>
        <v>208767146</v>
      </c>
    </row>
    <row r="18" spans="1:27" ht="6" customHeight="1"/>
    <row r="19" spans="1:27" ht="21.75" customHeight="1">
      <c r="A19" s="43" t="s">
        <v>138</v>
      </c>
      <c r="B19" s="43"/>
      <c r="C19" s="43"/>
    </row>
    <row r="20" spans="1:27" ht="21.75" customHeight="1" thickBot="1">
      <c r="B20" s="43" t="s">
        <v>139</v>
      </c>
      <c r="C20" s="43"/>
      <c r="E20" s="64">
        <f>SUM(E16:E17)</f>
        <v>480000000</v>
      </c>
      <c r="F20" s="60"/>
      <c r="G20" s="64">
        <f>SUM(G16:G17)</f>
        <v>2018140406</v>
      </c>
      <c r="H20" s="60"/>
      <c r="I20" s="64">
        <f>SUM(I16:I17)</f>
        <v>48000000</v>
      </c>
      <c r="J20" s="60"/>
      <c r="K20" s="64">
        <f>SUM(K16:K17)</f>
        <v>1009986499</v>
      </c>
      <c r="M20" s="64">
        <f>SUM(M16:M17)</f>
        <v>-412488709</v>
      </c>
      <c r="N20" s="37"/>
      <c r="O20" s="64">
        <f>SUM(O16:O17)</f>
        <v>-829580</v>
      </c>
      <c r="P20" s="37"/>
      <c r="Q20" s="64">
        <f>SUM(Q16:Q17)</f>
        <v>236255843</v>
      </c>
      <c r="R20" s="37"/>
      <c r="S20" s="64">
        <f>SUM(S16:S17)</f>
        <v>31584802</v>
      </c>
      <c r="T20" s="37"/>
      <c r="U20" s="64">
        <f>SUM(U16:U17)</f>
        <v>267840645</v>
      </c>
      <c r="V20" s="37"/>
      <c r="W20" s="64">
        <f>SUM(W16:W17)</f>
        <v>3410649261</v>
      </c>
      <c r="X20" s="37"/>
      <c r="Y20" s="64">
        <f>SUM(Y16:Y17)</f>
        <v>260825519</v>
      </c>
      <c r="Z20" s="37"/>
      <c r="AA20" s="64">
        <f>SUM(AA16:AA17)</f>
        <v>3671474780</v>
      </c>
    </row>
    <row r="21" spans="1:27" ht="21.75" customHeight="1" thickTop="1">
      <c r="B21" s="43"/>
      <c r="C21" s="43"/>
      <c r="E21" s="59"/>
      <c r="F21" s="60"/>
      <c r="G21" s="59"/>
      <c r="H21" s="60"/>
      <c r="I21" s="59"/>
      <c r="J21" s="60"/>
      <c r="K21" s="59"/>
      <c r="M21" s="59"/>
      <c r="N21" s="37"/>
      <c r="P21" s="37"/>
      <c r="Q21" s="59"/>
      <c r="R21" s="37"/>
      <c r="S21" s="59"/>
      <c r="T21" s="37"/>
      <c r="U21" s="59"/>
      <c r="V21" s="37"/>
      <c r="W21" s="59"/>
      <c r="X21" s="37"/>
      <c r="Y21" s="59"/>
      <c r="Z21" s="37"/>
      <c r="AA21" s="59"/>
    </row>
    <row r="22" spans="1:27" ht="21.75" customHeight="1">
      <c r="B22" s="43"/>
      <c r="C22" s="43"/>
      <c r="E22" s="59"/>
      <c r="F22" s="60"/>
      <c r="G22" s="59"/>
      <c r="H22" s="60"/>
      <c r="I22" s="59"/>
      <c r="J22" s="60"/>
      <c r="K22" s="59"/>
      <c r="M22" s="59"/>
      <c r="N22" s="37"/>
      <c r="P22" s="37"/>
      <c r="Q22" s="59"/>
      <c r="R22" s="37"/>
      <c r="S22" s="59"/>
      <c r="T22" s="37"/>
      <c r="U22" s="59"/>
      <c r="V22" s="37"/>
      <c r="W22" s="59"/>
      <c r="X22" s="37"/>
      <c r="Y22" s="59"/>
      <c r="Z22" s="37"/>
      <c r="AA22" s="59"/>
    </row>
    <row r="23" spans="1:27" ht="21.75" customHeight="1">
      <c r="B23" s="43"/>
      <c r="C23" s="43"/>
      <c r="E23" s="59"/>
      <c r="F23" s="60"/>
      <c r="G23" s="59"/>
      <c r="H23" s="60"/>
      <c r="I23" s="59"/>
      <c r="J23" s="60"/>
      <c r="K23" s="59"/>
      <c r="M23" s="59"/>
      <c r="N23" s="37"/>
      <c r="P23" s="37"/>
      <c r="Q23" s="59"/>
      <c r="R23" s="37"/>
      <c r="S23" s="59"/>
      <c r="T23" s="37"/>
      <c r="U23" s="59"/>
      <c r="V23" s="37"/>
      <c r="W23" s="59"/>
      <c r="X23" s="37"/>
      <c r="Y23" s="59"/>
      <c r="Z23" s="37"/>
      <c r="AA23" s="59"/>
    </row>
    <row r="24" spans="1:27" ht="21.75" customHeight="1">
      <c r="B24" s="43"/>
      <c r="C24" s="43"/>
      <c r="E24" s="59"/>
      <c r="F24" s="60"/>
      <c r="G24" s="59"/>
      <c r="H24" s="60"/>
      <c r="I24" s="59"/>
      <c r="J24" s="60"/>
      <c r="K24" s="59"/>
      <c r="M24" s="59"/>
      <c r="N24" s="37"/>
      <c r="P24" s="37"/>
      <c r="Q24" s="59"/>
      <c r="R24" s="37"/>
      <c r="S24" s="59"/>
      <c r="T24" s="37"/>
      <c r="U24" s="59"/>
      <c r="V24" s="37"/>
      <c r="W24" s="59"/>
      <c r="X24" s="37"/>
      <c r="Y24" s="59"/>
      <c r="Z24" s="37"/>
      <c r="AA24" s="59"/>
    </row>
    <row r="25" spans="1:27" ht="21.75" customHeight="1">
      <c r="B25" s="43"/>
      <c r="C25" s="43"/>
      <c r="E25" s="59"/>
      <c r="F25" s="60"/>
      <c r="G25" s="59"/>
      <c r="H25" s="60"/>
      <c r="I25" s="59"/>
      <c r="J25" s="60"/>
      <c r="K25" s="59"/>
      <c r="M25" s="59"/>
      <c r="N25" s="37"/>
      <c r="P25" s="37"/>
      <c r="Q25" s="59"/>
      <c r="R25" s="37"/>
      <c r="S25" s="59"/>
      <c r="T25" s="37"/>
      <c r="U25" s="59"/>
      <c r="V25" s="37"/>
      <c r="W25" s="59"/>
      <c r="X25" s="37"/>
      <c r="Y25" s="59"/>
      <c r="Z25" s="37"/>
      <c r="AA25" s="59"/>
    </row>
    <row r="26" spans="1:27" ht="21.75" customHeight="1">
      <c r="B26" s="43"/>
      <c r="C26" s="43"/>
      <c r="E26" s="59"/>
      <c r="F26" s="60"/>
      <c r="G26" s="59"/>
      <c r="H26" s="60"/>
      <c r="I26" s="59"/>
      <c r="J26" s="60"/>
      <c r="K26" s="59"/>
      <c r="M26" s="59"/>
      <c r="N26" s="37"/>
      <c r="P26" s="37"/>
      <c r="Q26" s="59"/>
      <c r="R26" s="37"/>
      <c r="S26" s="59"/>
      <c r="T26" s="37"/>
      <c r="U26" s="59"/>
      <c r="V26" s="37"/>
      <c r="W26" s="59"/>
      <c r="X26" s="37"/>
      <c r="Y26" s="59"/>
      <c r="Z26" s="37"/>
      <c r="AA26" s="59"/>
    </row>
    <row r="27" spans="1:27" ht="18" customHeight="1"/>
    <row r="28" spans="1:27" ht="9" customHeight="1"/>
    <row r="33" spans="1:27" ht="21.9" customHeight="1">
      <c r="A33" s="30" t="s">
        <v>33</v>
      </c>
      <c r="B33" s="30"/>
      <c r="C33" s="30"/>
      <c r="D33" s="30"/>
      <c r="E33" s="62"/>
      <c r="F33" s="31"/>
      <c r="G33" s="62"/>
      <c r="H33" s="31"/>
      <c r="I33" s="62"/>
      <c r="J33" s="31"/>
      <c r="K33" s="62"/>
      <c r="L33" s="31"/>
      <c r="M33" s="62"/>
      <c r="N33" s="31"/>
      <c r="O33" s="31"/>
      <c r="P33" s="31"/>
      <c r="Q33" s="62"/>
      <c r="R33" s="31"/>
      <c r="S33" s="62"/>
      <c r="T33" s="31"/>
      <c r="U33" s="62"/>
      <c r="V33" s="31"/>
      <c r="W33" s="62"/>
      <c r="X33" s="31"/>
      <c r="Y33" s="62"/>
      <c r="Z33" s="31"/>
      <c r="AA33" s="62"/>
    </row>
  </sheetData>
  <mergeCells count="5">
    <mergeCell ref="E5:AA5"/>
    <mergeCell ref="E6:W6"/>
    <mergeCell ref="Q7:U7"/>
    <mergeCell ref="Q8:T8"/>
    <mergeCell ref="I10:K10"/>
  </mergeCells>
  <pageMargins left="0.35" right="0.35" top="0.5" bottom="0.6" header="0.49" footer="0.4"/>
  <pageSetup paperSize="9" scale="80" firstPageNumber="7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E8F27-ED4F-4ED7-A1E0-F57DD18A6ECE}">
  <dimension ref="A1:AD40"/>
  <sheetViews>
    <sheetView zoomScale="85" zoomScaleNormal="85" zoomScaleSheetLayoutView="70" workbookViewId="0">
      <selection activeCell="P19" sqref="P19"/>
    </sheetView>
  </sheetViews>
  <sheetFormatPr defaultColWidth="10.44140625" defaultRowHeight="20.100000000000001" customHeight="1"/>
  <cols>
    <col min="1" max="1" width="26.109375" style="28" customWidth="1"/>
    <col min="2" max="2" width="7.5546875" style="28" customWidth="1"/>
    <col min="3" max="3" width="0.44140625" style="28" customWidth="1"/>
    <col min="4" max="4" width="10.109375" style="29" customWidth="1"/>
    <col min="5" max="5" width="0.44140625" style="29" customWidth="1"/>
    <col min="6" max="6" width="10.88671875" style="29" customWidth="1"/>
    <col min="7" max="7" width="0.44140625" style="29" customWidth="1"/>
    <col min="8" max="8" width="10.44140625" style="29" customWidth="1"/>
    <col min="9" max="9" width="0.44140625" style="29" customWidth="1"/>
    <col min="10" max="10" width="11.109375" style="29" customWidth="1"/>
    <col min="11" max="11" width="0.44140625" style="29" customWidth="1"/>
    <col min="12" max="12" width="11.88671875" style="29" customWidth="1"/>
    <col min="13" max="13" width="0.44140625" style="29" customWidth="1"/>
    <col min="14" max="14" width="11.88671875" style="29" customWidth="1"/>
    <col min="15" max="15" width="0.44140625" style="29" customWidth="1"/>
    <col min="16" max="16" width="13.88671875" style="29" customWidth="1"/>
    <col min="17" max="17" width="0.44140625" style="29" customWidth="1"/>
    <col min="18" max="18" width="12.5546875" style="29" customWidth="1"/>
    <col min="19" max="19" width="0.44140625" style="29" customWidth="1"/>
    <col min="20" max="20" width="9.5546875" style="29" customWidth="1"/>
    <col min="21" max="21" width="0.44140625" style="29" customWidth="1"/>
    <col min="22" max="22" width="9.88671875" style="29" customWidth="1"/>
    <col min="23" max="23" width="0.44140625" style="29" customWidth="1"/>
    <col min="24" max="24" width="15" style="29" customWidth="1"/>
    <col min="25" max="25" width="0.44140625" style="29" customWidth="1"/>
    <col min="26" max="26" width="11" style="29" customWidth="1"/>
    <col min="27" max="27" width="0.44140625" style="29" customWidth="1"/>
    <col min="28" max="28" width="12.109375" style="29" customWidth="1"/>
    <col min="29" max="29" width="0.44140625" style="29" customWidth="1"/>
    <col min="30" max="30" width="12.109375" style="29" customWidth="1"/>
    <col min="31" max="16384" width="10.44140625" style="28"/>
  </cols>
  <sheetData>
    <row r="1" spans="1:30" ht="20.100000000000001" customHeight="1">
      <c r="A1" s="43" t="str">
        <f>+'EQ conso 7'!A1</f>
        <v>บริษัท ศรีนานาพร มาร์เก็ตติ้ง จำกัด (มหาชน)</v>
      </c>
      <c r="B1" s="43"/>
      <c r="C1" s="43"/>
      <c r="D1" s="44"/>
      <c r="E1" s="44"/>
      <c r="F1" s="44"/>
      <c r="G1" s="44"/>
      <c r="H1" s="44"/>
      <c r="I1" s="44"/>
      <c r="J1" s="44"/>
      <c r="K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AA1" s="44"/>
      <c r="AC1" s="44"/>
    </row>
    <row r="2" spans="1:30" ht="20.100000000000001" customHeight="1">
      <c r="A2" s="43" t="str">
        <f>+'EQ conso 7'!A2</f>
        <v>งบการเปลี่ยนแปลงส่วนของเจ้าของ (ยังไม่ได้ตรวจสอบ)</v>
      </c>
      <c r="B2" s="43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AA2" s="44"/>
      <c r="AC2" s="44"/>
    </row>
    <row r="3" spans="1:30" ht="20.100000000000001" customHeight="1">
      <c r="A3" s="46" t="str">
        <f>+'EQ conso 7'!A3</f>
        <v>สำหรับรอบระยะเวลาสามเดือนสิ้นสุดวันที่ 31 มีนาคม พ.ศ. 2568</v>
      </c>
      <c r="B3" s="4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31"/>
      <c r="AA3" s="47"/>
      <c r="AB3" s="31"/>
      <c r="AC3" s="47"/>
      <c r="AD3" s="31"/>
    </row>
    <row r="4" spans="1:30" s="87" customFormat="1" ht="20.100000000000001" customHeight="1"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</row>
    <row r="5" spans="1:30" s="87" customFormat="1" ht="20.100000000000001" customHeight="1">
      <c r="D5" s="125" t="s">
        <v>3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</row>
    <row r="6" spans="1:30" s="87" customFormat="1" ht="20.100000000000001" customHeight="1">
      <c r="A6" s="89"/>
      <c r="B6" s="89"/>
      <c r="C6" s="89"/>
      <c r="D6" s="125" t="s">
        <v>103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89"/>
      <c r="AB6" s="89"/>
      <c r="AC6" s="89"/>
      <c r="AD6" s="89"/>
    </row>
    <row r="7" spans="1:30" s="87" customFormat="1" ht="20.100000000000001" customHeight="1">
      <c r="A7" s="89"/>
      <c r="B7" s="89"/>
      <c r="C7" s="89"/>
      <c r="D7" s="90"/>
      <c r="E7" s="91"/>
      <c r="F7" s="90"/>
      <c r="G7" s="90"/>
      <c r="K7" s="92"/>
      <c r="L7" s="92"/>
      <c r="M7" s="92"/>
      <c r="N7" s="92"/>
      <c r="O7" s="92"/>
      <c r="P7" s="92"/>
      <c r="Q7" s="92"/>
      <c r="R7" s="92"/>
      <c r="S7" s="92"/>
      <c r="T7" s="126" t="s">
        <v>68</v>
      </c>
      <c r="U7" s="126"/>
      <c r="V7" s="126"/>
      <c r="W7" s="126"/>
      <c r="X7" s="126"/>
      <c r="Y7" s="92"/>
      <c r="Z7" s="92"/>
      <c r="AA7" s="92"/>
      <c r="AB7" s="92"/>
      <c r="AC7" s="92"/>
      <c r="AD7" s="92"/>
    </row>
    <row r="8" spans="1:30" s="87" customFormat="1" ht="20.100000000000001" customHeight="1">
      <c r="A8" s="89"/>
      <c r="B8" s="89"/>
      <c r="C8" s="89"/>
      <c r="D8" s="90"/>
      <c r="E8" s="93"/>
      <c r="F8" s="90"/>
      <c r="G8" s="90"/>
      <c r="H8" s="127" t="s">
        <v>64</v>
      </c>
      <c r="I8" s="127"/>
      <c r="J8" s="127"/>
      <c r="K8" s="127"/>
      <c r="L8" s="127"/>
      <c r="M8" s="91"/>
      <c r="N8" s="91"/>
      <c r="O8" s="91"/>
      <c r="P8" s="91"/>
      <c r="Q8" s="91"/>
      <c r="R8" s="91"/>
      <c r="S8" s="91"/>
      <c r="T8" s="127" t="s">
        <v>89</v>
      </c>
      <c r="U8" s="127"/>
      <c r="V8" s="127"/>
      <c r="W8" s="92"/>
      <c r="X8" s="92"/>
      <c r="Y8" s="90"/>
      <c r="Z8" s="92"/>
      <c r="AA8" s="92"/>
      <c r="AB8" s="92"/>
      <c r="AC8" s="92"/>
      <c r="AD8" s="92"/>
    </row>
    <row r="9" spans="1:30" s="87" customFormat="1" ht="20.100000000000001" customHeight="1">
      <c r="A9" s="89"/>
      <c r="B9" s="89"/>
      <c r="C9" s="89"/>
      <c r="D9" s="94"/>
      <c r="E9" s="93"/>
      <c r="F9" s="94"/>
      <c r="G9" s="94"/>
      <c r="K9" s="94"/>
      <c r="L9" s="94"/>
      <c r="M9" s="94"/>
      <c r="N9" s="94"/>
      <c r="O9" s="94"/>
      <c r="P9" s="94" t="s">
        <v>140</v>
      </c>
      <c r="Q9" s="94"/>
      <c r="R9" s="94" t="s">
        <v>105</v>
      </c>
      <c r="S9" s="94"/>
      <c r="T9" s="94"/>
      <c r="U9" s="94"/>
      <c r="V9" s="94"/>
      <c r="W9" s="94"/>
      <c r="AA9" s="93"/>
      <c r="AB9" s="94"/>
      <c r="AC9" s="93"/>
      <c r="AD9" s="93"/>
    </row>
    <row r="10" spans="1:30" s="87" customFormat="1" ht="20.100000000000001" customHeight="1">
      <c r="A10" s="89"/>
      <c r="B10" s="89"/>
      <c r="C10" s="89"/>
      <c r="D10" s="94"/>
      <c r="E10" s="93"/>
      <c r="F10" s="94"/>
      <c r="G10" s="94"/>
      <c r="H10" s="91"/>
      <c r="I10" s="91"/>
      <c r="J10" s="88"/>
      <c r="K10" s="91"/>
      <c r="L10" s="91"/>
      <c r="M10" s="91"/>
      <c r="N10" s="91"/>
      <c r="O10" s="94"/>
      <c r="P10" s="94" t="s">
        <v>141</v>
      </c>
      <c r="Q10" s="94"/>
      <c r="R10" s="94" t="s">
        <v>108</v>
      </c>
      <c r="S10" s="94"/>
      <c r="T10" s="94" t="s">
        <v>109</v>
      </c>
      <c r="U10" s="94"/>
      <c r="V10" s="94" t="s">
        <v>142</v>
      </c>
      <c r="W10" s="94"/>
      <c r="X10" s="94" t="s">
        <v>106</v>
      </c>
      <c r="Y10" s="93"/>
      <c r="Z10" s="94" t="s">
        <v>112</v>
      </c>
    </row>
    <row r="11" spans="1:30" s="87" customFormat="1" ht="20.100000000000001" customHeight="1">
      <c r="A11" s="89"/>
      <c r="B11" s="89"/>
      <c r="C11" s="89"/>
      <c r="D11" s="94" t="s">
        <v>114</v>
      </c>
      <c r="E11" s="93"/>
      <c r="F11" s="94" t="s">
        <v>115</v>
      </c>
      <c r="G11" s="94"/>
      <c r="H11" s="94" t="s">
        <v>116</v>
      </c>
      <c r="I11" s="94"/>
      <c r="J11" s="90" t="s">
        <v>116</v>
      </c>
      <c r="K11" s="94"/>
      <c r="N11" s="94"/>
      <c r="O11" s="94"/>
      <c r="P11" s="94" t="s">
        <v>117</v>
      </c>
      <c r="Q11" s="94"/>
      <c r="R11" s="94" t="s">
        <v>118</v>
      </c>
      <c r="S11" s="94"/>
      <c r="T11" s="94" t="s">
        <v>119</v>
      </c>
      <c r="U11" s="94"/>
      <c r="V11" s="94" t="s">
        <v>143</v>
      </c>
      <c r="W11" s="94"/>
      <c r="X11" s="94" t="s">
        <v>111</v>
      </c>
      <c r="Y11" s="93"/>
      <c r="Z11" s="94" t="s">
        <v>122</v>
      </c>
      <c r="AA11" s="93"/>
      <c r="AB11" s="94" t="s">
        <v>144</v>
      </c>
      <c r="AC11" s="93"/>
      <c r="AD11" s="94" t="s">
        <v>106</v>
      </c>
    </row>
    <row r="12" spans="1:30" s="87" customFormat="1" ht="20.100000000000001" customHeight="1">
      <c r="A12" s="89"/>
      <c r="B12" s="89"/>
      <c r="C12" s="89"/>
      <c r="D12" s="94" t="s">
        <v>124</v>
      </c>
      <c r="E12" s="93"/>
      <c r="F12" s="94" t="s">
        <v>125</v>
      </c>
      <c r="G12" s="94"/>
      <c r="H12" s="94" t="s">
        <v>126</v>
      </c>
      <c r="I12" s="94"/>
      <c r="J12" s="94" t="s">
        <v>59</v>
      </c>
      <c r="K12" s="94"/>
      <c r="L12" s="94" t="s">
        <v>127</v>
      </c>
      <c r="M12" s="94"/>
      <c r="N12" s="94" t="s">
        <v>59</v>
      </c>
      <c r="O12" s="94"/>
      <c r="P12" s="94" t="s">
        <v>128</v>
      </c>
      <c r="Q12" s="94"/>
      <c r="R12" s="94" t="s">
        <v>129</v>
      </c>
      <c r="S12" s="94"/>
      <c r="T12" s="94" t="s">
        <v>130</v>
      </c>
      <c r="U12" s="94"/>
      <c r="V12" s="94" t="s">
        <v>145</v>
      </c>
      <c r="W12" s="94"/>
      <c r="X12" s="94" t="s">
        <v>146</v>
      </c>
      <c r="Y12" s="93"/>
      <c r="Z12" s="94" t="s">
        <v>133</v>
      </c>
      <c r="AA12" s="93"/>
      <c r="AB12" s="94" t="s">
        <v>147</v>
      </c>
      <c r="AC12" s="93"/>
      <c r="AD12" s="94" t="s">
        <v>51</v>
      </c>
    </row>
    <row r="13" spans="1:30" s="87" customFormat="1" ht="20.100000000000001" customHeight="1">
      <c r="A13" s="89"/>
      <c r="B13" s="95" t="s">
        <v>11</v>
      </c>
      <c r="C13" s="96"/>
      <c r="D13" s="97" t="s">
        <v>12</v>
      </c>
      <c r="E13" s="93"/>
      <c r="F13" s="97" t="s">
        <v>12</v>
      </c>
      <c r="G13" s="94"/>
      <c r="H13" s="97" t="s">
        <v>12</v>
      </c>
      <c r="I13" s="94"/>
      <c r="J13" s="97" t="s">
        <v>12</v>
      </c>
      <c r="K13" s="94"/>
      <c r="L13" s="97" t="s">
        <v>12</v>
      </c>
      <c r="M13" s="94"/>
      <c r="N13" s="97" t="s">
        <v>12</v>
      </c>
      <c r="O13" s="94"/>
      <c r="P13" s="97" t="s">
        <v>12</v>
      </c>
      <c r="Q13" s="94"/>
      <c r="R13" s="97" t="s">
        <v>12</v>
      </c>
      <c r="S13" s="94"/>
      <c r="T13" s="97" t="s">
        <v>12</v>
      </c>
      <c r="U13" s="94"/>
      <c r="V13" s="97" t="s">
        <v>12</v>
      </c>
      <c r="W13" s="94"/>
      <c r="X13" s="97" t="s">
        <v>12</v>
      </c>
      <c r="Y13" s="94"/>
      <c r="Z13" s="97" t="s">
        <v>12</v>
      </c>
      <c r="AA13" s="94"/>
      <c r="AB13" s="97" t="s">
        <v>12</v>
      </c>
      <c r="AC13" s="94"/>
      <c r="AD13" s="97" t="s">
        <v>12</v>
      </c>
    </row>
    <row r="14" spans="1:30" s="87" customFormat="1" ht="6" customHeight="1">
      <c r="A14" s="98"/>
      <c r="B14" s="98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100"/>
      <c r="AD14" s="99"/>
    </row>
    <row r="15" spans="1:30" s="87" customFormat="1" ht="20.100000000000001" customHeight="1">
      <c r="A15" s="101" t="s">
        <v>135</v>
      </c>
      <c r="B15" s="98"/>
      <c r="C15" s="98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100"/>
      <c r="AD15" s="99"/>
    </row>
    <row r="16" spans="1:30" s="87" customFormat="1" ht="20.100000000000001" customHeight="1">
      <c r="A16" s="101" t="s">
        <v>148</v>
      </c>
      <c r="B16" s="101"/>
      <c r="C16" s="101"/>
      <c r="D16" s="100">
        <v>480000000</v>
      </c>
      <c r="E16" s="100"/>
      <c r="F16" s="100">
        <v>2018140406</v>
      </c>
      <c r="G16" s="100"/>
      <c r="H16" s="100">
        <v>48000000</v>
      </c>
      <c r="I16" s="100"/>
      <c r="J16" s="100">
        <v>9134149</v>
      </c>
      <c r="K16" s="88"/>
      <c r="L16" s="100">
        <v>985751966</v>
      </c>
      <c r="M16" s="100"/>
      <c r="N16" s="100">
        <v>-9134149</v>
      </c>
      <c r="O16" s="100"/>
      <c r="P16" s="100">
        <v>-412488709</v>
      </c>
      <c r="Q16" s="100"/>
      <c r="R16" s="100">
        <v>-829580</v>
      </c>
      <c r="S16" s="100"/>
      <c r="T16" s="100">
        <v>236255843</v>
      </c>
      <c r="U16" s="100"/>
      <c r="V16" s="100">
        <v>-68416625</v>
      </c>
      <c r="W16" s="100"/>
      <c r="X16" s="100">
        <f>SUM(V16,T16)</f>
        <v>167839218</v>
      </c>
      <c r="Y16" s="88"/>
      <c r="Z16" s="100">
        <f>SUM(X16,R16,P16,L16,J16,H16,N16,F16,D16)</f>
        <v>3286413301</v>
      </c>
      <c r="AA16" s="100"/>
      <c r="AB16" s="100">
        <v>245330015</v>
      </c>
      <c r="AC16" s="100"/>
      <c r="AD16" s="100">
        <f>SUM(AB16,Z16)</f>
        <v>3531743316</v>
      </c>
    </row>
    <row r="17" spans="1:30" s="87" customFormat="1" ht="20.100000000000001" customHeight="1">
      <c r="A17" s="87" t="s">
        <v>59</v>
      </c>
      <c r="B17" s="102">
        <v>14</v>
      </c>
      <c r="C17" s="101"/>
      <c r="D17" s="100">
        <v>0</v>
      </c>
      <c r="E17" s="100"/>
      <c r="F17" s="100">
        <v>0</v>
      </c>
      <c r="G17" s="100"/>
      <c r="H17" s="100">
        <v>0</v>
      </c>
      <c r="I17" s="100"/>
      <c r="J17" s="100">
        <v>615968871</v>
      </c>
      <c r="K17" s="88"/>
      <c r="L17" s="100">
        <v>-615968871</v>
      </c>
      <c r="M17" s="100"/>
      <c r="N17" s="100">
        <v>-615968871</v>
      </c>
      <c r="O17" s="100"/>
      <c r="P17" s="100">
        <v>0</v>
      </c>
      <c r="Q17" s="100"/>
      <c r="R17" s="100">
        <v>0</v>
      </c>
      <c r="S17" s="100"/>
      <c r="T17" s="100">
        <v>0</v>
      </c>
      <c r="U17" s="100"/>
      <c r="V17" s="100">
        <v>0</v>
      </c>
      <c r="W17" s="100"/>
      <c r="X17" s="100">
        <f t="shared" ref="X17:X19" si="0">SUM(V17,T17)</f>
        <v>0</v>
      </c>
      <c r="Y17" s="99"/>
      <c r="Z17" s="100">
        <f>SUM(X17,F17,N17,J17,R17,P17,L17,H17,D17)</f>
        <v>-615968871</v>
      </c>
      <c r="AA17" s="99"/>
      <c r="AB17" s="99">
        <v>0</v>
      </c>
      <c r="AC17" s="100"/>
      <c r="AD17" s="100">
        <f>SUM(Z17,AB17)</f>
        <v>-615968871</v>
      </c>
    </row>
    <row r="18" spans="1:30" s="87" customFormat="1" ht="20.100000000000001" customHeight="1">
      <c r="A18" s="87" t="s">
        <v>210</v>
      </c>
      <c r="B18" s="102"/>
      <c r="C18" s="101"/>
      <c r="D18" s="100"/>
      <c r="E18" s="100"/>
      <c r="F18" s="100"/>
      <c r="G18" s="100"/>
      <c r="H18" s="100"/>
      <c r="I18" s="100"/>
      <c r="J18" s="100"/>
      <c r="K18" s="88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99"/>
      <c r="Z18" s="100"/>
      <c r="AA18" s="99"/>
      <c r="AB18" s="99"/>
      <c r="AC18" s="100"/>
      <c r="AD18" s="100"/>
    </row>
    <row r="19" spans="1:30" s="87" customFormat="1" ht="20.100000000000001" customHeight="1">
      <c r="A19" s="87" t="s">
        <v>211</v>
      </c>
      <c r="D19" s="103">
        <v>0</v>
      </c>
      <c r="E19" s="88"/>
      <c r="F19" s="103">
        <v>0</v>
      </c>
      <c r="G19" s="100"/>
      <c r="H19" s="104">
        <v>0</v>
      </c>
      <c r="I19" s="88"/>
      <c r="J19" s="104">
        <v>0</v>
      </c>
      <c r="K19" s="88"/>
      <c r="L19" s="104">
        <v>170403263</v>
      </c>
      <c r="M19" s="88"/>
      <c r="N19" s="103">
        <v>0</v>
      </c>
      <c r="O19" s="88"/>
      <c r="P19" s="104">
        <v>0</v>
      </c>
      <c r="Q19" s="88"/>
      <c r="R19" s="104">
        <v>0</v>
      </c>
      <c r="S19" s="88"/>
      <c r="T19" s="104">
        <v>-2061374</v>
      </c>
      <c r="U19" s="88"/>
      <c r="V19" s="104">
        <v>-18945002</v>
      </c>
      <c r="W19" s="88"/>
      <c r="X19" s="103">
        <f t="shared" si="0"/>
        <v>-21006376</v>
      </c>
      <c r="Y19" s="100"/>
      <c r="Z19" s="103">
        <f>SUM(X19,F19,N19,J19,R19,P19,L19,H19,D19)</f>
        <v>149396887</v>
      </c>
      <c r="AA19" s="88"/>
      <c r="AB19" s="103">
        <v>-2633508</v>
      </c>
      <c r="AC19" s="100"/>
      <c r="AD19" s="103">
        <f>SUM(Z19,AB19)</f>
        <v>146763379</v>
      </c>
    </row>
    <row r="20" spans="1:30" s="87" customFormat="1" ht="6" customHeight="1"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</row>
    <row r="21" spans="1:30" s="87" customFormat="1" ht="20.100000000000001" customHeight="1">
      <c r="A21" s="105" t="s">
        <v>138</v>
      </c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</row>
    <row r="22" spans="1:30" s="87" customFormat="1" ht="20.100000000000001" customHeight="1" thickBot="1">
      <c r="A22" s="105" t="s">
        <v>149</v>
      </c>
      <c r="B22" s="105"/>
      <c r="C22" s="105"/>
      <c r="D22" s="106">
        <f>SUM(D15:D19)</f>
        <v>480000000</v>
      </c>
      <c r="E22" s="88"/>
      <c r="F22" s="106">
        <f>SUM(F15:F19)</f>
        <v>2018140406</v>
      </c>
      <c r="G22" s="100"/>
      <c r="H22" s="106">
        <f>SUM(H15:H19)</f>
        <v>48000000</v>
      </c>
      <c r="I22" s="100"/>
      <c r="J22" s="106">
        <f>SUM(J15:J19)</f>
        <v>625103020</v>
      </c>
      <c r="K22" s="100"/>
      <c r="L22" s="106">
        <f>SUM(L15:L19)</f>
        <v>540186358</v>
      </c>
      <c r="M22" s="100"/>
      <c r="N22" s="106">
        <f>SUM(N15:N19)</f>
        <v>-625103020</v>
      </c>
      <c r="O22" s="100"/>
      <c r="P22" s="106">
        <f>SUM(P15:P19)</f>
        <v>-412488709</v>
      </c>
      <c r="Q22" s="100"/>
      <c r="R22" s="106">
        <f>SUM(R15:R19)</f>
        <v>-829580</v>
      </c>
      <c r="S22" s="100"/>
      <c r="T22" s="106">
        <f>SUM(T15:T19)</f>
        <v>234194469</v>
      </c>
      <c r="U22" s="100"/>
      <c r="V22" s="106">
        <f>SUM(V15:V19)</f>
        <v>-87361627</v>
      </c>
      <c r="W22" s="100"/>
      <c r="X22" s="106">
        <f>SUM(X15:X19)</f>
        <v>146832842</v>
      </c>
      <c r="Y22" s="88"/>
      <c r="Z22" s="106">
        <f>SUM(Z15:Z19)</f>
        <v>2819841317</v>
      </c>
      <c r="AA22" s="100"/>
      <c r="AB22" s="106">
        <f>SUM(AB15:AB19)</f>
        <v>242696507</v>
      </c>
      <c r="AC22" s="100"/>
      <c r="AD22" s="106">
        <f>SUM(AD15:AD19)</f>
        <v>3062537824</v>
      </c>
    </row>
    <row r="23" spans="1:30" s="87" customFormat="1" ht="20.100000000000001" customHeight="1" thickTop="1">
      <c r="A23" s="105"/>
      <c r="B23" s="105"/>
      <c r="C23" s="105"/>
      <c r="D23" s="100"/>
      <c r="E23" s="88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88"/>
      <c r="Z23" s="100"/>
      <c r="AA23" s="100"/>
      <c r="AB23" s="100"/>
      <c r="AC23" s="100"/>
      <c r="AD23" s="100"/>
    </row>
    <row r="24" spans="1:30" s="87" customFormat="1" ht="20.100000000000001" customHeight="1"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</row>
    <row r="25" spans="1:30" s="87" customFormat="1" ht="20.100000000000001" customHeight="1"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</row>
    <row r="26" spans="1:30" s="87" customFormat="1" ht="9" customHeight="1"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</row>
    <row r="27" spans="1:30" s="87" customFormat="1" ht="20.100000000000001" customHeight="1"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</row>
    <row r="28" spans="1:30" s="87" customFormat="1" ht="20.100000000000001" customHeight="1"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</row>
    <row r="29" spans="1:30" s="87" customFormat="1" ht="20.100000000000001" customHeight="1"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</row>
    <row r="30" spans="1:30" s="87" customFormat="1" ht="20.100000000000001" customHeight="1"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</row>
    <row r="31" spans="1:30" s="87" customFormat="1" ht="20.100000000000001" customHeight="1"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</row>
    <row r="40" spans="1:30" ht="21.9" customHeight="1">
      <c r="A40" s="30" t="str">
        <f>+'EQ conso 7'!A33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30"/>
      <c r="C40" s="30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</sheetData>
  <mergeCells count="5">
    <mergeCell ref="D5:AD5"/>
    <mergeCell ref="D6:Z6"/>
    <mergeCell ref="T7:X7"/>
    <mergeCell ref="H8:L8"/>
    <mergeCell ref="T8:V8"/>
  </mergeCells>
  <pageMargins left="0.35" right="0.35" top="0.5" bottom="0.6" header="0.49" footer="0.4"/>
  <pageSetup paperSize="9" scale="70" firstPageNumber="8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830F-3975-43E8-B22F-5F9DB48ED0E2}">
  <sheetPr>
    <tabColor theme="2" tint="-0.499984740745262"/>
  </sheetPr>
  <dimension ref="A1:S27"/>
  <sheetViews>
    <sheetView zoomScaleNormal="100" zoomScaleSheetLayoutView="90" workbookViewId="0">
      <selection activeCell="E9" sqref="E9"/>
    </sheetView>
  </sheetViews>
  <sheetFormatPr defaultColWidth="10" defaultRowHeight="21.75" customHeight="1"/>
  <cols>
    <col min="1" max="1" width="23.44140625" style="28" customWidth="1"/>
    <col min="2" max="2" width="5.109375" style="28" customWidth="1"/>
    <col min="3" max="3" width="3.5546875" style="28" customWidth="1"/>
    <col min="4" max="4" width="0.5546875" style="28" customWidth="1"/>
    <col min="5" max="5" width="10.88671875" style="53" customWidth="1"/>
    <col min="6" max="6" width="0.5546875" style="29" customWidth="1"/>
    <col min="7" max="7" width="12.109375" style="53" customWidth="1"/>
    <col min="8" max="8" width="0.5546875" style="29" customWidth="1"/>
    <col min="9" max="9" width="11" style="53" customWidth="1"/>
    <col min="10" max="10" width="0.5546875" style="29" customWidth="1"/>
    <col min="11" max="11" width="11.5546875" style="53" customWidth="1"/>
    <col min="12" max="12" width="0.5546875" style="29" customWidth="1"/>
    <col min="13" max="13" width="13.88671875" style="53" customWidth="1"/>
    <col min="14" max="14" width="0.5546875" style="29" customWidth="1"/>
    <col min="15" max="15" width="13" style="53" customWidth="1"/>
    <col min="16" max="16" width="0.5546875" style="29" customWidth="1"/>
    <col min="17" max="17" width="15.5546875" style="53" customWidth="1"/>
    <col min="18" max="18" width="0.5546875" style="29" customWidth="1"/>
    <col min="19" max="19" width="12.88671875" style="53" customWidth="1"/>
    <col min="20" max="16384" width="10" style="28"/>
  </cols>
  <sheetData>
    <row r="1" spans="1:19" ht="21.75" customHeight="1">
      <c r="A1" s="43" t="s">
        <v>0</v>
      </c>
      <c r="B1" s="43"/>
      <c r="C1" s="43"/>
      <c r="D1" s="43"/>
      <c r="E1" s="57"/>
      <c r="F1" s="44"/>
      <c r="G1" s="57"/>
      <c r="H1" s="44"/>
      <c r="I1" s="57"/>
      <c r="J1" s="44"/>
      <c r="K1" s="57"/>
      <c r="L1" s="44"/>
      <c r="M1" s="57"/>
      <c r="N1" s="44"/>
      <c r="O1" s="57"/>
      <c r="P1" s="44"/>
      <c r="Q1" s="57"/>
      <c r="R1" s="44"/>
      <c r="S1" s="54"/>
    </row>
    <row r="2" spans="1:19" ht="21.75" customHeight="1">
      <c r="A2" s="43" t="s">
        <v>102</v>
      </c>
      <c r="B2" s="43"/>
      <c r="C2" s="43"/>
      <c r="D2" s="43"/>
      <c r="E2" s="57"/>
      <c r="F2" s="44"/>
      <c r="G2" s="57"/>
      <c r="H2" s="44"/>
      <c r="I2" s="57"/>
      <c r="J2" s="44"/>
      <c r="K2" s="57"/>
      <c r="L2" s="44"/>
      <c r="M2" s="57"/>
      <c r="N2" s="44"/>
      <c r="O2" s="57"/>
      <c r="P2" s="44"/>
      <c r="Q2" s="57"/>
      <c r="R2" s="44"/>
    </row>
    <row r="3" spans="1:19" ht="21.75" customHeight="1">
      <c r="A3" s="46" t="str">
        <f>'Pl5-5-6 (3m)'!A3</f>
        <v>สำหรับรอบระยะเวลาสามเดือนสิ้นสุดวันที่ 31 มีนาคม พ.ศ. 2568</v>
      </c>
      <c r="B3" s="46"/>
      <c r="C3" s="46"/>
      <c r="D3" s="46"/>
      <c r="E3" s="67"/>
      <c r="F3" s="47"/>
      <c r="G3" s="67"/>
      <c r="H3" s="47"/>
      <c r="I3" s="67"/>
      <c r="J3" s="47"/>
      <c r="K3" s="67"/>
      <c r="L3" s="47"/>
      <c r="M3" s="67"/>
      <c r="N3" s="47"/>
      <c r="O3" s="67"/>
      <c r="P3" s="47"/>
      <c r="Q3" s="67"/>
      <c r="R3" s="47"/>
      <c r="S3" s="62"/>
    </row>
    <row r="5" spans="1:19" ht="21.75" customHeight="1">
      <c r="E5" s="122" t="s">
        <v>4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</row>
    <row r="6" spans="1:19" ht="21.75" customHeight="1">
      <c r="A6" s="43"/>
      <c r="B6" s="36"/>
      <c r="C6" s="36"/>
      <c r="D6" s="36"/>
      <c r="E6" s="54"/>
      <c r="F6" s="55"/>
      <c r="G6" s="54"/>
      <c r="H6" s="55"/>
      <c r="J6" s="28"/>
      <c r="L6" s="55"/>
      <c r="M6" s="56"/>
      <c r="N6" s="55"/>
      <c r="O6" s="124" t="s">
        <v>68</v>
      </c>
      <c r="P6" s="124"/>
      <c r="Q6" s="124"/>
      <c r="R6" s="49"/>
      <c r="S6" s="57"/>
    </row>
    <row r="7" spans="1:19" ht="21.75" customHeight="1">
      <c r="A7" s="43"/>
      <c r="B7" s="43"/>
      <c r="C7" s="43"/>
      <c r="D7" s="43"/>
      <c r="E7" s="54"/>
      <c r="F7" s="44"/>
      <c r="G7" s="54"/>
      <c r="H7" s="44"/>
      <c r="I7" s="123" t="s">
        <v>64</v>
      </c>
      <c r="J7" s="123"/>
      <c r="K7" s="123"/>
      <c r="L7" s="44"/>
      <c r="M7" s="28"/>
      <c r="N7" s="44"/>
      <c r="O7" s="58" t="s">
        <v>204</v>
      </c>
      <c r="P7" s="44"/>
      <c r="Q7" s="57"/>
      <c r="R7" s="28"/>
      <c r="S7" s="57"/>
    </row>
    <row r="8" spans="1:19" ht="21.75" customHeight="1">
      <c r="A8" s="43"/>
      <c r="B8" s="43"/>
      <c r="C8" s="43"/>
      <c r="D8" s="43"/>
      <c r="E8" s="54"/>
      <c r="F8" s="44"/>
      <c r="G8" s="54"/>
      <c r="H8" s="44"/>
      <c r="I8" s="55"/>
      <c r="J8" s="55"/>
      <c r="K8" s="55"/>
      <c r="L8" s="44"/>
      <c r="M8" s="54" t="s">
        <v>104</v>
      </c>
      <c r="N8" s="44"/>
      <c r="O8" s="56"/>
      <c r="P8" s="44"/>
      <c r="Q8" s="57"/>
      <c r="R8" s="28"/>
      <c r="S8" s="57"/>
    </row>
    <row r="9" spans="1:19" ht="21.75" customHeight="1">
      <c r="A9" s="43"/>
      <c r="B9" s="43"/>
      <c r="C9" s="43"/>
      <c r="D9" s="43"/>
      <c r="E9" s="54"/>
      <c r="F9" s="44"/>
      <c r="G9" s="54"/>
      <c r="H9" s="44"/>
      <c r="I9" s="28"/>
      <c r="J9" s="28"/>
      <c r="K9" s="28"/>
      <c r="L9" s="44"/>
      <c r="M9" s="54" t="s">
        <v>107</v>
      </c>
      <c r="N9" s="44"/>
      <c r="O9" s="54" t="s">
        <v>109</v>
      </c>
      <c r="P9" s="44"/>
      <c r="Q9" s="54" t="s">
        <v>106</v>
      </c>
      <c r="R9" s="44"/>
    </row>
    <row r="10" spans="1:19" ht="21.75" customHeight="1">
      <c r="A10" s="43"/>
      <c r="B10" s="43"/>
      <c r="C10" s="43"/>
      <c r="D10" s="43"/>
      <c r="E10" s="54" t="s">
        <v>114</v>
      </c>
      <c r="F10" s="44"/>
      <c r="G10" s="54" t="s">
        <v>115</v>
      </c>
      <c r="H10" s="44"/>
      <c r="I10" s="54" t="s">
        <v>116</v>
      </c>
      <c r="J10" s="49"/>
      <c r="K10" s="54"/>
      <c r="L10" s="44"/>
      <c r="M10" s="54" t="s">
        <v>117</v>
      </c>
      <c r="N10" s="44"/>
      <c r="O10" s="54" t="s">
        <v>119</v>
      </c>
      <c r="P10" s="44"/>
      <c r="Q10" s="54" t="s">
        <v>111</v>
      </c>
      <c r="R10" s="44"/>
      <c r="S10" s="54" t="s">
        <v>106</v>
      </c>
    </row>
    <row r="11" spans="1:19" ht="21.75" customHeight="1">
      <c r="A11" s="43"/>
      <c r="B11" s="43"/>
      <c r="C11" s="43"/>
      <c r="D11" s="43"/>
      <c r="E11" s="54" t="s">
        <v>124</v>
      </c>
      <c r="F11" s="44"/>
      <c r="G11" s="54" t="s">
        <v>125</v>
      </c>
      <c r="H11" s="44"/>
      <c r="I11" s="54" t="s">
        <v>126</v>
      </c>
      <c r="J11" s="49"/>
      <c r="K11" s="54" t="s">
        <v>127</v>
      </c>
      <c r="L11" s="44"/>
      <c r="M11" s="54" t="s">
        <v>128</v>
      </c>
      <c r="N11" s="44"/>
      <c r="O11" s="54" t="s">
        <v>130</v>
      </c>
      <c r="P11" s="44"/>
      <c r="Q11" s="54" t="s">
        <v>146</v>
      </c>
      <c r="R11" s="44"/>
      <c r="S11" s="54" t="s">
        <v>51</v>
      </c>
    </row>
    <row r="12" spans="1:19" ht="21.75" customHeight="1">
      <c r="A12" s="43"/>
      <c r="B12" s="43"/>
      <c r="C12" s="36"/>
      <c r="D12" s="36"/>
      <c r="E12" s="50" t="s">
        <v>12</v>
      </c>
      <c r="F12" s="55"/>
      <c r="G12" s="50" t="s">
        <v>12</v>
      </c>
      <c r="H12" s="55"/>
      <c r="I12" s="50" t="s">
        <v>12</v>
      </c>
      <c r="J12" s="49"/>
      <c r="K12" s="50" t="s">
        <v>12</v>
      </c>
      <c r="L12" s="44"/>
      <c r="M12" s="50" t="s">
        <v>12</v>
      </c>
      <c r="N12" s="44"/>
      <c r="O12" s="50" t="s">
        <v>12</v>
      </c>
      <c r="P12" s="49"/>
      <c r="Q12" s="50" t="s">
        <v>12</v>
      </c>
      <c r="R12" s="49"/>
      <c r="S12" s="50" t="s">
        <v>12</v>
      </c>
    </row>
    <row r="13" spans="1:19" ht="6" customHeight="1">
      <c r="A13" s="38"/>
      <c r="B13" s="39"/>
      <c r="C13" s="39"/>
      <c r="D13" s="39"/>
      <c r="E13" s="59"/>
      <c r="F13" s="60"/>
      <c r="G13" s="59"/>
      <c r="H13" s="60"/>
      <c r="I13" s="61"/>
      <c r="J13" s="60"/>
      <c r="O13" s="59"/>
      <c r="P13" s="37"/>
      <c r="S13" s="59"/>
    </row>
    <row r="14" spans="1:19" ht="21.75" customHeight="1">
      <c r="A14" s="43" t="s">
        <v>135</v>
      </c>
      <c r="S14" s="59"/>
    </row>
    <row r="15" spans="1:19" ht="21.75" customHeight="1">
      <c r="A15" s="43" t="s">
        <v>150</v>
      </c>
      <c r="E15" s="53">
        <v>480000000</v>
      </c>
      <c r="G15" s="53">
        <v>2018140406</v>
      </c>
      <c r="I15" s="53">
        <v>48000000</v>
      </c>
      <c r="K15" s="53">
        <v>906980184</v>
      </c>
      <c r="M15" s="53">
        <v>-412488709</v>
      </c>
      <c r="O15" s="53">
        <v>104838441</v>
      </c>
      <c r="Q15" s="53">
        <f>SUM(O15:P15)</f>
        <v>104838441</v>
      </c>
      <c r="S15" s="59">
        <f>SUM(E15:M15)+Q15</f>
        <v>3145470322</v>
      </c>
    </row>
    <row r="16" spans="1:19" ht="21.75" customHeight="1">
      <c r="A16" s="28" t="s">
        <v>95</v>
      </c>
      <c r="E16" s="63">
        <v>0</v>
      </c>
      <c r="F16" s="60"/>
      <c r="G16" s="63">
        <v>0</v>
      </c>
      <c r="H16" s="60"/>
      <c r="I16" s="63">
        <v>0</v>
      </c>
      <c r="J16" s="60"/>
      <c r="K16" s="62">
        <v>156439329</v>
      </c>
      <c r="M16" s="63">
        <v>0</v>
      </c>
      <c r="O16" s="63">
        <v>0</v>
      </c>
      <c r="P16" s="37"/>
      <c r="Q16" s="62">
        <f>SUM(O16:P16)</f>
        <v>0</v>
      </c>
      <c r="R16" s="44"/>
      <c r="S16" s="63">
        <f>SUM(E16:M16)+Q16</f>
        <v>156439329</v>
      </c>
    </row>
    <row r="17" spans="1:19" ht="6" customHeight="1"/>
    <row r="18" spans="1:19" ht="21.75" customHeight="1">
      <c r="A18" s="43" t="s">
        <v>138</v>
      </c>
      <c r="F18" s="28"/>
      <c r="H18" s="28"/>
      <c r="J18" s="28"/>
      <c r="L18" s="28"/>
      <c r="N18" s="28"/>
      <c r="P18" s="28"/>
      <c r="R18" s="28"/>
    </row>
    <row r="19" spans="1:19" ht="21.75" customHeight="1" thickBot="1">
      <c r="A19" s="43" t="s">
        <v>151</v>
      </c>
      <c r="E19" s="64">
        <f>SUM(E15:E16)</f>
        <v>480000000</v>
      </c>
      <c r="F19" s="60"/>
      <c r="G19" s="64">
        <f>SUM(G15:G16)</f>
        <v>2018140406</v>
      </c>
      <c r="H19" s="60"/>
      <c r="I19" s="64">
        <f>SUM(I15:I16)</f>
        <v>48000000</v>
      </c>
      <c r="J19" s="60"/>
      <c r="K19" s="64">
        <f>SUM(K15:K16)</f>
        <v>1063419513</v>
      </c>
      <c r="M19" s="64">
        <f>SUM(M15:M16)</f>
        <v>-412488709</v>
      </c>
      <c r="O19" s="64">
        <f>SUM(O15:O16)</f>
        <v>104838441</v>
      </c>
      <c r="P19" s="37"/>
      <c r="Q19" s="64">
        <f>SUM(Q15:Q16)</f>
        <v>104838441</v>
      </c>
      <c r="S19" s="64">
        <f>SUM(S15:S16)</f>
        <v>3301909651</v>
      </c>
    </row>
    <row r="20" spans="1:19" ht="21.75" customHeight="1" thickTop="1">
      <c r="A20" s="43"/>
      <c r="E20" s="59"/>
      <c r="F20" s="60"/>
      <c r="G20" s="59"/>
      <c r="H20" s="60"/>
      <c r="I20" s="59"/>
      <c r="J20" s="60"/>
      <c r="K20" s="59"/>
      <c r="M20" s="59"/>
      <c r="O20" s="59"/>
      <c r="P20" s="37"/>
      <c r="Q20" s="59"/>
      <c r="S20" s="59"/>
    </row>
    <row r="21" spans="1:19" ht="21.75" customHeight="1">
      <c r="A21" s="43"/>
      <c r="E21" s="59"/>
      <c r="F21" s="60"/>
      <c r="G21" s="59"/>
      <c r="H21" s="60"/>
      <c r="I21" s="59"/>
      <c r="J21" s="60"/>
      <c r="K21" s="59"/>
      <c r="M21" s="59"/>
      <c r="O21" s="59"/>
      <c r="P21" s="37"/>
      <c r="Q21" s="59"/>
      <c r="S21" s="59"/>
    </row>
    <row r="22" spans="1:19" ht="19.5" customHeight="1">
      <c r="A22" s="43"/>
      <c r="E22" s="59"/>
      <c r="F22" s="60"/>
      <c r="G22" s="59"/>
      <c r="H22" s="60"/>
      <c r="I22" s="59"/>
      <c r="J22" s="60"/>
      <c r="K22" s="59"/>
      <c r="M22" s="59"/>
      <c r="O22" s="59"/>
      <c r="P22" s="37"/>
      <c r="Q22" s="59"/>
      <c r="S22" s="59"/>
    </row>
    <row r="23" spans="1:19" ht="21.75" customHeight="1">
      <c r="A23" s="43"/>
      <c r="E23" s="59"/>
      <c r="F23" s="60"/>
      <c r="G23" s="59"/>
      <c r="H23" s="60"/>
      <c r="I23" s="59"/>
      <c r="J23" s="60"/>
      <c r="K23" s="59"/>
      <c r="M23" s="59"/>
      <c r="O23" s="59"/>
      <c r="P23" s="37"/>
      <c r="Q23" s="59"/>
      <c r="S23" s="59"/>
    </row>
    <row r="24" spans="1:19" ht="21.75" customHeight="1">
      <c r="A24" s="43"/>
      <c r="E24" s="59"/>
      <c r="F24" s="60"/>
      <c r="G24" s="59"/>
      <c r="H24" s="60"/>
      <c r="I24" s="59"/>
      <c r="J24" s="60"/>
      <c r="K24" s="59"/>
      <c r="M24" s="59"/>
      <c r="O24" s="59"/>
      <c r="P24" s="37"/>
      <c r="Q24" s="59"/>
      <c r="S24" s="59"/>
    </row>
    <row r="25" spans="1:19" ht="21.75" customHeight="1">
      <c r="A25" s="43"/>
      <c r="E25" s="59"/>
      <c r="F25" s="60"/>
      <c r="G25" s="59"/>
      <c r="H25" s="60"/>
      <c r="I25" s="59"/>
      <c r="J25" s="60"/>
      <c r="K25" s="59"/>
      <c r="M25" s="59"/>
      <c r="O25" s="59"/>
      <c r="P25" s="37"/>
      <c r="Q25" s="59"/>
      <c r="S25" s="59"/>
    </row>
    <row r="26" spans="1:19" ht="4.5" customHeight="1">
      <c r="A26" s="43"/>
      <c r="E26" s="59"/>
      <c r="F26" s="60"/>
      <c r="G26" s="59"/>
      <c r="H26" s="60"/>
      <c r="I26" s="59"/>
      <c r="J26" s="60"/>
      <c r="K26" s="59"/>
      <c r="M26" s="59"/>
      <c r="O26" s="59"/>
      <c r="P26" s="37"/>
      <c r="Q26" s="59"/>
      <c r="S26" s="59"/>
    </row>
    <row r="27" spans="1:19" ht="21.9" customHeight="1">
      <c r="A27" s="30" t="s">
        <v>33</v>
      </c>
      <c r="B27" s="30"/>
      <c r="C27" s="30"/>
      <c r="D27" s="30"/>
      <c r="E27" s="62"/>
      <c r="F27" s="31"/>
      <c r="G27" s="62"/>
      <c r="H27" s="31"/>
      <c r="I27" s="62"/>
      <c r="J27" s="31"/>
      <c r="K27" s="62"/>
      <c r="L27" s="31"/>
      <c r="M27" s="62"/>
      <c r="N27" s="31"/>
      <c r="O27" s="62"/>
      <c r="P27" s="31"/>
      <c r="Q27" s="62"/>
      <c r="R27" s="31"/>
      <c r="S27" s="62"/>
    </row>
  </sheetData>
  <mergeCells count="3">
    <mergeCell ref="E5:S5"/>
    <mergeCell ref="O6:Q6"/>
    <mergeCell ref="I7:K7"/>
  </mergeCells>
  <pageMargins left="0.5" right="0.5" top="0.5" bottom="0.6" header="0.49" footer="0.4"/>
  <pageSetup paperSize="9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48ADE-FFB7-4548-82E2-36B0FB4E78E5}">
  <dimension ref="A1:W34"/>
  <sheetViews>
    <sheetView zoomScale="106" zoomScaleNormal="106" zoomScaleSheetLayoutView="70" workbookViewId="0">
      <selection activeCell="A7" sqref="A7"/>
    </sheetView>
  </sheetViews>
  <sheetFormatPr defaultColWidth="10.44140625" defaultRowHeight="20.100000000000001" customHeight="1"/>
  <cols>
    <col min="1" max="1" width="27.6640625" style="28" customWidth="1"/>
    <col min="2" max="2" width="7.88671875" style="28" customWidth="1"/>
    <col min="3" max="3" width="0.5546875" style="28" customWidth="1"/>
    <col min="4" max="4" width="11.5546875" style="29" customWidth="1"/>
    <col min="5" max="5" width="0.5546875" style="29" customWidth="1"/>
    <col min="6" max="6" width="12" style="29" bestFit="1" customWidth="1"/>
    <col min="7" max="7" width="0.5546875" style="29" customWidth="1"/>
    <col min="8" max="8" width="10.44140625" style="29" customWidth="1"/>
    <col min="9" max="9" width="0.5546875" style="29" customWidth="1"/>
    <col min="10" max="10" width="11" style="29" customWidth="1"/>
    <col min="11" max="11" width="0.5546875" style="29" customWidth="1"/>
    <col min="12" max="12" width="12.5546875" style="29" bestFit="1" customWidth="1"/>
    <col min="13" max="13" width="0.5546875" style="29" customWidth="1"/>
    <col min="14" max="14" width="12" style="29" customWidth="1"/>
    <col min="15" max="15" width="0.5546875" style="29" customWidth="1"/>
    <col min="16" max="16" width="13.5546875" style="29" customWidth="1"/>
    <col min="17" max="17" width="0.5546875" style="29" customWidth="1"/>
    <col min="18" max="18" width="13.44140625" style="29" customWidth="1"/>
    <col min="19" max="19" width="0.5546875" style="29" customWidth="1"/>
    <col min="20" max="20" width="14.5546875" style="29" customWidth="1"/>
    <col min="21" max="21" width="0.5546875" style="29" customWidth="1"/>
    <col min="22" max="22" width="12.5546875" style="29" customWidth="1"/>
    <col min="23" max="16384" width="10.44140625" style="28"/>
  </cols>
  <sheetData>
    <row r="1" spans="1:22" ht="20.100000000000001" customHeight="1">
      <c r="A1" s="43" t="str">
        <f>+'EQ conso 8'!A1</f>
        <v>บริษัท ศรีนานาพร มาร์เก็ตติ้ง จำกัด (มหาชน)</v>
      </c>
      <c r="B1" s="43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</row>
    <row r="2" spans="1:22" ht="20.100000000000001" customHeight="1">
      <c r="A2" s="43" t="str">
        <f>+'EQ conso 8'!A2</f>
        <v>งบการเปลี่ยนแปลงส่วนของเจ้าของ (ยังไม่ได้ตรวจสอบ)</v>
      </c>
      <c r="B2" s="43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</row>
    <row r="3" spans="1:22" ht="20.100000000000001" customHeight="1">
      <c r="A3" s="46" t="str">
        <f>+'EQ conso 8'!A3</f>
        <v>สำหรับรอบระยะเวลาสามเดือนสิ้นสุดวันที่ 31 มีนาคม พ.ศ. 2568</v>
      </c>
      <c r="B3" s="4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31"/>
    </row>
    <row r="5" spans="1:22" ht="20.100000000000001" customHeight="1">
      <c r="D5" s="128" t="s">
        <v>4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</row>
    <row r="6" spans="1:22" ht="20.100000000000001" customHeight="1">
      <c r="A6" s="33"/>
      <c r="B6" s="32"/>
      <c r="C6" s="32"/>
      <c r="D6" s="34"/>
      <c r="E6" s="107"/>
      <c r="F6" s="34"/>
      <c r="G6" s="108"/>
      <c r="H6" s="28"/>
      <c r="I6" s="28"/>
      <c r="J6" s="28"/>
      <c r="K6" s="108"/>
      <c r="L6" s="108"/>
      <c r="M6" s="34"/>
      <c r="N6" s="34"/>
      <c r="O6" s="108"/>
      <c r="P6" s="28"/>
      <c r="Q6" s="109"/>
      <c r="R6" s="129" t="s">
        <v>68</v>
      </c>
      <c r="S6" s="129"/>
      <c r="T6" s="129"/>
      <c r="U6" s="108"/>
      <c r="V6" s="108"/>
    </row>
    <row r="7" spans="1:22" ht="20.100000000000001" customHeight="1">
      <c r="A7" s="33"/>
      <c r="B7" s="32"/>
      <c r="C7" s="32"/>
      <c r="D7" s="34"/>
      <c r="E7" s="107"/>
      <c r="F7" s="34"/>
      <c r="G7" s="34"/>
      <c r="H7" s="130" t="s">
        <v>64</v>
      </c>
      <c r="I7" s="130"/>
      <c r="J7" s="130"/>
      <c r="K7" s="130"/>
      <c r="L7" s="130"/>
      <c r="M7" s="34"/>
      <c r="N7" s="34"/>
      <c r="O7" s="108"/>
      <c r="P7" s="28"/>
      <c r="Q7" s="108"/>
      <c r="R7" s="58" t="s">
        <v>204</v>
      </c>
      <c r="S7" s="108"/>
      <c r="T7" s="108"/>
      <c r="U7" s="108"/>
      <c r="V7" s="108"/>
    </row>
    <row r="8" spans="1:22" ht="20.100000000000001" customHeight="1">
      <c r="A8" s="33"/>
      <c r="B8" s="32"/>
      <c r="C8" s="32"/>
      <c r="D8" s="34"/>
      <c r="E8" s="107"/>
      <c r="F8" s="34"/>
      <c r="G8" s="107"/>
      <c r="H8" s="107"/>
      <c r="I8" s="107"/>
      <c r="J8" s="107"/>
      <c r="K8" s="107"/>
      <c r="L8" s="107"/>
      <c r="M8" s="34"/>
      <c r="N8" s="34"/>
      <c r="O8" s="108"/>
      <c r="P8" s="49" t="s">
        <v>104</v>
      </c>
      <c r="Q8" s="108"/>
      <c r="R8" s="107"/>
      <c r="S8" s="108"/>
      <c r="T8" s="108"/>
      <c r="U8" s="108"/>
      <c r="V8" s="108"/>
    </row>
    <row r="9" spans="1:22" ht="20.100000000000001" customHeight="1">
      <c r="A9" s="33"/>
      <c r="B9" s="33"/>
      <c r="C9" s="32"/>
      <c r="D9" s="49"/>
      <c r="E9" s="44"/>
      <c r="F9" s="49"/>
      <c r="G9" s="49"/>
      <c r="H9" s="28"/>
      <c r="I9" s="28"/>
      <c r="J9" s="28"/>
      <c r="K9" s="49"/>
      <c r="L9" s="49"/>
      <c r="M9" s="49"/>
      <c r="N9" s="49"/>
      <c r="O9" s="49"/>
      <c r="P9" s="49" t="s">
        <v>107</v>
      </c>
      <c r="Q9" s="49"/>
      <c r="R9" s="49"/>
      <c r="S9" s="49"/>
      <c r="T9" s="49" t="s">
        <v>106</v>
      </c>
      <c r="U9" s="49"/>
      <c r="V9" s="44"/>
    </row>
    <row r="10" spans="1:22" ht="20.100000000000001" customHeight="1">
      <c r="A10" s="33"/>
      <c r="B10" s="33"/>
      <c r="C10" s="32"/>
      <c r="D10" s="49" t="s">
        <v>114</v>
      </c>
      <c r="E10" s="44"/>
      <c r="F10" s="49" t="s">
        <v>115</v>
      </c>
      <c r="G10" s="49"/>
      <c r="H10" s="49" t="s">
        <v>116</v>
      </c>
      <c r="I10" s="49"/>
      <c r="J10" s="49" t="s">
        <v>116</v>
      </c>
      <c r="K10" s="49"/>
      <c r="L10" s="49"/>
      <c r="M10" s="49"/>
      <c r="N10" s="49"/>
      <c r="O10" s="49"/>
      <c r="P10" s="49" t="s">
        <v>117</v>
      </c>
      <c r="Q10" s="49"/>
      <c r="R10" s="49" t="s">
        <v>152</v>
      </c>
      <c r="S10" s="49"/>
      <c r="T10" s="49" t="s">
        <v>153</v>
      </c>
      <c r="U10" s="49"/>
      <c r="V10" s="49" t="s">
        <v>106</v>
      </c>
    </row>
    <row r="11" spans="1:22" ht="20.100000000000001" customHeight="1">
      <c r="A11" s="33"/>
      <c r="B11" s="33"/>
      <c r="C11" s="33"/>
      <c r="D11" s="49" t="s">
        <v>124</v>
      </c>
      <c r="E11" s="44"/>
      <c r="F11" s="49" t="s">
        <v>125</v>
      </c>
      <c r="G11" s="49"/>
      <c r="H11" s="49" t="s">
        <v>126</v>
      </c>
      <c r="I11" s="49"/>
      <c r="J11" s="49" t="s">
        <v>59</v>
      </c>
      <c r="K11" s="49"/>
      <c r="L11" s="49" t="s">
        <v>127</v>
      </c>
      <c r="M11" s="49"/>
      <c r="N11" s="49" t="s">
        <v>59</v>
      </c>
      <c r="O11" s="49"/>
      <c r="P11" s="49" t="s">
        <v>128</v>
      </c>
      <c r="Q11" s="49"/>
      <c r="R11" s="49" t="s">
        <v>154</v>
      </c>
      <c r="S11" s="49"/>
      <c r="T11" s="49" t="s">
        <v>51</v>
      </c>
      <c r="U11" s="49"/>
      <c r="V11" s="49" t="s">
        <v>51</v>
      </c>
    </row>
    <row r="12" spans="1:22" ht="20.100000000000001" customHeight="1">
      <c r="A12" s="33"/>
      <c r="B12" s="35" t="s">
        <v>11</v>
      </c>
      <c r="C12" s="32"/>
      <c r="D12" s="86" t="s">
        <v>12</v>
      </c>
      <c r="E12" s="44"/>
      <c r="F12" s="86" t="s">
        <v>12</v>
      </c>
      <c r="G12" s="49"/>
      <c r="H12" s="86" t="s">
        <v>12</v>
      </c>
      <c r="I12" s="49"/>
      <c r="J12" s="86" t="s">
        <v>12</v>
      </c>
      <c r="K12" s="49"/>
      <c r="L12" s="86" t="s">
        <v>12</v>
      </c>
      <c r="M12" s="49"/>
      <c r="N12" s="86" t="s">
        <v>12</v>
      </c>
      <c r="O12" s="49"/>
      <c r="P12" s="86" t="s">
        <v>12</v>
      </c>
      <c r="Q12" s="49"/>
      <c r="R12" s="86" t="s">
        <v>12</v>
      </c>
      <c r="S12" s="49"/>
      <c r="T12" s="86" t="s">
        <v>12</v>
      </c>
      <c r="U12" s="49"/>
      <c r="V12" s="86" t="s">
        <v>12</v>
      </c>
    </row>
    <row r="13" spans="1:22" ht="6" customHeight="1">
      <c r="A13" s="110"/>
      <c r="B13" s="33"/>
      <c r="C13" s="51"/>
      <c r="D13" s="41"/>
      <c r="E13" s="65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spans="1:22" ht="20.100000000000001" customHeight="1">
      <c r="A14" s="43" t="s">
        <v>135</v>
      </c>
      <c r="B14" s="33"/>
      <c r="C14" s="51"/>
      <c r="D14" s="41"/>
      <c r="E14" s="65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ht="20.100000000000001" customHeight="1">
      <c r="A15" s="43" t="s">
        <v>148</v>
      </c>
      <c r="B15" s="33"/>
      <c r="C15" s="36"/>
      <c r="D15" s="37">
        <v>480000000</v>
      </c>
      <c r="F15" s="37">
        <v>2018140406</v>
      </c>
      <c r="H15" s="37">
        <v>48000000</v>
      </c>
      <c r="I15" s="37"/>
      <c r="J15" s="37">
        <v>9134149</v>
      </c>
      <c r="K15" s="37"/>
      <c r="L15" s="37">
        <v>960479928</v>
      </c>
      <c r="M15" s="37"/>
      <c r="N15" s="37">
        <v>-9134149</v>
      </c>
      <c r="O15" s="37"/>
      <c r="P15" s="37">
        <v>-412488709</v>
      </c>
      <c r="Q15" s="37"/>
      <c r="R15" s="37">
        <v>104838441</v>
      </c>
      <c r="S15" s="37"/>
      <c r="T15" s="37">
        <f>SUM(R15)</f>
        <v>104838441</v>
      </c>
      <c r="U15" s="37"/>
      <c r="V15" s="37">
        <f>SUM(T15,P15,L15,J15,H15,N15,F15,D15)</f>
        <v>3198970066</v>
      </c>
    </row>
    <row r="16" spans="1:22" ht="20.100000000000001" customHeight="1">
      <c r="A16" s="28" t="s">
        <v>59</v>
      </c>
      <c r="B16" s="39">
        <v>14</v>
      </c>
      <c r="C16" s="36"/>
      <c r="D16" s="37">
        <v>0</v>
      </c>
      <c r="F16" s="37">
        <v>0</v>
      </c>
      <c r="H16" s="37">
        <v>0</v>
      </c>
      <c r="I16" s="37"/>
      <c r="J16" s="37">
        <v>615968871</v>
      </c>
      <c r="K16" s="37"/>
      <c r="L16" s="37">
        <v>-615968871</v>
      </c>
      <c r="M16" s="37"/>
      <c r="N16" s="37">
        <v>-615968871</v>
      </c>
      <c r="O16" s="37"/>
      <c r="P16" s="37">
        <v>0</v>
      </c>
      <c r="Q16" s="37"/>
      <c r="R16" s="37">
        <v>0</v>
      </c>
      <c r="S16" s="37"/>
      <c r="T16" s="37">
        <f t="shared" ref="T16" si="0">SUM(R16)</f>
        <v>0</v>
      </c>
      <c r="U16" s="37"/>
      <c r="V16" s="37">
        <f t="shared" ref="V16:V17" si="1">SUM(T16,P16,L16,J16,H16,N16,F16,D16)</f>
        <v>-615968871</v>
      </c>
    </row>
    <row r="17" spans="1:23" ht="20.100000000000001" customHeight="1">
      <c r="A17" s="28" t="s">
        <v>95</v>
      </c>
      <c r="B17" s="33"/>
      <c r="D17" s="40">
        <v>0</v>
      </c>
      <c r="F17" s="40">
        <v>0</v>
      </c>
      <c r="G17" s="37"/>
      <c r="H17" s="40">
        <v>0</v>
      </c>
      <c r="I17" s="37"/>
      <c r="J17" s="40">
        <v>0</v>
      </c>
      <c r="K17" s="37"/>
      <c r="L17" s="40">
        <v>143024671</v>
      </c>
      <c r="M17" s="37"/>
      <c r="N17" s="40">
        <v>0</v>
      </c>
      <c r="O17" s="37"/>
      <c r="P17" s="40">
        <v>0</v>
      </c>
      <c r="Q17" s="37"/>
      <c r="R17" s="40">
        <v>0</v>
      </c>
      <c r="S17" s="37"/>
      <c r="T17" s="40">
        <f t="shared" ref="T17" si="2">SUM(R17)</f>
        <v>0</v>
      </c>
      <c r="U17" s="37"/>
      <c r="V17" s="40">
        <f t="shared" si="1"/>
        <v>143024671</v>
      </c>
    </row>
    <row r="18" spans="1:23" ht="6" customHeight="1"/>
    <row r="19" spans="1:23" ht="20.100000000000001" customHeight="1">
      <c r="A19" s="27" t="s">
        <v>138</v>
      </c>
    </row>
    <row r="20" spans="1:23" ht="20.100000000000001" customHeight="1" thickBot="1">
      <c r="A20" s="27" t="s">
        <v>149</v>
      </c>
      <c r="D20" s="42">
        <f>SUM(D14:D17)</f>
        <v>480000000</v>
      </c>
      <c r="F20" s="42">
        <f>SUM(F14:F17)</f>
        <v>2018140406</v>
      </c>
      <c r="G20" s="37"/>
      <c r="H20" s="42">
        <f>SUM(H14:H17)</f>
        <v>48000000</v>
      </c>
      <c r="I20" s="37"/>
      <c r="J20" s="42">
        <f>SUM(J14:J17)</f>
        <v>625103020</v>
      </c>
      <c r="K20" s="37"/>
      <c r="L20" s="42">
        <f>SUM(L14:L17)</f>
        <v>487535728</v>
      </c>
      <c r="M20" s="37"/>
      <c r="N20" s="42">
        <f>SUM(N14:N17)</f>
        <v>-625103020</v>
      </c>
      <c r="O20" s="37"/>
      <c r="P20" s="42">
        <f>SUM(P14:P17)</f>
        <v>-412488709</v>
      </c>
      <c r="Q20" s="37"/>
      <c r="R20" s="42">
        <f>SUM(R14:R17)</f>
        <v>104838441</v>
      </c>
      <c r="S20" s="37"/>
      <c r="T20" s="42">
        <f>SUM(T14:T17)</f>
        <v>104838441</v>
      </c>
      <c r="U20" s="37"/>
      <c r="V20" s="42">
        <f>SUM(V14:V17)</f>
        <v>2726025866</v>
      </c>
      <c r="W20" s="29"/>
    </row>
    <row r="21" spans="1:23" ht="20.100000000000001" customHeight="1" thickTop="1">
      <c r="A21" s="27"/>
      <c r="D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</row>
    <row r="29" spans="1:23" ht="18" customHeight="1">
      <c r="A29" s="27"/>
      <c r="D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</row>
    <row r="30" spans="1:23" ht="18.600000000000001"/>
    <row r="31" spans="1:23" ht="18.600000000000001"/>
    <row r="32" spans="1:23" ht="17.25" customHeight="1"/>
    <row r="33" spans="1:22" ht="5.25" customHeight="1"/>
    <row r="34" spans="1:22" ht="21.9" customHeight="1">
      <c r="A34" s="30" t="str">
        <f>+'EQ conso 8'!A40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30"/>
      <c r="C34" s="30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</row>
  </sheetData>
  <mergeCells count="3">
    <mergeCell ref="D5:V5"/>
    <mergeCell ref="R6:T6"/>
    <mergeCell ref="H7:L7"/>
  </mergeCells>
  <pageMargins left="0.4" right="0.4" top="0.5" bottom="0.6" header="0.49" footer="0.4"/>
  <pageSetup paperSize="9" scale="85" firstPageNumber="1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4E6CC-6D82-49D1-9EF1-6F8695B88068}">
  <dimension ref="A1:L95"/>
  <sheetViews>
    <sheetView zoomScaleNormal="100" zoomScaleSheetLayoutView="85" zoomScalePageLayoutView="70" workbookViewId="0">
      <selection activeCell="C7" sqref="C7"/>
    </sheetView>
  </sheetViews>
  <sheetFormatPr defaultColWidth="10" defaultRowHeight="21.75" customHeight="1"/>
  <cols>
    <col min="1" max="1" width="1.109375" style="38" customWidth="1"/>
    <col min="2" max="2" width="1.109375" style="28" customWidth="1"/>
    <col min="3" max="3" width="42.44140625" style="28" customWidth="1"/>
    <col min="4" max="4" width="7.88671875" style="39" customWidth="1"/>
    <col min="5" max="5" width="0.5546875" style="28" customWidth="1"/>
    <col min="6" max="6" width="12.5546875" style="53" customWidth="1"/>
    <col min="7" max="7" width="0.5546875" style="28" customWidth="1"/>
    <col min="8" max="8" width="12.5546875" style="53" customWidth="1"/>
    <col min="9" max="9" width="0.5546875" style="28" customWidth="1"/>
    <col min="10" max="10" width="12.5546875" style="53" customWidth="1"/>
    <col min="11" max="11" width="0.5546875" style="28" customWidth="1"/>
    <col min="12" max="12" width="12.5546875" style="53" customWidth="1"/>
    <col min="13" max="16384" width="10" style="28"/>
  </cols>
  <sheetData>
    <row r="1" spans="1:12" ht="21.75" customHeight="1">
      <c r="A1" s="27" t="s">
        <v>0</v>
      </c>
      <c r="B1" s="43"/>
      <c r="C1" s="43"/>
    </row>
    <row r="2" spans="1:12" ht="21.75" customHeight="1">
      <c r="A2" s="27" t="s">
        <v>155</v>
      </c>
      <c r="B2" s="43"/>
      <c r="C2" s="43"/>
    </row>
    <row r="3" spans="1:12" ht="21.75" customHeight="1">
      <c r="A3" s="46" t="str">
        <f>'Pl5-5-6 (3m)'!A3</f>
        <v>สำหรับรอบระยะเวลาสามเดือนสิ้นสุดวันที่ 31 มีนาคม พ.ศ. 2568</v>
      </c>
      <c r="B3" s="46"/>
      <c r="C3" s="46"/>
      <c r="D3" s="58"/>
      <c r="E3" s="47"/>
      <c r="F3" s="67"/>
      <c r="G3" s="30"/>
      <c r="H3" s="62"/>
      <c r="I3" s="30"/>
      <c r="J3" s="68"/>
      <c r="K3" s="30"/>
      <c r="L3" s="68"/>
    </row>
    <row r="5" spans="1:12" ht="21" customHeight="1">
      <c r="A5" s="27"/>
      <c r="B5" s="111"/>
      <c r="C5" s="111"/>
      <c r="D5" s="36"/>
      <c r="F5" s="121" t="s">
        <v>3</v>
      </c>
      <c r="G5" s="121"/>
      <c r="H5" s="121"/>
      <c r="I5" s="60"/>
      <c r="J5" s="121" t="s">
        <v>4</v>
      </c>
      <c r="K5" s="121"/>
      <c r="L5" s="121"/>
    </row>
    <row r="6" spans="1:12" ht="21" customHeight="1">
      <c r="A6" s="27"/>
      <c r="B6" s="33"/>
      <c r="C6" s="33"/>
      <c r="D6" s="36"/>
      <c r="F6" s="34" t="s">
        <v>9</v>
      </c>
      <c r="G6" s="29"/>
      <c r="H6" s="34" t="s">
        <v>10</v>
      </c>
      <c r="I6" s="29"/>
      <c r="J6" s="34" t="s">
        <v>9</v>
      </c>
      <c r="K6" s="29"/>
      <c r="L6" s="34" t="s">
        <v>10</v>
      </c>
    </row>
    <row r="7" spans="1:12" ht="21" customHeight="1">
      <c r="A7" s="27"/>
      <c r="B7" s="111"/>
      <c r="C7" s="111"/>
      <c r="D7" s="35" t="s">
        <v>11</v>
      </c>
      <c r="F7" s="50" t="s">
        <v>12</v>
      </c>
      <c r="G7" s="29"/>
      <c r="H7" s="50" t="s">
        <v>12</v>
      </c>
      <c r="I7" s="29"/>
      <c r="J7" s="9" t="s">
        <v>12</v>
      </c>
      <c r="K7" s="69"/>
      <c r="L7" s="9" t="s">
        <v>12</v>
      </c>
    </row>
    <row r="8" spans="1:12" ht="21" customHeight="1">
      <c r="A8" s="27" t="s">
        <v>156</v>
      </c>
      <c r="B8" s="111"/>
      <c r="C8" s="111"/>
      <c r="D8" s="51"/>
      <c r="E8" s="51"/>
      <c r="F8" s="114"/>
      <c r="G8" s="51"/>
      <c r="H8" s="114"/>
      <c r="I8" s="51"/>
      <c r="J8" s="2"/>
      <c r="K8" s="10"/>
      <c r="L8" s="2"/>
    </row>
    <row r="9" spans="1:12" ht="21" customHeight="1">
      <c r="A9" s="38" t="s">
        <v>87</v>
      </c>
      <c r="B9" s="38"/>
      <c r="C9" s="38"/>
      <c r="D9" s="51"/>
      <c r="E9" s="51"/>
      <c r="F9" s="5">
        <v>205956746</v>
      </c>
      <c r="G9" s="6"/>
      <c r="H9" s="5">
        <v>195613393</v>
      </c>
      <c r="I9" s="6"/>
      <c r="J9" s="5">
        <v>177409020</v>
      </c>
      <c r="K9" s="6"/>
      <c r="L9" s="5">
        <v>195978013</v>
      </c>
    </row>
    <row r="10" spans="1:12" ht="21" customHeight="1">
      <c r="A10" s="27" t="s">
        <v>157</v>
      </c>
      <c r="B10" s="111"/>
      <c r="C10" s="111"/>
      <c r="D10" s="51"/>
      <c r="E10" s="51"/>
      <c r="F10" s="2"/>
      <c r="G10" s="11"/>
      <c r="H10" s="2"/>
      <c r="I10" s="11"/>
      <c r="J10" s="2"/>
      <c r="K10" s="11"/>
      <c r="L10" s="2"/>
    </row>
    <row r="11" spans="1:12" ht="21" customHeight="1">
      <c r="B11" s="38" t="s">
        <v>158</v>
      </c>
      <c r="C11" s="38"/>
      <c r="D11" s="51"/>
      <c r="E11" s="51"/>
      <c r="F11" s="5">
        <v>42149236</v>
      </c>
      <c r="G11" s="6"/>
      <c r="H11" s="5">
        <v>45489077</v>
      </c>
      <c r="I11" s="6"/>
      <c r="J11" s="5">
        <v>35835386</v>
      </c>
      <c r="K11" s="6"/>
      <c r="L11" s="5">
        <v>39393108</v>
      </c>
    </row>
    <row r="12" spans="1:12" ht="21" customHeight="1">
      <c r="B12" s="38" t="s">
        <v>159</v>
      </c>
      <c r="C12" s="38"/>
      <c r="D12" s="51"/>
      <c r="E12" s="51"/>
      <c r="F12" s="5">
        <v>706475</v>
      </c>
      <c r="G12" s="6"/>
      <c r="H12" s="5">
        <v>715791</v>
      </c>
      <c r="I12" s="6"/>
      <c r="J12" s="5">
        <v>700992</v>
      </c>
      <c r="K12" s="6"/>
      <c r="L12" s="5">
        <v>709980</v>
      </c>
    </row>
    <row r="13" spans="1:12" ht="21" customHeight="1">
      <c r="B13" s="38" t="s">
        <v>160</v>
      </c>
      <c r="C13" s="38"/>
      <c r="D13" s="51"/>
      <c r="E13" s="51"/>
      <c r="F13" s="5">
        <v>4562034</v>
      </c>
      <c r="G13" s="6"/>
      <c r="H13" s="5">
        <v>3664280</v>
      </c>
      <c r="I13" s="6"/>
      <c r="J13" s="5">
        <v>4562034</v>
      </c>
      <c r="K13" s="6"/>
      <c r="L13" s="5">
        <v>3663115</v>
      </c>
    </row>
    <row r="14" spans="1:12" ht="21" customHeight="1">
      <c r="B14" s="38" t="s">
        <v>161</v>
      </c>
      <c r="C14" s="38"/>
      <c r="D14" s="51"/>
      <c r="E14" s="51"/>
      <c r="F14" s="5">
        <v>-149350</v>
      </c>
      <c r="G14" s="6"/>
      <c r="H14" s="5">
        <v>-155510</v>
      </c>
      <c r="I14" s="6"/>
      <c r="J14" s="5">
        <v>-149350</v>
      </c>
      <c r="K14" s="6"/>
      <c r="L14" s="5">
        <v>-155510</v>
      </c>
    </row>
    <row r="15" spans="1:12" ht="21" customHeight="1">
      <c r="B15" s="38" t="s">
        <v>202</v>
      </c>
      <c r="C15" s="38"/>
      <c r="D15" s="51"/>
      <c r="E15" s="51"/>
      <c r="F15" s="5"/>
      <c r="G15" s="6"/>
      <c r="H15" s="5"/>
      <c r="I15" s="6"/>
      <c r="J15" s="5"/>
      <c r="K15" s="6"/>
      <c r="L15" s="5"/>
    </row>
    <row r="16" spans="1:12" ht="21" customHeight="1">
      <c r="B16" s="38"/>
      <c r="C16" s="38" t="s">
        <v>209</v>
      </c>
      <c r="D16" s="51"/>
      <c r="E16" s="51"/>
      <c r="F16" s="5">
        <v>-121111</v>
      </c>
      <c r="G16" s="6"/>
      <c r="H16" s="5">
        <v>-136140</v>
      </c>
      <c r="I16" s="6"/>
      <c r="J16" s="5">
        <v>-121111</v>
      </c>
      <c r="K16" s="6"/>
      <c r="L16" s="5">
        <v>-136140</v>
      </c>
    </row>
    <row r="17" spans="1:12" ht="21" customHeight="1">
      <c r="B17" s="38" t="s">
        <v>162</v>
      </c>
      <c r="C17" s="38"/>
      <c r="D17" s="51"/>
      <c r="E17" s="51"/>
      <c r="F17" s="5">
        <v>486201</v>
      </c>
      <c r="G17" s="6"/>
      <c r="H17" s="5">
        <v>1803569</v>
      </c>
      <c r="I17" s="6"/>
      <c r="J17" s="5">
        <v>486201</v>
      </c>
      <c r="K17" s="6"/>
      <c r="L17" s="5">
        <v>1803569</v>
      </c>
    </row>
    <row r="18" spans="1:12" ht="21" customHeight="1">
      <c r="B18" s="38" t="s">
        <v>46</v>
      </c>
      <c r="C18" s="38"/>
      <c r="D18" s="51"/>
      <c r="E18" s="51"/>
      <c r="F18" s="5">
        <v>1536218</v>
      </c>
      <c r="G18" s="6"/>
      <c r="H18" s="5">
        <v>931186</v>
      </c>
      <c r="I18" s="6"/>
      <c r="J18" s="5">
        <v>1514480</v>
      </c>
      <c r="K18" s="6"/>
      <c r="L18" s="5">
        <v>917519</v>
      </c>
    </row>
    <row r="19" spans="1:12" ht="21" customHeight="1">
      <c r="B19" s="38" t="s">
        <v>203</v>
      </c>
      <c r="C19" s="38"/>
      <c r="D19" s="51"/>
      <c r="E19" s="51"/>
      <c r="F19" s="5">
        <v>-863993</v>
      </c>
      <c r="G19" s="6"/>
      <c r="H19" s="5">
        <v>-14213010</v>
      </c>
      <c r="I19" s="6"/>
      <c r="J19" s="5">
        <v>-1048734</v>
      </c>
      <c r="K19" s="6"/>
      <c r="L19" s="5">
        <v>-14499228</v>
      </c>
    </row>
    <row r="20" spans="1:12" ht="21" customHeight="1">
      <c r="B20" s="38" t="s">
        <v>163</v>
      </c>
      <c r="C20" s="38"/>
      <c r="D20" s="51"/>
      <c r="E20" s="51"/>
      <c r="F20" s="5">
        <v>-477720</v>
      </c>
      <c r="G20" s="6"/>
      <c r="H20" s="5">
        <v>-2011439</v>
      </c>
      <c r="I20" s="6"/>
      <c r="J20" s="5">
        <v>0</v>
      </c>
      <c r="K20" s="6"/>
      <c r="L20" s="5">
        <v>3016327</v>
      </c>
    </row>
    <row r="21" spans="1:12" ht="21" customHeight="1">
      <c r="B21" s="38" t="s">
        <v>164</v>
      </c>
      <c r="C21" s="38"/>
      <c r="D21" s="51">
        <v>10.199999999999999</v>
      </c>
      <c r="E21" s="51"/>
      <c r="F21" s="5">
        <v>5218975</v>
      </c>
      <c r="G21" s="6"/>
      <c r="H21" s="5">
        <v>9428444</v>
      </c>
      <c r="I21" s="6"/>
      <c r="J21" s="5">
        <v>0</v>
      </c>
      <c r="K21" s="6"/>
      <c r="L21" s="5">
        <v>0</v>
      </c>
    </row>
    <row r="22" spans="1:12" ht="21" customHeight="1">
      <c r="B22" s="38" t="s">
        <v>165</v>
      </c>
      <c r="C22" s="38"/>
      <c r="D22" s="51"/>
      <c r="E22" s="51"/>
      <c r="F22" s="5"/>
      <c r="G22" s="6"/>
      <c r="H22" s="5"/>
      <c r="I22" s="6"/>
      <c r="J22" s="5"/>
      <c r="K22" s="6"/>
      <c r="L22" s="5"/>
    </row>
    <row r="23" spans="1:12" ht="21" customHeight="1">
      <c r="B23" s="38"/>
      <c r="C23" s="38" t="s">
        <v>166</v>
      </c>
      <c r="D23" s="51">
        <v>10.199999999999999</v>
      </c>
      <c r="E23" s="51"/>
      <c r="F23" s="5">
        <v>568772</v>
      </c>
      <c r="G23" s="6"/>
      <c r="H23" s="5">
        <v>2007556</v>
      </c>
      <c r="I23" s="6"/>
      <c r="J23" s="5">
        <v>0</v>
      </c>
      <c r="K23" s="6"/>
      <c r="L23" s="5">
        <v>0</v>
      </c>
    </row>
    <row r="24" spans="1:12" ht="21" customHeight="1">
      <c r="B24" s="38" t="s">
        <v>167</v>
      </c>
      <c r="C24" s="38"/>
      <c r="D24" s="51"/>
      <c r="E24" s="51"/>
      <c r="F24" s="5">
        <v>-11375</v>
      </c>
      <c r="G24" s="6"/>
      <c r="H24" s="5">
        <v>-47302</v>
      </c>
      <c r="I24" s="6"/>
      <c r="J24" s="5">
        <v>-3068831</v>
      </c>
      <c r="K24" s="6"/>
      <c r="L24" s="5">
        <v>-1866539</v>
      </c>
    </row>
    <row r="25" spans="1:12" ht="21" customHeight="1">
      <c r="B25" s="38" t="s">
        <v>84</v>
      </c>
      <c r="C25" s="38"/>
      <c r="D25" s="51"/>
      <c r="E25" s="51"/>
      <c r="F25" s="7">
        <v>6695173</v>
      </c>
      <c r="G25" s="6"/>
      <c r="H25" s="7">
        <v>1794549</v>
      </c>
      <c r="I25" s="6"/>
      <c r="J25" s="7">
        <v>5626242</v>
      </c>
      <c r="K25" s="6"/>
      <c r="L25" s="7">
        <v>1051711</v>
      </c>
    </row>
    <row r="26" spans="1:12" ht="6" customHeight="1">
      <c r="D26" s="51"/>
      <c r="E26" s="51"/>
      <c r="F26" s="5"/>
      <c r="G26" s="12"/>
      <c r="H26" s="5"/>
      <c r="I26" s="12"/>
      <c r="J26" s="5"/>
      <c r="K26" s="13"/>
      <c r="L26" s="5"/>
    </row>
    <row r="27" spans="1:12" ht="21" customHeight="1">
      <c r="A27" s="27" t="s">
        <v>168</v>
      </c>
      <c r="B27" s="111"/>
      <c r="C27" s="111"/>
      <c r="D27" s="51"/>
      <c r="E27" s="51"/>
      <c r="K27" s="69"/>
    </row>
    <row r="28" spans="1:12" ht="21" customHeight="1">
      <c r="B28" s="27" t="s">
        <v>169</v>
      </c>
      <c r="C28" s="27"/>
      <c r="D28" s="51"/>
      <c r="E28" s="51"/>
      <c r="F28" s="5">
        <f>SUM(F9:F25)</f>
        <v>266256281</v>
      </c>
      <c r="G28" s="6"/>
      <c r="H28" s="5">
        <f>SUM(H9:H25)</f>
        <v>244884444</v>
      </c>
      <c r="I28" s="6"/>
      <c r="J28" s="5">
        <f>SUM(J9:J25)</f>
        <v>221746329</v>
      </c>
      <c r="K28" s="6"/>
      <c r="L28" s="5">
        <f>SUM(L9:L25)</f>
        <v>229875925</v>
      </c>
    </row>
    <row r="29" spans="1:12" ht="21" customHeight="1">
      <c r="A29" s="27" t="s">
        <v>170</v>
      </c>
      <c r="B29" s="111"/>
      <c r="C29" s="111"/>
      <c r="D29" s="51"/>
      <c r="E29" s="51"/>
      <c r="F29" s="5"/>
      <c r="G29" s="6"/>
      <c r="H29" s="5"/>
      <c r="I29" s="6"/>
      <c r="J29" s="5"/>
      <c r="K29" s="6"/>
      <c r="L29" s="5"/>
    </row>
    <row r="30" spans="1:12" ht="21" customHeight="1">
      <c r="B30" s="38" t="s">
        <v>201</v>
      </c>
      <c r="C30" s="38"/>
      <c r="D30" s="51"/>
      <c r="E30" s="51"/>
      <c r="F30" s="5">
        <v>-28644304</v>
      </c>
      <c r="G30" s="6"/>
      <c r="H30" s="5">
        <v>-98580569</v>
      </c>
      <c r="I30" s="6"/>
      <c r="J30" s="5">
        <v>-15176169</v>
      </c>
      <c r="K30" s="6"/>
      <c r="L30" s="5">
        <v>-92561416</v>
      </c>
    </row>
    <row r="31" spans="1:12" ht="21" customHeight="1">
      <c r="B31" s="38" t="s">
        <v>171</v>
      </c>
      <c r="C31" s="38"/>
      <c r="D31" s="51"/>
      <c r="E31" s="51"/>
      <c r="F31" s="5">
        <v>-151989332</v>
      </c>
      <c r="G31" s="6"/>
      <c r="H31" s="5">
        <v>-51565518</v>
      </c>
      <c r="I31" s="6"/>
      <c r="J31" s="5">
        <v>-109353612</v>
      </c>
      <c r="K31" s="6"/>
      <c r="L31" s="5">
        <v>-40810213</v>
      </c>
    </row>
    <row r="32" spans="1:12" ht="21" customHeight="1">
      <c r="B32" s="38" t="s">
        <v>18</v>
      </c>
      <c r="C32" s="38"/>
      <c r="D32" s="51"/>
      <c r="E32" s="51"/>
      <c r="F32" s="5">
        <v>-672948</v>
      </c>
      <c r="G32" s="6"/>
      <c r="H32" s="5">
        <v>5734726</v>
      </c>
      <c r="I32" s="6"/>
      <c r="J32" s="5">
        <v>-662936</v>
      </c>
      <c r="K32" s="6"/>
      <c r="L32" s="5">
        <v>1632563</v>
      </c>
    </row>
    <row r="33" spans="1:12" ht="21" customHeight="1">
      <c r="B33" s="38" t="s">
        <v>29</v>
      </c>
      <c r="C33" s="38"/>
      <c r="D33" s="51"/>
      <c r="E33" s="51"/>
      <c r="F33" s="5">
        <v>1848192</v>
      </c>
      <c r="G33" s="6"/>
      <c r="H33" s="5">
        <v>1785056</v>
      </c>
      <c r="I33" s="6"/>
      <c r="J33" s="5">
        <v>1827553</v>
      </c>
      <c r="K33" s="6"/>
      <c r="L33" s="5">
        <v>1880000</v>
      </c>
    </row>
    <row r="34" spans="1:12" ht="21" customHeight="1">
      <c r="B34" s="38" t="s">
        <v>37</v>
      </c>
      <c r="C34" s="38"/>
      <c r="D34" s="51"/>
      <c r="E34" s="51"/>
      <c r="F34" s="5">
        <v>6268189</v>
      </c>
      <c r="G34" s="6"/>
      <c r="H34" s="5">
        <v>-37989639</v>
      </c>
      <c r="I34" s="6"/>
      <c r="J34" s="5">
        <v>17584918</v>
      </c>
      <c r="K34" s="6"/>
      <c r="L34" s="5">
        <v>-34672667</v>
      </c>
    </row>
    <row r="35" spans="1:12" ht="21" customHeight="1">
      <c r="B35" s="38" t="s">
        <v>172</v>
      </c>
      <c r="C35" s="38"/>
      <c r="D35" s="51"/>
      <c r="E35" s="51"/>
      <c r="F35" s="7">
        <v>-2454847</v>
      </c>
      <c r="G35" s="6"/>
      <c r="H35" s="7">
        <v>-1321105</v>
      </c>
      <c r="I35" s="6"/>
      <c r="J35" s="7">
        <v>-2454847</v>
      </c>
      <c r="K35" s="6"/>
      <c r="L35" s="7">
        <v>-1321105</v>
      </c>
    </row>
    <row r="36" spans="1:12" ht="6" customHeight="1">
      <c r="B36" s="112"/>
      <c r="C36" s="112"/>
      <c r="D36" s="51"/>
      <c r="E36" s="51"/>
      <c r="F36" s="114"/>
      <c r="G36" s="51"/>
      <c r="H36" s="114"/>
      <c r="I36" s="51"/>
      <c r="J36" s="114"/>
      <c r="K36" s="13"/>
      <c r="L36" s="114"/>
    </row>
    <row r="37" spans="1:12" ht="21" customHeight="1">
      <c r="A37" s="38" t="s">
        <v>173</v>
      </c>
      <c r="B37" s="112"/>
      <c r="C37" s="112"/>
      <c r="D37" s="51"/>
      <c r="E37" s="51"/>
      <c r="F37" s="5">
        <f>SUM(F28:F35)</f>
        <v>90611231</v>
      </c>
      <c r="G37" s="6"/>
      <c r="H37" s="5">
        <f>SUM(H28:H35)</f>
        <v>62947395</v>
      </c>
      <c r="I37" s="6"/>
      <c r="J37" s="5">
        <f>SUM(J28:J35)</f>
        <v>113511236</v>
      </c>
      <c r="K37" s="6"/>
      <c r="L37" s="5">
        <f>SUM(L28:L35)</f>
        <v>64023087</v>
      </c>
    </row>
    <row r="38" spans="1:12" ht="21" customHeight="1">
      <c r="B38" s="38" t="s">
        <v>174</v>
      </c>
      <c r="C38" s="38"/>
      <c r="D38" s="51"/>
      <c r="E38" s="51"/>
      <c r="F38" s="7">
        <v>-262033</v>
      </c>
      <c r="G38" s="6"/>
      <c r="H38" s="7">
        <v>-462656</v>
      </c>
      <c r="I38" s="6"/>
      <c r="J38" s="7">
        <v>-196462</v>
      </c>
      <c r="K38" s="6"/>
      <c r="L38" s="7">
        <v>-261685</v>
      </c>
    </row>
    <row r="39" spans="1:12" ht="6" customHeight="1">
      <c r="A39" s="27"/>
      <c r="B39" s="111"/>
      <c r="C39" s="111"/>
      <c r="D39" s="32"/>
      <c r="F39" s="114"/>
      <c r="G39" s="51"/>
      <c r="H39" s="114"/>
      <c r="I39" s="51"/>
      <c r="J39" s="114"/>
      <c r="K39" s="13"/>
      <c r="L39" s="114"/>
    </row>
    <row r="40" spans="1:12" ht="21" customHeight="1">
      <c r="A40" s="38" t="s">
        <v>175</v>
      </c>
      <c r="B40" s="112"/>
      <c r="C40" s="112"/>
      <c r="D40" s="51"/>
      <c r="E40" s="51"/>
      <c r="F40" s="7">
        <f>SUM(F37:F38)</f>
        <v>90349198</v>
      </c>
      <c r="G40" s="6"/>
      <c r="H40" s="7">
        <f>SUM(H37:H38)</f>
        <v>62484739</v>
      </c>
      <c r="I40" s="6"/>
      <c r="J40" s="7">
        <f>SUM(J37:J38)</f>
        <v>113314774</v>
      </c>
      <c r="K40" s="6"/>
      <c r="L40" s="7">
        <f>SUM(L37:L38)</f>
        <v>63761402</v>
      </c>
    </row>
    <row r="41" spans="1:12" ht="19.5" customHeight="1">
      <c r="B41" s="112"/>
      <c r="C41" s="112"/>
      <c r="D41" s="51"/>
      <c r="E41" s="51"/>
      <c r="F41" s="5"/>
      <c r="G41" s="6"/>
      <c r="H41" s="5"/>
      <c r="I41" s="6"/>
      <c r="J41" s="5"/>
      <c r="K41" s="6"/>
      <c r="L41" s="5"/>
    </row>
    <row r="42" spans="1:12" ht="21" customHeight="1">
      <c r="B42" s="112"/>
      <c r="C42" s="112"/>
      <c r="D42" s="51"/>
      <c r="E42" s="51"/>
      <c r="F42" s="5"/>
      <c r="G42" s="6"/>
      <c r="H42" s="5"/>
      <c r="I42" s="6"/>
      <c r="J42" s="5"/>
      <c r="K42" s="6"/>
      <c r="L42" s="5"/>
    </row>
    <row r="43" spans="1:12" ht="21" customHeight="1">
      <c r="B43" s="112"/>
      <c r="C43" s="112"/>
      <c r="D43" s="51"/>
      <c r="E43" s="51"/>
      <c r="F43" s="5"/>
      <c r="G43" s="6"/>
      <c r="H43" s="5"/>
      <c r="I43" s="6"/>
      <c r="J43" s="5"/>
      <c r="K43" s="6"/>
      <c r="L43" s="5"/>
    </row>
    <row r="44" spans="1:12" ht="21" customHeight="1">
      <c r="B44" s="112"/>
      <c r="C44" s="112"/>
      <c r="D44" s="51"/>
      <c r="E44" s="51"/>
      <c r="F44" s="5"/>
      <c r="G44" s="6"/>
      <c r="H44" s="5"/>
      <c r="I44" s="6"/>
      <c r="J44" s="5"/>
      <c r="K44" s="6"/>
      <c r="L44" s="5"/>
    </row>
    <row r="45" spans="1:12" ht="21" customHeight="1">
      <c r="B45" s="112"/>
      <c r="C45" s="112"/>
      <c r="D45" s="51"/>
      <c r="E45" s="51"/>
      <c r="F45" s="5"/>
      <c r="G45" s="6"/>
      <c r="H45" s="5"/>
      <c r="I45" s="6"/>
      <c r="J45" s="5"/>
      <c r="K45" s="6"/>
      <c r="L45" s="5"/>
    </row>
    <row r="46" spans="1:12" ht="12" customHeight="1">
      <c r="B46" s="112"/>
      <c r="C46" s="112"/>
      <c r="D46" s="51"/>
      <c r="E46" s="51"/>
      <c r="F46" s="5"/>
      <c r="G46" s="6"/>
      <c r="H46" s="5"/>
      <c r="I46" s="6"/>
      <c r="J46" s="5"/>
      <c r="K46" s="6"/>
      <c r="L46" s="5"/>
    </row>
    <row r="47" spans="1:12" ht="21.9" customHeight="1">
      <c r="A47" s="48" t="s">
        <v>33</v>
      </c>
      <c r="B47" s="30"/>
      <c r="C47" s="30"/>
      <c r="D47" s="66"/>
      <c r="E47" s="30"/>
      <c r="F47" s="62"/>
      <c r="G47" s="30"/>
      <c r="H47" s="62"/>
      <c r="I47" s="30"/>
      <c r="J47" s="62"/>
      <c r="K47" s="30"/>
      <c r="L47" s="62"/>
    </row>
    <row r="48" spans="1:12" ht="21.75" customHeight="1">
      <c r="A48" s="27" t="s">
        <v>0</v>
      </c>
      <c r="B48" s="43"/>
      <c r="C48" s="43"/>
    </row>
    <row r="49" spans="1:12" ht="21.75" customHeight="1">
      <c r="A49" s="27" t="s">
        <v>155</v>
      </c>
      <c r="B49" s="43"/>
      <c r="C49" s="43"/>
    </row>
    <row r="50" spans="1:12" ht="21.75" customHeight="1">
      <c r="A50" s="45" t="str">
        <f>A3</f>
        <v>สำหรับรอบระยะเวลาสามเดือนสิ้นสุดวันที่ 31 มีนาคม พ.ศ. 2568</v>
      </c>
      <c r="B50" s="46"/>
      <c r="C50" s="46"/>
      <c r="D50" s="66"/>
      <c r="E50" s="30"/>
      <c r="F50" s="62"/>
      <c r="G50" s="30"/>
      <c r="H50" s="62"/>
      <c r="I50" s="30"/>
      <c r="J50" s="62"/>
      <c r="K50" s="30"/>
      <c r="L50" s="62"/>
    </row>
    <row r="52" spans="1:12" ht="21.75" customHeight="1">
      <c r="A52" s="27"/>
      <c r="B52" s="111"/>
      <c r="C52" s="111"/>
      <c r="D52" s="32"/>
      <c r="F52" s="131" t="s">
        <v>3</v>
      </c>
      <c r="G52" s="131"/>
      <c r="H52" s="131"/>
      <c r="I52" s="60"/>
      <c r="J52" s="121" t="s">
        <v>4</v>
      </c>
      <c r="K52" s="121"/>
      <c r="L52" s="121"/>
    </row>
    <row r="53" spans="1:12" ht="21.75" customHeight="1">
      <c r="A53" s="27"/>
      <c r="B53" s="33"/>
      <c r="C53" s="33"/>
      <c r="D53" s="32"/>
      <c r="F53" s="34" t="s">
        <v>9</v>
      </c>
      <c r="G53" s="29"/>
      <c r="H53" s="34" t="s">
        <v>10</v>
      </c>
      <c r="I53" s="29"/>
      <c r="J53" s="34" t="s">
        <v>9</v>
      </c>
      <c r="K53" s="29"/>
      <c r="L53" s="34" t="s">
        <v>10</v>
      </c>
    </row>
    <row r="54" spans="1:12" ht="21.75" customHeight="1">
      <c r="A54" s="27"/>
      <c r="B54" s="111"/>
      <c r="C54" s="111"/>
      <c r="D54" s="35" t="s">
        <v>11</v>
      </c>
      <c r="F54" s="115" t="s">
        <v>12</v>
      </c>
      <c r="G54" s="29"/>
      <c r="H54" s="115" t="s">
        <v>12</v>
      </c>
      <c r="I54" s="29"/>
      <c r="J54" s="115" t="s">
        <v>12</v>
      </c>
      <c r="K54" s="29"/>
      <c r="L54" s="115" t="s">
        <v>12</v>
      </c>
    </row>
    <row r="55" spans="1:12" ht="21.75" customHeight="1">
      <c r="A55" s="27" t="s">
        <v>176</v>
      </c>
      <c r="B55" s="111"/>
      <c r="C55" s="111"/>
      <c r="D55" s="32"/>
      <c r="E55" s="32"/>
      <c r="F55" s="114"/>
      <c r="G55" s="32"/>
      <c r="H55" s="114"/>
      <c r="I55" s="32"/>
      <c r="J55" s="2"/>
      <c r="K55" s="14"/>
      <c r="L55" s="2"/>
    </row>
    <row r="56" spans="1:12" ht="21.75" customHeight="1">
      <c r="A56" s="27"/>
      <c r="B56" s="38" t="s">
        <v>177</v>
      </c>
      <c r="C56" s="111"/>
      <c r="D56" s="32"/>
      <c r="E56" s="32"/>
      <c r="F56" s="15">
        <v>11375</v>
      </c>
      <c r="G56" s="116"/>
      <c r="H56" s="15">
        <v>47302</v>
      </c>
      <c r="I56" s="116"/>
      <c r="J56" s="15">
        <v>3068831</v>
      </c>
      <c r="K56" s="116"/>
      <c r="L56" s="15">
        <v>1885267</v>
      </c>
    </row>
    <row r="57" spans="1:12" ht="21.75" customHeight="1">
      <c r="B57" s="38" t="s">
        <v>178</v>
      </c>
      <c r="C57" s="38"/>
      <c r="D57" s="51"/>
      <c r="E57" s="32"/>
      <c r="F57" s="15">
        <v>-9750013</v>
      </c>
      <c r="G57" s="16"/>
      <c r="H57" s="15">
        <v>-27077588</v>
      </c>
      <c r="I57" s="16"/>
      <c r="J57" s="15">
        <v>-14690862</v>
      </c>
      <c r="K57" s="16"/>
      <c r="L57" s="15">
        <v>-24030030</v>
      </c>
    </row>
    <row r="58" spans="1:12" ht="21.75" customHeight="1">
      <c r="B58" s="28" t="s">
        <v>179</v>
      </c>
      <c r="C58" s="38"/>
      <c r="D58" s="51"/>
      <c r="E58" s="32"/>
      <c r="F58" s="15">
        <v>190067</v>
      </c>
      <c r="G58" s="16"/>
      <c r="H58" s="15">
        <v>155520</v>
      </c>
      <c r="I58" s="16"/>
      <c r="J58" s="15">
        <v>190067</v>
      </c>
      <c r="K58" s="16"/>
      <c r="L58" s="15">
        <v>155520</v>
      </c>
    </row>
    <row r="59" spans="1:12" ht="21.75" customHeight="1">
      <c r="B59" s="28" t="s">
        <v>180</v>
      </c>
      <c r="C59" s="38"/>
      <c r="E59" s="32"/>
      <c r="F59" s="15">
        <v>0</v>
      </c>
      <c r="G59" s="16"/>
      <c r="H59" s="15">
        <v>0</v>
      </c>
      <c r="I59" s="16"/>
      <c r="J59" s="15">
        <v>-30000000</v>
      </c>
      <c r="K59" s="16"/>
      <c r="L59" s="15">
        <v>0</v>
      </c>
    </row>
    <row r="60" spans="1:12" ht="8.1" customHeight="1">
      <c r="B60" s="112"/>
      <c r="C60" s="112"/>
      <c r="D60" s="51"/>
      <c r="E60" s="32"/>
      <c r="F60" s="117"/>
      <c r="G60" s="107"/>
      <c r="H60" s="117"/>
      <c r="I60" s="107"/>
      <c r="J60" s="117"/>
      <c r="K60" s="14"/>
      <c r="L60" s="117"/>
    </row>
    <row r="61" spans="1:12" ht="21.75" customHeight="1">
      <c r="A61" s="38" t="s">
        <v>181</v>
      </c>
      <c r="B61" s="112"/>
      <c r="C61" s="112"/>
      <c r="E61" s="32"/>
      <c r="F61" s="118">
        <f>SUM(F56:F59)</f>
        <v>-9548571</v>
      </c>
      <c r="G61" s="41"/>
      <c r="H61" s="118">
        <f>SUM(H56:H59)</f>
        <v>-26874766</v>
      </c>
      <c r="I61" s="11"/>
      <c r="J61" s="118">
        <f>SUM(J56:J59)</f>
        <v>-41431964</v>
      </c>
      <c r="K61" s="10"/>
      <c r="L61" s="118">
        <f>SUM(L56:L59)</f>
        <v>-21989243</v>
      </c>
    </row>
    <row r="62" spans="1:12" ht="8.1" customHeight="1">
      <c r="A62" s="27"/>
      <c r="B62" s="111"/>
      <c r="C62" s="111"/>
      <c r="D62" s="32"/>
      <c r="E62" s="32"/>
      <c r="F62" s="114"/>
      <c r="G62" s="32"/>
      <c r="H62" s="114"/>
      <c r="I62" s="32"/>
      <c r="J62" s="114"/>
      <c r="K62" s="14"/>
      <c r="L62" s="114"/>
    </row>
    <row r="63" spans="1:12" ht="21.75" customHeight="1">
      <c r="A63" s="27" t="s">
        <v>182</v>
      </c>
      <c r="B63" s="111"/>
      <c r="C63" s="111"/>
      <c r="D63" s="32"/>
      <c r="E63" s="32"/>
      <c r="F63" s="114"/>
      <c r="G63" s="32"/>
      <c r="H63" s="114"/>
      <c r="I63" s="32"/>
      <c r="J63" s="114"/>
      <c r="K63" s="14"/>
      <c r="L63" s="114"/>
    </row>
    <row r="64" spans="1:12" ht="21.75" customHeight="1">
      <c r="A64" s="27"/>
      <c r="B64" s="38" t="s">
        <v>183</v>
      </c>
      <c r="C64" s="38"/>
      <c r="D64" s="51"/>
      <c r="E64" s="32"/>
      <c r="F64" s="15">
        <v>619505778</v>
      </c>
      <c r="G64" s="32"/>
      <c r="H64" s="114">
        <v>48936225</v>
      </c>
      <c r="I64" s="32"/>
      <c r="J64" s="114">
        <v>599000000</v>
      </c>
      <c r="K64" s="17"/>
      <c r="L64" s="15">
        <v>51000000</v>
      </c>
    </row>
    <row r="65" spans="1:12" ht="21.75" customHeight="1">
      <c r="B65" s="38" t="s">
        <v>184</v>
      </c>
      <c r="C65" s="38"/>
      <c r="D65" s="51"/>
      <c r="E65" s="51"/>
      <c r="F65" s="15">
        <v>0</v>
      </c>
      <c r="G65" s="17"/>
      <c r="H65" s="15">
        <v>975956</v>
      </c>
      <c r="I65" s="17"/>
      <c r="J65" s="15">
        <v>0</v>
      </c>
      <c r="K65" s="17"/>
      <c r="L65" s="15">
        <v>0</v>
      </c>
    </row>
    <row r="66" spans="1:12" ht="21.75" customHeight="1">
      <c r="B66" s="38" t="s">
        <v>185</v>
      </c>
      <c r="C66" s="38"/>
      <c r="D66" s="51">
        <v>13</v>
      </c>
      <c r="E66" s="51"/>
      <c r="F66" s="15">
        <v>-18460487</v>
      </c>
      <c r="G66" s="17"/>
      <c r="H66" s="15">
        <v>-5556000</v>
      </c>
      <c r="I66" s="17"/>
      <c r="J66" s="15">
        <v>0</v>
      </c>
      <c r="K66" s="17"/>
      <c r="L66" s="15">
        <v>-5556000</v>
      </c>
    </row>
    <row r="67" spans="1:12" ht="21.75" customHeight="1">
      <c r="B67" s="38" t="s">
        <v>186</v>
      </c>
      <c r="C67" s="38"/>
      <c r="D67" s="51"/>
      <c r="E67" s="51"/>
      <c r="F67" s="15">
        <v>-3773104</v>
      </c>
      <c r="G67" s="17"/>
      <c r="H67" s="15">
        <v>-2594380</v>
      </c>
      <c r="I67" s="17"/>
      <c r="J67" s="15">
        <v>-3639474</v>
      </c>
      <c r="K67" s="17"/>
      <c r="L67" s="15">
        <v>-2419658</v>
      </c>
    </row>
    <row r="68" spans="1:12" ht="21.75" customHeight="1">
      <c r="B68" s="38" t="s">
        <v>187</v>
      </c>
      <c r="C68" s="38"/>
      <c r="D68" s="51"/>
      <c r="E68" s="51"/>
      <c r="F68" s="15">
        <v>-10021764</v>
      </c>
      <c r="G68" s="17"/>
      <c r="H68" s="15">
        <v>-7050878</v>
      </c>
      <c r="I68" s="17"/>
      <c r="J68" s="15">
        <v>-5557746</v>
      </c>
      <c r="K68" s="17"/>
      <c r="L68" s="15">
        <v>-1071231</v>
      </c>
    </row>
    <row r="69" spans="1:12" ht="21.75" customHeight="1">
      <c r="B69" s="38" t="s">
        <v>196</v>
      </c>
      <c r="C69" s="38"/>
      <c r="D69" s="51"/>
      <c r="E69" s="51"/>
      <c r="F69" s="15">
        <v>-615955004</v>
      </c>
      <c r="G69" s="17"/>
      <c r="H69" s="15">
        <v>0</v>
      </c>
      <c r="I69" s="17"/>
      <c r="J69" s="15">
        <v>-615955004</v>
      </c>
      <c r="K69" s="17"/>
      <c r="L69" s="15">
        <v>0</v>
      </c>
    </row>
    <row r="70" spans="1:12" ht="21.75" customHeight="1">
      <c r="B70" s="38" t="s">
        <v>137</v>
      </c>
      <c r="C70" s="38"/>
      <c r="D70" s="51"/>
      <c r="E70" s="51"/>
      <c r="F70" s="19">
        <v>-3960</v>
      </c>
      <c r="G70" s="18"/>
      <c r="H70" s="19">
        <v>-981</v>
      </c>
      <c r="I70" s="18"/>
      <c r="J70" s="19">
        <v>-3960</v>
      </c>
      <c r="K70" s="18"/>
      <c r="L70" s="19">
        <v>-981</v>
      </c>
    </row>
    <row r="71" spans="1:12" ht="8.1" customHeight="1">
      <c r="B71" s="112"/>
      <c r="C71" s="112"/>
      <c r="D71" s="51"/>
      <c r="E71" s="51"/>
      <c r="F71" s="5"/>
      <c r="G71" s="12"/>
      <c r="H71" s="5"/>
      <c r="I71" s="12"/>
      <c r="J71" s="5"/>
      <c r="K71" s="13"/>
      <c r="L71" s="5"/>
    </row>
    <row r="72" spans="1:12" ht="21.75" customHeight="1">
      <c r="A72" s="38" t="s">
        <v>205</v>
      </c>
      <c r="B72" s="112"/>
      <c r="C72" s="112"/>
      <c r="D72" s="51"/>
      <c r="E72" s="51"/>
      <c r="F72" s="7">
        <f>SUM(F64:F70)</f>
        <v>-28708541</v>
      </c>
      <c r="G72" s="11"/>
      <c r="H72" s="7">
        <f>SUM(H64:H70)</f>
        <v>34709942</v>
      </c>
      <c r="I72" s="11"/>
      <c r="J72" s="7">
        <f>SUM(J64:J70)</f>
        <v>-26156184</v>
      </c>
      <c r="K72" s="10"/>
      <c r="L72" s="7">
        <f>SUM(L64:L70)</f>
        <v>41952130</v>
      </c>
    </row>
    <row r="73" spans="1:12" ht="8.1" customHeight="1">
      <c r="B73" s="112"/>
      <c r="C73" s="112"/>
      <c r="D73" s="51"/>
      <c r="E73" s="51"/>
      <c r="F73" s="114"/>
      <c r="G73" s="51"/>
      <c r="H73" s="114"/>
      <c r="I73" s="51"/>
      <c r="J73" s="114"/>
      <c r="K73" s="10"/>
      <c r="L73" s="114"/>
    </row>
    <row r="74" spans="1:12" ht="21.75" customHeight="1">
      <c r="A74" s="27" t="s">
        <v>206</v>
      </c>
      <c r="B74" s="111"/>
      <c r="C74" s="111"/>
      <c r="D74" s="32"/>
      <c r="E74" s="32"/>
      <c r="F74" s="2">
        <f>F72+F61+F40</f>
        <v>52092086</v>
      </c>
      <c r="G74" s="20"/>
      <c r="H74" s="2">
        <f>H72+H61+H40</f>
        <v>70319915</v>
      </c>
      <c r="I74" s="20"/>
      <c r="J74" s="2">
        <f>J72+J61+J40</f>
        <v>45726626</v>
      </c>
      <c r="K74" s="14"/>
      <c r="L74" s="2">
        <f>L72+L61+L40</f>
        <v>83724289</v>
      </c>
    </row>
    <row r="75" spans="1:12" ht="21.75" customHeight="1">
      <c r="A75" s="38" t="s">
        <v>188</v>
      </c>
      <c r="B75" s="112"/>
      <c r="D75" s="51"/>
      <c r="E75" s="51"/>
      <c r="F75" s="15">
        <v>80985367</v>
      </c>
      <c r="G75" s="18"/>
      <c r="H75" s="15">
        <v>71895900</v>
      </c>
      <c r="I75" s="18"/>
      <c r="J75" s="15">
        <v>54943308</v>
      </c>
      <c r="K75" s="18"/>
      <c r="L75" s="15">
        <v>34100164</v>
      </c>
    </row>
    <row r="76" spans="1:12" ht="21.75" customHeight="1">
      <c r="A76" s="38" t="s">
        <v>189</v>
      </c>
      <c r="B76" s="112"/>
      <c r="D76" s="51"/>
      <c r="E76" s="51"/>
      <c r="F76" s="15"/>
      <c r="G76" s="18"/>
      <c r="H76" s="15"/>
      <c r="I76" s="18"/>
      <c r="J76" s="15"/>
      <c r="K76" s="18"/>
      <c r="L76" s="15"/>
    </row>
    <row r="77" spans="1:12" ht="21.75" customHeight="1">
      <c r="B77" s="38" t="s">
        <v>190</v>
      </c>
      <c r="C77" s="52"/>
      <c r="D77" s="51"/>
      <c r="E77" s="51"/>
      <c r="F77" s="19">
        <v>-5321696.3302649744</v>
      </c>
      <c r="G77" s="18"/>
      <c r="H77" s="19">
        <v>9512280</v>
      </c>
      <c r="I77" s="18"/>
      <c r="J77" s="19">
        <v>0</v>
      </c>
      <c r="K77" s="18"/>
      <c r="L77" s="19">
        <v>0</v>
      </c>
    </row>
    <row r="78" spans="1:12" ht="8.1" customHeight="1">
      <c r="A78" s="27"/>
      <c r="B78" s="111"/>
      <c r="C78" s="111"/>
      <c r="D78" s="32"/>
      <c r="F78" s="21"/>
      <c r="G78" s="70"/>
      <c r="H78" s="21"/>
      <c r="I78" s="70"/>
      <c r="J78" s="21"/>
      <c r="K78" s="69"/>
      <c r="L78" s="21"/>
    </row>
    <row r="79" spans="1:12" ht="21.75" customHeight="1" thickBot="1">
      <c r="A79" s="27" t="s">
        <v>191</v>
      </c>
      <c r="B79" s="111"/>
      <c r="C79" s="111"/>
      <c r="D79" s="32"/>
      <c r="E79" s="32"/>
      <c r="F79" s="22">
        <f>SUM(F74:F77)</f>
        <v>127755756.66973503</v>
      </c>
      <c r="G79" s="20"/>
      <c r="H79" s="22">
        <f>SUM(H74:H77)</f>
        <v>151728095</v>
      </c>
      <c r="I79" s="20"/>
      <c r="J79" s="22">
        <f>SUM(J74:J77)</f>
        <v>100669934</v>
      </c>
      <c r="K79" s="14"/>
      <c r="L79" s="22">
        <f>SUM(L74:L77)</f>
        <v>117824453</v>
      </c>
    </row>
    <row r="80" spans="1:12" ht="8.1" customHeight="1" thickTop="1">
      <c r="A80" s="27"/>
      <c r="B80" s="43"/>
      <c r="C80" s="43"/>
      <c r="K80" s="69"/>
    </row>
    <row r="81" spans="1:12" ht="21.75" customHeight="1">
      <c r="A81" s="27" t="s">
        <v>192</v>
      </c>
      <c r="B81" s="111"/>
      <c r="C81" s="111"/>
      <c r="K81" s="69"/>
    </row>
    <row r="82" spans="1:12" ht="8.1" customHeight="1">
      <c r="K82" s="71"/>
    </row>
    <row r="83" spans="1:12" ht="21.75" customHeight="1">
      <c r="A83" s="38" t="s">
        <v>193</v>
      </c>
      <c r="F83" s="15">
        <v>18823518</v>
      </c>
      <c r="G83" s="17"/>
      <c r="H83" s="15">
        <v>24853090</v>
      </c>
      <c r="I83" s="17"/>
      <c r="J83" s="15">
        <v>25918801</v>
      </c>
      <c r="K83" s="17"/>
      <c r="L83" s="15">
        <v>23058664</v>
      </c>
    </row>
    <row r="84" spans="1:12" ht="21.75" customHeight="1">
      <c r="A84" s="38" t="s">
        <v>194</v>
      </c>
      <c r="F84" s="15">
        <v>2363314</v>
      </c>
      <c r="G84" s="17"/>
      <c r="H84" s="15">
        <v>0</v>
      </c>
      <c r="I84" s="17"/>
      <c r="J84" s="15">
        <v>2135267</v>
      </c>
      <c r="K84" s="17"/>
      <c r="L84" s="15">
        <v>0</v>
      </c>
    </row>
    <row r="85" spans="1:12" ht="21.75" customHeight="1">
      <c r="A85" s="38" t="s">
        <v>59</v>
      </c>
      <c r="F85" s="15">
        <v>5611954</v>
      </c>
      <c r="G85" s="17"/>
      <c r="H85" s="15">
        <v>0</v>
      </c>
      <c r="I85" s="17"/>
      <c r="J85" s="15">
        <v>5611954</v>
      </c>
      <c r="K85" s="17"/>
      <c r="L85" s="15">
        <v>0</v>
      </c>
    </row>
    <row r="86" spans="1:12" ht="21.75" customHeight="1">
      <c r="A86" s="38" t="s">
        <v>195</v>
      </c>
      <c r="F86" s="15">
        <v>172185</v>
      </c>
      <c r="G86" s="17"/>
      <c r="H86" s="15">
        <v>91154</v>
      </c>
      <c r="I86" s="17"/>
      <c r="J86" s="15">
        <v>172185</v>
      </c>
      <c r="K86" s="17"/>
      <c r="L86" s="15">
        <v>91154</v>
      </c>
    </row>
    <row r="87" spans="1:12" ht="18.75" customHeight="1">
      <c r="F87" s="15"/>
      <c r="G87" s="17"/>
      <c r="H87" s="15"/>
      <c r="I87" s="17"/>
      <c r="J87" s="15"/>
      <c r="K87" s="17"/>
      <c r="L87" s="15"/>
    </row>
    <row r="88" spans="1:12" ht="21.75" customHeight="1">
      <c r="F88" s="15"/>
      <c r="G88" s="17"/>
      <c r="H88" s="15"/>
      <c r="I88" s="17"/>
      <c r="J88" s="15"/>
      <c r="K88" s="17"/>
      <c r="L88" s="15"/>
    </row>
    <row r="89" spans="1:12" ht="21.75" customHeight="1">
      <c r="F89" s="15"/>
      <c r="G89" s="17"/>
      <c r="H89" s="15"/>
      <c r="I89" s="17"/>
      <c r="J89" s="15"/>
      <c r="K89" s="17"/>
      <c r="L89" s="15"/>
    </row>
    <row r="90" spans="1:12" ht="21.75" customHeight="1">
      <c r="F90" s="15"/>
      <c r="G90" s="17"/>
      <c r="H90" s="15"/>
      <c r="I90" s="17"/>
      <c r="J90" s="15"/>
      <c r="K90" s="17"/>
      <c r="L90" s="15"/>
    </row>
    <row r="91" spans="1:12" ht="21.75" customHeight="1">
      <c r="F91" s="15"/>
      <c r="G91" s="17"/>
      <c r="H91" s="15"/>
      <c r="I91" s="17"/>
      <c r="J91" s="15"/>
      <c r="K91" s="17"/>
      <c r="L91" s="15"/>
    </row>
    <row r="92" spans="1:12" ht="21.75" customHeight="1">
      <c r="F92" s="15"/>
      <c r="G92" s="17"/>
      <c r="H92" s="15"/>
      <c r="I92" s="17"/>
      <c r="J92" s="15"/>
      <c r="K92" s="17"/>
      <c r="L92" s="15"/>
    </row>
    <row r="93" spans="1:12" ht="21.75" customHeight="1">
      <c r="F93" s="15"/>
      <c r="G93" s="17"/>
      <c r="H93" s="15"/>
      <c r="I93" s="17"/>
      <c r="J93" s="15"/>
      <c r="K93" s="17"/>
      <c r="L93" s="15"/>
    </row>
    <row r="94" spans="1:12" ht="12" customHeight="1">
      <c r="F94" s="15"/>
      <c r="G94" s="17"/>
      <c r="H94" s="15"/>
      <c r="I94" s="17"/>
      <c r="J94" s="15"/>
      <c r="K94" s="23"/>
      <c r="L94" s="15"/>
    </row>
    <row r="95" spans="1:12" ht="21.75" customHeight="1">
      <c r="A95" s="48" t="s">
        <v>33</v>
      </c>
      <c r="B95" s="30"/>
      <c r="C95" s="30"/>
      <c r="D95" s="66"/>
      <c r="E95" s="30"/>
      <c r="F95" s="62"/>
      <c r="G95" s="30"/>
      <c r="H95" s="62"/>
      <c r="I95" s="30"/>
      <c r="J95" s="62"/>
      <c r="K95" s="30"/>
      <c r="L95" s="62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2-4</vt:lpstr>
      <vt:lpstr>Pl5-5-6 (3m)</vt:lpstr>
      <vt:lpstr>EQ conso 7</vt:lpstr>
      <vt:lpstr>EQ conso 8</vt:lpstr>
      <vt:lpstr>EQ Sep 9</vt:lpstr>
      <vt:lpstr>EQ Sep 10</vt:lpstr>
      <vt:lpstr>CF 11-12</vt:lpstr>
      <vt:lpstr>'2-4'!Print_Area</vt:lpstr>
      <vt:lpstr>'CF 11-12'!Print_Area</vt:lpstr>
      <vt:lpstr>'EQ conso 7'!Print_Area</vt:lpstr>
      <vt:lpstr>'EQ Sep 10'!Print_Area</vt:lpstr>
      <vt:lpstr>'EQ Sep 9'!Print_Area</vt:lpstr>
      <vt:lpstr>'Pl5-5-6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orn.p</cp:lastModifiedBy>
  <cp:revision/>
  <cp:lastPrinted>2025-05-13T03:35:35Z</cp:lastPrinted>
  <dcterms:created xsi:type="dcterms:W3CDTF">2021-06-15T09:49:56Z</dcterms:created>
  <dcterms:modified xsi:type="dcterms:W3CDTF">2025-05-13T05:27:55Z</dcterms:modified>
  <cp:category/>
  <cp:contentStatus/>
</cp:coreProperties>
</file>