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khannak001\Desktop\2025\iiG\Q1\$$FS\iiG\iiG V7 (For ELCID) typist\"/>
    </mc:Choice>
  </mc:AlternateContent>
  <xr:revisionPtr revIDLastSave="0" documentId="13_ncr:1_{B60D40F6-3EFD-4B5E-B9D5-A9EDA1177698}" xr6:coauthVersionLast="47" xr6:coauthVersionMax="47" xr10:uidLastSave="{00000000-0000-0000-0000-000000000000}"/>
  <bookViews>
    <workbookView xWindow="-110" yWindow="-110" windowWidth="19420" windowHeight="11500" activeTab="1" xr2:uid="{C7D5255F-CF06-40AA-8045-1E136A497015}"/>
  </bookViews>
  <sheets>
    <sheet name="BS 2-4" sheetId="1" r:id="rId1"/>
    <sheet name="PL 5 (3M)" sheetId="3" r:id="rId2"/>
    <sheet name="CE 6" sheetId="4" r:id="rId3"/>
    <sheet name="CE 7" sheetId="5" r:id="rId4"/>
    <sheet name="CF 8-10" sheetId="6" r:id="rId5"/>
  </sheets>
  <definedNames>
    <definedName name="_xlnm.Print_Area" localSheetId="0">'BS 2-4'!$A$1:$L$137</definedName>
    <definedName name="_xlnm.Print_Area" localSheetId="2">'CE 6'!$A$1:$P$30</definedName>
    <definedName name="_xlnm.Print_Area" localSheetId="3">'CE 7'!$A$1:$L$26</definedName>
    <definedName name="_xlnm.Print_Area" localSheetId="4">'CF 8-10'!$A$1:$L$145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1" l="1"/>
  <c r="P17" i="4"/>
  <c r="P14" i="4"/>
  <c r="J32" i="3" l="1"/>
  <c r="L127" i="1"/>
  <c r="J127" i="1"/>
  <c r="F127" i="1"/>
  <c r="H127" i="1"/>
  <c r="D16" i="5" l="1"/>
  <c r="F16" i="5"/>
  <c r="H16" i="5"/>
  <c r="L13" i="5"/>
  <c r="L11" i="5"/>
  <c r="L12" i="4"/>
  <c r="P12" i="4" s="1"/>
  <c r="A1" i="3"/>
  <c r="L113" i="6"/>
  <c r="J113" i="6"/>
  <c r="H113" i="6"/>
  <c r="A97" i="6"/>
  <c r="L82" i="6"/>
  <c r="J82" i="6"/>
  <c r="H82" i="6"/>
  <c r="F82" i="6"/>
  <c r="L67" i="6"/>
  <c r="J67" i="6"/>
  <c r="H67" i="6"/>
  <c r="F67" i="6"/>
  <c r="A3" i="6"/>
  <c r="A51" i="6" s="1"/>
  <c r="A1" i="6"/>
  <c r="A98" i="6" s="1"/>
  <c r="J22" i="5"/>
  <c r="H22" i="5"/>
  <c r="F22" i="5"/>
  <c r="D22" i="5"/>
  <c r="L20" i="5"/>
  <c r="L18" i="5"/>
  <c r="J14" i="5"/>
  <c r="J16" i="5" s="1"/>
  <c r="A3" i="5"/>
  <c r="N26" i="4"/>
  <c r="J26" i="4"/>
  <c r="H26" i="4"/>
  <c r="F26" i="4"/>
  <c r="D26" i="4"/>
  <c r="L24" i="4"/>
  <c r="P24" i="4" s="1"/>
  <c r="L22" i="4"/>
  <c r="P22" i="4" s="1"/>
  <c r="H20" i="4"/>
  <c r="F20" i="4"/>
  <c r="D20" i="4"/>
  <c r="N18" i="4"/>
  <c r="N20" i="4" s="1"/>
  <c r="J18" i="4"/>
  <c r="J20" i="4" s="1"/>
  <c r="L15" i="4"/>
  <c r="A3" i="4"/>
  <c r="L55" i="3"/>
  <c r="J55" i="3"/>
  <c r="H55" i="3"/>
  <c r="F55" i="3"/>
  <c r="L49" i="3"/>
  <c r="J49" i="3"/>
  <c r="H49" i="3"/>
  <c r="F49" i="3"/>
  <c r="L32" i="3"/>
  <c r="H32" i="3"/>
  <c r="F32" i="3"/>
  <c r="L18" i="3"/>
  <c r="J18" i="3"/>
  <c r="H18" i="3"/>
  <c r="F18" i="3"/>
  <c r="A137" i="1"/>
  <c r="A63" i="3" s="1"/>
  <c r="L130" i="1"/>
  <c r="J130" i="1"/>
  <c r="H130" i="1"/>
  <c r="F130" i="1"/>
  <c r="A96" i="1"/>
  <c r="A94" i="1"/>
  <c r="A93" i="1"/>
  <c r="L88" i="1"/>
  <c r="J88" i="1"/>
  <c r="H88" i="1"/>
  <c r="F88" i="1"/>
  <c r="L76" i="1"/>
  <c r="J76" i="1"/>
  <c r="H76" i="1"/>
  <c r="A50" i="1"/>
  <c r="A48" i="1"/>
  <c r="L41" i="1"/>
  <c r="J41" i="1"/>
  <c r="H41" i="1"/>
  <c r="F41" i="1"/>
  <c r="L24" i="1"/>
  <c r="J24" i="1"/>
  <c r="H24" i="1"/>
  <c r="F24" i="1"/>
  <c r="F34" i="3" l="1"/>
  <c r="F37" i="3" s="1"/>
  <c r="L34" i="3"/>
  <c r="L37" i="3" s="1"/>
  <c r="L40" i="3" s="1"/>
  <c r="L43" i="3" s="1"/>
  <c r="F90" i="1"/>
  <c r="F132" i="1" s="1"/>
  <c r="L14" i="5"/>
  <c r="L16" i="5" s="1"/>
  <c r="H34" i="3"/>
  <c r="H37" i="3" s="1"/>
  <c r="F113" i="6"/>
  <c r="H90" i="1"/>
  <c r="H132" i="1" s="1"/>
  <c r="L43" i="1"/>
  <c r="L90" i="1"/>
  <c r="L132" i="1" s="1"/>
  <c r="H43" i="1"/>
  <c r="J43" i="1"/>
  <c r="J90" i="1"/>
  <c r="J132" i="1" s="1"/>
  <c r="L22" i="5"/>
  <c r="P26" i="4"/>
  <c r="J34" i="3"/>
  <c r="J37" i="3" s="1"/>
  <c r="F43" i="1"/>
  <c r="L26" i="4"/>
  <c r="A49" i="6"/>
  <c r="P15" i="4"/>
  <c r="L18" i="4"/>
  <c r="P18" i="4" s="1"/>
  <c r="A100" i="6"/>
  <c r="F40" i="3" l="1"/>
  <c r="F43" i="3" s="1"/>
  <c r="F10" i="6"/>
  <c r="F22" i="6" s="1"/>
  <c r="F35" i="6" s="1"/>
  <c r="F39" i="6" s="1"/>
  <c r="F84" i="6" s="1"/>
  <c r="F90" i="6" s="1"/>
  <c r="L10" i="6"/>
  <c r="L22" i="6" s="1"/>
  <c r="L35" i="6" s="1"/>
  <c r="L39" i="6" s="1"/>
  <c r="L84" i="6" s="1"/>
  <c r="L90" i="6" s="1"/>
  <c r="H40" i="3"/>
  <c r="H43" i="3" s="1"/>
  <c r="H10" i="6"/>
  <c r="H22" i="6" s="1"/>
  <c r="H35" i="6" s="1"/>
  <c r="H39" i="6" s="1"/>
  <c r="H84" i="6" s="1"/>
  <c r="H90" i="6" s="1"/>
  <c r="J40" i="3"/>
  <c r="J43" i="3" s="1"/>
  <c r="J10" i="6"/>
  <c r="J22" i="6" s="1"/>
  <c r="J35" i="6" s="1"/>
  <c r="J39" i="6" s="1"/>
  <c r="J84" i="6" s="1"/>
  <c r="J90" i="6" s="1"/>
  <c r="P20" i="4"/>
  <c r="L20" i="4"/>
</calcChain>
</file>

<file path=xl/sharedStrings.xml><?xml version="1.0" encoding="utf-8"?>
<sst xmlns="http://schemas.openxmlformats.org/spreadsheetml/2006/main" count="364" uniqueCount="202">
  <si>
    <t>บริษัท ไอแอนด์ไอ กรุ๊ป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</si>
  <si>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</si>
  <si>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</si>
  <si>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</si>
  <si>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</si>
  <si>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</si>
  <si>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</si>
  <si>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</si>
  <si>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</si>
  <si>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</si>
  <si>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</si>
  <si>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</si>
  <si>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</si>
  <si>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</si>
  <si>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</si>
  <si>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</si>
  <si>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</si>
  <si>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ลูกหนี้ตามสัญญาให้บริการที่ยังไม่ได้เรียกเก็บ</t>
  </si>
  <si>
    <t>- หมุนเวียน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</si>
  <si>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</si>
  <si>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</si>
  <si>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</si>
  <si>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</si>
  <si>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</si>
  <si>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</si>
  <si>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</si>
  <si>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</si>
  <si>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</si>
  <si>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</si>
  <si>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- ไม่หมุนเวียน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</si>
  <si>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</si>
  <si>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</si>
  <si>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</si>
  <si>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</si>
  <si>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</si>
  <si>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</si>
  <si>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</si>
  <si>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</si>
  <si>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_____________________________________      กรรมการ 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</si>
  <si>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</si>
  <si>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</si>
  <si>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</si>
  <si>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</si>
  <si>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</si>
  <si>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</si>
  <si>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</si>
  <si>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</t>
  </si>
  <si>
    <t>ชำระภายในหนึ่งปี</t>
  </si>
  <si>
    <t>รายได้รับล่วงหน้าส่วนที่จะรับรู้</t>
  </si>
  <si>
    <t>เป็นรายได้ภายในหนึ่งปี</t>
  </si>
  <si>
    <t>เจ้าหนี้ค่าซื้อเงินลงทุนในบริษัทย่อยที่ถึงกำหนด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</si>
  <si>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</si>
  <si>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</si>
  <si>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</si>
  <si>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</si>
  <si>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</si>
  <si>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</si>
  <si>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หุ้นกู้แปลงสภาพ</t>
  </si>
  <si>
    <t>เจ้าหนี้ค่าซื้อเงินลงทุนในบริษัทย่อย</t>
  </si>
  <si>
    <t>หนี้สินตามสัญญาเช่า</t>
  </si>
  <si>
    <t>รายได้รับล่วงหน้า - 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</si>
  <si>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</si>
  <si>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</si>
  <si>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</si>
  <si>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</si>
  <si>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</si>
  <si>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</si>
  <si>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</si>
  <si>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</si>
  <si>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170,670,758 หุ้น </t>
  </si>
  <si>
    <t xml:space="preserve">   มูลค่าที่ตราไว้หุ้นละ 0.50 บาท</t>
  </si>
  <si>
    <t xml:space="preserve">   (31 ธันวาคม พ.ศ. 2567: </t>
  </si>
  <si>
    <t xml:space="preserve">   หุ้นสามัญ จำนวน 124,596,108 หุ้น </t>
  </si>
  <si>
    <t xml:space="preserve">   มูลค่าที่ตราไว้หุ้นละ 0.50 บาท)</t>
  </si>
  <si>
    <t>ทุนที่ออกและชำระแล้ว</t>
  </si>
  <si>
    <t xml:space="preserve">หุ้นสามัญ จำนวน 121,197,694 หุ้น </t>
  </si>
  <si>
    <t xml:space="preserve">   หุ้นสามัญ จำนวน 119,596,668  หุ้น </t>
  </si>
  <si>
    <t>มูลค่าที่ตราไว้หุ้นละ 0.50 บาท)</t>
  </si>
  <si>
    <t>ส่วนเกินมูลค่าหุ้นสามัญ</t>
  </si>
  <si>
    <t>กำไร (ขาดทุน) สะสม</t>
  </si>
  <si>
    <t>จัดสรรแล้ว - สำรองตามกฏหมาย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</si>
  <si>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</si>
  <si>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</si>
  <si>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</si>
  <si>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</si>
  <si>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</si>
  <si>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</si>
  <si>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2568</t>
  </si>
  <si>
    <t>รายได้</t>
  </si>
  <si>
    <t>รายได้จากการให้ใช้ใบอนุญาตการใช้โปรแกรมคอมพิวเตอร์</t>
  </si>
  <si>
    <t>รายได้จากการให้บริการ</t>
  </si>
  <si>
    <t>รายได้จากการขายสิทธิในการใช้ใบอนุญาต</t>
  </si>
  <si>
    <t>การใช้โปรแกรมคอมพิวเตอร์และอุปกรณ์คอมพิวเตอร์</t>
  </si>
  <si>
    <t>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</si>
  <si>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</si>
  <si>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</si>
  <si>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</si>
  <si>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ต้นทุนจากการให้ใช้ใบอนุญาตการใช้โปรแกรมคอมพิวเตอร์</t>
  </si>
  <si>
    <t>ต้นทุนจากการให้บริการ</t>
  </si>
  <si>
    <t>ต้นทุนขายสิทธิในการใช้ใบอนุญาต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</si>
  <si>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</si>
  <si>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</si>
  <si>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ขาดทุนจากการด้อยค่าเงินลงทุนในบริษัทร่วม</t>
  </si>
  <si>
    <t>ขาดทุนสุทธิจากการสูญเสียการควบคุมในบริษัทย่อย</t>
  </si>
  <si>
    <t>ส่วนแบ่งขาดทุนในบริษัทร่วมและการร่วมค้า สุทธิ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</si>
  <si>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</si>
  <si>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</si>
  <si>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</si>
  <si>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</si>
  <si>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</si>
  <si>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ขาดทุนสำหรับรอบระยะเวลา</t>
  </si>
  <si>
    <t>กำไรขาดทุนเบ็ดเสร็จอื่นสำหรับรอบระยะเวลา สุทธิจากภาษีเงินได้</t>
  </si>
  <si>
    <t>ขาดทุนเบ็ดเสร็จรวมสำหรับรอบระยะเวลา</t>
  </si>
  <si>
    <t>การแบ่งปันกำไร (ขาดทุน)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</si>
  <si>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</si>
  <si>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</si>
  <si>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</si>
  <si>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</t>
  </si>
  <si>
    <t>ขาดทุนต่อหุ้นปรับลด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</si>
  <si>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</si>
  <si>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</si>
  <si>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</t>
  </si>
  <si>
    <t>รวมส่วนของ</t>
  </si>
  <si>
    <t>ทุนที่ออก</t>
  </si>
  <si>
    <t>ส่วนเกิน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</si>
  <si>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</si>
  <si>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</si>
  <si>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</si>
  <si>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</si>
  <si>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มูลค่าหุ้นสามัญ</t>
  </si>
  <si>
    <t>- สำรองตามกฎหมาย</t>
  </si>
  <si>
    <t>อำนาจควบคุม</t>
  </si>
  <si>
    <t>เจ้าของ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</si>
  <si>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</si>
  <si>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</si>
  <si>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เงินปันผลจ่าย</t>
  </si>
  <si>
    <t>การเพิ่มทุน</t>
  </si>
  <si>
    <t>การลดลงของส่วนได้เสียที่ไม่มีอำนาจควบคุมจากการสูญเสีย</t>
  </si>
  <si>
    <t xml:space="preserve">   การควบคุมในบริษัทย่อย</t>
  </si>
  <si>
    <t>กำไร (ขาดทุน) เบ็ดเสร็จรวม</t>
  </si>
  <si>
    <t>ยอดคงเหลือปลายรอบระยะเวลา ณ วันที่ 31 มีนาคม พ.ศ. 2568</t>
  </si>
  <si>
    <t>ยอดคงเหลือต้นรอบระยะเวลา ณ วันที่ 1 มกราคม พ.ศ. 2567</t>
  </si>
  <si>
    <t>ยอดคงเหลือปลายรอบระยะเวลา ณ วันที่ 31 มีนาคม พ.ศ. 2567</t>
  </si>
  <si>
    <t>ข้อมูลทางการเงินเฉพาะกิจการ (ยังไม่ได้ตรวจสอบ)</t>
  </si>
  <si>
    <t>รวม</t>
  </si>
  <si>
    <t>ขาดทุนเบ็ดเสร็จรวม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</si>
  <si>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</si>
  <si>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</si>
  <si>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</si>
  <si>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</si>
  <si>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</si>
  <si>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ค่าใช้จ่ายผลประโยชน์พนักงาน</t>
  </si>
  <si>
    <t>กำไรจากอัตราแลกเปลี่ยนที่ยังไม่เกิดขึ้น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</si>
  <si>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</si>
  <si>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</si>
  <si>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ลูกหนี้การค้าและลูกหนี้หมุนเวียนอื่น</t>
  </si>
  <si>
    <t>รายได้รับล่วงหน้า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</si>
  <si>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</si>
  <si>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</si>
  <si>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เงินสดรับจากดอกเบี้ยรับ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</si>
  <si>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</si>
  <si>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</si>
  <si>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</si>
  <si>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 (จ่าย) สุทธิสำหรับเงินฝากสถาบันการเงินเพื่อใช้เป็นหลักประกัน</t>
  </si>
  <si>
    <t>เงินสดจ่ายเพื่อลงทุนในบริษัทร่วม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</si>
  <si>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</si>
  <si>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</si>
  <si>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</si>
  <si>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</si>
  <si>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เงินสดลดลงจากการเปลี่ยนแปลงเงินลงทุนในบริษัทย่อยเป็นบริษัทร่วม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</si>
  <si>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</si>
  <si>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</si>
  <si>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</si>
  <si>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</si>
  <si>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</si>
  <si>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เงินสดจ่ายเพื่อเงินกู้ยืมระยะสั้นจากกิจการที่เกี่ยวข้องกัน</t>
  </si>
  <si>
    <t>เงินสดรับจากการออกหุ้นกู้แปลงสภาพ</t>
  </si>
  <si>
    <t>เงินสดจ่ายค่าธรรมเนียมในการออกหุ้นกู้แปลงสภาพ</t>
  </si>
  <si>
    <t>เงินสดรับจากการออกหุ้นสามัญจากการใช้สิทธิใบสำคัญ</t>
  </si>
  <si>
    <t>แสดงสิทธิการซื้อหุ้นสามัญ</t>
  </si>
  <si>
    <t>เงินสดจ่ายเพื่อชำระหนี้สินตามสัญญาเช่า</t>
  </si>
  <si>
    <t>เงินปันผลจ่ายให้แก่ส่วนได้เสียที่ไม่มีอำนาจควบคุมในบริษัทย่อย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</si>
  <si>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</si>
  <si>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</si>
  <si>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</si>
  <si>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</si>
  <si>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เงินเบิกเกินบัญชีต้นรอบระยะเวลา</t>
  </si>
  <si>
    <t>กำไรจากอัตราแลกเปลี่ยนของเงินสด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</si>
  <si>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</si>
  <si>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เงินสดและรายการเทียบเท่าเงินสดปลายรอบระยะเวลา</t>
  </si>
  <si>
    <t>เงินสดและรายการเทียบเท่าเงินสดในงบกระแสเงินสด ประกอบด้วย</t>
  </si>
  <si>
    <t>ณ วันที่ 31 มีนาคม</t>
  </si>
  <si>
    <t xml:space="preserve">เงินสดและรายการเทียบเท่าเงินสดปลายงวดสุทธิ </t>
  </si>
  <si>
    <t>รายการเพิ่มเติมกระแสเงินสด</t>
  </si>
  <si>
    <t>รายการที่ไม่ใช่เงินสด มีดังนี้</t>
  </si>
  <si>
    <t>สินทรัพย์สิทธิการใช้ที่เพิ่มขึ้นจากสัญญาเช่า</t>
  </si>
  <si>
    <t>เจ้าหนี้ค่าซื้อเงินลงทุนในบริษัทย่อย ณ วันที่ 31 มีนาคม</t>
  </si>
  <si>
    <t>เงินปันผลค้างจ่าย ณ วันที่ 31 มีนาคม</t>
  </si>
  <si>
    <t>ส่วนที่เป็นของผู้เป็นเจ้าของของบริษัท</t>
  </si>
  <si>
    <t>บริษัท</t>
  </si>
  <si>
    <t>13.2, 13.3</t>
  </si>
  <si>
    <t>14, 15, 16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</si>
</sst>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??_);_(@_)"/>
    <numFmt numFmtId="167" formatCode="#,##0;\(#,##0\);\-"/>
    <numFmt numFmtId="168" formatCode="#,##0.0;\-#,##0.0"/>
    <numFmt numFmtId="169" formatCode="_(* #,##0_);_(* \(#,##0\);_(* &quot;-&quot;_)\ \ \ \ \ ;_(@_)"/>
    <numFmt numFmtId="170" formatCode="#,##0\ ;\(#,##0\);&quot;-&quot;\ ;@"/>
    <numFmt numFmtId="171" formatCode="#,##0.00;\(#,##0.00\);&quot;-&quot;;@"/>
    <numFmt numFmtId="172" formatCode="#,##0.000;\(#,##0.000\);&quot;-&quot;;@"/>
    <numFmt numFmtId="173" formatCode="#,##0.0;\(#,##0.0\);&quot;-&quot;;@"/>
    <numFmt numFmtId="174" formatCode="#,##0;\(#,##0\);&quot;-&quot;\ ;@"/>
    <numFmt numFmtId="175" formatCode="#,##0.0_);\(#,##0.0\)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9" fillId="0" borderId="0"/>
  </cellStyleXfs>
  <cellXfs count="175">
    <xf numFmtId="0" fontId="0" fillId="0" borderId="0" xfId="0"/>
    <xf numFmtId="165" fontId="4" fillId="0" borderId="0" xfId="1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167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5" fontId="4" fillId="0" borderId="1" xfId="4" applyNumberFormat="1" applyFont="1" applyFill="1" applyBorder="1" applyAlignment="1">
      <alignment horizontal="right" vertical="center"/>
    </xf>
    <xf numFmtId="37" fontId="3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4" fillId="0" borderId="1" xfId="5" applyFont="1" applyBorder="1" applyAlignment="1">
      <alignment vertical="center"/>
    </xf>
    <xf numFmtId="169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9" fontId="5" fillId="0" borderId="0" xfId="2" applyNumberFormat="1" applyFont="1" applyAlignment="1">
      <alignment vertical="center"/>
    </xf>
    <xf numFmtId="0" fontId="3" fillId="0" borderId="0" xfId="5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7" fontId="4" fillId="0" borderId="1" xfId="5" applyNumberFormat="1" applyFont="1" applyBorder="1" applyAlignment="1">
      <alignment horizontal="right" vertical="center"/>
    </xf>
    <xf numFmtId="167" fontId="4" fillId="0" borderId="2" xfId="5" applyNumberFormat="1" applyFont="1" applyBorder="1" applyAlignment="1">
      <alignment horizontal="right" vertical="center"/>
    </xf>
    <xf numFmtId="165" fontId="4" fillId="0" borderId="0" xfId="5" applyNumberFormat="1" applyFont="1" applyAlignment="1">
      <alignment horizontal="left"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3" xfId="5" applyFont="1" applyBorder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5" quotePrefix="1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/>
    <xf numFmtId="165" fontId="4" fillId="0" borderId="1" xfId="5" applyNumberFormat="1" applyFont="1" applyBorder="1" applyAlignment="1">
      <alignment vertical="center"/>
    </xf>
    <xf numFmtId="165" fontId="4" fillId="0" borderId="0" xfId="5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5" fontId="4" fillId="0" borderId="3" xfId="2" applyNumberFormat="1" applyFont="1" applyBorder="1" applyAlignment="1">
      <alignment horizontal="center" vertical="center"/>
    </xf>
    <xf numFmtId="170" fontId="4" fillId="0" borderId="3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1" xfId="2" applyNumberFormat="1" applyFont="1" applyBorder="1" applyAlignment="1">
      <alignment vertical="center"/>
    </xf>
    <xf numFmtId="167" fontId="4" fillId="0" borderId="2" xfId="2" applyNumberFormat="1" applyFont="1" applyBorder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left" vertical="center"/>
    </xf>
    <xf numFmtId="167" fontId="4" fillId="0" borderId="0" xfId="1" applyNumberFormat="1" applyFont="1" applyFill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10" fillId="0" borderId="0" xfId="0" applyFont="1"/>
    <xf numFmtId="168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quotePrefix="1" applyNumberFormat="1" applyFont="1" applyAlignment="1">
      <alignment horizontal="right" vertical="center"/>
    </xf>
    <xf numFmtId="41" fontId="4" fillId="0" borderId="0" xfId="2" quotePrefix="1" applyNumberFormat="1" applyFont="1" applyAlignment="1">
      <alignment horizontal="right" vertical="center"/>
    </xf>
    <xf numFmtId="167" fontId="4" fillId="0" borderId="0" xfId="2" quotePrefix="1" applyNumberFormat="1" applyFont="1" applyAlignment="1">
      <alignment horizontal="right" vertical="center"/>
    </xf>
    <xf numFmtId="168" fontId="4" fillId="0" borderId="0" xfId="2" quotePrefix="1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37" fontId="4" fillId="0" borderId="0" xfId="2" quotePrefix="1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right" vertical="center"/>
    </xf>
    <xf numFmtId="165" fontId="4" fillId="0" borderId="1" xfId="2" quotePrefix="1" applyNumberFormat="1" applyFont="1" applyBorder="1" applyAlignment="1">
      <alignment horizontal="right" vertical="center"/>
    </xf>
    <xf numFmtId="167" fontId="4" fillId="0" borderId="1" xfId="2" quotePrefix="1" applyNumberFormat="1" applyFont="1" applyBorder="1" applyAlignment="1">
      <alignment horizontal="right" vertical="center"/>
    </xf>
    <xf numFmtId="175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167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 indent="1"/>
    </xf>
    <xf numFmtId="165" fontId="4" fillId="0" borderId="0" xfId="0" applyNumberFormat="1" applyFont="1"/>
    <xf numFmtId="167" fontId="4" fillId="0" borderId="0" xfId="0" applyNumberFormat="1" applyFont="1"/>
    <xf numFmtId="173" fontId="3" fillId="0" borderId="0" xfId="5" applyNumberFormat="1" applyFont="1" applyAlignment="1">
      <alignment horizontal="center" vertical="center"/>
    </xf>
    <xf numFmtId="174" fontId="3" fillId="0" borderId="0" xfId="5" applyNumberFormat="1" applyFont="1" applyAlignment="1">
      <alignment horizontal="right" vertical="center"/>
    </xf>
    <xf numFmtId="174" fontId="3" fillId="0" borderId="0" xfId="5" applyNumberFormat="1" applyFont="1" applyAlignment="1">
      <alignment horizontal="right"/>
    </xf>
    <xf numFmtId="174" fontId="4" fillId="0" borderId="0" xfId="5" applyNumberFormat="1" applyFont="1" applyAlignment="1">
      <alignment horizontal="center" vertical="center"/>
    </xf>
    <xf numFmtId="174" fontId="7" fillId="0" borderId="0" xfId="5" applyNumberFormat="1" applyFont="1" applyAlignment="1">
      <alignment horizontal="right" vertical="center"/>
    </xf>
    <xf numFmtId="167" fontId="4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174" fontId="4" fillId="0" borderId="0" xfId="5" applyNumberFormat="1" applyFont="1" applyAlignment="1">
      <alignment horizontal="right" vertical="center"/>
    </xf>
    <xf numFmtId="37" fontId="3" fillId="0" borderId="1" xfId="5" applyNumberFormat="1" applyFont="1" applyBorder="1" applyAlignment="1">
      <alignment horizontal="left" vertical="center"/>
    </xf>
    <xf numFmtId="174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6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74" fontId="3" fillId="0" borderId="0" xfId="2" applyNumberFormat="1" applyFont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vertical="center"/>
    </xf>
    <xf numFmtId="173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1" xfId="5" applyNumberFormat="1" applyFont="1" applyBorder="1" applyAlignment="1">
      <alignment vertical="center"/>
    </xf>
    <xf numFmtId="37" fontId="4" fillId="0" borderId="1" xfId="5" applyNumberFormat="1" applyFont="1" applyBorder="1" applyAlignment="1">
      <alignment horizontal="center" vertical="center"/>
    </xf>
    <xf numFmtId="37" fontId="3" fillId="0" borderId="0" xfId="5" applyNumberFormat="1" applyFont="1" applyAlignment="1">
      <alignment vertical="center"/>
    </xf>
    <xf numFmtId="0" fontId="3" fillId="0" borderId="1" xfId="5" applyFont="1" applyBorder="1" applyAlignment="1">
      <alignment horizontal="left" vertical="center"/>
    </xf>
    <xf numFmtId="41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center" vertical="center"/>
    </xf>
    <xf numFmtId="175" fontId="4" fillId="0" borderId="0" xfId="5" applyNumberFormat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3" fillId="0" borderId="0" xfId="5" quotePrefix="1" applyFont="1" applyAlignment="1">
      <alignment vertical="center"/>
    </xf>
    <xf numFmtId="169" fontId="4" fillId="0" borderId="0" xfId="2" applyNumberFormat="1" applyFont="1" applyAlignment="1">
      <alignment horizontal="center" vertical="center"/>
    </xf>
    <xf numFmtId="0" fontId="4" fillId="0" borderId="0" xfId="5" quotePrefix="1" applyFont="1" applyAlignment="1">
      <alignment vertical="center"/>
    </xf>
    <xf numFmtId="3" fontId="10" fillId="0" borderId="0" xfId="0" applyNumberFormat="1" applyFont="1" applyAlignment="1">
      <alignment horizontal="right" vertical="center" wrapText="1"/>
    </xf>
    <xf numFmtId="166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/>
    </xf>
    <xf numFmtId="173" fontId="3" fillId="0" borderId="1" xfId="5" applyNumberFormat="1" applyFont="1" applyBorder="1" applyAlignment="1">
      <alignment horizontal="center" vertical="center"/>
    </xf>
    <xf numFmtId="173" fontId="3" fillId="0" borderId="4" xfId="5" applyNumberFormat="1" applyFont="1" applyBorder="1" applyAlignment="1">
      <alignment horizontal="center" vertical="center"/>
    </xf>
    <xf numFmtId="174" fontId="3" fillId="0" borderId="4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65" fontId="3" fillId="0" borderId="4" xfId="5" applyNumberFormat="1" applyFont="1" applyBorder="1" applyAlignment="1">
      <alignment horizontal="center" vertical="center"/>
    </xf>
  </cellXfs>
  <cellStyles count="6">
    <cellStyle name="Comma" xfId="1" builtinId="3"/>
    <cellStyle name="Comma_OHTL - E updat" xfId="4" xr:uid="{2D25AE16-C8BA-4AE0-AA16-83D98064C534}"/>
    <cellStyle name="Normal" xfId="0" builtinId="0"/>
    <cellStyle name="Normal 2" xfId="2" xr:uid="{5F2FD0B1-0848-4D64-9A1D-41488F158AEF}"/>
    <cellStyle name="Normal 3" xfId="5" xr:uid="{7C64B3C0-59B9-4A76-B89C-F731DBBC25F8}"/>
    <cellStyle name="Normal_OHTL - E updat" xfId="3" xr:uid="{7992C7D3-7098-4E00-9BCD-0031EB8F55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13EA-BF42-4C86-BCCB-A2E773DDC18B}">
  <dimension ref="A1:L137"/>
  <sheetViews>
    <sheetView topLeftCell="A110" zoomScale="110" zoomScaleNormal="110" zoomScaleSheetLayoutView="90" zoomScalePageLayoutView="88" workbookViewId="0">
      <selection activeCell="F118" sqref="F118"/>
    </sheetView>
  </sheetViews>
  <sheetFormatPr defaultColWidth="10.6328125" defaultRowHeight="21.75" customHeight="1"/>
  <cols>
    <col min="1" max="2" width="1.6328125" style="5" customWidth="1"/>
    <col min="3" max="3" width="33.54296875" style="5" customWidth="1"/>
    <col min="4" max="4" width="7.54296875" style="5" customWidth="1"/>
    <col min="5" max="5" width="0.6328125" style="5" customWidth="1"/>
    <col min="6" max="6" width="13.54296875" style="16" customWidth="1"/>
    <col min="7" max="7" width="0.6328125" style="119" customWidth="1"/>
    <col min="8" max="8" width="12.54296875" style="16" customWidth="1"/>
    <col min="9" max="9" width="0.6328125" style="119" customWidth="1"/>
    <col min="10" max="10" width="13.54296875" style="84" customWidth="1"/>
    <col min="11" max="11" width="0.6328125" style="119" customWidth="1"/>
    <col min="12" max="12" width="12.54296875" style="16" customWidth="1"/>
    <col min="13" max="16384" width="10.6328125" style="5"/>
  </cols>
  <sheetData>
    <row r="1" spans="1:12" s="21" customFormat="1" ht="21.75" customHeight="1">
      <c r="A1" s="20" t="s">
        <v>0</v>
      </c>
      <c r="F1" s="1"/>
      <c r="G1" s="92"/>
      <c r="H1" s="1"/>
      <c r="I1" s="92"/>
      <c r="J1" s="10"/>
      <c r="K1" s="92"/>
      <c r="L1" s="1"/>
    </row>
    <row r="2" spans="1:12" s="21" customFormat="1" ht="21.75" customHeight="1">
      <c r="A2" s="20" t="s">
        <v>1</v>
      </c>
      <c r="D2" s="93"/>
      <c r="F2" s="1"/>
      <c r="G2" s="92"/>
      <c r="H2" s="1"/>
      <c r="I2" s="92"/>
      <c r="J2" s="10"/>
      <c r="K2" s="92"/>
      <c r="L2" s="1"/>
    </row>
    <row r="3" spans="1:12" s="21" customFormat="1" ht="21.75" customHeight="1">
      <c r="A3" s="22" t="s">
        <v>2</v>
      </c>
      <c r="B3" s="94"/>
      <c r="C3" s="94"/>
      <c r="D3" s="94"/>
      <c r="E3" s="94"/>
      <c r="F3" s="2"/>
      <c r="G3" s="3"/>
      <c r="H3" s="2"/>
      <c r="I3" s="95"/>
      <c r="J3" s="79"/>
      <c r="K3" s="95"/>
      <c r="L3" s="2"/>
    </row>
    <row r="4" spans="1:12" s="21" customFormat="1" ht="21.75" customHeight="1">
      <c r="A4" s="20"/>
      <c r="F4" s="4"/>
      <c r="G4" s="92"/>
      <c r="H4" s="4"/>
      <c r="I4" s="92"/>
      <c r="J4" s="80"/>
      <c r="K4" s="92"/>
      <c r="L4" s="4"/>
    </row>
    <row r="5" spans="1:12" ht="20.149999999999999" customHeight="1">
      <c r="C5" s="21"/>
      <c r="D5" s="96"/>
      <c r="E5" s="96"/>
      <c r="F5" s="167" t="s">
        <v>3</v>
      </c>
      <c r="G5" s="167"/>
      <c r="H5" s="167"/>
      <c r="I5" s="97"/>
      <c r="J5" s="167" t="s">
        <v>4</v>
      </c>
      <c r="K5" s="167"/>
      <c r="L5" s="167"/>
    </row>
    <row r="6" spans="1:12" ht="20.149999999999999" customHeight="1">
      <c r="C6" s="21"/>
      <c r="D6" s="96"/>
      <c r="E6" s="96"/>
      <c r="F6" s="6" t="s">
        <v>5</v>
      </c>
      <c r="G6" s="98"/>
      <c r="H6" s="6" t="s">
        <v>6</v>
      </c>
      <c r="I6" s="98"/>
      <c r="J6" s="81" t="s">
        <v>5</v>
      </c>
      <c r="K6" s="98"/>
      <c r="L6" s="6" t="s">
        <v>6</v>
      </c>
    </row>
    <row r="7" spans="1:12" ht="20.149999999999999" customHeight="1">
      <c r="C7" s="21"/>
      <c r="D7" s="96"/>
      <c r="E7" s="96"/>
      <c r="F7" s="6" t="s">
        <v>7</v>
      </c>
      <c r="G7" s="98"/>
      <c r="H7" s="6" t="s">
        <v>8</v>
      </c>
      <c r="I7" s="98"/>
      <c r="J7" s="81" t="s">
        <v>7</v>
      </c>
      <c r="K7" s="98"/>
      <c r="L7" s="6" t="s">
        <v>8</v>
      </c>
    </row>
    <row r="8" spans="1:12" ht="20.149999999999999" customHeight="1">
      <c r="C8" s="21"/>
      <c r="D8" s="96"/>
      <c r="E8" s="96"/>
      <c r="F8" s="6" t="s">
        <v>9</v>
      </c>
      <c r="G8" s="23"/>
      <c r="H8" s="6" t="s">
        <v>10</v>
      </c>
      <c r="I8" s="23"/>
      <c r="J8" s="81" t="s">
        <v>9</v>
      </c>
      <c r="K8" s="23"/>
      <c r="L8" s="6" t="s">
        <v>10</v>
      </c>
    </row>
    <row r="9" spans="1:12" ht="20.149999999999999" customHeight="1">
      <c r="C9" s="21"/>
      <c r="D9" s="24" t="s">
        <v>11</v>
      </c>
      <c r="E9" s="96"/>
      <c r="F9" s="7" t="s">
        <v>12</v>
      </c>
      <c r="G9" s="23"/>
      <c r="H9" s="7" t="s">
        <v>12</v>
      </c>
      <c r="I9" s="23"/>
      <c r="J9" s="82" t="s">
        <v>12</v>
      </c>
      <c r="K9" s="23"/>
      <c r="L9" s="7" t="s">
        <v>12</v>
      </c>
    </row>
    <row r="10" spans="1:12" ht="6" customHeight="1">
      <c r="C10" s="99"/>
      <c r="D10" s="100"/>
      <c r="E10" s="101"/>
      <c r="F10" s="6"/>
      <c r="G10" s="23"/>
      <c r="H10" s="6"/>
      <c r="I10" s="23"/>
      <c r="J10" s="81"/>
      <c r="K10" s="23"/>
      <c r="L10" s="6"/>
    </row>
    <row r="11" spans="1:12" ht="20.149999999999999" customHeight="1">
      <c r="A11" s="96" t="s">
        <v>13</v>
      </c>
      <c r="C11" s="21"/>
      <c r="D11" s="21"/>
      <c r="E11" s="21"/>
      <c r="F11" s="1"/>
      <c r="G11" s="102"/>
      <c r="H11" s="1"/>
      <c r="I11" s="102"/>
      <c r="J11" s="10"/>
      <c r="K11" s="102"/>
      <c r="L11" s="1"/>
    </row>
    <row r="12" spans="1:12" ht="6" customHeight="1">
      <c r="A12" s="96"/>
      <c r="C12" s="21"/>
      <c r="D12" s="21"/>
      <c r="E12" s="21"/>
      <c r="F12" s="1"/>
      <c r="G12" s="102"/>
      <c r="H12" s="1"/>
      <c r="I12" s="102"/>
      <c r="J12" s="10"/>
      <c r="K12" s="102"/>
      <c r="L12" s="1"/>
    </row>
    <row r="13" spans="1:12" ht="20.149999999999999" customHeight="1">
      <c r="A13" s="96" t="s">
        <v>14</v>
      </c>
      <c r="C13" s="25"/>
      <c r="D13" s="26"/>
      <c r="E13" s="26"/>
      <c r="F13" s="8"/>
      <c r="G13" s="27"/>
      <c r="H13" s="8"/>
      <c r="I13" s="27"/>
      <c r="J13" s="13"/>
      <c r="K13" s="27"/>
      <c r="L13" s="8"/>
    </row>
    <row r="14" spans="1:12" ht="6" customHeight="1">
      <c r="A14" s="96"/>
      <c r="C14" s="21"/>
      <c r="D14" s="21"/>
      <c r="E14" s="21"/>
      <c r="F14" s="1"/>
      <c r="G14" s="102"/>
      <c r="H14" s="1"/>
      <c r="I14" s="102"/>
      <c r="J14" s="10"/>
      <c r="K14" s="102"/>
      <c r="L14" s="1"/>
    </row>
    <row r="15" spans="1:12" ht="20.149999999999999" customHeight="1">
      <c r="A15" s="5" t="s">
        <v>15</v>
      </c>
      <c r="C15" s="25"/>
      <c r="D15" s="26"/>
      <c r="E15" s="26"/>
      <c r="F15" s="103">
        <v>39858301</v>
      </c>
      <c r="G15" s="103"/>
      <c r="H15" s="103">
        <v>79253187</v>
      </c>
      <c r="I15" s="104"/>
      <c r="J15" s="105">
        <v>17885299</v>
      </c>
      <c r="K15" s="104"/>
      <c r="L15" s="103">
        <v>20527332</v>
      </c>
    </row>
    <row r="16" spans="1:12" ht="20.149999999999999" customHeight="1">
      <c r="A16" s="5" t="s">
        <v>16</v>
      </c>
      <c r="C16" s="25"/>
      <c r="D16" s="26">
        <v>9</v>
      </c>
      <c r="E16" s="26"/>
      <c r="F16" s="103">
        <v>216881597</v>
      </c>
      <c r="G16" s="103"/>
      <c r="H16" s="103">
        <v>244556915</v>
      </c>
      <c r="I16" s="104"/>
      <c r="J16" s="105">
        <v>132899345</v>
      </c>
      <c r="K16" s="104"/>
      <c r="L16" s="103">
        <v>112605419</v>
      </c>
    </row>
    <row r="17" spans="1:12" ht="20.149999999999999" customHeight="1">
      <c r="A17" s="5" t="s">
        <v>17</v>
      </c>
      <c r="C17" s="25"/>
      <c r="D17" s="106"/>
      <c r="E17" s="26"/>
      <c r="F17" s="107"/>
      <c r="G17" s="103"/>
      <c r="H17" s="5"/>
      <c r="I17" s="5"/>
      <c r="J17" s="27"/>
      <c r="K17" s="5"/>
      <c r="L17" s="5"/>
    </row>
    <row r="18" spans="1:12" ht="20.149999999999999" customHeight="1">
      <c r="B18" s="108" t="s">
        <v>18</v>
      </c>
      <c r="C18" s="25"/>
      <c r="D18" s="109">
        <v>10</v>
      </c>
      <c r="E18" s="26"/>
      <c r="F18" s="107">
        <v>192993449</v>
      </c>
      <c r="G18" s="103"/>
      <c r="H18" s="103">
        <v>192645638</v>
      </c>
      <c r="I18" s="104"/>
      <c r="J18" s="110">
        <v>76923139</v>
      </c>
      <c r="K18" s="104"/>
      <c r="L18" s="103">
        <v>78497943</v>
      </c>
    </row>
    <row r="19" spans="1:12" ht="20.149999999999999" customHeight="1">
      <c r="A19" s="5" t="s">
        <v>19</v>
      </c>
      <c r="C19" s="25"/>
      <c r="D19" s="109"/>
      <c r="E19" s="26"/>
      <c r="F19" s="86"/>
      <c r="G19" s="105"/>
      <c r="H19" s="9"/>
      <c r="I19" s="105"/>
      <c r="J19" s="9"/>
      <c r="K19" s="105"/>
      <c r="L19" s="9"/>
    </row>
    <row r="20" spans="1:12" ht="20.149999999999999" customHeight="1">
      <c r="B20" s="5" t="s">
        <v>20</v>
      </c>
      <c r="C20" s="25"/>
      <c r="D20" s="106">
        <v>11.1</v>
      </c>
      <c r="E20" s="26"/>
      <c r="F20" s="86">
        <v>184990762</v>
      </c>
      <c r="G20" s="103"/>
      <c r="H20" s="103">
        <v>102309242</v>
      </c>
      <c r="I20" s="104"/>
      <c r="J20" s="105">
        <v>151101460</v>
      </c>
      <c r="K20" s="104"/>
      <c r="L20" s="103">
        <v>62194308</v>
      </c>
    </row>
    <row r="21" spans="1:12" ht="20.149999999999999" customHeight="1">
      <c r="A21" s="5" t="s">
        <v>21</v>
      </c>
      <c r="C21" s="25"/>
      <c r="D21" s="28">
        <v>24.3</v>
      </c>
      <c r="E21" s="26"/>
      <c r="F21" s="103">
        <v>16600000</v>
      </c>
      <c r="G21" s="103"/>
      <c r="H21" s="103">
        <v>13000000</v>
      </c>
      <c r="I21" s="104"/>
      <c r="J21" s="9">
        <v>65200000</v>
      </c>
      <c r="K21" s="104"/>
      <c r="L21" s="103">
        <v>55102691</v>
      </c>
    </row>
    <row r="22" spans="1:12" ht="20.149999999999999" customHeight="1">
      <c r="A22" s="5" t="s">
        <v>22</v>
      </c>
      <c r="C22" s="25"/>
      <c r="D22" s="26"/>
      <c r="E22" s="26"/>
      <c r="F22" s="111">
        <v>4853897</v>
      </c>
      <c r="G22" s="103"/>
      <c r="H22" s="111">
        <v>11873221</v>
      </c>
      <c r="I22" s="104"/>
      <c r="J22" s="112">
        <v>4802915</v>
      </c>
      <c r="K22" s="104"/>
      <c r="L22" s="111">
        <v>3761403</v>
      </c>
    </row>
    <row r="23" spans="1:12" ht="6" customHeight="1">
      <c r="A23" s="96"/>
      <c r="C23" s="21"/>
      <c r="D23" s="21"/>
      <c r="E23" s="21"/>
      <c r="F23" s="1"/>
      <c r="G23" s="102"/>
      <c r="H23" s="10"/>
      <c r="I23" s="102"/>
      <c r="J23" s="10"/>
      <c r="K23" s="29"/>
      <c r="L23" s="10"/>
    </row>
    <row r="24" spans="1:12" ht="20.149999999999999" customHeight="1">
      <c r="A24" s="96" t="s">
        <v>23</v>
      </c>
      <c r="C24" s="25"/>
      <c r="D24" s="26"/>
      <c r="E24" s="26"/>
      <c r="F24" s="87">
        <f>SUM(F15:F22)</f>
        <v>656178006</v>
      </c>
      <c r="G24" s="27"/>
      <c r="H24" s="11">
        <f>SUM(H15:H22)</f>
        <v>643638203</v>
      </c>
      <c r="I24" s="27"/>
      <c r="J24" s="11">
        <f>SUM(J15:J22)</f>
        <v>448812158</v>
      </c>
      <c r="K24" s="29"/>
      <c r="L24" s="11">
        <f>SUM(L15:L22)</f>
        <v>332689096</v>
      </c>
    </row>
    <row r="25" spans="1:12" ht="6" customHeight="1">
      <c r="A25" s="96"/>
      <c r="C25" s="21"/>
      <c r="D25" s="21"/>
      <c r="E25" s="21"/>
      <c r="F25" s="1"/>
      <c r="G25" s="102"/>
      <c r="H25" s="10"/>
      <c r="I25" s="102"/>
      <c r="J25" s="10"/>
      <c r="K25" s="29"/>
      <c r="L25" s="10"/>
    </row>
    <row r="26" spans="1:12" ht="20.149999999999999" customHeight="1">
      <c r="A26" s="96" t="s">
        <v>24</v>
      </c>
      <c r="C26" s="25"/>
      <c r="D26" s="26"/>
      <c r="E26" s="26"/>
      <c r="F26" s="8"/>
      <c r="G26" s="27"/>
      <c r="H26" s="13"/>
      <c r="I26" s="27"/>
      <c r="J26" s="13"/>
      <c r="K26" s="29"/>
      <c r="L26" s="13"/>
    </row>
    <row r="27" spans="1:12" ht="6" customHeight="1">
      <c r="A27" s="96"/>
      <c r="C27" s="21"/>
      <c r="D27" s="21"/>
      <c r="E27" s="21"/>
      <c r="F27" s="1"/>
      <c r="G27" s="102"/>
      <c r="H27" s="10"/>
      <c r="I27" s="102"/>
      <c r="J27" s="10"/>
      <c r="K27" s="29"/>
      <c r="L27" s="10"/>
    </row>
    <row r="28" spans="1:12" ht="20.149999999999999" customHeight="1">
      <c r="A28" s="5" t="s">
        <v>25</v>
      </c>
      <c r="C28" s="21"/>
      <c r="D28" s="26">
        <v>12</v>
      </c>
      <c r="E28" s="21"/>
      <c r="F28" s="103">
        <v>103378155</v>
      </c>
      <c r="G28" s="103"/>
      <c r="H28" s="103">
        <v>101657155</v>
      </c>
      <c r="I28" s="104"/>
      <c r="J28" s="105">
        <v>80896500</v>
      </c>
      <c r="K28" s="104"/>
      <c r="L28" s="103">
        <v>79180500</v>
      </c>
    </row>
    <row r="29" spans="1:12" ht="20.149999999999999" customHeight="1">
      <c r="A29" s="5" t="s">
        <v>26</v>
      </c>
      <c r="C29" s="25"/>
      <c r="D29" s="113">
        <v>13.1</v>
      </c>
      <c r="E29" s="114"/>
      <c r="F29" s="103">
        <v>0</v>
      </c>
      <c r="G29" s="115"/>
      <c r="H29" s="103">
        <v>0</v>
      </c>
      <c r="I29" s="116"/>
      <c r="J29" s="105">
        <v>296930680</v>
      </c>
      <c r="K29" s="117"/>
      <c r="L29" s="103">
        <v>609540541</v>
      </c>
    </row>
    <row r="30" spans="1:12" ht="20.149999999999999" customHeight="1">
      <c r="A30" s="5" t="s">
        <v>27</v>
      </c>
      <c r="C30" s="25"/>
      <c r="D30" s="113">
        <v>13.2</v>
      </c>
      <c r="E30" s="26"/>
      <c r="F30" s="103">
        <v>270458467</v>
      </c>
      <c r="G30" s="115"/>
      <c r="H30" s="103">
        <v>0</v>
      </c>
      <c r="I30" s="116"/>
      <c r="J30" s="105">
        <v>269963188</v>
      </c>
      <c r="K30" s="117"/>
      <c r="L30" s="103">
        <v>0</v>
      </c>
    </row>
    <row r="31" spans="1:12" ht="20.149999999999999" customHeight="1">
      <c r="A31" s="5" t="s">
        <v>28</v>
      </c>
      <c r="C31" s="25"/>
      <c r="D31" s="113">
        <v>13.3</v>
      </c>
      <c r="E31" s="26"/>
      <c r="F31" s="103">
        <v>11458501</v>
      </c>
      <c r="G31" s="115"/>
      <c r="H31" s="103">
        <v>13960009</v>
      </c>
      <c r="I31" s="116"/>
      <c r="J31" s="105">
        <v>24999900</v>
      </c>
      <c r="K31" s="117"/>
      <c r="L31" s="103">
        <v>24999900</v>
      </c>
    </row>
    <row r="32" spans="1:12" ht="20.149999999999999" customHeight="1">
      <c r="A32" s="5" t="s">
        <v>17</v>
      </c>
      <c r="C32" s="25"/>
      <c r="D32" s="26"/>
      <c r="E32" s="26"/>
      <c r="F32" s="103"/>
      <c r="G32" s="115"/>
      <c r="H32" s="103"/>
      <c r="I32" s="116"/>
      <c r="J32" s="105"/>
      <c r="K32" s="117"/>
      <c r="L32" s="103"/>
    </row>
    <row r="33" spans="1:12" ht="20.149999999999999" customHeight="1">
      <c r="B33" s="108" t="s">
        <v>29</v>
      </c>
      <c r="C33" s="25"/>
      <c r="D33" s="26">
        <v>10</v>
      </c>
      <c r="E33" s="26"/>
      <c r="F33" s="103">
        <v>27461834</v>
      </c>
      <c r="G33" s="115"/>
      <c r="H33" s="103">
        <v>27461834</v>
      </c>
      <c r="I33" s="116"/>
      <c r="J33" s="105">
        <v>21059717</v>
      </c>
      <c r="K33" s="117"/>
      <c r="L33" s="103">
        <v>21059717</v>
      </c>
    </row>
    <row r="34" spans="1:12" ht="20.149999999999999" customHeight="1">
      <c r="A34" s="5" t="s">
        <v>30</v>
      </c>
      <c r="C34" s="25"/>
      <c r="D34" s="26">
        <v>14</v>
      </c>
      <c r="E34" s="114"/>
      <c r="F34" s="103">
        <v>2075891</v>
      </c>
      <c r="G34" s="115"/>
      <c r="H34" s="103">
        <v>5871136</v>
      </c>
      <c r="I34" s="116"/>
      <c r="J34" s="105">
        <v>374887</v>
      </c>
      <c r="K34" s="117"/>
      <c r="L34" s="103">
        <v>415759</v>
      </c>
    </row>
    <row r="35" spans="1:12" ht="20.149999999999999" customHeight="1">
      <c r="A35" s="5" t="s">
        <v>31</v>
      </c>
      <c r="C35" s="25"/>
      <c r="D35" s="26">
        <v>15</v>
      </c>
      <c r="E35" s="114"/>
      <c r="F35" s="103">
        <v>10271795</v>
      </c>
      <c r="G35" s="115"/>
      <c r="H35" s="103">
        <v>3596415</v>
      </c>
      <c r="I35" s="116"/>
      <c r="J35" s="105">
        <v>4456542</v>
      </c>
      <c r="K35" s="117"/>
      <c r="L35" s="103">
        <v>1600602</v>
      </c>
    </row>
    <row r="36" spans="1:12" ht="20.149999999999999" customHeight="1">
      <c r="A36" s="5" t="s">
        <v>32</v>
      </c>
      <c r="C36" s="25"/>
      <c r="D36" s="26">
        <v>16</v>
      </c>
      <c r="E36" s="114"/>
      <c r="F36" s="103">
        <v>63185267</v>
      </c>
      <c r="G36" s="115"/>
      <c r="H36" s="103">
        <v>130055080</v>
      </c>
      <c r="I36" s="116"/>
      <c r="J36" s="105">
        <v>2950201</v>
      </c>
      <c r="K36" s="117"/>
      <c r="L36" s="103">
        <v>2965318</v>
      </c>
    </row>
    <row r="37" spans="1:12" ht="20.149999999999999" customHeight="1">
      <c r="A37" s="5" t="s">
        <v>33</v>
      </c>
      <c r="C37" s="25"/>
      <c r="D37" s="106"/>
      <c r="E37" s="114"/>
      <c r="F37" s="103">
        <v>251715393</v>
      </c>
      <c r="G37" s="115"/>
      <c r="H37" s="103">
        <v>514969891</v>
      </c>
      <c r="I37" s="116"/>
      <c r="J37" s="105">
        <v>0</v>
      </c>
      <c r="K37" s="117"/>
      <c r="L37" s="103">
        <v>0</v>
      </c>
    </row>
    <row r="38" spans="1:12" ht="20.149999999999999" customHeight="1">
      <c r="A38" s="5" t="s">
        <v>34</v>
      </c>
      <c r="C38" s="25"/>
      <c r="D38" s="26"/>
      <c r="E38" s="114"/>
      <c r="F38" s="103">
        <v>56536878</v>
      </c>
      <c r="G38" s="115"/>
      <c r="H38" s="103">
        <v>57753131</v>
      </c>
      <c r="I38" s="116"/>
      <c r="J38" s="105">
        <v>51251505</v>
      </c>
      <c r="K38" s="117"/>
      <c r="L38" s="103">
        <v>51106509</v>
      </c>
    </row>
    <row r="39" spans="1:12" ht="20.149999999999999" customHeight="1">
      <c r="A39" s="5" t="s">
        <v>35</v>
      </c>
      <c r="C39" s="25"/>
      <c r="D39" s="118"/>
      <c r="E39" s="118"/>
      <c r="F39" s="111">
        <v>63814035</v>
      </c>
      <c r="G39" s="115"/>
      <c r="H39" s="111">
        <v>48794652</v>
      </c>
      <c r="I39" s="117"/>
      <c r="J39" s="112">
        <v>47169075</v>
      </c>
      <c r="K39" s="117"/>
      <c r="L39" s="111">
        <v>39714814</v>
      </c>
    </row>
    <row r="40" spans="1:12" ht="6" customHeight="1">
      <c r="A40" s="96"/>
      <c r="C40" s="21"/>
      <c r="D40" s="21"/>
      <c r="E40" s="21"/>
      <c r="F40" s="8"/>
      <c r="G40" s="102"/>
      <c r="H40" s="13"/>
      <c r="I40" s="102"/>
      <c r="J40" s="13"/>
      <c r="K40" s="29"/>
      <c r="L40" s="13"/>
    </row>
    <row r="41" spans="1:12" ht="20.149999999999999" customHeight="1">
      <c r="A41" s="96" t="s">
        <v>36</v>
      </c>
      <c r="C41" s="25"/>
      <c r="E41" s="26"/>
      <c r="F41" s="87">
        <f>SUM(F28:F39)</f>
        <v>860356216</v>
      </c>
      <c r="G41" s="27"/>
      <c r="H41" s="11">
        <f>SUM(H28:H39)</f>
        <v>904119303</v>
      </c>
      <c r="I41" s="27"/>
      <c r="J41" s="11">
        <f>SUM(J28:J39)</f>
        <v>800052195</v>
      </c>
      <c r="K41" s="29"/>
      <c r="L41" s="11">
        <f>SUM(L28:L39)</f>
        <v>830583660</v>
      </c>
    </row>
    <row r="42" spans="1:12" ht="6" customHeight="1">
      <c r="A42" s="96"/>
      <c r="C42" s="21"/>
      <c r="D42" s="21"/>
      <c r="E42" s="21"/>
      <c r="F42" s="8"/>
      <c r="G42" s="102"/>
      <c r="H42" s="13"/>
      <c r="I42" s="102"/>
      <c r="J42" s="13"/>
      <c r="K42" s="29"/>
      <c r="L42" s="13"/>
    </row>
    <row r="43" spans="1:12" ht="20.149999999999999" customHeight="1" thickBot="1">
      <c r="A43" s="96" t="s">
        <v>37</v>
      </c>
      <c r="C43" s="25"/>
      <c r="D43" s="26"/>
      <c r="E43" s="26"/>
      <c r="F43" s="89">
        <f>F24+F41</f>
        <v>1516534222</v>
      </c>
      <c r="G43" s="27"/>
      <c r="H43" s="14">
        <f>H24+H41</f>
        <v>1547757506</v>
      </c>
      <c r="I43" s="27"/>
      <c r="J43" s="14">
        <f>J24+J41</f>
        <v>1248864353</v>
      </c>
      <c r="K43" s="29"/>
      <c r="L43" s="14">
        <f>L24+L41</f>
        <v>1163272756</v>
      </c>
    </row>
    <row r="44" spans="1:12" ht="22.5" customHeight="1" thickTop="1"/>
    <row r="45" spans="1:12" ht="20.149999999999999" customHeight="1">
      <c r="A45" s="168" t="s">
        <v>38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</row>
    <row r="46" spans="1:12" ht="15" customHeight="1"/>
    <row r="47" spans="1:12" ht="21.9" customHeight="1">
      <c r="A47" s="30" t="s">
        <v>39</v>
      </c>
      <c r="B47" s="30"/>
      <c r="C47" s="30"/>
      <c r="D47" s="30"/>
      <c r="E47" s="30"/>
      <c r="F47" s="15"/>
      <c r="G47" s="120"/>
      <c r="H47" s="15"/>
      <c r="I47" s="120"/>
      <c r="J47" s="83"/>
      <c r="K47" s="120"/>
      <c r="L47" s="15"/>
    </row>
    <row r="48" spans="1:12" s="21" customFormat="1" ht="21.75" customHeight="1">
      <c r="A48" s="20" t="str">
        <f>A1</f>
        <v>บริษัท ไอแอนด์ไอ กรุ๊ป จำกัด (มหาชน)</v>
      </c>
      <c r="D48" s="93"/>
      <c r="F48" s="1"/>
      <c r="G48" s="92"/>
      <c r="H48" s="1"/>
      <c r="I48" s="92"/>
      <c r="J48" s="10"/>
      <c r="K48" s="92"/>
      <c r="L48" s="1"/>
    </row>
    <row r="49" spans="1:12" s="21" customFormat="1" ht="21.75" customHeight="1">
      <c r="A49" s="20" t="s">
        <v>1</v>
      </c>
      <c r="D49" s="93"/>
      <c r="F49" s="1"/>
      <c r="G49" s="92"/>
      <c r="H49" s="1"/>
      <c r="I49" s="92"/>
      <c r="J49" s="10"/>
      <c r="K49" s="92"/>
      <c r="L49" s="1"/>
    </row>
    <row r="50" spans="1:12" s="21" customFormat="1" ht="21.75" customHeight="1">
      <c r="A50" s="22" t="str">
        <f>A3</f>
        <v>ณ วันที่ 31 มีนาคม พ.ศ. 2568</v>
      </c>
      <c r="B50" s="94"/>
      <c r="C50" s="94"/>
      <c r="D50" s="94"/>
      <c r="E50" s="94"/>
      <c r="F50" s="2"/>
      <c r="G50" s="95"/>
      <c r="H50" s="2"/>
      <c r="I50" s="95"/>
      <c r="J50" s="79"/>
      <c r="K50" s="95"/>
      <c r="L50" s="2"/>
    </row>
    <row r="51" spans="1:12" ht="20.9" customHeight="1">
      <c r="C51" s="21"/>
      <c r="J51" s="13"/>
      <c r="L51" s="8"/>
    </row>
    <row r="52" spans="1:12" ht="20.9" customHeight="1">
      <c r="C52" s="21"/>
      <c r="D52" s="96"/>
      <c r="E52" s="96"/>
      <c r="F52" s="167" t="s">
        <v>3</v>
      </c>
      <c r="G52" s="167"/>
      <c r="H52" s="167"/>
      <c r="I52" s="97"/>
      <c r="J52" s="167" t="s">
        <v>4</v>
      </c>
      <c r="K52" s="167"/>
      <c r="L52" s="167"/>
    </row>
    <row r="53" spans="1:12" ht="20.9" customHeight="1">
      <c r="C53" s="21"/>
      <c r="D53" s="96"/>
      <c r="E53" s="96"/>
      <c r="F53" s="6" t="s">
        <v>5</v>
      </c>
      <c r="G53" s="98"/>
      <c r="H53" s="6" t="s">
        <v>6</v>
      </c>
      <c r="I53" s="98"/>
      <c r="J53" s="81" t="s">
        <v>5</v>
      </c>
      <c r="K53" s="98"/>
      <c r="L53" s="6" t="s">
        <v>6</v>
      </c>
    </row>
    <row r="54" spans="1:12" ht="20.9" customHeight="1">
      <c r="C54" s="21"/>
      <c r="D54" s="96"/>
      <c r="E54" s="96"/>
      <c r="F54" s="6" t="s">
        <v>7</v>
      </c>
      <c r="G54" s="98"/>
      <c r="H54" s="6" t="s">
        <v>8</v>
      </c>
      <c r="I54" s="98"/>
      <c r="J54" s="81" t="s">
        <v>7</v>
      </c>
      <c r="K54" s="98"/>
      <c r="L54" s="6" t="s">
        <v>8</v>
      </c>
    </row>
    <row r="55" spans="1:12" ht="20.9" customHeight="1">
      <c r="C55" s="21"/>
      <c r="D55" s="96"/>
      <c r="E55" s="96"/>
      <c r="F55" s="6" t="s">
        <v>9</v>
      </c>
      <c r="G55" s="23"/>
      <c r="H55" s="6" t="s">
        <v>10</v>
      </c>
      <c r="I55" s="23"/>
      <c r="J55" s="81" t="s">
        <v>9</v>
      </c>
      <c r="K55" s="23"/>
      <c r="L55" s="6" t="s">
        <v>10</v>
      </c>
    </row>
    <row r="56" spans="1:12" ht="20.9" customHeight="1">
      <c r="C56" s="21"/>
      <c r="D56" s="24" t="s">
        <v>11</v>
      </c>
      <c r="E56" s="96"/>
      <c r="F56" s="7" t="s">
        <v>12</v>
      </c>
      <c r="G56" s="23"/>
      <c r="H56" s="7" t="s">
        <v>12</v>
      </c>
      <c r="I56" s="23"/>
      <c r="J56" s="82" t="s">
        <v>12</v>
      </c>
      <c r="K56" s="23"/>
      <c r="L56" s="7" t="s">
        <v>12</v>
      </c>
    </row>
    <row r="57" spans="1:12" ht="6" customHeight="1">
      <c r="D57" s="100"/>
      <c r="E57" s="100"/>
      <c r="F57" s="6"/>
      <c r="G57" s="23"/>
      <c r="H57" s="6"/>
      <c r="I57" s="23"/>
      <c r="J57" s="81"/>
      <c r="K57" s="23"/>
      <c r="L57" s="6"/>
    </row>
    <row r="58" spans="1:12" ht="20.9" customHeight="1">
      <c r="A58" s="96" t="s">
        <v>40</v>
      </c>
      <c r="C58" s="21"/>
      <c r="D58" s="93"/>
      <c r="E58" s="21"/>
      <c r="F58" s="1"/>
      <c r="G58" s="102"/>
      <c r="H58" s="1"/>
      <c r="I58" s="102"/>
      <c r="J58" s="10"/>
      <c r="K58" s="102"/>
      <c r="L58" s="1"/>
    </row>
    <row r="59" spans="1:12" ht="6" customHeight="1">
      <c r="A59" s="96"/>
      <c r="C59" s="21"/>
      <c r="D59" s="21"/>
      <c r="E59" s="21"/>
      <c r="F59" s="1"/>
      <c r="G59" s="102"/>
      <c r="H59" s="1"/>
      <c r="I59" s="102"/>
      <c r="J59" s="10"/>
      <c r="K59" s="102"/>
      <c r="L59" s="1"/>
    </row>
    <row r="60" spans="1:12" ht="20.9" customHeight="1">
      <c r="A60" s="96" t="s">
        <v>41</v>
      </c>
      <c r="C60" s="25"/>
      <c r="D60" s="121"/>
      <c r="E60" s="26"/>
      <c r="F60" s="8"/>
      <c r="G60" s="27"/>
      <c r="H60" s="8"/>
      <c r="I60" s="27"/>
      <c r="J60" s="13"/>
      <c r="K60" s="27"/>
      <c r="L60" s="8"/>
    </row>
    <row r="61" spans="1:12" ht="6" customHeight="1">
      <c r="A61" s="96"/>
      <c r="C61" s="21"/>
      <c r="D61" s="21"/>
      <c r="E61" s="21"/>
      <c r="F61" s="1"/>
      <c r="G61" s="102"/>
      <c r="H61" s="1"/>
      <c r="I61" s="102"/>
      <c r="J61" s="10"/>
      <c r="K61" s="102"/>
      <c r="L61" s="1"/>
    </row>
    <row r="62" spans="1:12" ht="20.9" customHeight="1">
      <c r="A62" s="5" t="s">
        <v>42</v>
      </c>
      <c r="D62" s="28">
        <v>18.100000000000001</v>
      </c>
      <c r="E62" s="26"/>
      <c r="F62" s="115">
        <v>23571146</v>
      </c>
      <c r="G62" s="115"/>
      <c r="H62" s="115">
        <v>13740966</v>
      </c>
      <c r="I62" s="114"/>
      <c r="J62" s="18">
        <v>13350264</v>
      </c>
      <c r="K62" s="114"/>
      <c r="L62" s="17">
        <v>13723141</v>
      </c>
    </row>
    <row r="63" spans="1:12" ht="20.9" customHeight="1">
      <c r="A63" s="5" t="s">
        <v>43</v>
      </c>
      <c r="D63" s="26">
        <v>17</v>
      </c>
      <c r="E63" s="26"/>
      <c r="F63" s="8">
        <v>138936396</v>
      </c>
      <c r="G63" s="115"/>
      <c r="H63" s="115">
        <v>150233562</v>
      </c>
      <c r="I63" s="114"/>
      <c r="J63" s="18">
        <v>98916578</v>
      </c>
      <c r="K63" s="114"/>
      <c r="L63" s="17">
        <v>87801153</v>
      </c>
    </row>
    <row r="64" spans="1:12" ht="20.9" customHeight="1">
      <c r="A64" s="5" t="s">
        <v>44</v>
      </c>
      <c r="D64" s="28">
        <v>18.2</v>
      </c>
      <c r="E64" s="26"/>
      <c r="F64" s="8">
        <v>344830000</v>
      </c>
      <c r="G64" s="115"/>
      <c r="H64" s="115">
        <v>332810000</v>
      </c>
      <c r="I64" s="114"/>
      <c r="J64" s="18">
        <v>285300000</v>
      </c>
      <c r="K64" s="114"/>
      <c r="L64" s="17">
        <v>273300000</v>
      </c>
    </row>
    <row r="65" spans="1:12" ht="20.9" customHeight="1">
      <c r="A65" s="5" t="s">
        <v>45</v>
      </c>
      <c r="D65" s="28">
        <v>24.4</v>
      </c>
      <c r="E65" s="26"/>
      <c r="F65" s="8">
        <v>77313443</v>
      </c>
      <c r="G65" s="115"/>
      <c r="H65" s="115">
        <v>93113347</v>
      </c>
      <c r="I65" s="114"/>
      <c r="J65" s="18">
        <v>65313443</v>
      </c>
      <c r="K65" s="114"/>
      <c r="L65" s="17">
        <v>81113347</v>
      </c>
    </row>
    <row r="66" spans="1:12" ht="20.9" customHeight="1">
      <c r="A66" s="5" t="s">
        <v>46</v>
      </c>
      <c r="D66" s="28"/>
      <c r="E66" s="26"/>
      <c r="F66" s="8"/>
      <c r="G66" s="115"/>
      <c r="H66" s="115"/>
      <c r="I66" s="114"/>
      <c r="K66" s="114"/>
      <c r="L66" s="17"/>
    </row>
    <row r="67" spans="1:12" ht="20.9" customHeight="1">
      <c r="B67" s="5" t="s">
        <v>47</v>
      </c>
      <c r="D67" s="28">
        <v>18.3</v>
      </c>
      <c r="E67" s="26"/>
      <c r="F67" s="8">
        <v>2557360</v>
      </c>
      <c r="G67" s="115"/>
      <c r="H67" s="115">
        <v>2520397</v>
      </c>
      <c r="I67" s="114"/>
      <c r="J67" s="18">
        <v>2557360</v>
      </c>
      <c r="K67" s="114"/>
      <c r="L67" s="17">
        <v>2520397</v>
      </c>
    </row>
    <row r="68" spans="1:12" ht="20.9" customHeight="1">
      <c r="A68" s="5" t="s">
        <v>48</v>
      </c>
      <c r="D68" s="26"/>
      <c r="E68" s="26"/>
      <c r="F68" s="8"/>
      <c r="G68" s="122"/>
      <c r="H68" s="13"/>
      <c r="I68" s="122"/>
      <c r="J68" s="12"/>
      <c r="K68" s="122"/>
      <c r="L68" s="12"/>
    </row>
    <row r="69" spans="1:12" ht="20.9" customHeight="1">
      <c r="B69" s="5" t="s">
        <v>49</v>
      </c>
      <c r="C69" s="25"/>
      <c r="D69" s="106">
        <v>11.2</v>
      </c>
      <c r="E69" s="26"/>
      <c r="F69" s="115">
        <v>254492434</v>
      </c>
      <c r="G69" s="115"/>
      <c r="H69" s="115">
        <v>130851422</v>
      </c>
      <c r="I69" s="5"/>
      <c r="J69" s="12">
        <v>184020092</v>
      </c>
      <c r="K69" s="5"/>
      <c r="L69" s="115">
        <v>76871628</v>
      </c>
    </row>
    <row r="70" spans="1:12" ht="20.9" customHeight="1">
      <c r="A70" s="5" t="s">
        <v>50</v>
      </c>
      <c r="C70" s="25"/>
      <c r="D70" s="106"/>
      <c r="E70" s="26"/>
      <c r="F70" s="115"/>
      <c r="G70" s="115"/>
      <c r="H70" s="115"/>
      <c r="I70" s="5"/>
      <c r="J70" s="123"/>
      <c r="K70" s="5"/>
      <c r="L70" s="115"/>
    </row>
    <row r="71" spans="1:12" ht="20.9" customHeight="1">
      <c r="B71" s="5" t="s">
        <v>47</v>
      </c>
      <c r="C71" s="25"/>
      <c r="D71" s="26">
        <v>8</v>
      </c>
      <c r="E71" s="26"/>
      <c r="F71" s="115">
        <v>4800000</v>
      </c>
      <c r="G71" s="115"/>
      <c r="H71" s="115">
        <v>0</v>
      </c>
      <c r="I71" s="5"/>
      <c r="J71" s="123">
        <v>4800000</v>
      </c>
      <c r="K71" s="5"/>
      <c r="L71" s="115">
        <v>0</v>
      </c>
    </row>
    <row r="72" spans="1:12" ht="20.9" customHeight="1">
      <c r="A72" s="5" t="s">
        <v>51</v>
      </c>
      <c r="C72" s="25"/>
      <c r="D72" s="26">
        <v>20</v>
      </c>
      <c r="E72" s="26"/>
      <c r="F72" s="115">
        <v>5685517</v>
      </c>
      <c r="G72" s="115"/>
      <c r="H72" s="115">
        <v>2862641</v>
      </c>
      <c r="I72" s="5"/>
      <c r="J72" s="123">
        <v>3749730</v>
      </c>
      <c r="K72" s="5"/>
      <c r="L72" s="115">
        <v>1468869</v>
      </c>
    </row>
    <row r="73" spans="1:12" ht="20.9" customHeight="1">
      <c r="A73" s="5" t="s">
        <v>52</v>
      </c>
      <c r="C73" s="25"/>
      <c r="D73" s="26"/>
      <c r="E73" s="26"/>
      <c r="F73" s="115">
        <v>316348</v>
      </c>
      <c r="G73" s="115"/>
      <c r="H73" s="115">
        <v>463361</v>
      </c>
      <c r="I73" s="5"/>
      <c r="J73" s="123">
        <v>0</v>
      </c>
      <c r="K73" s="5"/>
      <c r="L73" s="115">
        <v>0</v>
      </c>
    </row>
    <row r="74" spans="1:12" ht="20.9" customHeight="1">
      <c r="A74" s="5" t="s">
        <v>53</v>
      </c>
      <c r="C74" s="25"/>
      <c r="D74" s="26">
        <v>21</v>
      </c>
      <c r="E74" s="26"/>
      <c r="F74" s="124">
        <v>61154694</v>
      </c>
      <c r="G74" s="115"/>
      <c r="H74" s="124">
        <v>40994631</v>
      </c>
      <c r="I74" s="5"/>
      <c r="J74" s="125">
        <v>54899039</v>
      </c>
      <c r="K74" s="5"/>
      <c r="L74" s="124">
        <v>31888854</v>
      </c>
    </row>
    <row r="75" spans="1:12" ht="6" customHeight="1">
      <c r="A75" s="96"/>
      <c r="C75" s="21"/>
      <c r="D75" s="21"/>
      <c r="E75" s="21"/>
      <c r="F75" s="8"/>
      <c r="G75" s="102"/>
      <c r="H75" s="13"/>
      <c r="I75" s="102"/>
      <c r="J75" s="13"/>
      <c r="K75" s="29"/>
      <c r="L75" s="13"/>
    </row>
    <row r="76" spans="1:12" ht="20.9" customHeight="1">
      <c r="A76" s="96" t="s">
        <v>54</v>
      </c>
      <c r="C76" s="25"/>
      <c r="D76" s="121"/>
      <c r="E76" s="121"/>
      <c r="F76" s="87">
        <f>SUM(F62:F74)</f>
        <v>913657338</v>
      </c>
      <c r="G76" s="27"/>
      <c r="H76" s="11">
        <f>SUM(H62:H75)</f>
        <v>767590327</v>
      </c>
      <c r="I76" s="27"/>
      <c r="J76" s="11">
        <f>SUM(J62:J74)</f>
        <v>712906506</v>
      </c>
      <c r="K76" s="29"/>
      <c r="L76" s="11">
        <f>SUM(L62:L75)</f>
        <v>568687389</v>
      </c>
    </row>
    <row r="77" spans="1:12" ht="13.25" customHeight="1">
      <c r="C77" s="25"/>
      <c r="D77" s="26"/>
      <c r="E77" s="121"/>
      <c r="F77" s="8"/>
      <c r="G77" s="29"/>
      <c r="H77" s="13"/>
      <c r="I77" s="29"/>
      <c r="J77" s="13"/>
      <c r="K77" s="29"/>
      <c r="L77" s="13"/>
    </row>
    <row r="78" spans="1:12" ht="20.9" customHeight="1">
      <c r="A78" s="96" t="s">
        <v>55</v>
      </c>
      <c r="C78" s="25"/>
      <c r="D78" s="121"/>
      <c r="E78" s="121"/>
      <c r="F78" s="8"/>
      <c r="G78" s="27"/>
      <c r="H78" s="13"/>
      <c r="I78" s="27"/>
      <c r="J78" s="8"/>
      <c r="K78" s="29"/>
      <c r="L78" s="13"/>
    </row>
    <row r="79" spans="1:12" ht="6" customHeight="1">
      <c r="A79" s="96"/>
      <c r="C79" s="21"/>
      <c r="D79" s="21"/>
      <c r="E79" s="21"/>
      <c r="F79" s="8"/>
      <c r="G79" s="102"/>
      <c r="H79" s="13"/>
      <c r="I79" s="102"/>
      <c r="J79" s="13"/>
      <c r="K79" s="29"/>
      <c r="L79" s="13"/>
    </row>
    <row r="80" spans="1:12" ht="20.9" customHeight="1">
      <c r="A80" s="5" t="s">
        <v>56</v>
      </c>
      <c r="C80" s="21"/>
      <c r="D80" s="28">
        <v>18.3</v>
      </c>
      <c r="E80" s="21"/>
      <c r="F80" s="31">
        <v>29346726</v>
      </c>
      <c r="G80" s="31"/>
      <c r="H80" s="31">
        <v>30009280</v>
      </c>
      <c r="I80" s="33"/>
      <c r="J80" s="29">
        <v>29346726</v>
      </c>
      <c r="K80" s="126"/>
      <c r="L80" s="31">
        <v>30009280</v>
      </c>
    </row>
    <row r="81" spans="1:12" ht="20.9" customHeight="1">
      <c r="A81" s="5" t="s">
        <v>57</v>
      </c>
      <c r="C81" s="21"/>
      <c r="D81" s="26">
        <v>19</v>
      </c>
      <c r="E81" s="21"/>
      <c r="F81" s="31">
        <v>4505020</v>
      </c>
      <c r="G81" s="31"/>
      <c r="H81" s="31">
        <v>0</v>
      </c>
      <c r="I81" s="33"/>
      <c r="J81" s="31">
        <v>4505020</v>
      </c>
      <c r="K81" s="126"/>
      <c r="L81" s="31">
        <v>0</v>
      </c>
    </row>
    <row r="82" spans="1:12" ht="20.9" customHeight="1">
      <c r="A82" s="5" t="s">
        <v>58</v>
      </c>
      <c r="C82" s="21"/>
      <c r="D82" s="26">
        <v>8</v>
      </c>
      <c r="E82" s="21"/>
      <c r="F82" s="31">
        <v>3969241</v>
      </c>
      <c r="G82" s="31"/>
      <c r="H82" s="31">
        <v>8660018</v>
      </c>
      <c r="I82" s="33"/>
      <c r="J82" s="29">
        <v>3969241</v>
      </c>
      <c r="K82" s="126"/>
      <c r="L82" s="31">
        <v>8660018</v>
      </c>
    </row>
    <row r="83" spans="1:12" ht="20.9" customHeight="1">
      <c r="A83" s="5" t="s">
        <v>59</v>
      </c>
      <c r="C83" s="21"/>
      <c r="D83" s="26">
        <v>20</v>
      </c>
      <c r="E83" s="21"/>
      <c r="F83" s="31">
        <v>4500454</v>
      </c>
      <c r="G83" s="31"/>
      <c r="H83" s="31">
        <v>669195</v>
      </c>
      <c r="I83" s="33"/>
      <c r="J83" s="29">
        <v>692363</v>
      </c>
      <c r="K83" s="126"/>
      <c r="L83" s="31">
        <v>130420</v>
      </c>
    </row>
    <row r="84" spans="1:12" ht="20.9" customHeight="1">
      <c r="A84" s="5" t="s">
        <v>60</v>
      </c>
      <c r="C84" s="21"/>
      <c r="D84" s="28">
        <v>11.2</v>
      </c>
      <c r="E84" s="21"/>
      <c r="F84" s="31">
        <v>302824</v>
      </c>
      <c r="G84" s="31"/>
      <c r="H84" s="31">
        <v>365721</v>
      </c>
      <c r="I84" s="32"/>
      <c r="J84" s="123">
        <v>0</v>
      </c>
      <c r="K84" s="126"/>
      <c r="L84" s="115">
        <v>0</v>
      </c>
    </row>
    <row r="85" spans="1:12" ht="20.9" customHeight="1">
      <c r="A85" s="5" t="s">
        <v>61</v>
      </c>
      <c r="C85" s="21"/>
      <c r="D85" s="28"/>
      <c r="E85" s="21"/>
      <c r="F85" s="31">
        <v>0</v>
      </c>
      <c r="G85" s="31"/>
      <c r="H85" s="31">
        <v>14749115</v>
      </c>
      <c r="I85" s="32"/>
      <c r="J85" s="123">
        <v>0</v>
      </c>
      <c r="K85" s="126"/>
      <c r="L85" s="115">
        <v>0</v>
      </c>
    </row>
    <row r="86" spans="1:12" ht="20.9" customHeight="1">
      <c r="A86" s="5" t="s">
        <v>62</v>
      </c>
      <c r="C86" s="25"/>
      <c r="E86" s="121"/>
      <c r="F86" s="124">
        <v>40855095</v>
      </c>
      <c r="G86" s="115"/>
      <c r="H86" s="124">
        <v>45120839</v>
      </c>
      <c r="I86" s="117"/>
      <c r="J86" s="125">
        <v>13619569</v>
      </c>
      <c r="K86" s="117"/>
      <c r="L86" s="124">
        <v>12857845</v>
      </c>
    </row>
    <row r="87" spans="1:12" ht="6" customHeight="1">
      <c r="A87" s="96"/>
      <c r="C87" s="21"/>
      <c r="D87" s="21"/>
      <c r="E87" s="21"/>
      <c r="F87" s="8"/>
      <c r="G87" s="102"/>
      <c r="H87" s="13"/>
      <c r="I87" s="102"/>
      <c r="J87" s="13"/>
      <c r="K87" s="29"/>
      <c r="L87" s="13"/>
    </row>
    <row r="88" spans="1:12" ht="20.9" customHeight="1">
      <c r="A88" s="96" t="s">
        <v>63</v>
      </c>
      <c r="C88" s="25"/>
      <c r="D88" s="121"/>
      <c r="E88" s="121"/>
      <c r="F88" s="87">
        <f>SUM(F80:F86)</f>
        <v>83479360</v>
      </c>
      <c r="G88" s="27"/>
      <c r="H88" s="11">
        <f>SUM(H80:H87)</f>
        <v>99574168</v>
      </c>
      <c r="I88" s="27"/>
      <c r="J88" s="11">
        <f>SUM(J80:J86)</f>
        <v>52132919</v>
      </c>
      <c r="K88" s="29"/>
      <c r="L88" s="11">
        <f>SUM(L80:L87)</f>
        <v>51657563</v>
      </c>
    </row>
    <row r="89" spans="1:12" ht="6" customHeight="1">
      <c r="A89" s="96"/>
      <c r="C89" s="21"/>
      <c r="D89" s="21"/>
      <c r="E89" s="21"/>
      <c r="F89" s="8"/>
      <c r="G89" s="102"/>
      <c r="H89" s="13"/>
      <c r="I89" s="102"/>
      <c r="J89" s="13"/>
      <c r="K89" s="29"/>
      <c r="L89" s="13"/>
    </row>
    <row r="90" spans="1:12" ht="20.9" customHeight="1">
      <c r="A90" s="96" t="s">
        <v>64</v>
      </c>
      <c r="C90" s="25"/>
      <c r="D90" s="121"/>
      <c r="E90" s="121"/>
      <c r="F90" s="87">
        <f>F76+F88</f>
        <v>997136698</v>
      </c>
      <c r="G90" s="27"/>
      <c r="H90" s="11">
        <f>H76+H88</f>
        <v>867164495</v>
      </c>
      <c r="I90" s="27"/>
      <c r="J90" s="11">
        <f>J76+J88</f>
        <v>765039425</v>
      </c>
      <c r="K90" s="29"/>
      <c r="L90" s="11">
        <f>L76+L88</f>
        <v>620344952</v>
      </c>
    </row>
    <row r="91" spans="1:12" ht="12" customHeight="1">
      <c r="A91" s="96"/>
      <c r="C91" s="25"/>
      <c r="D91" s="121"/>
      <c r="E91" s="121"/>
      <c r="F91" s="8"/>
      <c r="G91" s="29"/>
      <c r="H91" s="13"/>
      <c r="I91" s="29"/>
      <c r="J91" s="13"/>
      <c r="K91" s="29"/>
      <c r="L91" s="12"/>
    </row>
    <row r="92" spans="1:12" ht="14.25" customHeight="1">
      <c r="A92" s="96"/>
      <c r="C92" s="25"/>
      <c r="D92" s="121"/>
      <c r="E92" s="121"/>
      <c r="F92" s="8"/>
      <c r="G92" s="29"/>
      <c r="H92" s="13"/>
      <c r="I92" s="29"/>
      <c r="J92" s="13"/>
      <c r="K92" s="29"/>
      <c r="L92" s="12"/>
    </row>
    <row r="93" spans="1:12" ht="21.9" customHeight="1">
      <c r="A93" s="30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30"/>
      <c r="C93" s="30"/>
      <c r="D93" s="30"/>
      <c r="E93" s="30"/>
      <c r="F93" s="15"/>
      <c r="G93" s="120"/>
      <c r="H93" s="15"/>
      <c r="I93" s="120"/>
      <c r="J93" s="83"/>
      <c r="K93" s="120"/>
      <c r="L93" s="15"/>
    </row>
    <row r="94" spans="1:12" s="21" customFormat="1" ht="21.75" customHeight="1">
      <c r="A94" s="20" t="str">
        <f>A1</f>
        <v>บริษัท ไอแอนด์ไอ กรุ๊ป จำกัด (มหาชน)</v>
      </c>
      <c r="D94" s="93"/>
      <c r="F94" s="1"/>
      <c r="G94" s="92"/>
      <c r="H94" s="1"/>
      <c r="I94" s="92"/>
      <c r="J94" s="10"/>
      <c r="K94" s="92"/>
      <c r="L94" s="1"/>
    </row>
    <row r="95" spans="1:12" s="21" customFormat="1" ht="21.75" customHeight="1">
      <c r="A95" s="20" t="s">
        <v>1</v>
      </c>
      <c r="D95" s="93"/>
      <c r="F95" s="1"/>
      <c r="G95" s="92"/>
      <c r="H95" s="1"/>
      <c r="I95" s="92"/>
      <c r="J95" s="10"/>
      <c r="K95" s="92"/>
      <c r="L95" s="1"/>
    </row>
    <row r="96" spans="1:12" s="21" customFormat="1" ht="21.75" customHeight="1">
      <c r="A96" s="22" t="str">
        <f>+A3</f>
        <v>ณ วันที่ 31 มีนาคม พ.ศ. 2568</v>
      </c>
      <c r="B96" s="94"/>
      <c r="C96" s="94"/>
      <c r="D96" s="94"/>
      <c r="E96" s="94"/>
      <c r="F96" s="2"/>
      <c r="G96" s="95"/>
      <c r="H96" s="2"/>
      <c r="I96" s="95"/>
      <c r="J96" s="79"/>
      <c r="K96" s="95"/>
      <c r="L96" s="2"/>
    </row>
    <row r="97" spans="1:12" ht="21.75" customHeight="1">
      <c r="C97" s="21"/>
      <c r="J97" s="13"/>
      <c r="L97" s="8"/>
    </row>
    <row r="98" spans="1:12" ht="21.75" customHeight="1">
      <c r="C98" s="21"/>
      <c r="D98" s="96"/>
      <c r="E98" s="96"/>
      <c r="F98" s="167" t="s">
        <v>3</v>
      </c>
      <c r="G98" s="167"/>
      <c r="H98" s="167"/>
      <c r="I98" s="97"/>
      <c r="J98" s="167" t="s">
        <v>4</v>
      </c>
      <c r="K98" s="167"/>
      <c r="L98" s="167"/>
    </row>
    <row r="99" spans="1:12" ht="21.75" customHeight="1">
      <c r="C99" s="21"/>
      <c r="D99" s="96"/>
      <c r="E99" s="96"/>
      <c r="F99" s="6" t="s">
        <v>5</v>
      </c>
      <c r="G99" s="98"/>
      <c r="H99" s="6" t="s">
        <v>6</v>
      </c>
      <c r="I99" s="98"/>
      <c r="J99" s="81" t="s">
        <v>5</v>
      </c>
      <c r="K99" s="98"/>
      <c r="L99" s="6" t="s">
        <v>6</v>
      </c>
    </row>
    <row r="100" spans="1:12" ht="21.75" customHeight="1">
      <c r="C100" s="21"/>
      <c r="D100" s="96"/>
      <c r="E100" s="96"/>
      <c r="F100" s="6" t="s">
        <v>7</v>
      </c>
      <c r="G100" s="98"/>
      <c r="H100" s="6" t="s">
        <v>8</v>
      </c>
      <c r="I100" s="98"/>
      <c r="J100" s="81" t="s">
        <v>7</v>
      </c>
      <c r="K100" s="98"/>
      <c r="L100" s="6" t="s">
        <v>8</v>
      </c>
    </row>
    <row r="101" spans="1:12" ht="21.75" customHeight="1">
      <c r="C101" s="21"/>
      <c r="D101" s="26"/>
      <c r="E101" s="96"/>
      <c r="F101" s="6" t="s">
        <v>9</v>
      </c>
      <c r="G101" s="23"/>
      <c r="H101" s="6" t="s">
        <v>10</v>
      </c>
      <c r="I101" s="23"/>
      <c r="J101" s="81" t="s">
        <v>9</v>
      </c>
      <c r="K101" s="23"/>
      <c r="L101" s="6" t="s">
        <v>10</v>
      </c>
    </row>
    <row r="102" spans="1:12" ht="21.75" customHeight="1">
      <c r="C102" s="21"/>
      <c r="D102" s="24" t="s">
        <v>11</v>
      </c>
      <c r="E102" s="96"/>
      <c r="F102" s="7" t="s">
        <v>12</v>
      </c>
      <c r="G102" s="23"/>
      <c r="H102" s="7" t="s">
        <v>12</v>
      </c>
      <c r="I102" s="23"/>
      <c r="J102" s="82" t="s">
        <v>12</v>
      </c>
      <c r="K102" s="23"/>
      <c r="L102" s="7" t="s">
        <v>12</v>
      </c>
    </row>
    <row r="103" spans="1:12" ht="6" customHeight="1">
      <c r="D103" s="26"/>
      <c r="E103" s="100"/>
      <c r="F103" s="6"/>
      <c r="G103" s="23"/>
      <c r="H103" s="6"/>
      <c r="I103" s="23"/>
      <c r="J103" s="81"/>
      <c r="K103" s="23"/>
      <c r="L103" s="6"/>
    </row>
    <row r="104" spans="1:12" ht="21.75" customHeight="1">
      <c r="A104" s="96" t="s">
        <v>65</v>
      </c>
      <c r="C104" s="21"/>
      <c r="D104" s="26"/>
      <c r="E104" s="21"/>
      <c r="F104" s="1"/>
      <c r="G104" s="102"/>
      <c r="H104" s="1"/>
      <c r="I104" s="102"/>
      <c r="J104" s="10"/>
      <c r="K104" s="102"/>
      <c r="L104" s="1"/>
    </row>
    <row r="105" spans="1:12" ht="6" customHeight="1">
      <c r="G105" s="27"/>
      <c r="I105" s="27"/>
      <c r="K105" s="27"/>
    </row>
    <row r="106" spans="1:12" ht="21.75" customHeight="1">
      <c r="A106" s="96" t="s">
        <v>66</v>
      </c>
      <c r="C106" s="25"/>
      <c r="D106" s="121"/>
      <c r="E106" s="121"/>
      <c r="F106" s="8"/>
      <c r="G106" s="27"/>
      <c r="H106" s="8"/>
      <c r="I106" s="27"/>
      <c r="J106" s="13"/>
      <c r="K106" s="29"/>
      <c r="L106" s="8"/>
    </row>
    <row r="107" spans="1:12" ht="6" customHeight="1">
      <c r="A107" s="96"/>
      <c r="C107" s="21"/>
      <c r="D107" s="21"/>
      <c r="E107" s="21"/>
      <c r="F107" s="8"/>
      <c r="G107" s="102"/>
      <c r="H107" s="8"/>
      <c r="I107" s="102"/>
      <c r="J107" s="13"/>
      <c r="K107" s="29"/>
      <c r="L107" s="8"/>
    </row>
    <row r="108" spans="1:12" ht="21.75" customHeight="1">
      <c r="A108" s="5" t="s">
        <v>67</v>
      </c>
      <c r="C108" s="25"/>
      <c r="D108" s="26"/>
      <c r="E108" s="121"/>
      <c r="F108" s="8"/>
      <c r="G108" s="27"/>
      <c r="H108" s="8"/>
      <c r="I108" s="27"/>
      <c r="J108" s="13"/>
      <c r="K108" s="29"/>
      <c r="L108" s="8"/>
    </row>
    <row r="109" spans="1:12" ht="21.75" customHeight="1">
      <c r="B109" s="5" t="s">
        <v>68</v>
      </c>
      <c r="C109" s="25"/>
      <c r="D109" s="121"/>
      <c r="E109" s="121"/>
      <c r="F109" s="8"/>
      <c r="G109" s="27"/>
      <c r="H109" s="8"/>
      <c r="I109" s="27"/>
      <c r="J109" s="13"/>
      <c r="K109" s="29"/>
      <c r="L109" s="8"/>
    </row>
    <row r="110" spans="1:12" ht="21.75" customHeight="1">
      <c r="C110" s="25" t="s">
        <v>69</v>
      </c>
      <c r="D110" s="121"/>
      <c r="E110" s="121"/>
      <c r="F110" s="8"/>
      <c r="G110" s="27"/>
      <c r="H110" s="8"/>
      <c r="I110" s="27"/>
      <c r="J110" s="13"/>
      <c r="K110" s="29"/>
      <c r="L110" s="8"/>
    </row>
    <row r="111" spans="1:12" ht="21.75" customHeight="1">
      <c r="C111" s="5" t="s">
        <v>70</v>
      </c>
      <c r="D111" s="121"/>
      <c r="E111" s="121"/>
      <c r="F111" s="8"/>
      <c r="G111" s="27"/>
      <c r="H111" s="8"/>
      <c r="I111" s="27"/>
      <c r="J111" s="13"/>
      <c r="K111" s="29"/>
      <c r="L111" s="8"/>
    </row>
    <row r="112" spans="1:12" ht="21.75" customHeight="1">
      <c r="C112" s="25" t="s">
        <v>71</v>
      </c>
      <c r="F112" s="8"/>
      <c r="G112" s="27"/>
      <c r="H112" s="8"/>
      <c r="I112" s="27"/>
      <c r="J112" s="13"/>
      <c r="K112" s="29"/>
      <c r="L112" s="8"/>
    </row>
    <row r="113" spans="1:12" ht="21.75" customHeight="1">
      <c r="C113" s="25" t="s">
        <v>72</v>
      </c>
      <c r="F113" s="8"/>
      <c r="G113" s="27"/>
      <c r="H113" s="8"/>
      <c r="I113" s="27"/>
      <c r="J113" s="13"/>
      <c r="K113" s="29"/>
      <c r="L113" s="8"/>
    </row>
    <row r="114" spans="1:12" ht="21.75" customHeight="1" thickBot="1">
      <c r="C114" s="5" t="s">
        <v>73</v>
      </c>
      <c r="D114" s="26"/>
      <c r="F114" s="89">
        <v>85335379</v>
      </c>
      <c r="G114" s="27"/>
      <c r="H114" s="127">
        <v>62298054</v>
      </c>
      <c r="I114" s="27"/>
      <c r="J114" s="14">
        <v>85335379</v>
      </c>
      <c r="K114" s="29"/>
      <c r="L114" s="127">
        <v>62298054</v>
      </c>
    </row>
    <row r="115" spans="1:12" ht="6" customHeight="1" thickTop="1">
      <c r="D115" s="26"/>
      <c r="E115" s="121"/>
      <c r="F115" s="88"/>
      <c r="G115" s="27"/>
      <c r="H115" s="12"/>
      <c r="I115" s="27"/>
      <c r="J115" s="12"/>
      <c r="K115" s="29"/>
      <c r="L115" s="12"/>
    </row>
    <row r="116" spans="1:12" ht="21.75" customHeight="1">
      <c r="B116" s="5" t="s">
        <v>74</v>
      </c>
      <c r="C116" s="25"/>
      <c r="D116" s="121"/>
      <c r="E116" s="121"/>
      <c r="F116" s="8"/>
      <c r="G116" s="27"/>
      <c r="H116" s="13"/>
      <c r="I116" s="27"/>
      <c r="J116" s="13"/>
      <c r="K116" s="29"/>
      <c r="L116" s="13"/>
    </row>
    <row r="117" spans="1:12" ht="21.75" customHeight="1">
      <c r="C117" s="25" t="s">
        <v>75</v>
      </c>
      <c r="D117" s="121"/>
      <c r="E117" s="121"/>
      <c r="F117" s="8"/>
      <c r="G117" s="27"/>
      <c r="H117" s="13"/>
      <c r="I117" s="27"/>
      <c r="J117" s="13"/>
      <c r="K117" s="29"/>
      <c r="L117" s="13"/>
    </row>
    <row r="118" spans="1:12" ht="21.75" customHeight="1">
      <c r="C118" s="25" t="s">
        <v>70</v>
      </c>
      <c r="D118" s="26">
        <v>23</v>
      </c>
      <c r="E118" s="121"/>
      <c r="F118" s="8">
        <v>60598847</v>
      </c>
      <c r="G118" s="27"/>
      <c r="H118" s="13">
        <v>59798334</v>
      </c>
      <c r="I118" s="27"/>
      <c r="J118" s="13">
        <v>60598847</v>
      </c>
      <c r="K118" s="29"/>
      <c r="L118" s="13">
        <v>59798334</v>
      </c>
    </row>
    <row r="119" spans="1:12" ht="21.75" customHeight="1">
      <c r="C119" s="25" t="s">
        <v>71</v>
      </c>
      <c r="D119" s="121"/>
      <c r="E119" s="121"/>
      <c r="G119" s="27"/>
      <c r="H119" s="13"/>
      <c r="I119" s="27"/>
      <c r="J119" s="13"/>
      <c r="K119" s="29"/>
      <c r="L119" s="13"/>
    </row>
    <row r="120" spans="1:12" ht="21.75" customHeight="1">
      <c r="C120" s="25" t="s">
        <v>76</v>
      </c>
      <c r="F120" s="8"/>
      <c r="G120" s="27"/>
      <c r="H120" s="13"/>
      <c r="I120" s="27"/>
      <c r="J120" s="13"/>
      <c r="K120" s="29"/>
      <c r="L120" s="13"/>
    </row>
    <row r="121" spans="1:12" ht="21.75" customHeight="1">
      <c r="C121" s="128" t="s">
        <v>77</v>
      </c>
      <c r="D121" s="26"/>
      <c r="F121" s="17"/>
      <c r="G121" s="17"/>
      <c r="H121" s="5"/>
      <c r="I121" s="5"/>
      <c r="J121" s="27"/>
      <c r="K121" s="5"/>
      <c r="L121" s="5"/>
    </row>
    <row r="122" spans="1:12" ht="21.75" customHeight="1">
      <c r="A122" s="5" t="s">
        <v>78</v>
      </c>
      <c r="D122" s="26">
        <v>23</v>
      </c>
      <c r="E122" s="121"/>
      <c r="F122" s="8">
        <v>745811844</v>
      </c>
      <c r="G122" s="17"/>
      <c r="H122" s="17">
        <v>741612325</v>
      </c>
      <c r="I122" s="17"/>
      <c r="J122" s="18">
        <v>745811844</v>
      </c>
      <c r="K122" s="17"/>
      <c r="L122" s="17">
        <v>741612325</v>
      </c>
    </row>
    <row r="123" spans="1:12" ht="21.75" customHeight="1">
      <c r="A123" s="5" t="s">
        <v>79</v>
      </c>
      <c r="D123" s="26"/>
      <c r="E123" s="121"/>
      <c r="F123" s="88"/>
      <c r="G123" s="18"/>
      <c r="H123" s="12"/>
      <c r="I123" s="18"/>
      <c r="J123" s="12"/>
      <c r="K123" s="18"/>
      <c r="L123" s="12"/>
    </row>
    <row r="124" spans="1:12" ht="21.75" customHeight="1">
      <c r="B124" s="5" t="s">
        <v>80</v>
      </c>
      <c r="D124" s="26"/>
      <c r="F124" s="17">
        <v>5686184</v>
      </c>
      <c r="G124" s="17"/>
      <c r="H124" s="12">
        <v>5686184</v>
      </c>
      <c r="I124" s="18"/>
      <c r="J124" s="12">
        <v>5686184</v>
      </c>
      <c r="K124" s="18"/>
      <c r="L124" s="12">
        <v>5686184</v>
      </c>
    </row>
    <row r="125" spans="1:12" ht="21.75" customHeight="1">
      <c r="B125" s="5" t="s">
        <v>81</v>
      </c>
      <c r="F125" s="124">
        <v>-299066023</v>
      </c>
      <c r="H125" s="34">
        <v>-199021631</v>
      </c>
      <c r="I125" s="117"/>
      <c r="J125" s="85">
        <v>-328271947</v>
      </c>
      <c r="K125" s="19"/>
      <c r="L125" s="34">
        <v>-264169039</v>
      </c>
    </row>
    <row r="126" spans="1:12" ht="6" customHeight="1">
      <c r="A126" s="96"/>
      <c r="C126" s="21"/>
      <c r="D126" s="21"/>
      <c r="E126" s="21"/>
      <c r="F126" s="8"/>
      <c r="G126" s="102"/>
      <c r="H126" s="13"/>
      <c r="I126" s="102"/>
      <c r="J126" s="13"/>
      <c r="K126" s="29"/>
      <c r="L126" s="13"/>
    </row>
    <row r="127" spans="1:12" ht="21.75" customHeight="1">
      <c r="A127" s="5" t="s">
        <v>82</v>
      </c>
      <c r="E127" s="121"/>
      <c r="F127" s="88">
        <f>SUM(F118:F125)</f>
        <v>513030852</v>
      </c>
      <c r="G127" s="123"/>
      <c r="H127" s="12">
        <f>SUM(H118:H125)</f>
        <v>608075212</v>
      </c>
      <c r="I127" s="123"/>
      <c r="J127" s="12">
        <f>SUM(J118:J125)</f>
        <v>483824928</v>
      </c>
      <c r="K127" s="123"/>
      <c r="L127" s="12">
        <f>SUM(L118:L125)</f>
        <v>542927804</v>
      </c>
    </row>
    <row r="128" spans="1:12" ht="21.75" customHeight="1">
      <c r="A128" s="5" t="s">
        <v>83</v>
      </c>
      <c r="D128" s="26"/>
      <c r="E128" s="121"/>
      <c r="F128" s="124">
        <v>6366672</v>
      </c>
      <c r="G128" s="115"/>
      <c r="H128" s="124">
        <v>72517799</v>
      </c>
      <c r="I128" s="115"/>
      <c r="J128" s="125">
        <v>0</v>
      </c>
      <c r="K128" s="115"/>
      <c r="L128" s="124">
        <v>0</v>
      </c>
    </row>
    <row r="129" spans="1:12" ht="6" customHeight="1">
      <c r="A129" s="96"/>
      <c r="C129" s="21"/>
      <c r="D129" s="21"/>
      <c r="E129" s="21"/>
      <c r="F129" s="8"/>
      <c r="G129" s="102"/>
      <c r="H129" s="13"/>
      <c r="I129" s="102"/>
      <c r="J129" s="13"/>
      <c r="K129" s="29"/>
      <c r="L129" s="13"/>
    </row>
    <row r="130" spans="1:12" ht="21.75" customHeight="1">
      <c r="A130" s="96" t="s">
        <v>84</v>
      </c>
      <c r="C130" s="25"/>
      <c r="D130" s="26"/>
      <c r="E130" s="121"/>
      <c r="F130" s="87">
        <f>SUM(F127:F128)</f>
        <v>519397524</v>
      </c>
      <c r="G130" s="27"/>
      <c r="H130" s="11">
        <f>SUM(H127:H128)</f>
        <v>680593011</v>
      </c>
      <c r="I130" s="27"/>
      <c r="J130" s="11">
        <f>SUM(J127:J128)</f>
        <v>483824928</v>
      </c>
      <c r="K130" s="29"/>
      <c r="L130" s="11">
        <f>SUM(L127:L128)</f>
        <v>542927804</v>
      </c>
    </row>
    <row r="131" spans="1:12" ht="6" customHeight="1">
      <c r="A131" s="96"/>
      <c r="C131" s="21"/>
      <c r="D131" s="21"/>
      <c r="E131" s="21"/>
      <c r="F131" s="8"/>
      <c r="G131" s="102"/>
      <c r="H131" s="13"/>
      <c r="I131" s="102"/>
      <c r="J131" s="13"/>
      <c r="K131" s="29"/>
      <c r="L131" s="13"/>
    </row>
    <row r="132" spans="1:12" ht="21.75" customHeight="1" thickBot="1">
      <c r="A132" s="96" t="s">
        <v>85</v>
      </c>
      <c r="C132" s="25"/>
      <c r="D132" s="26"/>
      <c r="E132" s="26"/>
      <c r="F132" s="89">
        <f>F90+F130</f>
        <v>1516534222</v>
      </c>
      <c r="G132" s="27"/>
      <c r="H132" s="14">
        <f>H90+H130</f>
        <v>1547757506</v>
      </c>
      <c r="I132" s="27"/>
      <c r="J132" s="14">
        <f>J90+J130</f>
        <v>1248864353</v>
      </c>
      <c r="K132" s="29"/>
      <c r="L132" s="14">
        <f>L90+L130</f>
        <v>1163272756</v>
      </c>
    </row>
    <row r="133" spans="1:12" ht="21.75" customHeight="1" thickTop="1">
      <c r="A133" s="96"/>
      <c r="C133" s="25"/>
      <c r="D133" s="26"/>
      <c r="E133" s="26"/>
      <c r="F133" s="129"/>
      <c r="G133" s="130"/>
      <c r="H133" s="130"/>
      <c r="I133" s="130"/>
      <c r="J133" s="130"/>
      <c r="K133" s="29"/>
      <c r="L133" s="130"/>
    </row>
    <row r="134" spans="1:12" ht="21.75" customHeight="1">
      <c r="A134" s="96"/>
      <c r="C134" s="25"/>
      <c r="D134" s="26"/>
      <c r="E134" s="26"/>
      <c r="F134" s="130"/>
      <c r="G134" s="130"/>
      <c r="H134" s="130"/>
      <c r="I134" s="130"/>
      <c r="J134" s="130"/>
      <c r="K134" s="29"/>
      <c r="L134" s="130"/>
    </row>
    <row r="135" spans="1:12" ht="22.25" customHeight="1">
      <c r="A135" s="96"/>
      <c r="C135" s="25"/>
      <c r="D135" s="26"/>
      <c r="E135" s="26"/>
      <c r="F135" s="130"/>
      <c r="G135" s="130"/>
      <c r="H135" s="130"/>
      <c r="I135" s="130"/>
      <c r="J135" s="130"/>
      <c r="K135" s="29"/>
      <c r="L135" s="130"/>
    </row>
    <row r="136" spans="1:12" ht="12" customHeight="1">
      <c r="A136" s="96"/>
      <c r="C136" s="25"/>
      <c r="D136" s="26"/>
      <c r="E136" s="26"/>
      <c r="F136" s="129"/>
      <c r="G136" s="130"/>
      <c r="H136" s="130"/>
      <c r="I136" s="130"/>
      <c r="J136" s="130"/>
      <c r="K136" s="29"/>
      <c r="L136" s="130"/>
    </row>
    <row r="137" spans="1:12" ht="21.9" customHeight="1">
      <c r="A137" s="30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30"/>
      <c r="C137" s="30"/>
      <c r="D137" s="30"/>
      <c r="E137" s="30"/>
      <c r="F137" s="15"/>
      <c r="G137" s="120"/>
      <c r="H137" s="15"/>
      <c r="I137" s="120"/>
      <c r="J137" s="83"/>
      <c r="K137" s="120"/>
      <c r="L137" s="15"/>
    </row>
  </sheetData>
  <mergeCells count="7">
    <mergeCell ref="F98:H98"/>
    <mergeCell ref="J98:L98"/>
    <mergeCell ref="F5:H5"/>
    <mergeCell ref="J5:L5"/>
    <mergeCell ref="A45:L45"/>
    <mergeCell ref="F52:H52"/>
    <mergeCell ref="J52:L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81F67-3590-424D-9AAB-5D5A83A85148}">
  <sheetPr>
    <tabColor theme="3" tint="0.59999389629810485"/>
  </sheetPr>
  <dimension ref="A1:L63"/>
  <sheetViews>
    <sheetView tabSelected="1" topLeftCell="A55" zoomScale="115" zoomScaleNormal="115" zoomScaleSheetLayoutView="100" zoomScalePageLayoutView="69" workbookViewId="0">
      <selection activeCell="D65" sqref="D65"/>
    </sheetView>
  </sheetViews>
  <sheetFormatPr defaultColWidth="10.453125" defaultRowHeight="18" customHeight="1"/>
  <cols>
    <col min="1" max="2" width="1.6328125" style="5" customWidth="1"/>
    <col min="3" max="3" width="45.54296875" style="5" customWidth="1"/>
    <col min="4" max="4" width="7.36328125" style="21" customWidth="1"/>
    <col min="5" max="5" width="0.54296875" style="5" customWidth="1"/>
    <col min="6" max="6" width="12.6328125" style="32" customWidth="1"/>
    <col min="7" max="7" width="0.54296875" style="77" customWidth="1"/>
    <col min="8" max="8" width="12.6328125" style="32" customWidth="1"/>
    <col min="9" max="9" width="0.54296875" style="77" customWidth="1"/>
    <col min="10" max="10" width="12.6328125" style="32" customWidth="1"/>
    <col min="11" max="11" width="0.54296875" style="77" customWidth="1"/>
    <col min="12" max="12" width="12.6328125" style="32" customWidth="1"/>
    <col min="13" max="16384" width="10.453125" style="5"/>
  </cols>
  <sheetData>
    <row r="1" spans="1:12" s="25" customFormat="1" ht="18" customHeight="1">
      <c r="A1" s="20" t="str">
        <f>+'BS 2-4'!A1</f>
        <v>บริษัท ไอแอนด์ไอ กรุ๊ป จำกัด (มหาชน)</v>
      </c>
      <c r="B1" s="20"/>
      <c r="C1" s="20"/>
      <c r="D1" s="63"/>
      <c r="E1" s="20"/>
      <c r="F1" s="33"/>
      <c r="G1" s="64"/>
      <c r="H1" s="33"/>
      <c r="I1" s="64"/>
      <c r="J1" s="33"/>
      <c r="K1" s="64"/>
      <c r="L1" s="33"/>
    </row>
    <row r="2" spans="1:12" s="25" customFormat="1" ht="18" customHeight="1">
      <c r="A2" s="20" t="s">
        <v>86</v>
      </c>
      <c r="B2" s="20"/>
      <c r="C2" s="20"/>
      <c r="D2" s="63"/>
      <c r="E2" s="20"/>
      <c r="F2" s="33"/>
      <c r="G2" s="64"/>
      <c r="H2" s="33"/>
      <c r="I2" s="64"/>
      <c r="J2" s="33"/>
      <c r="K2" s="64"/>
      <c r="L2" s="33"/>
    </row>
    <row r="3" spans="1:12" s="25" customFormat="1" ht="18" customHeight="1">
      <c r="A3" s="22" t="s">
        <v>87</v>
      </c>
      <c r="B3" s="22"/>
      <c r="C3" s="22"/>
      <c r="D3" s="65"/>
      <c r="E3" s="22"/>
      <c r="F3" s="66"/>
      <c r="G3" s="67"/>
      <c r="H3" s="66"/>
      <c r="I3" s="67"/>
      <c r="J3" s="66"/>
      <c r="K3" s="67"/>
      <c r="L3" s="66"/>
    </row>
    <row r="4" spans="1:12" s="25" customFormat="1" ht="18" customHeight="1">
      <c r="A4" s="20"/>
      <c r="B4" s="20"/>
      <c r="C4" s="20"/>
      <c r="D4" s="63"/>
      <c r="E4" s="20"/>
      <c r="F4" s="68"/>
      <c r="G4" s="69"/>
      <c r="H4" s="68"/>
      <c r="I4" s="69"/>
      <c r="J4" s="68"/>
      <c r="K4" s="69"/>
      <c r="L4" s="68"/>
    </row>
    <row r="5" spans="1:12" s="25" customFormat="1" ht="18" customHeight="1">
      <c r="D5" s="63"/>
      <c r="E5" s="70"/>
      <c r="F5" s="169" t="s">
        <v>3</v>
      </c>
      <c r="G5" s="169"/>
      <c r="H5" s="169"/>
      <c r="I5" s="39"/>
      <c r="J5" s="169" t="s">
        <v>4</v>
      </c>
      <c r="K5" s="169"/>
      <c r="L5" s="169"/>
    </row>
    <row r="6" spans="1:12" s="25" customFormat="1" ht="18" customHeight="1">
      <c r="D6" s="63"/>
      <c r="E6" s="70"/>
      <c r="F6" s="6" t="s">
        <v>9</v>
      </c>
      <c r="G6" s="23"/>
      <c r="H6" s="6" t="s">
        <v>10</v>
      </c>
      <c r="I6" s="23"/>
      <c r="J6" s="6" t="s">
        <v>9</v>
      </c>
      <c r="K6" s="23"/>
      <c r="L6" s="6" t="s">
        <v>10</v>
      </c>
    </row>
    <row r="7" spans="1:12" s="25" customFormat="1" ht="18" customHeight="1">
      <c r="D7" s="24" t="s">
        <v>11</v>
      </c>
      <c r="E7" s="70"/>
      <c r="F7" s="40" t="s">
        <v>12</v>
      </c>
      <c r="G7" s="41"/>
      <c r="H7" s="40" t="s">
        <v>12</v>
      </c>
      <c r="I7" s="41"/>
      <c r="J7" s="40" t="s">
        <v>12</v>
      </c>
      <c r="K7" s="41"/>
      <c r="L7" s="40" t="s">
        <v>12</v>
      </c>
    </row>
    <row r="8" spans="1:12" s="25" customFormat="1" ht="5.15" customHeight="1">
      <c r="A8" s="70"/>
      <c r="B8" s="70"/>
      <c r="D8" s="26"/>
      <c r="F8" s="31"/>
      <c r="G8" s="71"/>
      <c r="H8" s="31"/>
      <c r="I8" s="71"/>
      <c r="J8" s="31"/>
      <c r="K8" s="71"/>
      <c r="L8" s="31"/>
    </row>
    <row r="9" spans="1:12" s="25" customFormat="1" ht="18" customHeight="1">
      <c r="A9" s="70" t="s">
        <v>88</v>
      </c>
      <c r="B9" s="70"/>
      <c r="D9" s="26"/>
      <c r="F9" s="31"/>
      <c r="G9" s="71"/>
      <c r="H9" s="31"/>
      <c r="I9" s="71"/>
      <c r="J9" s="31"/>
      <c r="K9" s="71"/>
      <c r="L9" s="31"/>
    </row>
    <row r="10" spans="1:12" s="25" customFormat="1" ht="5.15" customHeight="1">
      <c r="A10" s="70"/>
      <c r="B10" s="70"/>
      <c r="D10" s="26"/>
      <c r="F10" s="31"/>
      <c r="G10" s="71"/>
      <c r="H10" s="31"/>
      <c r="I10" s="71"/>
      <c r="J10" s="31"/>
      <c r="K10" s="71"/>
      <c r="L10" s="31"/>
    </row>
    <row r="11" spans="1:12" s="25" customFormat="1" ht="18" customHeight="1">
      <c r="A11" s="25" t="s">
        <v>89</v>
      </c>
      <c r="D11" s="26"/>
      <c r="F11" s="29">
        <v>103371660</v>
      </c>
      <c r="G11" s="29"/>
      <c r="H11" s="29">
        <v>96808225</v>
      </c>
      <c r="I11" s="29"/>
      <c r="J11" s="29">
        <v>66566948</v>
      </c>
      <c r="K11" s="29"/>
      <c r="L11" s="29">
        <v>66537251</v>
      </c>
    </row>
    <row r="12" spans="1:12" s="25" customFormat="1" ht="17.25" customHeight="1">
      <c r="A12" s="25" t="s">
        <v>90</v>
      </c>
      <c r="D12" s="26"/>
      <c r="F12" s="29">
        <v>120763962</v>
      </c>
      <c r="G12" s="29"/>
      <c r="H12" s="29">
        <v>155710993</v>
      </c>
      <c r="I12" s="29"/>
      <c r="J12" s="29">
        <v>23613470</v>
      </c>
      <c r="K12" s="29"/>
      <c r="L12" s="29">
        <v>34151422</v>
      </c>
    </row>
    <row r="13" spans="1:12" s="25" customFormat="1" ht="17.25" customHeight="1">
      <c r="A13" s="25" t="s">
        <v>91</v>
      </c>
      <c r="D13" s="26"/>
      <c r="G13" s="29"/>
      <c r="H13" s="29"/>
      <c r="I13" s="29"/>
      <c r="J13" s="29"/>
      <c r="K13" s="29"/>
      <c r="L13" s="29"/>
    </row>
    <row r="14" spans="1:12" s="25" customFormat="1" ht="18" customHeight="1">
      <c r="B14" s="25" t="s">
        <v>92</v>
      </c>
      <c r="D14" s="26"/>
      <c r="F14" s="29">
        <v>1587440</v>
      </c>
      <c r="G14" s="29"/>
      <c r="H14" s="29">
        <v>62000</v>
      </c>
      <c r="I14" s="29"/>
      <c r="J14" s="29">
        <v>0</v>
      </c>
      <c r="K14" s="29"/>
      <c r="L14" s="29">
        <v>0</v>
      </c>
    </row>
    <row r="15" spans="1:12" s="25" customFormat="1" ht="18" customHeight="1">
      <c r="A15" s="25" t="s">
        <v>93</v>
      </c>
      <c r="D15" s="28">
        <v>24.1</v>
      </c>
      <c r="F15" s="29">
        <v>0</v>
      </c>
      <c r="G15" s="29"/>
      <c r="H15" s="29">
        <v>0</v>
      </c>
      <c r="I15" s="29"/>
      <c r="J15" s="29">
        <v>7200000</v>
      </c>
      <c r="K15" s="29"/>
      <c r="L15" s="29">
        <v>0</v>
      </c>
    </row>
    <row r="16" spans="1:12" s="25" customFormat="1" ht="18" customHeight="1">
      <c r="A16" s="25" t="s">
        <v>94</v>
      </c>
      <c r="D16" s="26"/>
      <c r="F16" s="72">
        <v>4473382</v>
      </c>
      <c r="G16" s="29"/>
      <c r="H16" s="72">
        <v>2899738</v>
      </c>
      <c r="I16" s="29"/>
      <c r="J16" s="72">
        <v>3992026</v>
      </c>
      <c r="K16" s="29"/>
      <c r="L16" s="72">
        <v>2324121</v>
      </c>
    </row>
    <row r="17" spans="1:12" s="25" customFormat="1" ht="5.15" customHeight="1">
      <c r="A17" s="70"/>
      <c r="B17" s="70"/>
      <c r="D17" s="26"/>
      <c r="F17" s="29"/>
      <c r="G17" s="29"/>
      <c r="H17" s="29"/>
      <c r="I17" s="29"/>
      <c r="J17" s="29"/>
      <c r="K17" s="29"/>
      <c r="L17" s="29"/>
    </row>
    <row r="18" spans="1:12" s="25" customFormat="1" ht="18" customHeight="1">
      <c r="A18" s="70" t="s">
        <v>95</v>
      </c>
      <c r="B18" s="70"/>
      <c r="D18" s="26"/>
      <c r="F18" s="72">
        <f>SUM(F11:F16)</f>
        <v>230196444</v>
      </c>
      <c r="G18" s="29"/>
      <c r="H18" s="72">
        <f>SUM(H11:H16)</f>
        <v>255480956</v>
      </c>
      <c r="I18" s="29"/>
      <c r="J18" s="72">
        <f>SUM(J11:J16)</f>
        <v>101372444</v>
      </c>
      <c r="K18" s="29"/>
      <c r="L18" s="72">
        <f>SUM(L11:L16)</f>
        <v>103012794</v>
      </c>
    </row>
    <row r="19" spans="1:12" s="25" customFormat="1" ht="8.15" customHeight="1">
      <c r="A19" s="70"/>
      <c r="B19" s="70"/>
      <c r="D19" s="26"/>
      <c r="F19" s="29"/>
      <c r="G19" s="29"/>
      <c r="H19" s="29"/>
      <c r="I19" s="29"/>
      <c r="J19" s="29"/>
      <c r="K19" s="29"/>
      <c r="L19" s="29"/>
    </row>
    <row r="20" spans="1:12" s="25" customFormat="1" ht="18" customHeight="1">
      <c r="A20" s="70" t="s">
        <v>96</v>
      </c>
      <c r="B20" s="70"/>
      <c r="D20" s="26"/>
      <c r="F20" s="29"/>
      <c r="G20" s="29"/>
      <c r="H20" s="29"/>
      <c r="I20" s="29"/>
      <c r="J20" s="29"/>
      <c r="K20" s="29"/>
      <c r="L20" s="29"/>
    </row>
    <row r="21" spans="1:12" s="25" customFormat="1" ht="5.15" customHeight="1">
      <c r="A21" s="70"/>
      <c r="B21" s="70"/>
      <c r="D21" s="26"/>
      <c r="F21" s="29"/>
      <c r="G21" s="29"/>
      <c r="H21" s="29"/>
      <c r="I21" s="29"/>
      <c r="J21" s="29"/>
      <c r="K21" s="29"/>
      <c r="L21" s="29"/>
    </row>
    <row r="22" spans="1:12" s="25" customFormat="1" ht="18" customHeight="1">
      <c r="A22" s="25" t="s">
        <v>97</v>
      </c>
      <c r="D22" s="26"/>
      <c r="F22" s="29">
        <v>85191664</v>
      </c>
      <c r="G22" s="29"/>
      <c r="H22" s="29">
        <v>81025223</v>
      </c>
      <c r="I22" s="29"/>
      <c r="J22" s="29">
        <v>55077575</v>
      </c>
      <c r="K22" s="29"/>
      <c r="L22" s="29">
        <v>57895802</v>
      </c>
    </row>
    <row r="23" spans="1:12" s="25" customFormat="1" ht="18" customHeight="1">
      <c r="A23" s="25" t="s">
        <v>98</v>
      </c>
      <c r="D23" s="26"/>
      <c r="F23" s="27">
        <v>103322164</v>
      </c>
      <c r="G23" s="27"/>
      <c r="H23" s="27">
        <v>149519824</v>
      </c>
      <c r="I23" s="27"/>
      <c r="J23" s="29">
        <v>27583849</v>
      </c>
      <c r="K23" s="27"/>
      <c r="L23" s="29">
        <v>49202473</v>
      </c>
    </row>
    <row r="24" spans="1:12" s="25" customFormat="1" ht="18" customHeight="1">
      <c r="A24" s="25" t="s">
        <v>99</v>
      </c>
      <c r="D24" s="26"/>
      <c r="G24" s="27"/>
      <c r="H24" s="27"/>
      <c r="I24" s="27"/>
      <c r="K24" s="27"/>
      <c r="L24" s="29"/>
    </row>
    <row r="25" spans="1:12" s="25" customFormat="1" ht="18" customHeight="1">
      <c r="B25" s="25" t="s">
        <v>92</v>
      </c>
      <c r="D25" s="26"/>
      <c r="F25" s="27">
        <v>1377550</v>
      </c>
      <c r="G25" s="27"/>
      <c r="H25" s="27">
        <v>46500</v>
      </c>
      <c r="I25" s="27"/>
      <c r="J25" s="29">
        <v>0</v>
      </c>
      <c r="K25" s="27"/>
      <c r="L25" s="29">
        <v>0</v>
      </c>
    </row>
    <row r="26" spans="1:12" s="25" customFormat="1" ht="18" customHeight="1">
      <c r="A26" s="25" t="s">
        <v>100</v>
      </c>
      <c r="D26" s="26"/>
      <c r="F26" s="27">
        <v>16088836</v>
      </c>
      <c r="G26" s="27"/>
      <c r="H26" s="27">
        <v>13019018</v>
      </c>
      <c r="I26" s="27"/>
      <c r="J26" s="27">
        <v>6774495</v>
      </c>
      <c r="K26" s="27"/>
      <c r="L26" s="27">
        <v>5754906</v>
      </c>
    </row>
    <row r="27" spans="1:12" s="25" customFormat="1" ht="18" customHeight="1">
      <c r="A27" s="25" t="s">
        <v>101</v>
      </c>
      <c r="D27" s="26"/>
      <c r="F27" s="27">
        <v>43934197</v>
      </c>
      <c r="G27" s="27"/>
      <c r="H27" s="27">
        <v>37148536</v>
      </c>
      <c r="I27" s="27"/>
      <c r="J27" s="27">
        <v>25544764</v>
      </c>
      <c r="K27" s="27"/>
      <c r="L27" s="27">
        <v>17204674</v>
      </c>
    </row>
    <row r="28" spans="1:12" s="25" customFormat="1" ht="18" customHeight="1">
      <c r="A28" s="25" t="s">
        <v>102</v>
      </c>
      <c r="D28" s="26"/>
      <c r="F28" s="27">
        <v>0</v>
      </c>
      <c r="G28" s="27"/>
      <c r="H28" s="27">
        <v>0</v>
      </c>
      <c r="I28" s="27"/>
      <c r="J28" s="27">
        <v>44003273</v>
      </c>
      <c r="K28" s="27"/>
      <c r="L28" s="27">
        <v>0</v>
      </c>
    </row>
    <row r="29" spans="1:12" s="25" customFormat="1" ht="18" customHeight="1">
      <c r="A29" s="25" t="s">
        <v>103</v>
      </c>
      <c r="D29" s="26"/>
      <c r="F29" s="27">
        <v>69360106</v>
      </c>
      <c r="G29" s="27"/>
      <c r="H29" s="27">
        <v>0</v>
      </c>
      <c r="I29" s="27"/>
      <c r="J29" s="27">
        <v>0</v>
      </c>
      <c r="K29" s="27"/>
      <c r="L29" s="27">
        <v>0</v>
      </c>
    </row>
    <row r="30" spans="1:12" s="25" customFormat="1" ht="18" customHeight="1">
      <c r="A30" s="25" t="s">
        <v>104</v>
      </c>
      <c r="D30" s="91" t="s">
        <v>200</v>
      </c>
      <c r="F30" s="73">
        <v>2006229</v>
      </c>
      <c r="G30" s="27"/>
      <c r="H30" s="73">
        <v>773929</v>
      </c>
      <c r="I30" s="27"/>
      <c r="J30" s="72">
        <v>0</v>
      </c>
      <c r="K30" s="27"/>
      <c r="L30" s="72">
        <v>0</v>
      </c>
    </row>
    <row r="31" spans="1:12" s="25" customFormat="1" ht="5.15" customHeight="1">
      <c r="D31" s="26"/>
      <c r="F31" s="29"/>
      <c r="G31" s="29"/>
      <c r="H31" s="29"/>
      <c r="I31" s="29"/>
      <c r="J31" s="29"/>
      <c r="K31" s="29"/>
      <c r="L31" s="29"/>
    </row>
    <row r="32" spans="1:12" s="25" customFormat="1" ht="18" customHeight="1">
      <c r="A32" s="70" t="s">
        <v>105</v>
      </c>
      <c r="B32" s="70"/>
      <c r="D32" s="26"/>
      <c r="F32" s="72">
        <f>SUM(F22:F30)</f>
        <v>321280746</v>
      </c>
      <c r="G32" s="29"/>
      <c r="H32" s="72">
        <f>SUM(H22:H30)</f>
        <v>281533030</v>
      </c>
      <c r="I32" s="29"/>
      <c r="J32" s="72">
        <f>SUM(J22:J30)</f>
        <v>158983956</v>
      </c>
      <c r="K32" s="29"/>
      <c r="L32" s="72">
        <f>SUM(L22:L30)</f>
        <v>130057855</v>
      </c>
    </row>
    <row r="33" spans="1:12" s="25" customFormat="1" ht="5.15" customHeight="1">
      <c r="A33" s="70"/>
      <c r="B33" s="70"/>
      <c r="D33" s="26"/>
      <c r="F33" s="29"/>
      <c r="G33" s="29"/>
      <c r="H33" s="29"/>
      <c r="I33" s="29"/>
      <c r="J33" s="29"/>
      <c r="K33" s="29"/>
      <c r="L33" s="29"/>
    </row>
    <row r="34" spans="1:12" s="25" customFormat="1" ht="18" customHeight="1">
      <c r="A34" s="70" t="s">
        <v>106</v>
      </c>
      <c r="B34" s="70"/>
      <c r="C34" s="70"/>
      <c r="D34" s="63"/>
      <c r="E34" s="70"/>
      <c r="F34" s="29">
        <f>F18-F32</f>
        <v>-91084302</v>
      </c>
      <c r="G34" s="29"/>
      <c r="H34" s="29">
        <f>H18-H32</f>
        <v>-26052074</v>
      </c>
      <c r="I34" s="29"/>
      <c r="J34" s="29">
        <f>J18-J32</f>
        <v>-57611512</v>
      </c>
      <c r="K34" s="29"/>
      <c r="L34" s="29">
        <f>L18-L32</f>
        <v>-27045061</v>
      </c>
    </row>
    <row r="35" spans="1:12" s="25" customFormat="1" ht="18" customHeight="1">
      <c r="A35" s="25" t="s">
        <v>107</v>
      </c>
      <c r="D35" s="26"/>
      <c r="F35" s="73">
        <v>-7712911</v>
      </c>
      <c r="G35" s="29"/>
      <c r="H35" s="73">
        <v>-6841567</v>
      </c>
      <c r="I35" s="29"/>
      <c r="J35" s="73">
        <v>-6636392</v>
      </c>
      <c r="K35" s="29"/>
      <c r="L35" s="73">
        <v>-6155006</v>
      </c>
    </row>
    <row r="36" spans="1:12" s="25" customFormat="1" ht="5.15" customHeight="1">
      <c r="D36" s="26"/>
      <c r="F36" s="29"/>
      <c r="G36" s="29"/>
      <c r="H36" s="29"/>
      <c r="I36" s="29"/>
      <c r="J36" s="29"/>
      <c r="K36" s="29"/>
      <c r="L36" s="29"/>
    </row>
    <row r="37" spans="1:12" s="25" customFormat="1" ht="18" customHeight="1">
      <c r="A37" s="70" t="s">
        <v>108</v>
      </c>
      <c r="B37" s="70"/>
      <c r="D37" s="26"/>
      <c r="F37" s="29">
        <f>SUM(F34:F35)</f>
        <v>-98797213</v>
      </c>
      <c r="G37" s="29"/>
      <c r="H37" s="29">
        <f>SUM(H34:H35)</f>
        <v>-32893641</v>
      </c>
      <c r="I37" s="29"/>
      <c r="J37" s="29">
        <f>SUM(J34:J35)</f>
        <v>-64247904</v>
      </c>
      <c r="K37" s="29"/>
      <c r="L37" s="29">
        <f>SUM(L34:L35)</f>
        <v>-33200067</v>
      </c>
    </row>
    <row r="38" spans="1:12" s="25" customFormat="1" ht="18" customHeight="1">
      <c r="A38" s="25" t="s">
        <v>109</v>
      </c>
      <c r="D38" s="26">
        <v>22</v>
      </c>
      <c r="F38" s="73">
        <v>-423271</v>
      </c>
      <c r="G38" s="27"/>
      <c r="H38" s="73">
        <v>8480499</v>
      </c>
      <c r="I38" s="27"/>
      <c r="J38" s="73">
        <v>144996</v>
      </c>
      <c r="K38" s="27"/>
      <c r="L38" s="73">
        <v>9105050</v>
      </c>
    </row>
    <row r="39" spans="1:12" s="25" customFormat="1" ht="5.15" customHeight="1">
      <c r="D39" s="26"/>
      <c r="F39" s="29"/>
      <c r="G39" s="29"/>
      <c r="H39" s="29"/>
      <c r="I39" s="29"/>
      <c r="J39" s="29"/>
      <c r="K39" s="29"/>
      <c r="L39" s="29"/>
    </row>
    <row r="40" spans="1:12" s="25" customFormat="1" ht="18" customHeight="1">
      <c r="A40" s="70" t="s">
        <v>110</v>
      </c>
      <c r="B40" s="70"/>
      <c r="C40" s="70"/>
      <c r="D40" s="63"/>
      <c r="E40" s="70"/>
      <c r="F40" s="29">
        <f>SUM(F37:F38)</f>
        <v>-99220484</v>
      </c>
      <c r="G40" s="29"/>
      <c r="H40" s="29">
        <f>SUM(H37:H38)</f>
        <v>-24413142</v>
      </c>
      <c r="I40" s="29"/>
      <c r="J40" s="29">
        <f>SUM(J37:J38)</f>
        <v>-64102908</v>
      </c>
      <c r="K40" s="29"/>
      <c r="L40" s="29">
        <f>SUM(L37:L38)</f>
        <v>-24095017</v>
      </c>
    </row>
    <row r="41" spans="1:12" ht="18" customHeight="1">
      <c r="A41" s="70" t="s">
        <v>111</v>
      </c>
      <c r="B41" s="70"/>
      <c r="C41" s="25"/>
      <c r="D41" s="26"/>
      <c r="E41" s="25"/>
      <c r="F41" s="72">
        <v>0</v>
      </c>
      <c r="G41" s="29"/>
      <c r="H41" s="72">
        <v>0</v>
      </c>
      <c r="I41" s="29"/>
      <c r="J41" s="72">
        <v>0</v>
      </c>
      <c r="K41" s="29"/>
      <c r="L41" s="72">
        <v>0</v>
      </c>
    </row>
    <row r="42" spans="1:12" s="25" customFormat="1" ht="5.15" customHeight="1">
      <c r="D42" s="26"/>
      <c r="F42" s="29"/>
      <c r="G42" s="29"/>
      <c r="H42" s="29"/>
      <c r="I42" s="29"/>
      <c r="J42" s="29"/>
      <c r="K42" s="29"/>
      <c r="L42" s="29"/>
    </row>
    <row r="43" spans="1:12" ht="18" customHeight="1" thickBot="1">
      <c r="A43" s="70" t="s">
        <v>112</v>
      </c>
      <c r="B43" s="70"/>
      <c r="C43" s="70"/>
      <c r="D43" s="63"/>
      <c r="E43" s="70"/>
      <c r="F43" s="74">
        <f>SUM(F40,F41)</f>
        <v>-99220484</v>
      </c>
      <c r="G43" s="29"/>
      <c r="H43" s="74">
        <f>SUM(H40,H41)</f>
        <v>-24413142</v>
      </c>
      <c r="I43" s="29"/>
      <c r="J43" s="74">
        <f>SUM(J40,J41)</f>
        <v>-64102908</v>
      </c>
      <c r="K43" s="29"/>
      <c r="L43" s="74">
        <f>SUM(L40,L41)</f>
        <v>-24095017</v>
      </c>
    </row>
    <row r="44" spans="1:12" ht="5.15" customHeight="1" thickTop="1">
      <c r="A44" s="70"/>
      <c r="B44" s="70"/>
      <c r="C44" s="70"/>
      <c r="D44" s="63"/>
      <c r="E44" s="70"/>
      <c r="F44" s="29"/>
      <c r="G44" s="29"/>
      <c r="H44" s="29"/>
      <c r="I44" s="29"/>
      <c r="J44" s="29"/>
      <c r="K44" s="29"/>
      <c r="L44" s="29"/>
    </row>
    <row r="45" spans="1:12" s="25" customFormat="1" ht="18" customHeight="1">
      <c r="A45" s="70" t="s">
        <v>113</v>
      </c>
      <c r="B45" s="70"/>
      <c r="C45" s="70"/>
      <c r="D45" s="63"/>
      <c r="E45" s="70"/>
      <c r="F45" s="29"/>
      <c r="G45" s="29"/>
      <c r="H45" s="29"/>
      <c r="I45" s="29"/>
      <c r="J45" s="29"/>
      <c r="K45" s="29"/>
      <c r="L45" s="29"/>
    </row>
    <row r="46" spans="1:12" s="25" customFormat="1" ht="18" customHeight="1">
      <c r="A46" s="25" t="s">
        <v>198</v>
      </c>
      <c r="D46" s="26"/>
      <c r="F46" s="27">
        <v>-100044392</v>
      </c>
      <c r="G46" s="27"/>
      <c r="H46" s="27">
        <v>-26508218</v>
      </c>
      <c r="I46" s="27"/>
      <c r="J46" s="29">
        <v>-64102908</v>
      </c>
      <c r="K46" s="27"/>
      <c r="L46" s="29">
        <v>-24095017</v>
      </c>
    </row>
    <row r="47" spans="1:12" s="25" customFormat="1" ht="18" customHeight="1">
      <c r="A47" s="25" t="s">
        <v>114</v>
      </c>
      <c r="D47" s="26"/>
      <c r="F47" s="73">
        <v>823908</v>
      </c>
      <c r="G47" s="29"/>
      <c r="H47" s="73">
        <v>2095076</v>
      </c>
      <c r="I47" s="29"/>
      <c r="J47" s="73">
        <v>0</v>
      </c>
      <c r="K47" s="29"/>
      <c r="L47" s="73">
        <v>0</v>
      </c>
    </row>
    <row r="48" spans="1:12" s="25" customFormat="1" ht="5.15" customHeight="1">
      <c r="D48" s="26"/>
      <c r="F48" s="29"/>
      <c r="G48" s="29"/>
      <c r="H48" s="29"/>
      <c r="I48" s="29"/>
      <c r="J48" s="29"/>
      <c r="K48" s="29"/>
      <c r="L48" s="29"/>
    </row>
    <row r="49" spans="1:12" s="25" customFormat="1" ht="18" customHeight="1" thickBot="1">
      <c r="A49" s="70"/>
      <c r="B49" s="70"/>
      <c r="C49" s="70"/>
      <c r="D49" s="63"/>
      <c r="E49" s="70"/>
      <c r="F49" s="74">
        <f>SUM(F46:F48)</f>
        <v>-99220484</v>
      </c>
      <c r="G49" s="29"/>
      <c r="H49" s="74">
        <f>SUM(H46:H48)</f>
        <v>-24413142</v>
      </c>
      <c r="I49" s="29"/>
      <c r="J49" s="74">
        <f>SUM(J46:J48)</f>
        <v>-64102908</v>
      </c>
      <c r="K49" s="29"/>
      <c r="L49" s="74">
        <f>SUM(L46:L48)</f>
        <v>-24095017</v>
      </c>
    </row>
    <row r="50" spans="1:12" s="25" customFormat="1" ht="5.15" customHeight="1" thickTop="1">
      <c r="A50" s="70"/>
      <c r="B50" s="70"/>
      <c r="C50" s="70"/>
      <c r="D50" s="63"/>
      <c r="E50" s="70"/>
      <c r="F50" s="29"/>
      <c r="G50" s="29"/>
      <c r="H50" s="29"/>
      <c r="I50" s="29"/>
      <c r="J50" s="29"/>
      <c r="K50" s="29"/>
      <c r="L50" s="29"/>
    </row>
    <row r="51" spans="1:12" s="25" customFormat="1" ht="18" customHeight="1">
      <c r="A51" s="70" t="s">
        <v>115</v>
      </c>
      <c r="B51" s="70"/>
      <c r="C51" s="70"/>
      <c r="D51" s="63"/>
      <c r="E51" s="70"/>
      <c r="F51" s="29"/>
      <c r="G51" s="29"/>
      <c r="H51" s="29"/>
      <c r="I51" s="29"/>
      <c r="J51" s="29"/>
      <c r="K51" s="29"/>
      <c r="L51" s="29"/>
    </row>
    <row r="52" spans="1:12" s="25" customFormat="1" ht="18" customHeight="1">
      <c r="A52" s="25" t="s">
        <v>198</v>
      </c>
      <c r="D52" s="26"/>
      <c r="F52" s="27">
        <v>-100044392</v>
      </c>
      <c r="G52" s="27"/>
      <c r="H52" s="27">
        <v>-26508218</v>
      </c>
      <c r="I52" s="27"/>
      <c r="J52" s="29">
        <v>-64102908</v>
      </c>
      <c r="K52" s="27"/>
      <c r="L52" s="29">
        <v>-24095017</v>
      </c>
    </row>
    <row r="53" spans="1:12" s="25" customFormat="1" ht="18" customHeight="1">
      <c r="A53" s="25" t="s">
        <v>114</v>
      </c>
      <c r="D53" s="26"/>
      <c r="F53" s="73">
        <v>823908</v>
      </c>
      <c r="G53" s="29"/>
      <c r="H53" s="73">
        <v>2095076</v>
      </c>
      <c r="I53" s="29"/>
      <c r="J53" s="73">
        <v>0</v>
      </c>
      <c r="K53" s="29"/>
      <c r="L53" s="73">
        <v>0</v>
      </c>
    </row>
    <row r="54" spans="1:12" s="25" customFormat="1" ht="5.15" customHeight="1">
      <c r="D54" s="26"/>
      <c r="F54" s="29"/>
      <c r="G54" s="29"/>
      <c r="H54" s="29"/>
      <c r="I54" s="29"/>
      <c r="J54" s="29"/>
      <c r="K54" s="29"/>
      <c r="L54" s="29"/>
    </row>
    <row r="55" spans="1:12" s="25" customFormat="1" ht="18" customHeight="1" thickBot="1">
      <c r="A55" s="70"/>
      <c r="B55" s="70"/>
      <c r="C55" s="70"/>
      <c r="D55" s="63"/>
      <c r="E55" s="70"/>
      <c r="F55" s="74">
        <f>F52+F53</f>
        <v>-99220484</v>
      </c>
      <c r="G55" s="29"/>
      <c r="H55" s="74">
        <f>H52+H53</f>
        <v>-24413142</v>
      </c>
      <c r="I55" s="29"/>
      <c r="J55" s="74">
        <f>J52+J53</f>
        <v>-64102908</v>
      </c>
      <c r="K55" s="29"/>
      <c r="L55" s="74">
        <f>L52+L53</f>
        <v>-24095017</v>
      </c>
    </row>
    <row r="56" spans="1:12" ht="5.15" customHeight="1" thickTop="1">
      <c r="A56" s="70"/>
      <c r="B56" s="70"/>
      <c r="C56" s="70"/>
      <c r="D56" s="63"/>
      <c r="E56" s="70"/>
      <c r="F56" s="29"/>
      <c r="G56" s="29"/>
      <c r="H56" s="29"/>
      <c r="I56" s="29"/>
      <c r="J56" s="29"/>
      <c r="K56" s="29"/>
      <c r="L56" s="29"/>
    </row>
    <row r="57" spans="1:12" ht="18" customHeight="1">
      <c r="A57" s="70" t="s">
        <v>116</v>
      </c>
      <c r="B57" s="70"/>
      <c r="C57" s="25"/>
      <c r="D57" s="26"/>
      <c r="E57" s="25"/>
      <c r="F57" s="31"/>
      <c r="G57" s="71"/>
      <c r="H57" s="31"/>
      <c r="I57" s="71"/>
      <c r="J57" s="31"/>
      <c r="K57" s="71"/>
      <c r="L57" s="31"/>
    </row>
    <row r="58" spans="1:12" ht="5.15" customHeight="1">
      <c r="A58" s="25"/>
      <c r="B58" s="25"/>
      <c r="C58" s="25"/>
      <c r="D58" s="26"/>
      <c r="E58" s="25"/>
      <c r="F58" s="31"/>
      <c r="G58" s="71"/>
      <c r="H58" s="31"/>
      <c r="I58" s="71"/>
      <c r="J58" s="31"/>
      <c r="K58" s="71"/>
      <c r="L58" s="31"/>
    </row>
    <row r="59" spans="1:12" ht="18" customHeight="1">
      <c r="A59" s="25" t="s">
        <v>117</v>
      </c>
      <c r="B59" s="25"/>
      <c r="C59" s="70"/>
      <c r="D59" s="26">
        <v>6</v>
      </c>
      <c r="E59" s="70"/>
      <c r="F59" s="76">
        <v>-0.83</v>
      </c>
      <c r="G59" s="75"/>
      <c r="H59" s="76">
        <v>-0.24</v>
      </c>
      <c r="I59" s="75"/>
      <c r="J59" s="76">
        <v>-0.53</v>
      </c>
      <c r="K59" s="75"/>
      <c r="L59" s="76">
        <v>-0.22</v>
      </c>
    </row>
    <row r="60" spans="1:12" ht="5.15" customHeight="1">
      <c r="A60" s="25"/>
      <c r="B60" s="25"/>
      <c r="C60" s="25"/>
      <c r="D60" s="26"/>
      <c r="E60" s="25"/>
      <c r="F60" s="31"/>
      <c r="G60" s="71"/>
      <c r="H60" s="31"/>
      <c r="I60" s="71"/>
      <c r="J60" s="31"/>
      <c r="K60" s="71"/>
      <c r="L60" s="31"/>
    </row>
    <row r="61" spans="1:12" ht="18" customHeight="1">
      <c r="A61" s="25" t="s">
        <v>118</v>
      </c>
      <c r="B61" s="25"/>
      <c r="C61" s="70"/>
      <c r="D61" s="26">
        <v>6</v>
      </c>
      <c r="E61" s="70"/>
      <c r="F61" s="76">
        <v>-0.83</v>
      </c>
      <c r="G61" s="75"/>
      <c r="H61" s="76">
        <v>-0.24</v>
      </c>
      <c r="I61" s="75"/>
      <c r="J61" s="76">
        <v>-0.53</v>
      </c>
      <c r="K61" s="75"/>
      <c r="L61" s="76">
        <v>-0.22</v>
      </c>
    </row>
    <row r="62" spans="1:12" ht="18.75" customHeight="1">
      <c r="A62" s="25"/>
      <c r="B62" s="25"/>
      <c r="C62" s="70"/>
      <c r="D62" s="26"/>
      <c r="E62" s="70"/>
      <c r="F62" s="76"/>
      <c r="G62" s="75"/>
      <c r="H62" s="76"/>
      <c r="I62" s="75"/>
      <c r="J62" s="76"/>
      <c r="K62" s="75"/>
      <c r="L62" s="76"/>
    </row>
    <row r="63" spans="1:12" s="25" customFormat="1" ht="22.4" customHeight="1">
      <c r="A63" s="30" t="str">
        <f>+'BS 2-4'!A137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3" s="30"/>
      <c r="C63" s="78"/>
      <c r="D63" s="78"/>
      <c r="E63" s="78"/>
      <c r="F63" s="78"/>
      <c r="G63" s="78"/>
      <c r="H63" s="78"/>
      <c r="I63" s="78"/>
      <c r="J63" s="78"/>
      <c r="K63" s="78"/>
      <c r="L63" s="78"/>
    </row>
  </sheetData>
  <mergeCells count="2">
    <mergeCell ref="F5:H5"/>
    <mergeCell ref="J5:L5"/>
  </mergeCells>
  <pageMargins left="0.8" right="0.5" top="0.5" bottom="0.6" header="0.49" footer="0.4"/>
  <pageSetup paperSize="9" scale="82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4209F-22B5-4FE2-B0D7-9AE4428E9673}">
  <sheetPr>
    <tabColor rgb="FFFFC000"/>
  </sheetPr>
  <dimension ref="A1:P30"/>
  <sheetViews>
    <sheetView topLeftCell="A9" zoomScaleNormal="100" zoomScaleSheetLayoutView="100" workbookViewId="0">
      <selection activeCell="H23" sqref="H23"/>
    </sheetView>
  </sheetViews>
  <sheetFormatPr defaultColWidth="9.36328125" defaultRowHeight="19.25" customHeight="1"/>
  <cols>
    <col min="1" max="1" width="47.6328125" style="36" customWidth="1"/>
    <col min="2" max="2" width="7.90625" style="36" customWidth="1"/>
    <col min="3" max="3" width="0.6328125" style="62" customWidth="1"/>
    <col min="4" max="4" width="11" style="62" customWidth="1"/>
    <col min="5" max="5" width="0.6328125" style="62" customWidth="1"/>
    <col min="6" max="6" width="12.36328125" style="62" customWidth="1"/>
    <col min="7" max="7" width="0.6328125" style="62" customWidth="1"/>
    <col min="8" max="8" width="16.36328125" style="62" customWidth="1"/>
    <col min="9" max="9" width="0.6328125" style="62" customWidth="1"/>
    <col min="10" max="10" width="12" style="62" customWidth="1"/>
    <col min="11" max="11" width="0.6328125" style="62" customWidth="1"/>
    <col min="12" max="12" width="13.6328125" style="62" bestFit="1" customWidth="1"/>
    <col min="13" max="13" width="0.6328125" style="62" customWidth="1"/>
    <col min="14" max="14" width="12.6328125" style="62" customWidth="1"/>
    <col min="15" max="15" width="0.6328125" style="62" customWidth="1"/>
    <col min="16" max="16" width="11.90625" style="62" customWidth="1"/>
    <col min="17" max="16384" width="9.36328125" style="36"/>
  </cols>
  <sheetData>
    <row r="1" spans="1:16" ht="21" customHeight="1">
      <c r="A1" s="35" t="s">
        <v>0</v>
      </c>
      <c r="B1" s="37"/>
      <c r="C1" s="47"/>
      <c r="D1" s="37"/>
      <c r="E1" s="37"/>
      <c r="F1" s="37"/>
      <c r="G1" s="37"/>
      <c r="H1" s="37"/>
      <c r="I1" s="37"/>
      <c r="J1" s="37"/>
      <c r="K1" s="37"/>
      <c r="L1" s="47"/>
      <c r="M1" s="47"/>
      <c r="N1" s="47"/>
      <c r="O1" s="47"/>
      <c r="P1" s="37"/>
    </row>
    <row r="2" spans="1:16" ht="20.25" customHeight="1">
      <c r="A2" s="42" t="s">
        <v>119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21" customHeight="1">
      <c r="A3" s="48" t="str">
        <f>'PL 5 (3M)'!A3</f>
        <v>สำหรับรอบระยะเวลาสามเดือนสิ้นสุดวันที่ 31 มีนาคม พ.ศ. 2568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19.25" customHeight="1">
      <c r="A4" s="37"/>
      <c r="C4" s="56"/>
      <c r="D4" s="43"/>
      <c r="E4" s="130"/>
      <c r="F4" s="43"/>
      <c r="G4" s="130"/>
      <c r="H4" s="43"/>
      <c r="I4" s="130"/>
      <c r="J4" s="43"/>
      <c r="K4" s="130"/>
      <c r="L4" s="43"/>
      <c r="M4" s="130"/>
      <c r="N4" s="43"/>
      <c r="O4" s="130"/>
      <c r="P4" s="43"/>
    </row>
    <row r="5" spans="1:16" ht="19.25" customHeight="1">
      <c r="A5" s="44"/>
      <c r="B5" s="44"/>
      <c r="C5" s="44"/>
      <c r="D5" s="170" t="s">
        <v>120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6" ht="19.25" customHeight="1">
      <c r="A6" s="44"/>
      <c r="B6" s="44"/>
      <c r="C6" s="44"/>
      <c r="D6" s="171" t="s">
        <v>121</v>
      </c>
      <c r="E6" s="171"/>
      <c r="F6" s="171"/>
      <c r="G6" s="171"/>
      <c r="H6" s="171"/>
      <c r="I6" s="171"/>
      <c r="J6" s="171"/>
      <c r="K6" s="171"/>
      <c r="L6" s="171"/>
      <c r="M6" s="131"/>
      <c r="N6" s="131"/>
      <c r="O6" s="131"/>
      <c r="P6" s="131"/>
    </row>
    <row r="7" spans="1:16" s="44" customFormat="1" ht="19.25" customHeight="1">
      <c r="C7" s="51"/>
      <c r="D7" s="132"/>
      <c r="E7" s="132"/>
      <c r="F7" s="132"/>
      <c r="G7" s="132"/>
      <c r="H7" s="172" t="s">
        <v>79</v>
      </c>
      <c r="I7" s="172"/>
      <c r="J7" s="172"/>
      <c r="K7" s="132"/>
      <c r="L7" s="133" t="s">
        <v>122</v>
      </c>
      <c r="M7" s="132"/>
      <c r="N7" s="134"/>
      <c r="O7" s="132"/>
      <c r="P7" s="135"/>
    </row>
    <row r="8" spans="1:16" s="44" customFormat="1" ht="19.25" customHeight="1">
      <c r="C8" s="51"/>
      <c r="D8" s="53" t="s">
        <v>123</v>
      </c>
      <c r="E8" s="53"/>
      <c r="F8" s="53" t="s">
        <v>124</v>
      </c>
      <c r="G8" s="52"/>
      <c r="H8" s="52" t="s">
        <v>125</v>
      </c>
      <c r="I8" s="52"/>
      <c r="J8" s="52"/>
      <c r="K8" s="52"/>
      <c r="L8" s="52" t="s">
        <v>126</v>
      </c>
      <c r="M8" s="52"/>
      <c r="N8" s="52" t="s">
        <v>127</v>
      </c>
      <c r="O8" s="52"/>
      <c r="P8" s="52" t="s">
        <v>122</v>
      </c>
    </row>
    <row r="9" spans="1:16" s="44" customFormat="1" ht="19.25" customHeight="1">
      <c r="C9" s="51"/>
      <c r="D9" s="53" t="s">
        <v>128</v>
      </c>
      <c r="E9" s="53"/>
      <c r="F9" s="53" t="s">
        <v>129</v>
      </c>
      <c r="G9" s="52"/>
      <c r="H9" s="54" t="s">
        <v>130</v>
      </c>
      <c r="I9" s="52"/>
      <c r="J9" s="52" t="s">
        <v>81</v>
      </c>
      <c r="K9" s="52"/>
      <c r="L9" s="52" t="s">
        <v>199</v>
      </c>
      <c r="M9" s="52"/>
      <c r="N9" s="52" t="s">
        <v>131</v>
      </c>
      <c r="O9" s="52"/>
      <c r="P9" s="52" t="s">
        <v>132</v>
      </c>
    </row>
    <row r="10" spans="1:16" s="44" customFormat="1" ht="19.25" customHeight="1">
      <c r="B10" s="24" t="s">
        <v>11</v>
      </c>
      <c r="C10" s="51"/>
      <c r="D10" s="55" t="s">
        <v>12</v>
      </c>
      <c r="E10" s="53"/>
      <c r="F10" s="55" t="s">
        <v>12</v>
      </c>
      <c r="G10" s="52"/>
      <c r="H10" s="55" t="s">
        <v>12</v>
      </c>
      <c r="I10" s="52"/>
      <c r="J10" s="55" t="s">
        <v>12</v>
      </c>
      <c r="K10" s="52"/>
      <c r="L10" s="55" t="s">
        <v>12</v>
      </c>
      <c r="M10" s="52"/>
      <c r="N10" s="55" t="s">
        <v>12</v>
      </c>
      <c r="O10" s="52"/>
      <c r="P10" s="55" t="s">
        <v>12</v>
      </c>
    </row>
    <row r="11" spans="1:16" s="44" customFormat="1" ht="6" customHeight="1">
      <c r="D11" s="136"/>
      <c r="E11" s="130"/>
      <c r="F11" s="136"/>
      <c r="G11" s="130"/>
      <c r="H11" s="136"/>
      <c r="I11" s="130"/>
      <c r="J11" s="136"/>
      <c r="K11" s="130"/>
      <c r="L11" s="136"/>
      <c r="M11" s="130"/>
      <c r="N11" s="136"/>
      <c r="O11" s="130"/>
      <c r="P11" s="136"/>
    </row>
    <row r="12" spans="1:16" ht="19.25" customHeight="1">
      <c r="A12" s="37" t="s">
        <v>133</v>
      </c>
      <c r="C12" s="56"/>
      <c r="D12" s="43">
        <v>59798334</v>
      </c>
      <c r="E12" s="130"/>
      <c r="F12" s="43">
        <v>741612325</v>
      </c>
      <c r="G12" s="130"/>
      <c r="H12" s="43">
        <v>5686184</v>
      </c>
      <c r="I12" s="130"/>
      <c r="J12" s="43">
        <v>-199021631</v>
      </c>
      <c r="K12" s="130"/>
      <c r="L12" s="59">
        <f>SUM(J12,H12,F12,D12)</f>
        <v>608075212</v>
      </c>
      <c r="M12" s="130"/>
      <c r="N12" s="43">
        <v>72517799</v>
      </c>
      <c r="O12" s="130"/>
      <c r="P12" s="59">
        <f>SUM(N12,L12)</f>
        <v>680593011</v>
      </c>
    </row>
    <row r="13" spans="1:16" ht="19.25" customHeight="1">
      <c r="A13" s="37" t="s">
        <v>134</v>
      </c>
      <c r="C13" s="56"/>
      <c r="D13" s="43"/>
      <c r="E13" s="130"/>
      <c r="F13" s="43"/>
      <c r="G13" s="130"/>
      <c r="H13" s="43"/>
      <c r="I13" s="130"/>
      <c r="J13" s="43"/>
      <c r="K13" s="130"/>
      <c r="L13" s="43"/>
      <c r="M13" s="130"/>
      <c r="N13" s="43"/>
      <c r="O13" s="130"/>
      <c r="P13" s="43"/>
    </row>
    <row r="14" spans="1:16" ht="19.25" customHeight="1">
      <c r="A14" s="137" t="s">
        <v>135</v>
      </c>
      <c r="C14" s="56"/>
      <c r="D14" s="43">
        <v>0</v>
      </c>
      <c r="E14" s="130"/>
      <c r="F14" s="43">
        <v>0</v>
      </c>
      <c r="G14" s="130"/>
      <c r="H14" s="43">
        <v>0</v>
      </c>
      <c r="I14" s="130"/>
      <c r="J14" s="43">
        <v>0</v>
      </c>
      <c r="K14" s="130"/>
      <c r="L14" s="43">
        <v>0</v>
      </c>
      <c r="M14" s="130"/>
      <c r="N14" s="43">
        <v>-4800000</v>
      </c>
      <c r="O14" s="130"/>
      <c r="P14" s="43">
        <f>SUM(D14:N14)</f>
        <v>-4800000</v>
      </c>
    </row>
    <row r="15" spans="1:16" ht="19.25" customHeight="1">
      <c r="A15" s="137" t="s">
        <v>136</v>
      </c>
      <c r="B15" s="44">
        <v>23</v>
      </c>
      <c r="C15" s="56"/>
      <c r="D15" s="43">
        <v>800513</v>
      </c>
      <c r="E15" s="130"/>
      <c r="F15" s="43">
        <v>4199519</v>
      </c>
      <c r="G15" s="130"/>
      <c r="H15" s="43">
        <v>0</v>
      </c>
      <c r="I15" s="130"/>
      <c r="J15" s="43">
        <v>0</v>
      </c>
      <c r="K15" s="130"/>
      <c r="L15" s="43">
        <f>SUM(D15:J15)</f>
        <v>5000032</v>
      </c>
      <c r="M15" s="130"/>
      <c r="N15" s="43">
        <v>0</v>
      </c>
      <c r="O15" s="130"/>
      <c r="P15" s="43">
        <f>SUM(L15:N15)</f>
        <v>5000032</v>
      </c>
    </row>
    <row r="16" spans="1:16" ht="19.25" customHeight="1">
      <c r="A16" s="137" t="s">
        <v>137</v>
      </c>
      <c r="B16" s="44"/>
      <c r="C16" s="56"/>
      <c r="D16" s="43"/>
      <c r="E16" s="130"/>
      <c r="F16" s="43"/>
      <c r="G16" s="130"/>
      <c r="H16" s="43"/>
      <c r="I16" s="130"/>
      <c r="J16" s="43"/>
      <c r="K16" s="130"/>
      <c r="L16" s="43"/>
      <c r="M16" s="130"/>
      <c r="N16" s="43"/>
      <c r="O16" s="130"/>
      <c r="P16" s="43"/>
    </row>
    <row r="17" spans="1:16" ht="19.25" customHeight="1">
      <c r="A17" s="137" t="s">
        <v>138</v>
      </c>
      <c r="B17" s="44">
        <v>13.2</v>
      </c>
      <c r="C17" s="56"/>
      <c r="D17" s="43">
        <v>0</v>
      </c>
      <c r="E17" s="130"/>
      <c r="F17" s="43">
        <v>0</v>
      </c>
      <c r="G17" s="130"/>
      <c r="H17" s="43">
        <v>0</v>
      </c>
      <c r="I17" s="130"/>
      <c r="J17" s="43">
        <v>0</v>
      </c>
      <c r="K17" s="130"/>
      <c r="L17" s="43">
        <v>0</v>
      </c>
      <c r="M17" s="130"/>
      <c r="N17" s="43">
        <v>-62175035</v>
      </c>
      <c r="O17" s="130"/>
      <c r="P17" s="43">
        <f>SUM(L17:N17)</f>
        <v>-62175035</v>
      </c>
    </row>
    <row r="18" spans="1:16" ht="19.25" customHeight="1">
      <c r="A18" s="36" t="s">
        <v>139</v>
      </c>
      <c r="C18" s="56"/>
      <c r="D18" s="45">
        <v>0</v>
      </c>
      <c r="E18" s="130"/>
      <c r="F18" s="45">
        <v>0</v>
      </c>
      <c r="G18" s="130"/>
      <c r="H18" s="45">
        <v>0</v>
      </c>
      <c r="I18" s="130"/>
      <c r="J18" s="45">
        <f>'PL 5 (3M)'!F52</f>
        <v>-100044392</v>
      </c>
      <c r="K18" s="130"/>
      <c r="L18" s="45">
        <f>SUM(D18:J18)</f>
        <v>-100044392</v>
      </c>
      <c r="M18" s="130"/>
      <c r="N18" s="45">
        <f>'PL 5 (3M)'!F53</f>
        <v>823908</v>
      </c>
      <c r="O18" s="130"/>
      <c r="P18" s="45">
        <f t="shared" ref="P18" si="0">SUM(L18:N18)</f>
        <v>-99220484</v>
      </c>
    </row>
    <row r="19" spans="1:16" ht="6" customHeight="1">
      <c r="C19" s="56"/>
      <c r="D19" s="43"/>
      <c r="E19" s="130"/>
      <c r="F19" s="43"/>
      <c r="G19" s="130"/>
      <c r="H19" s="43"/>
      <c r="I19" s="130"/>
      <c r="J19" s="43"/>
      <c r="K19" s="130"/>
      <c r="L19" s="43"/>
      <c r="M19" s="130"/>
      <c r="N19" s="43"/>
      <c r="O19" s="130"/>
      <c r="P19" s="43"/>
    </row>
    <row r="20" spans="1:16" ht="19.25" customHeight="1" thickBot="1">
      <c r="A20" s="42" t="s">
        <v>140</v>
      </c>
      <c r="B20" s="42"/>
      <c r="C20" s="56"/>
      <c r="D20" s="46">
        <f>SUM(D12:D18)</f>
        <v>60598847</v>
      </c>
      <c r="E20" s="130"/>
      <c r="F20" s="46">
        <f>SUM(F12:F18)</f>
        <v>745811844</v>
      </c>
      <c r="G20" s="130"/>
      <c r="H20" s="46">
        <f>SUM(H12:H18)</f>
        <v>5686184</v>
      </c>
      <c r="I20" s="130"/>
      <c r="J20" s="46">
        <f>SUM(J12:J18)</f>
        <v>-299066023</v>
      </c>
      <c r="K20" s="130"/>
      <c r="L20" s="46">
        <f>SUM(L12:L18)</f>
        <v>513030852</v>
      </c>
      <c r="M20" s="130"/>
      <c r="N20" s="46">
        <f>SUM(N12:N18)</f>
        <v>6366672</v>
      </c>
      <c r="O20" s="130"/>
      <c r="P20" s="46">
        <f>SUM(P12:P18)</f>
        <v>519397524</v>
      </c>
    </row>
    <row r="21" spans="1:16" s="44" customFormat="1" ht="15" customHeight="1" thickTop="1"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1:16" ht="19.25" customHeight="1">
      <c r="A22" s="37" t="s">
        <v>141</v>
      </c>
      <c r="C22" s="56"/>
      <c r="D22" s="43">
        <v>54362122</v>
      </c>
      <c r="E22" s="130"/>
      <c r="F22" s="43">
        <v>687745659</v>
      </c>
      <c r="G22" s="130"/>
      <c r="H22" s="43">
        <v>5686184</v>
      </c>
      <c r="I22" s="130"/>
      <c r="J22" s="43">
        <v>-151948766</v>
      </c>
      <c r="K22" s="130"/>
      <c r="L22" s="43">
        <f>SUM(D22:J22)</f>
        <v>595845199</v>
      </c>
      <c r="M22" s="130"/>
      <c r="N22" s="43">
        <v>60453596.780000001</v>
      </c>
      <c r="O22" s="130"/>
      <c r="P22" s="43">
        <f>SUM(L22:N22)</f>
        <v>656298795.77999997</v>
      </c>
    </row>
    <row r="23" spans="1:16" ht="19.25" customHeight="1">
      <c r="A23" s="37" t="s">
        <v>134</v>
      </c>
      <c r="C23" s="56"/>
      <c r="D23" s="43"/>
      <c r="E23" s="130"/>
      <c r="F23" s="43"/>
      <c r="G23" s="130"/>
      <c r="H23" s="43"/>
      <c r="I23" s="130"/>
      <c r="J23" s="43"/>
      <c r="K23" s="130"/>
      <c r="L23" s="43"/>
      <c r="M23" s="130"/>
      <c r="N23" s="43"/>
      <c r="O23" s="130"/>
      <c r="P23" s="43"/>
    </row>
    <row r="24" spans="1:16" ht="19.25" customHeight="1">
      <c r="A24" s="36" t="s">
        <v>139</v>
      </c>
      <c r="C24" s="56"/>
      <c r="D24" s="45">
        <v>0</v>
      </c>
      <c r="E24" s="130"/>
      <c r="F24" s="45">
        <v>0</v>
      </c>
      <c r="G24" s="130"/>
      <c r="H24" s="45">
        <v>0</v>
      </c>
      <c r="I24" s="130"/>
      <c r="J24" s="45">
        <v>-26508218</v>
      </c>
      <c r="K24" s="130"/>
      <c r="L24" s="45">
        <f>SUM(D24:J24)</f>
        <v>-26508218</v>
      </c>
      <c r="M24" s="130"/>
      <c r="N24" s="45">
        <v>2095076</v>
      </c>
      <c r="O24" s="130"/>
      <c r="P24" s="45">
        <f>SUM(L24:N24)</f>
        <v>-24413142</v>
      </c>
    </row>
    <row r="25" spans="1:16" ht="6" customHeight="1">
      <c r="C25" s="56"/>
      <c r="D25" s="43"/>
      <c r="E25" s="130"/>
      <c r="F25" s="43"/>
      <c r="G25" s="130"/>
      <c r="H25" s="43"/>
      <c r="I25" s="130"/>
      <c r="J25" s="43"/>
      <c r="K25" s="130"/>
      <c r="L25" s="43"/>
      <c r="M25" s="130"/>
      <c r="N25" s="43"/>
      <c r="O25" s="130"/>
      <c r="P25" s="43"/>
    </row>
    <row r="26" spans="1:16" ht="19.25" customHeight="1" thickBot="1">
      <c r="A26" s="42" t="s">
        <v>142</v>
      </c>
      <c r="B26" s="42"/>
      <c r="C26" s="56"/>
      <c r="D26" s="46">
        <f>SUM(D22:D24)</f>
        <v>54362122</v>
      </c>
      <c r="E26" s="130"/>
      <c r="F26" s="46">
        <f>SUM(F22:F24)</f>
        <v>687745659</v>
      </c>
      <c r="G26" s="130"/>
      <c r="H26" s="46">
        <f>SUM(H22:H24)</f>
        <v>5686184</v>
      </c>
      <c r="I26" s="130"/>
      <c r="J26" s="46">
        <f>SUM(J22:J24)</f>
        <v>-178456984</v>
      </c>
      <c r="K26" s="130"/>
      <c r="L26" s="46">
        <f>SUM(L22:L24)</f>
        <v>569336981</v>
      </c>
      <c r="M26" s="130"/>
      <c r="N26" s="46">
        <f>SUM(N22:N24)</f>
        <v>62548672.780000001</v>
      </c>
      <c r="O26" s="130"/>
      <c r="P26" s="46">
        <f>SUM(P22:P24)</f>
        <v>631885653.77999997</v>
      </c>
    </row>
    <row r="27" spans="1:16" ht="19.25" customHeight="1" thickTop="1">
      <c r="A27" s="42"/>
      <c r="B27" s="42"/>
      <c r="C27" s="56"/>
      <c r="D27" s="43"/>
      <c r="E27" s="130"/>
      <c r="F27" s="43"/>
      <c r="G27" s="130"/>
      <c r="H27" s="43"/>
      <c r="I27" s="130"/>
      <c r="J27" s="43"/>
      <c r="K27" s="130"/>
      <c r="L27" s="43"/>
      <c r="M27" s="130"/>
      <c r="N27" s="43"/>
      <c r="O27" s="130"/>
      <c r="P27" s="43"/>
    </row>
    <row r="28" spans="1:16" ht="14.25" customHeight="1">
      <c r="A28" s="42"/>
      <c r="B28" s="42"/>
      <c r="C28" s="56"/>
      <c r="D28" s="43"/>
      <c r="E28" s="130"/>
      <c r="F28" s="43"/>
      <c r="G28" s="130"/>
      <c r="H28" s="43"/>
      <c r="I28" s="130"/>
      <c r="J28" s="43"/>
      <c r="K28" s="130"/>
      <c r="L28" s="43"/>
      <c r="M28" s="130"/>
      <c r="N28" s="43"/>
      <c r="O28" s="130"/>
      <c r="P28" s="43"/>
    </row>
    <row r="29" spans="1:16" ht="19.5" customHeight="1">
      <c r="A29" s="42"/>
      <c r="B29" s="42"/>
      <c r="C29" s="56"/>
      <c r="D29" s="43"/>
      <c r="E29" s="130"/>
      <c r="F29" s="43"/>
      <c r="G29" s="130"/>
      <c r="H29" s="43"/>
      <c r="I29" s="130"/>
      <c r="J29" s="43"/>
      <c r="K29" s="130"/>
      <c r="L29" s="43"/>
      <c r="M29" s="130"/>
      <c r="N29" s="43"/>
      <c r="O29" s="130"/>
      <c r="P29" s="43"/>
    </row>
    <row r="30" spans="1:16" ht="22.4" customHeight="1">
      <c r="A30" s="38" t="s">
        <v>39</v>
      </c>
      <c r="B30" s="38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</row>
  </sheetData>
  <mergeCells count="3">
    <mergeCell ref="D5:P5"/>
    <mergeCell ref="D6:L6"/>
    <mergeCell ref="H7:J7"/>
  </mergeCells>
  <pageMargins left="0.3" right="0.3" top="0.5" bottom="0.6" header="0.49" footer="0.4"/>
  <pageSetup paperSize="9" scale="95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0CC40-F16C-4115-9DE8-7B0C8BFF6C9D}">
  <sheetPr>
    <tabColor rgb="FFFFC000"/>
  </sheetPr>
  <dimension ref="A1:L26"/>
  <sheetViews>
    <sheetView topLeftCell="A17" zoomScaleNormal="100" zoomScaleSheetLayoutView="100" workbookViewId="0">
      <selection activeCell="L26" sqref="L26"/>
    </sheetView>
  </sheetViews>
  <sheetFormatPr defaultColWidth="9.36328125" defaultRowHeight="22.25" customHeight="1"/>
  <cols>
    <col min="1" max="1" width="48.54296875" style="36" customWidth="1"/>
    <col min="2" max="2" width="8" style="36" customWidth="1"/>
    <col min="3" max="3" width="0.6328125" style="62" customWidth="1"/>
    <col min="4" max="4" width="12.6328125" style="62" customWidth="1"/>
    <col min="5" max="5" width="0.6328125" style="62" customWidth="1"/>
    <col min="6" max="6" width="12.6328125" style="62" customWidth="1"/>
    <col min="7" max="7" width="0.6328125" style="62" customWidth="1"/>
    <col min="8" max="8" width="16.6328125" style="62" bestFit="1" customWidth="1"/>
    <col min="9" max="9" width="0.6328125" style="62" customWidth="1"/>
    <col min="10" max="10" width="13.6328125" style="62" customWidth="1"/>
    <col min="11" max="11" width="0.6328125" style="62" customWidth="1"/>
    <col min="12" max="12" width="14" style="62" customWidth="1"/>
    <col min="13" max="13" width="9.36328125" style="36" customWidth="1"/>
    <col min="14" max="16384" width="9.36328125" style="36"/>
  </cols>
  <sheetData>
    <row r="1" spans="1:12" ht="21" customHeight="1">
      <c r="A1" s="35" t="s">
        <v>0</v>
      </c>
      <c r="B1" s="3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1" customHeight="1">
      <c r="A2" s="42" t="s">
        <v>119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21" customHeight="1">
      <c r="A3" s="48" t="str">
        <f>'PL 5 (3M)'!A3</f>
        <v>สำหรับรอบระยะเวลาสามเดือนสิ้นสุดวันที่ 31 มีนาคม พ.ศ. 2568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21" customHeight="1">
      <c r="A5" s="44"/>
      <c r="B5" s="44"/>
      <c r="C5" s="44"/>
      <c r="D5" s="173" t="s">
        <v>143</v>
      </c>
      <c r="E5" s="173"/>
      <c r="F5" s="173"/>
      <c r="G5" s="173"/>
      <c r="H5" s="173"/>
      <c r="I5" s="173"/>
      <c r="J5" s="173"/>
      <c r="K5" s="173"/>
      <c r="L5" s="173"/>
    </row>
    <row r="6" spans="1:12" s="44" customFormat="1" ht="21" customHeight="1">
      <c r="A6" s="36"/>
      <c r="C6" s="51"/>
      <c r="D6" s="51"/>
      <c r="E6" s="51"/>
      <c r="F6" s="51"/>
      <c r="G6" s="51"/>
      <c r="H6" s="174" t="s">
        <v>79</v>
      </c>
      <c r="I6" s="174"/>
      <c r="J6" s="174"/>
      <c r="K6" s="51"/>
      <c r="L6" s="51"/>
    </row>
    <row r="7" spans="1:12" s="44" customFormat="1" ht="21" customHeight="1">
      <c r="A7" s="36"/>
      <c r="C7" s="51"/>
      <c r="D7" s="52" t="s">
        <v>123</v>
      </c>
      <c r="E7" s="52"/>
      <c r="F7" s="52" t="s">
        <v>124</v>
      </c>
      <c r="G7" s="52"/>
      <c r="H7" s="52" t="s">
        <v>125</v>
      </c>
      <c r="I7" s="52"/>
      <c r="J7" s="52"/>
      <c r="K7" s="52"/>
      <c r="L7" s="52" t="s">
        <v>144</v>
      </c>
    </row>
    <row r="8" spans="1:12" s="44" customFormat="1" ht="21" customHeight="1">
      <c r="C8" s="51"/>
      <c r="D8" s="52" t="s">
        <v>128</v>
      </c>
      <c r="E8" s="52"/>
      <c r="F8" s="53" t="s">
        <v>129</v>
      </c>
      <c r="G8" s="52"/>
      <c r="H8" s="54" t="s">
        <v>130</v>
      </c>
      <c r="I8" s="52"/>
      <c r="J8" s="52" t="s">
        <v>81</v>
      </c>
      <c r="K8" s="52"/>
      <c r="L8" s="52" t="s">
        <v>66</v>
      </c>
    </row>
    <row r="9" spans="1:12" s="44" customFormat="1" ht="21" customHeight="1">
      <c r="B9" s="24" t="s">
        <v>11</v>
      </c>
      <c r="C9" s="51"/>
      <c r="D9" s="55" t="s">
        <v>12</v>
      </c>
      <c r="E9" s="53"/>
      <c r="F9" s="55" t="s">
        <v>12</v>
      </c>
      <c r="G9" s="52"/>
      <c r="H9" s="55" t="s">
        <v>12</v>
      </c>
      <c r="I9" s="52"/>
      <c r="J9" s="55" t="s">
        <v>12</v>
      </c>
      <c r="K9" s="52"/>
      <c r="L9" s="55" t="s">
        <v>12</v>
      </c>
    </row>
    <row r="10" spans="1:12" s="44" customFormat="1" ht="21" customHeight="1">
      <c r="C10" s="51"/>
      <c r="D10" s="52"/>
      <c r="E10" s="52"/>
      <c r="F10" s="52"/>
      <c r="G10" s="52"/>
      <c r="H10" s="52"/>
      <c r="I10" s="52"/>
      <c r="J10" s="52"/>
      <c r="K10" s="52"/>
      <c r="L10" s="52"/>
    </row>
    <row r="11" spans="1:12" ht="21" customHeight="1">
      <c r="A11" s="37" t="s">
        <v>133</v>
      </c>
      <c r="B11" s="44"/>
      <c r="C11" s="56"/>
      <c r="D11" s="43">
        <v>59798334</v>
      </c>
      <c r="E11" s="43"/>
      <c r="F11" s="43">
        <v>741612325</v>
      </c>
      <c r="G11" s="43"/>
      <c r="H11" s="43">
        <v>5686184</v>
      </c>
      <c r="I11" s="43"/>
      <c r="J11" s="43">
        <v>-264169039</v>
      </c>
      <c r="K11" s="43"/>
      <c r="L11" s="43">
        <f>SUM(J11,H11,F11,D11)</f>
        <v>542927804</v>
      </c>
    </row>
    <row r="12" spans="1:12" ht="21" customHeight="1">
      <c r="A12" s="37" t="s">
        <v>134</v>
      </c>
      <c r="C12" s="56"/>
      <c r="D12" s="43"/>
      <c r="E12" s="43"/>
      <c r="F12" s="43"/>
      <c r="G12" s="43"/>
      <c r="H12" s="43"/>
      <c r="I12" s="43"/>
      <c r="J12" s="43"/>
      <c r="K12" s="43"/>
      <c r="L12" s="43"/>
    </row>
    <row r="13" spans="1:12" s="60" customFormat="1" ht="18.5">
      <c r="A13" s="90" t="s">
        <v>136</v>
      </c>
      <c r="B13" s="57">
        <v>23</v>
      </c>
      <c r="C13" s="58"/>
      <c r="D13" s="59">
        <v>800513</v>
      </c>
      <c r="E13" s="59"/>
      <c r="F13" s="59">
        <v>4199519</v>
      </c>
      <c r="G13" s="59"/>
      <c r="H13" s="59">
        <v>0</v>
      </c>
      <c r="I13" s="59"/>
      <c r="J13" s="59">
        <v>0</v>
      </c>
      <c r="K13" s="59"/>
      <c r="L13" s="43">
        <f t="shared" ref="L13:L14" si="0">SUM(J13,H13,F13,D13)</f>
        <v>5000032</v>
      </c>
    </row>
    <row r="14" spans="1:12" ht="21" customHeight="1">
      <c r="A14" s="36" t="s">
        <v>145</v>
      </c>
      <c r="C14" s="56"/>
      <c r="D14" s="45">
        <v>0</v>
      </c>
      <c r="E14" s="43"/>
      <c r="F14" s="45">
        <v>0</v>
      </c>
      <c r="G14" s="43"/>
      <c r="H14" s="45">
        <v>0</v>
      </c>
      <c r="I14" s="43"/>
      <c r="J14" s="45">
        <f>'PL 5 (3M)'!J52</f>
        <v>-64102908</v>
      </c>
      <c r="K14" s="43"/>
      <c r="L14" s="45">
        <f t="shared" si="0"/>
        <v>-64102908</v>
      </c>
    </row>
    <row r="15" spans="1:12" ht="6" customHeight="1">
      <c r="C15" s="56"/>
      <c r="D15" s="43"/>
      <c r="E15" s="43"/>
      <c r="F15" s="43"/>
      <c r="G15" s="43"/>
      <c r="H15" s="43"/>
      <c r="I15" s="43"/>
      <c r="J15" s="43"/>
      <c r="K15" s="43"/>
      <c r="L15" s="43"/>
    </row>
    <row r="16" spans="1:12" ht="21" customHeight="1" thickBot="1">
      <c r="A16" s="42" t="s">
        <v>140</v>
      </c>
      <c r="B16" s="42"/>
      <c r="C16" s="56"/>
      <c r="D16" s="46">
        <f>SUM(D11:D14)</f>
        <v>60598847</v>
      </c>
      <c r="E16" s="43"/>
      <c r="F16" s="46">
        <f>SUM(F11:F14)</f>
        <v>745811844</v>
      </c>
      <c r="G16" s="43"/>
      <c r="H16" s="46">
        <f>SUM(H11:H14)</f>
        <v>5686184</v>
      </c>
      <c r="I16" s="43"/>
      <c r="J16" s="46">
        <f>SUM(J11:J14)</f>
        <v>-328271947</v>
      </c>
      <c r="K16" s="43"/>
      <c r="L16" s="46">
        <f>SUM(L11:L14)</f>
        <v>483824928</v>
      </c>
    </row>
    <row r="17" spans="1:12" s="44" customFormat="1" ht="21" customHeight="1" thickTop="1">
      <c r="C17" s="51"/>
      <c r="D17" s="52"/>
      <c r="E17" s="52"/>
      <c r="F17" s="52"/>
      <c r="G17" s="52"/>
      <c r="H17" s="52"/>
      <c r="I17" s="52"/>
      <c r="J17" s="52"/>
      <c r="K17" s="52"/>
      <c r="L17" s="52"/>
    </row>
    <row r="18" spans="1:12" ht="21" customHeight="1">
      <c r="A18" s="37" t="s">
        <v>141</v>
      </c>
      <c r="B18" s="44"/>
      <c r="C18" s="56"/>
      <c r="D18" s="43">
        <v>54362122</v>
      </c>
      <c r="E18" s="43"/>
      <c r="F18" s="43">
        <v>687745659</v>
      </c>
      <c r="G18" s="43"/>
      <c r="H18" s="43">
        <v>5686184</v>
      </c>
      <c r="I18" s="43"/>
      <c r="J18" s="43">
        <v>-209408664</v>
      </c>
      <c r="K18" s="43"/>
      <c r="L18" s="43">
        <f>SUM(D18:J18)</f>
        <v>538385301</v>
      </c>
    </row>
    <row r="19" spans="1:12" ht="21" customHeight="1">
      <c r="A19" s="37" t="s">
        <v>134</v>
      </c>
      <c r="C19" s="56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21" customHeight="1">
      <c r="A20" s="36" t="s">
        <v>145</v>
      </c>
      <c r="C20" s="56"/>
      <c r="D20" s="45">
        <v>0</v>
      </c>
      <c r="E20" s="43"/>
      <c r="F20" s="45">
        <v>0</v>
      </c>
      <c r="G20" s="43"/>
      <c r="H20" s="45">
        <v>0</v>
      </c>
      <c r="I20" s="43"/>
      <c r="J20" s="45">
        <v>-24095017</v>
      </c>
      <c r="K20" s="43"/>
      <c r="L20" s="45">
        <f>SUM(D20:J20)</f>
        <v>-24095017</v>
      </c>
    </row>
    <row r="21" spans="1:12" ht="6" customHeight="1">
      <c r="C21" s="56"/>
      <c r="D21" s="43"/>
      <c r="E21" s="43"/>
      <c r="F21" s="43"/>
      <c r="G21" s="43"/>
      <c r="H21" s="43"/>
      <c r="I21" s="43"/>
      <c r="J21" s="43"/>
      <c r="K21" s="43"/>
      <c r="L21" s="43"/>
    </row>
    <row r="22" spans="1:12" ht="21" customHeight="1" thickBot="1">
      <c r="A22" s="42" t="s">
        <v>142</v>
      </c>
      <c r="B22" s="42"/>
      <c r="C22" s="56"/>
      <c r="D22" s="46">
        <f>SUM(D18:D20)</f>
        <v>54362122</v>
      </c>
      <c r="E22" s="43"/>
      <c r="F22" s="46">
        <f>SUM(F18:F20)</f>
        <v>687745659</v>
      </c>
      <c r="G22" s="43"/>
      <c r="H22" s="46">
        <f>SUM(H18:H20)</f>
        <v>5686184</v>
      </c>
      <c r="I22" s="43"/>
      <c r="J22" s="46">
        <f>SUM(J18:J20)</f>
        <v>-233503681</v>
      </c>
      <c r="K22" s="43"/>
      <c r="L22" s="46">
        <f>SUM(L18:L20)</f>
        <v>514290284</v>
      </c>
    </row>
    <row r="23" spans="1:12" ht="18.75" customHeight="1" thickTop="1">
      <c r="A23" s="42"/>
      <c r="B23" s="42"/>
      <c r="C23" s="56"/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16.5" customHeight="1">
      <c r="A24" s="42"/>
      <c r="B24" s="42"/>
      <c r="C24" s="56"/>
      <c r="D24" s="43"/>
      <c r="E24" s="43"/>
      <c r="F24" s="43"/>
      <c r="G24" s="43"/>
      <c r="H24" s="43"/>
      <c r="I24" s="43"/>
      <c r="J24" s="43"/>
      <c r="K24" s="43"/>
      <c r="L24" s="43"/>
    </row>
    <row r="25" spans="1:12" ht="18" customHeight="1">
      <c r="A25" s="42"/>
      <c r="B25" s="42"/>
      <c r="C25" s="56"/>
      <c r="D25" s="43"/>
      <c r="E25" s="43"/>
      <c r="F25" s="43"/>
      <c r="G25" s="43"/>
      <c r="H25" s="43"/>
      <c r="I25" s="43"/>
      <c r="J25" s="43"/>
      <c r="K25" s="43"/>
      <c r="L25" s="43"/>
    </row>
    <row r="26" spans="1:12" ht="22.4" customHeight="1">
      <c r="A26" s="38" t="s">
        <v>39</v>
      </c>
      <c r="B26" s="38"/>
      <c r="C26" s="61"/>
      <c r="D26" s="61"/>
      <c r="E26" s="61"/>
      <c r="F26" s="61"/>
      <c r="G26" s="61"/>
      <c r="H26" s="61"/>
      <c r="I26" s="61"/>
      <c r="J26" s="61"/>
      <c r="K26" s="61"/>
      <c r="L26" s="61"/>
    </row>
  </sheetData>
  <mergeCells count="2">
    <mergeCell ref="D5:L5"/>
    <mergeCell ref="H6:J6"/>
  </mergeCells>
  <pageMargins left="0.8" right="0.8" top="0.5" bottom="0.6" header="0.49" footer="0.4"/>
  <pageSetup paperSize="9" firstPageNumber="7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B03C9-B3C1-47A0-AAB0-9DCB5F3F384B}">
  <sheetPr>
    <tabColor theme="3" tint="-0.499984740745262"/>
  </sheetPr>
  <dimension ref="A1:L145"/>
  <sheetViews>
    <sheetView topLeftCell="A129" zoomScale="115" zoomScaleNormal="115" zoomScaleSheetLayoutView="115" workbookViewId="0">
      <selection activeCell="D141" sqref="D141"/>
    </sheetView>
  </sheetViews>
  <sheetFormatPr defaultColWidth="10.6328125" defaultRowHeight="19.5" customHeight="1"/>
  <cols>
    <col min="1" max="2" width="1.6328125" style="36" customWidth="1"/>
    <col min="3" max="3" width="46.6328125" style="36" customWidth="1"/>
    <col min="4" max="4" width="7.453125" style="36" customWidth="1"/>
    <col min="5" max="5" width="0.6328125" style="36" customWidth="1"/>
    <col min="6" max="6" width="11.36328125" style="138" customWidth="1"/>
    <col min="7" max="7" width="0.6328125" style="36" customWidth="1"/>
    <col min="8" max="8" width="11.36328125" style="138" customWidth="1"/>
    <col min="9" max="9" width="0.6328125" style="36" customWidth="1"/>
    <col min="10" max="10" width="11.36328125" style="138" customWidth="1"/>
    <col min="11" max="11" width="0.6328125" style="141" customWidth="1"/>
    <col min="12" max="12" width="11.36328125" style="138" customWidth="1"/>
    <col min="13" max="13" width="10.6328125" style="36" customWidth="1"/>
    <col min="14" max="202" width="10.6328125" style="36"/>
    <col min="203" max="203" width="8.453125" style="36" customWidth="1"/>
    <col min="204" max="205" width="9.6328125" style="36" customWidth="1"/>
    <col min="206" max="206" width="18.36328125" style="36" customWidth="1"/>
    <col min="207" max="207" width="6" style="36" customWidth="1"/>
    <col min="208" max="208" width="6.6328125" style="36" customWidth="1"/>
    <col min="209" max="209" width="2.6328125" style="36" customWidth="1"/>
    <col min="210" max="210" width="13.6328125" style="36" customWidth="1"/>
    <col min="211" max="211" width="1.36328125" style="36" customWidth="1"/>
    <col min="212" max="212" width="13.6328125" style="36" customWidth="1"/>
    <col min="213" max="213" width="1.36328125" style="36" customWidth="1"/>
    <col min="214" max="214" width="13.6328125" style="36" customWidth="1"/>
    <col min="215" max="215" width="1.36328125" style="36" customWidth="1"/>
    <col min="216" max="216" width="13.6328125" style="36" customWidth="1"/>
    <col min="217" max="217" width="0.36328125" style="36" customWidth="1"/>
    <col min="218" max="458" width="10.6328125" style="36"/>
    <col min="459" max="459" width="8.453125" style="36" customWidth="1"/>
    <col min="460" max="461" width="9.6328125" style="36" customWidth="1"/>
    <col min="462" max="462" width="18.36328125" style="36" customWidth="1"/>
    <col min="463" max="463" width="6" style="36" customWidth="1"/>
    <col min="464" max="464" width="6.6328125" style="36" customWidth="1"/>
    <col min="465" max="465" width="2.6328125" style="36" customWidth="1"/>
    <col min="466" max="466" width="13.6328125" style="36" customWidth="1"/>
    <col min="467" max="467" width="1.36328125" style="36" customWidth="1"/>
    <col min="468" max="468" width="13.6328125" style="36" customWidth="1"/>
    <col min="469" max="469" width="1.36328125" style="36" customWidth="1"/>
    <col min="470" max="470" width="13.6328125" style="36" customWidth="1"/>
    <col min="471" max="471" width="1.36328125" style="36" customWidth="1"/>
    <col min="472" max="472" width="13.6328125" style="36" customWidth="1"/>
    <col min="473" max="473" width="0.36328125" style="36" customWidth="1"/>
    <col min="474" max="714" width="10.6328125" style="36"/>
    <col min="715" max="715" width="8.453125" style="36" customWidth="1"/>
    <col min="716" max="717" width="9.6328125" style="36" customWidth="1"/>
    <col min="718" max="718" width="18.36328125" style="36" customWidth="1"/>
    <col min="719" max="719" width="6" style="36" customWidth="1"/>
    <col min="720" max="720" width="6.6328125" style="36" customWidth="1"/>
    <col min="721" max="721" width="2.6328125" style="36" customWidth="1"/>
    <col min="722" max="722" width="13.6328125" style="36" customWidth="1"/>
    <col min="723" max="723" width="1.36328125" style="36" customWidth="1"/>
    <col min="724" max="724" width="13.6328125" style="36" customWidth="1"/>
    <col min="725" max="725" width="1.36328125" style="36" customWidth="1"/>
    <col min="726" max="726" width="13.6328125" style="36" customWidth="1"/>
    <col min="727" max="727" width="1.36328125" style="36" customWidth="1"/>
    <col min="728" max="728" width="13.6328125" style="36" customWidth="1"/>
    <col min="729" max="729" width="0.36328125" style="36" customWidth="1"/>
    <col min="730" max="970" width="10.6328125" style="36"/>
    <col min="971" max="971" width="8.453125" style="36" customWidth="1"/>
    <col min="972" max="973" width="9.6328125" style="36" customWidth="1"/>
    <col min="974" max="974" width="18.36328125" style="36" customWidth="1"/>
    <col min="975" max="975" width="6" style="36" customWidth="1"/>
    <col min="976" max="976" width="6.6328125" style="36" customWidth="1"/>
    <col min="977" max="977" width="2.6328125" style="36" customWidth="1"/>
    <col min="978" max="978" width="13.6328125" style="36" customWidth="1"/>
    <col min="979" max="979" width="1.36328125" style="36" customWidth="1"/>
    <col min="980" max="980" width="13.6328125" style="36" customWidth="1"/>
    <col min="981" max="981" width="1.36328125" style="36" customWidth="1"/>
    <col min="982" max="982" width="13.6328125" style="36" customWidth="1"/>
    <col min="983" max="983" width="1.36328125" style="36" customWidth="1"/>
    <col min="984" max="984" width="13.6328125" style="36" customWidth="1"/>
    <col min="985" max="985" width="0.36328125" style="36" customWidth="1"/>
    <col min="986" max="1226" width="10.6328125" style="36"/>
    <col min="1227" max="1227" width="8.453125" style="36" customWidth="1"/>
    <col min="1228" max="1229" width="9.6328125" style="36" customWidth="1"/>
    <col min="1230" max="1230" width="18.36328125" style="36" customWidth="1"/>
    <col min="1231" max="1231" width="6" style="36" customWidth="1"/>
    <col min="1232" max="1232" width="6.6328125" style="36" customWidth="1"/>
    <col min="1233" max="1233" width="2.6328125" style="36" customWidth="1"/>
    <col min="1234" max="1234" width="13.6328125" style="36" customWidth="1"/>
    <col min="1235" max="1235" width="1.36328125" style="36" customWidth="1"/>
    <col min="1236" max="1236" width="13.6328125" style="36" customWidth="1"/>
    <col min="1237" max="1237" width="1.36328125" style="36" customWidth="1"/>
    <col min="1238" max="1238" width="13.6328125" style="36" customWidth="1"/>
    <col min="1239" max="1239" width="1.36328125" style="36" customWidth="1"/>
    <col min="1240" max="1240" width="13.6328125" style="36" customWidth="1"/>
    <col min="1241" max="1241" width="0.36328125" style="36" customWidth="1"/>
    <col min="1242" max="1482" width="10.6328125" style="36"/>
    <col min="1483" max="1483" width="8.453125" style="36" customWidth="1"/>
    <col min="1484" max="1485" width="9.6328125" style="36" customWidth="1"/>
    <col min="1486" max="1486" width="18.36328125" style="36" customWidth="1"/>
    <col min="1487" max="1487" width="6" style="36" customWidth="1"/>
    <col min="1488" max="1488" width="6.6328125" style="36" customWidth="1"/>
    <col min="1489" max="1489" width="2.6328125" style="36" customWidth="1"/>
    <col min="1490" max="1490" width="13.6328125" style="36" customWidth="1"/>
    <col min="1491" max="1491" width="1.36328125" style="36" customWidth="1"/>
    <col min="1492" max="1492" width="13.6328125" style="36" customWidth="1"/>
    <col min="1493" max="1493" width="1.36328125" style="36" customWidth="1"/>
    <col min="1494" max="1494" width="13.6328125" style="36" customWidth="1"/>
    <col min="1495" max="1495" width="1.36328125" style="36" customWidth="1"/>
    <col min="1496" max="1496" width="13.6328125" style="36" customWidth="1"/>
    <col min="1497" max="1497" width="0.36328125" style="36" customWidth="1"/>
    <col min="1498" max="1738" width="10.6328125" style="36"/>
    <col min="1739" max="1739" width="8.453125" style="36" customWidth="1"/>
    <col min="1740" max="1741" width="9.6328125" style="36" customWidth="1"/>
    <col min="1742" max="1742" width="18.36328125" style="36" customWidth="1"/>
    <col min="1743" max="1743" width="6" style="36" customWidth="1"/>
    <col min="1744" max="1744" width="6.6328125" style="36" customWidth="1"/>
    <col min="1745" max="1745" width="2.6328125" style="36" customWidth="1"/>
    <col min="1746" max="1746" width="13.6328125" style="36" customWidth="1"/>
    <col min="1747" max="1747" width="1.36328125" style="36" customWidth="1"/>
    <col min="1748" max="1748" width="13.6328125" style="36" customWidth="1"/>
    <col min="1749" max="1749" width="1.36328125" style="36" customWidth="1"/>
    <col min="1750" max="1750" width="13.6328125" style="36" customWidth="1"/>
    <col min="1751" max="1751" width="1.36328125" style="36" customWidth="1"/>
    <col min="1752" max="1752" width="13.6328125" style="36" customWidth="1"/>
    <col min="1753" max="1753" width="0.36328125" style="36" customWidth="1"/>
    <col min="1754" max="1994" width="10.6328125" style="36"/>
    <col min="1995" max="1995" width="8.453125" style="36" customWidth="1"/>
    <col min="1996" max="1997" width="9.6328125" style="36" customWidth="1"/>
    <col min="1998" max="1998" width="18.36328125" style="36" customWidth="1"/>
    <col min="1999" max="1999" width="6" style="36" customWidth="1"/>
    <col min="2000" max="2000" width="6.6328125" style="36" customWidth="1"/>
    <col min="2001" max="2001" width="2.6328125" style="36" customWidth="1"/>
    <col min="2002" max="2002" width="13.6328125" style="36" customWidth="1"/>
    <col min="2003" max="2003" width="1.36328125" style="36" customWidth="1"/>
    <col min="2004" max="2004" width="13.6328125" style="36" customWidth="1"/>
    <col min="2005" max="2005" width="1.36328125" style="36" customWidth="1"/>
    <col min="2006" max="2006" width="13.6328125" style="36" customWidth="1"/>
    <col min="2007" max="2007" width="1.36328125" style="36" customWidth="1"/>
    <col min="2008" max="2008" width="13.6328125" style="36" customWidth="1"/>
    <col min="2009" max="2009" width="0.36328125" style="36" customWidth="1"/>
    <col min="2010" max="2250" width="10.6328125" style="36"/>
    <col min="2251" max="2251" width="8.453125" style="36" customWidth="1"/>
    <col min="2252" max="2253" width="9.6328125" style="36" customWidth="1"/>
    <col min="2254" max="2254" width="18.36328125" style="36" customWidth="1"/>
    <col min="2255" max="2255" width="6" style="36" customWidth="1"/>
    <col min="2256" max="2256" width="6.6328125" style="36" customWidth="1"/>
    <col min="2257" max="2257" width="2.6328125" style="36" customWidth="1"/>
    <col min="2258" max="2258" width="13.6328125" style="36" customWidth="1"/>
    <col min="2259" max="2259" width="1.36328125" style="36" customWidth="1"/>
    <col min="2260" max="2260" width="13.6328125" style="36" customWidth="1"/>
    <col min="2261" max="2261" width="1.36328125" style="36" customWidth="1"/>
    <col min="2262" max="2262" width="13.6328125" style="36" customWidth="1"/>
    <col min="2263" max="2263" width="1.36328125" style="36" customWidth="1"/>
    <col min="2264" max="2264" width="13.6328125" style="36" customWidth="1"/>
    <col min="2265" max="2265" width="0.36328125" style="36" customWidth="1"/>
    <col min="2266" max="2506" width="10.6328125" style="36"/>
    <col min="2507" max="2507" width="8.453125" style="36" customWidth="1"/>
    <col min="2508" max="2509" width="9.6328125" style="36" customWidth="1"/>
    <col min="2510" max="2510" width="18.36328125" style="36" customWidth="1"/>
    <col min="2511" max="2511" width="6" style="36" customWidth="1"/>
    <col min="2512" max="2512" width="6.6328125" style="36" customWidth="1"/>
    <col min="2513" max="2513" width="2.6328125" style="36" customWidth="1"/>
    <col min="2514" max="2514" width="13.6328125" style="36" customWidth="1"/>
    <col min="2515" max="2515" width="1.36328125" style="36" customWidth="1"/>
    <col min="2516" max="2516" width="13.6328125" style="36" customWidth="1"/>
    <col min="2517" max="2517" width="1.36328125" style="36" customWidth="1"/>
    <col min="2518" max="2518" width="13.6328125" style="36" customWidth="1"/>
    <col min="2519" max="2519" width="1.36328125" style="36" customWidth="1"/>
    <col min="2520" max="2520" width="13.6328125" style="36" customWidth="1"/>
    <col min="2521" max="2521" width="0.36328125" style="36" customWidth="1"/>
    <col min="2522" max="2762" width="10.6328125" style="36"/>
    <col min="2763" max="2763" width="8.453125" style="36" customWidth="1"/>
    <col min="2764" max="2765" width="9.6328125" style="36" customWidth="1"/>
    <col min="2766" max="2766" width="18.36328125" style="36" customWidth="1"/>
    <col min="2767" max="2767" width="6" style="36" customWidth="1"/>
    <col min="2768" max="2768" width="6.6328125" style="36" customWidth="1"/>
    <col min="2769" max="2769" width="2.6328125" style="36" customWidth="1"/>
    <col min="2770" max="2770" width="13.6328125" style="36" customWidth="1"/>
    <col min="2771" max="2771" width="1.36328125" style="36" customWidth="1"/>
    <col min="2772" max="2772" width="13.6328125" style="36" customWidth="1"/>
    <col min="2773" max="2773" width="1.36328125" style="36" customWidth="1"/>
    <col min="2774" max="2774" width="13.6328125" style="36" customWidth="1"/>
    <col min="2775" max="2775" width="1.36328125" style="36" customWidth="1"/>
    <col min="2776" max="2776" width="13.6328125" style="36" customWidth="1"/>
    <col min="2777" max="2777" width="0.36328125" style="36" customWidth="1"/>
    <col min="2778" max="3018" width="10.6328125" style="36"/>
    <col min="3019" max="3019" width="8.453125" style="36" customWidth="1"/>
    <col min="3020" max="3021" width="9.6328125" style="36" customWidth="1"/>
    <col min="3022" max="3022" width="18.36328125" style="36" customWidth="1"/>
    <col min="3023" max="3023" width="6" style="36" customWidth="1"/>
    <col min="3024" max="3024" width="6.6328125" style="36" customWidth="1"/>
    <col min="3025" max="3025" width="2.6328125" style="36" customWidth="1"/>
    <col min="3026" max="3026" width="13.6328125" style="36" customWidth="1"/>
    <col min="3027" max="3027" width="1.36328125" style="36" customWidth="1"/>
    <col min="3028" max="3028" width="13.6328125" style="36" customWidth="1"/>
    <col min="3029" max="3029" width="1.36328125" style="36" customWidth="1"/>
    <col min="3030" max="3030" width="13.6328125" style="36" customWidth="1"/>
    <col min="3031" max="3031" width="1.36328125" style="36" customWidth="1"/>
    <col min="3032" max="3032" width="13.6328125" style="36" customWidth="1"/>
    <col min="3033" max="3033" width="0.36328125" style="36" customWidth="1"/>
    <col min="3034" max="3274" width="10.6328125" style="36"/>
    <col min="3275" max="3275" width="8.453125" style="36" customWidth="1"/>
    <col min="3276" max="3277" width="9.6328125" style="36" customWidth="1"/>
    <col min="3278" max="3278" width="18.36328125" style="36" customWidth="1"/>
    <col min="3279" max="3279" width="6" style="36" customWidth="1"/>
    <col min="3280" max="3280" width="6.6328125" style="36" customWidth="1"/>
    <col min="3281" max="3281" width="2.6328125" style="36" customWidth="1"/>
    <col min="3282" max="3282" width="13.6328125" style="36" customWidth="1"/>
    <col min="3283" max="3283" width="1.36328125" style="36" customWidth="1"/>
    <col min="3284" max="3284" width="13.6328125" style="36" customWidth="1"/>
    <col min="3285" max="3285" width="1.36328125" style="36" customWidth="1"/>
    <col min="3286" max="3286" width="13.6328125" style="36" customWidth="1"/>
    <col min="3287" max="3287" width="1.36328125" style="36" customWidth="1"/>
    <col min="3288" max="3288" width="13.6328125" style="36" customWidth="1"/>
    <col min="3289" max="3289" width="0.36328125" style="36" customWidth="1"/>
    <col min="3290" max="3530" width="10.6328125" style="36"/>
    <col min="3531" max="3531" width="8.453125" style="36" customWidth="1"/>
    <col min="3532" max="3533" width="9.6328125" style="36" customWidth="1"/>
    <col min="3534" max="3534" width="18.36328125" style="36" customWidth="1"/>
    <col min="3535" max="3535" width="6" style="36" customWidth="1"/>
    <col min="3536" max="3536" width="6.6328125" style="36" customWidth="1"/>
    <col min="3537" max="3537" width="2.6328125" style="36" customWidth="1"/>
    <col min="3538" max="3538" width="13.6328125" style="36" customWidth="1"/>
    <col min="3539" max="3539" width="1.36328125" style="36" customWidth="1"/>
    <col min="3540" max="3540" width="13.6328125" style="36" customWidth="1"/>
    <col min="3541" max="3541" width="1.36328125" style="36" customWidth="1"/>
    <col min="3542" max="3542" width="13.6328125" style="36" customWidth="1"/>
    <col min="3543" max="3543" width="1.36328125" style="36" customWidth="1"/>
    <col min="3544" max="3544" width="13.6328125" style="36" customWidth="1"/>
    <col min="3545" max="3545" width="0.36328125" style="36" customWidth="1"/>
    <col min="3546" max="3786" width="10.6328125" style="36"/>
    <col min="3787" max="3787" width="8.453125" style="36" customWidth="1"/>
    <col min="3788" max="3789" width="9.6328125" style="36" customWidth="1"/>
    <col min="3790" max="3790" width="18.36328125" style="36" customWidth="1"/>
    <col min="3791" max="3791" width="6" style="36" customWidth="1"/>
    <col min="3792" max="3792" width="6.6328125" style="36" customWidth="1"/>
    <col min="3793" max="3793" width="2.6328125" style="36" customWidth="1"/>
    <col min="3794" max="3794" width="13.6328125" style="36" customWidth="1"/>
    <col min="3795" max="3795" width="1.36328125" style="36" customWidth="1"/>
    <col min="3796" max="3796" width="13.6328125" style="36" customWidth="1"/>
    <col min="3797" max="3797" width="1.36328125" style="36" customWidth="1"/>
    <col min="3798" max="3798" width="13.6328125" style="36" customWidth="1"/>
    <col min="3799" max="3799" width="1.36328125" style="36" customWidth="1"/>
    <col min="3800" max="3800" width="13.6328125" style="36" customWidth="1"/>
    <col min="3801" max="3801" width="0.36328125" style="36" customWidth="1"/>
    <col min="3802" max="4042" width="10.6328125" style="36"/>
    <col min="4043" max="4043" width="8.453125" style="36" customWidth="1"/>
    <col min="4044" max="4045" width="9.6328125" style="36" customWidth="1"/>
    <col min="4046" max="4046" width="18.36328125" style="36" customWidth="1"/>
    <col min="4047" max="4047" width="6" style="36" customWidth="1"/>
    <col min="4048" max="4048" width="6.6328125" style="36" customWidth="1"/>
    <col min="4049" max="4049" width="2.6328125" style="36" customWidth="1"/>
    <col min="4050" max="4050" width="13.6328125" style="36" customWidth="1"/>
    <col min="4051" max="4051" width="1.36328125" style="36" customWidth="1"/>
    <col min="4052" max="4052" width="13.6328125" style="36" customWidth="1"/>
    <col min="4053" max="4053" width="1.36328125" style="36" customWidth="1"/>
    <col min="4054" max="4054" width="13.6328125" style="36" customWidth="1"/>
    <col min="4055" max="4055" width="1.36328125" style="36" customWidth="1"/>
    <col min="4056" max="4056" width="13.6328125" style="36" customWidth="1"/>
    <col min="4057" max="4057" width="0.36328125" style="36" customWidth="1"/>
    <col min="4058" max="4298" width="10.6328125" style="36"/>
    <col min="4299" max="4299" width="8.453125" style="36" customWidth="1"/>
    <col min="4300" max="4301" width="9.6328125" style="36" customWidth="1"/>
    <col min="4302" max="4302" width="18.36328125" style="36" customWidth="1"/>
    <col min="4303" max="4303" width="6" style="36" customWidth="1"/>
    <col min="4304" max="4304" width="6.6328125" style="36" customWidth="1"/>
    <col min="4305" max="4305" width="2.6328125" style="36" customWidth="1"/>
    <col min="4306" max="4306" width="13.6328125" style="36" customWidth="1"/>
    <col min="4307" max="4307" width="1.36328125" style="36" customWidth="1"/>
    <col min="4308" max="4308" width="13.6328125" style="36" customWidth="1"/>
    <col min="4309" max="4309" width="1.36328125" style="36" customWidth="1"/>
    <col min="4310" max="4310" width="13.6328125" style="36" customWidth="1"/>
    <col min="4311" max="4311" width="1.36328125" style="36" customWidth="1"/>
    <col min="4312" max="4312" width="13.6328125" style="36" customWidth="1"/>
    <col min="4313" max="4313" width="0.36328125" style="36" customWidth="1"/>
    <col min="4314" max="4554" width="10.6328125" style="36"/>
    <col min="4555" max="4555" width="8.453125" style="36" customWidth="1"/>
    <col min="4556" max="4557" width="9.6328125" style="36" customWidth="1"/>
    <col min="4558" max="4558" width="18.36328125" style="36" customWidth="1"/>
    <col min="4559" max="4559" width="6" style="36" customWidth="1"/>
    <col min="4560" max="4560" width="6.6328125" style="36" customWidth="1"/>
    <col min="4561" max="4561" width="2.6328125" style="36" customWidth="1"/>
    <col min="4562" max="4562" width="13.6328125" style="36" customWidth="1"/>
    <col min="4563" max="4563" width="1.36328125" style="36" customWidth="1"/>
    <col min="4564" max="4564" width="13.6328125" style="36" customWidth="1"/>
    <col min="4565" max="4565" width="1.36328125" style="36" customWidth="1"/>
    <col min="4566" max="4566" width="13.6328125" style="36" customWidth="1"/>
    <col min="4567" max="4567" width="1.36328125" style="36" customWidth="1"/>
    <col min="4568" max="4568" width="13.6328125" style="36" customWidth="1"/>
    <col min="4569" max="4569" width="0.36328125" style="36" customWidth="1"/>
    <col min="4570" max="4810" width="10.6328125" style="36"/>
    <col min="4811" max="4811" width="8.453125" style="36" customWidth="1"/>
    <col min="4812" max="4813" width="9.6328125" style="36" customWidth="1"/>
    <col min="4814" max="4814" width="18.36328125" style="36" customWidth="1"/>
    <col min="4815" max="4815" width="6" style="36" customWidth="1"/>
    <col min="4816" max="4816" width="6.6328125" style="36" customWidth="1"/>
    <col min="4817" max="4817" width="2.6328125" style="36" customWidth="1"/>
    <col min="4818" max="4818" width="13.6328125" style="36" customWidth="1"/>
    <col min="4819" max="4819" width="1.36328125" style="36" customWidth="1"/>
    <col min="4820" max="4820" width="13.6328125" style="36" customWidth="1"/>
    <col min="4821" max="4821" width="1.36328125" style="36" customWidth="1"/>
    <col min="4822" max="4822" width="13.6328125" style="36" customWidth="1"/>
    <col min="4823" max="4823" width="1.36328125" style="36" customWidth="1"/>
    <col min="4824" max="4824" width="13.6328125" style="36" customWidth="1"/>
    <col min="4825" max="4825" width="0.36328125" style="36" customWidth="1"/>
    <col min="4826" max="5066" width="10.6328125" style="36"/>
    <col min="5067" max="5067" width="8.453125" style="36" customWidth="1"/>
    <col min="5068" max="5069" width="9.6328125" style="36" customWidth="1"/>
    <col min="5070" max="5070" width="18.36328125" style="36" customWidth="1"/>
    <col min="5071" max="5071" width="6" style="36" customWidth="1"/>
    <col min="5072" max="5072" width="6.6328125" style="36" customWidth="1"/>
    <col min="5073" max="5073" width="2.6328125" style="36" customWidth="1"/>
    <col min="5074" max="5074" width="13.6328125" style="36" customWidth="1"/>
    <col min="5075" max="5075" width="1.36328125" style="36" customWidth="1"/>
    <col min="5076" max="5076" width="13.6328125" style="36" customWidth="1"/>
    <col min="5077" max="5077" width="1.36328125" style="36" customWidth="1"/>
    <col min="5078" max="5078" width="13.6328125" style="36" customWidth="1"/>
    <col min="5079" max="5079" width="1.36328125" style="36" customWidth="1"/>
    <col min="5080" max="5080" width="13.6328125" style="36" customWidth="1"/>
    <col min="5081" max="5081" width="0.36328125" style="36" customWidth="1"/>
    <col min="5082" max="5322" width="10.6328125" style="36"/>
    <col min="5323" max="5323" width="8.453125" style="36" customWidth="1"/>
    <col min="5324" max="5325" width="9.6328125" style="36" customWidth="1"/>
    <col min="5326" max="5326" width="18.36328125" style="36" customWidth="1"/>
    <col min="5327" max="5327" width="6" style="36" customWidth="1"/>
    <col min="5328" max="5328" width="6.6328125" style="36" customWidth="1"/>
    <col min="5329" max="5329" width="2.6328125" style="36" customWidth="1"/>
    <col min="5330" max="5330" width="13.6328125" style="36" customWidth="1"/>
    <col min="5331" max="5331" width="1.36328125" style="36" customWidth="1"/>
    <col min="5332" max="5332" width="13.6328125" style="36" customWidth="1"/>
    <col min="5333" max="5333" width="1.36328125" style="36" customWidth="1"/>
    <col min="5334" max="5334" width="13.6328125" style="36" customWidth="1"/>
    <col min="5335" max="5335" width="1.36328125" style="36" customWidth="1"/>
    <col min="5336" max="5336" width="13.6328125" style="36" customWidth="1"/>
    <col min="5337" max="5337" width="0.36328125" style="36" customWidth="1"/>
    <col min="5338" max="5578" width="10.6328125" style="36"/>
    <col min="5579" max="5579" width="8.453125" style="36" customWidth="1"/>
    <col min="5580" max="5581" width="9.6328125" style="36" customWidth="1"/>
    <col min="5582" max="5582" width="18.36328125" style="36" customWidth="1"/>
    <col min="5583" max="5583" width="6" style="36" customWidth="1"/>
    <col min="5584" max="5584" width="6.6328125" style="36" customWidth="1"/>
    <col min="5585" max="5585" width="2.6328125" style="36" customWidth="1"/>
    <col min="5586" max="5586" width="13.6328125" style="36" customWidth="1"/>
    <col min="5587" max="5587" width="1.36328125" style="36" customWidth="1"/>
    <col min="5588" max="5588" width="13.6328125" style="36" customWidth="1"/>
    <col min="5589" max="5589" width="1.36328125" style="36" customWidth="1"/>
    <col min="5590" max="5590" width="13.6328125" style="36" customWidth="1"/>
    <col min="5591" max="5591" width="1.36328125" style="36" customWidth="1"/>
    <col min="5592" max="5592" width="13.6328125" style="36" customWidth="1"/>
    <col min="5593" max="5593" width="0.36328125" style="36" customWidth="1"/>
    <col min="5594" max="5834" width="10.6328125" style="36"/>
    <col min="5835" max="5835" width="8.453125" style="36" customWidth="1"/>
    <col min="5836" max="5837" width="9.6328125" style="36" customWidth="1"/>
    <col min="5838" max="5838" width="18.36328125" style="36" customWidth="1"/>
    <col min="5839" max="5839" width="6" style="36" customWidth="1"/>
    <col min="5840" max="5840" width="6.6328125" style="36" customWidth="1"/>
    <col min="5841" max="5841" width="2.6328125" style="36" customWidth="1"/>
    <col min="5842" max="5842" width="13.6328125" style="36" customWidth="1"/>
    <col min="5843" max="5843" width="1.36328125" style="36" customWidth="1"/>
    <col min="5844" max="5844" width="13.6328125" style="36" customWidth="1"/>
    <col min="5845" max="5845" width="1.36328125" style="36" customWidth="1"/>
    <col min="5846" max="5846" width="13.6328125" style="36" customWidth="1"/>
    <col min="5847" max="5847" width="1.36328125" style="36" customWidth="1"/>
    <col min="5848" max="5848" width="13.6328125" style="36" customWidth="1"/>
    <col min="5849" max="5849" width="0.36328125" style="36" customWidth="1"/>
    <col min="5850" max="6090" width="10.6328125" style="36"/>
    <col min="6091" max="6091" width="8.453125" style="36" customWidth="1"/>
    <col min="6092" max="6093" width="9.6328125" style="36" customWidth="1"/>
    <col min="6094" max="6094" width="18.36328125" style="36" customWidth="1"/>
    <col min="6095" max="6095" width="6" style="36" customWidth="1"/>
    <col min="6096" max="6096" width="6.6328125" style="36" customWidth="1"/>
    <col min="6097" max="6097" width="2.6328125" style="36" customWidth="1"/>
    <col min="6098" max="6098" width="13.6328125" style="36" customWidth="1"/>
    <col min="6099" max="6099" width="1.36328125" style="36" customWidth="1"/>
    <col min="6100" max="6100" width="13.6328125" style="36" customWidth="1"/>
    <col min="6101" max="6101" width="1.36328125" style="36" customWidth="1"/>
    <col min="6102" max="6102" width="13.6328125" style="36" customWidth="1"/>
    <col min="6103" max="6103" width="1.36328125" style="36" customWidth="1"/>
    <col min="6104" max="6104" width="13.6328125" style="36" customWidth="1"/>
    <col min="6105" max="6105" width="0.36328125" style="36" customWidth="1"/>
    <col min="6106" max="6346" width="10.6328125" style="36"/>
    <col min="6347" max="6347" width="8.453125" style="36" customWidth="1"/>
    <col min="6348" max="6349" width="9.6328125" style="36" customWidth="1"/>
    <col min="6350" max="6350" width="18.36328125" style="36" customWidth="1"/>
    <col min="6351" max="6351" width="6" style="36" customWidth="1"/>
    <col min="6352" max="6352" width="6.6328125" style="36" customWidth="1"/>
    <col min="6353" max="6353" width="2.6328125" style="36" customWidth="1"/>
    <col min="6354" max="6354" width="13.6328125" style="36" customWidth="1"/>
    <col min="6355" max="6355" width="1.36328125" style="36" customWidth="1"/>
    <col min="6356" max="6356" width="13.6328125" style="36" customWidth="1"/>
    <col min="6357" max="6357" width="1.36328125" style="36" customWidth="1"/>
    <col min="6358" max="6358" width="13.6328125" style="36" customWidth="1"/>
    <col min="6359" max="6359" width="1.36328125" style="36" customWidth="1"/>
    <col min="6360" max="6360" width="13.6328125" style="36" customWidth="1"/>
    <col min="6361" max="6361" width="0.36328125" style="36" customWidth="1"/>
    <col min="6362" max="6602" width="10.6328125" style="36"/>
    <col min="6603" max="6603" width="8.453125" style="36" customWidth="1"/>
    <col min="6604" max="6605" width="9.6328125" style="36" customWidth="1"/>
    <col min="6606" max="6606" width="18.36328125" style="36" customWidth="1"/>
    <col min="6607" max="6607" width="6" style="36" customWidth="1"/>
    <col min="6608" max="6608" width="6.6328125" style="36" customWidth="1"/>
    <col min="6609" max="6609" width="2.6328125" style="36" customWidth="1"/>
    <col min="6610" max="6610" width="13.6328125" style="36" customWidth="1"/>
    <col min="6611" max="6611" width="1.36328125" style="36" customWidth="1"/>
    <col min="6612" max="6612" width="13.6328125" style="36" customWidth="1"/>
    <col min="6613" max="6613" width="1.36328125" style="36" customWidth="1"/>
    <col min="6614" max="6614" width="13.6328125" style="36" customWidth="1"/>
    <col min="6615" max="6615" width="1.36328125" style="36" customWidth="1"/>
    <col min="6616" max="6616" width="13.6328125" style="36" customWidth="1"/>
    <col min="6617" max="6617" width="0.36328125" style="36" customWidth="1"/>
    <col min="6618" max="6858" width="10.6328125" style="36"/>
    <col min="6859" max="6859" width="8.453125" style="36" customWidth="1"/>
    <col min="6860" max="6861" width="9.6328125" style="36" customWidth="1"/>
    <col min="6862" max="6862" width="18.36328125" style="36" customWidth="1"/>
    <col min="6863" max="6863" width="6" style="36" customWidth="1"/>
    <col min="6864" max="6864" width="6.6328125" style="36" customWidth="1"/>
    <col min="6865" max="6865" width="2.6328125" style="36" customWidth="1"/>
    <col min="6866" max="6866" width="13.6328125" style="36" customWidth="1"/>
    <col min="6867" max="6867" width="1.36328125" style="36" customWidth="1"/>
    <col min="6868" max="6868" width="13.6328125" style="36" customWidth="1"/>
    <col min="6869" max="6869" width="1.36328125" style="36" customWidth="1"/>
    <col min="6870" max="6870" width="13.6328125" style="36" customWidth="1"/>
    <col min="6871" max="6871" width="1.36328125" style="36" customWidth="1"/>
    <col min="6872" max="6872" width="13.6328125" style="36" customWidth="1"/>
    <col min="6873" max="6873" width="0.36328125" style="36" customWidth="1"/>
    <col min="6874" max="7114" width="10.6328125" style="36"/>
    <col min="7115" max="7115" width="8.453125" style="36" customWidth="1"/>
    <col min="7116" max="7117" width="9.6328125" style="36" customWidth="1"/>
    <col min="7118" max="7118" width="18.36328125" style="36" customWidth="1"/>
    <col min="7119" max="7119" width="6" style="36" customWidth="1"/>
    <col min="7120" max="7120" width="6.6328125" style="36" customWidth="1"/>
    <col min="7121" max="7121" width="2.6328125" style="36" customWidth="1"/>
    <col min="7122" max="7122" width="13.6328125" style="36" customWidth="1"/>
    <col min="7123" max="7123" width="1.36328125" style="36" customWidth="1"/>
    <col min="7124" max="7124" width="13.6328125" style="36" customWidth="1"/>
    <col min="7125" max="7125" width="1.36328125" style="36" customWidth="1"/>
    <col min="7126" max="7126" width="13.6328125" style="36" customWidth="1"/>
    <col min="7127" max="7127" width="1.36328125" style="36" customWidth="1"/>
    <col min="7128" max="7128" width="13.6328125" style="36" customWidth="1"/>
    <col min="7129" max="7129" width="0.36328125" style="36" customWidth="1"/>
    <col min="7130" max="7370" width="10.6328125" style="36"/>
    <col min="7371" max="7371" width="8.453125" style="36" customWidth="1"/>
    <col min="7372" max="7373" width="9.6328125" style="36" customWidth="1"/>
    <col min="7374" max="7374" width="18.36328125" style="36" customWidth="1"/>
    <col min="7375" max="7375" width="6" style="36" customWidth="1"/>
    <col min="7376" max="7376" width="6.6328125" style="36" customWidth="1"/>
    <col min="7377" max="7377" width="2.6328125" style="36" customWidth="1"/>
    <col min="7378" max="7378" width="13.6328125" style="36" customWidth="1"/>
    <col min="7379" max="7379" width="1.36328125" style="36" customWidth="1"/>
    <col min="7380" max="7380" width="13.6328125" style="36" customWidth="1"/>
    <col min="7381" max="7381" width="1.36328125" style="36" customWidth="1"/>
    <col min="7382" max="7382" width="13.6328125" style="36" customWidth="1"/>
    <col min="7383" max="7383" width="1.36328125" style="36" customWidth="1"/>
    <col min="7384" max="7384" width="13.6328125" style="36" customWidth="1"/>
    <col min="7385" max="7385" width="0.36328125" style="36" customWidth="1"/>
    <col min="7386" max="7626" width="10.6328125" style="36"/>
    <col min="7627" max="7627" width="8.453125" style="36" customWidth="1"/>
    <col min="7628" max="7629" width="9.6328125" style="36" customWidth="1"/>
    <col min="7630" max="7630" width="18.36328125" style="36" customWidth="1"/>
    <col min="7631" max="7631" width="6" style="36" customWidth="1"/>
    <col min="7632" max="7632" width="6.6328125" style="36" customWidth="1"/>
    <col min="7633" max="7633" width="2.6328125" style="36" customWidth="1"/>
    <col min="7634" max="7634" width="13.6328125" style="36" customWidth="1"/>
    <col min="7635" max="7635" width="1.36328125" style="36" customWidth="1"/>
    <col min="7636" max="7636" width="13.6328125" style="36" customWidth="1"/>
    <col min="7637" max="7637" width="1.36328125" style="36" customWidth="1"/>
    <col min="7638" max="7638" width="13.6328125" style="36" customWidth="1"/>
    <col min="7639" max="7639" width="1.36328125" style="36" customWidth="1"/>
    <col min="7640" max="7640" width="13.6328125" style="36" customWidth="1"/>
    <col min="7641" max="7641" width="0.36328125" style="36" customWidth="1"/>
    <col min="7642" max="7882" width="10.6328125" style="36"/>
    <col min="7883" max="7883" width="8.453125" style="36" customWidth="1"/>
    <col min="7884" max="7885" width="9.6328125" style="36" customWidth="1"/>
    <col min="7886" max="7886" width="18.36328125" style="36" customWidth="1"/>
    <col min="7887" max="7887" width="6" style="36" customWidth="1"/>
    <col min="7888" max="7888" width="6.6328125" style="36" customWidth="1"/>
    <col min="7889" max="7889" width="2.6328125" style="36" customWidth="1"/>
    <col min="7890" max="7890" width="13.6328125" style="36" customWidth="1"/>
    <col min="7891" max="7891" width="1.36328125" style="36" customWidth="1"/>
    <col min="7892" max="7892" width="13.6328125" style="36" customWidth="1"/>
    <col min="7893" max="7893" width="1.36328125" style="36" customWidth="1"/>
    <col min="7894" max="7894" width="13.6328125" style="36" customWidth="1"/>
    <col min="7895" max="7895" width="1.36328125" style="36" customWidth="1"/>
    <col min="7896" max="7896" width="13.6328125" style="36" customWidth="1"/>
    <col min="7897" max="7897" width="0.36328125" style="36" customWidth="1"/>
    <col min="7898" max="8138" width="10.6328125" style="36"/>
    <col min="8139" max="8139" width="8.453125" style="36" customWidth="1"/>
    <col min="8140" max="8141" width="9.6328125" style="36" customWidth="1"/>
    <col min="8142" max="8142" width="18.36328125" style="36" customWidth="1"/>
    <col min="8143" max="8143" width="6" style="36" customWidth="1"/>
    <col min="8144" max="8144" width="6.6328125" style="36" customWidth="1"/>
    <col min="8145" max="8145" width="2.6328125" style="36" customWidth="1"/>
    <col min="8146" max="8146" width="13.6328125" style="36" customWidth="1"/>
    <col min="8147" max="8147" width="1.36328125" style="36" customWidth="1"/>
    <col min="8148" max="8148" width="13.6328125" style="36" customWidth="1"/>
    <col min="8149" max="8149" width="1.36328125" style="36" customWidth="1"/>
    <col min="8150" max="8150" width="13.6328125" style="36" customWidth="1"/>
    <col min="8151" max="8151" width="1.36328125" style="36" customWidth="1"/>
    <col min="8152" max="8152" width="13.6328125" style="36" customWidth="1"/>
    <col min="8153" max="8153" width="0.36328125" style="36" customWidth="1"/>
    <col min="8154" max="8394" width="10.6328125" style="36"/>
    <col min="8395" max="8395" width="8.453125" style="36" customWidth="1"/>
    <col min="8396" max="8397" width="9.6328125" style="36" customWidth="1"/>
    <col min="8398" max="8398" width="18.36328125" style="36" customWidth="1"/>
    <col min="8399" max="8399" width="6" style="36" customWidth="1"/>
    <col min="8400" max="8400" width="6.6328125" style="36" customWidth="1"/>
    <col min="8401" max="8401" width="2.6328125" style="36" customWidth="1"/>
    <col min="8402" max="8402" width="13.6328125" style="36" customWidth="1"/>
    <col min="8403" max="8403" width="1.36328125" style="36" customWidth="1"/>
    <col min="8404" max="8404" width="13.6328125" style="36" customWidth="1"/>
    <col min="8405" max="8405" width="1.36328125" style="36" customWidth="1"/>
    <col min="8406" max="8406" width="13.6328125" style="36" customWidth="1"/>
    <col min="8407" max="8407" width="1.36328125" style="36" customWidth="1"/>
    <col min="8408" max="8408" width="13.6328125" style="36" customWidth="1"/>
    <col min="8409" max="8409" width="0.36328125" style="36" customWidth="1"/>
    <col min="8410" max="8650" width="10.6328125" style="36"/>
    <col min="8651" max="8651" width="8.453125" style="36" customWidth="1"/>
    <col min="8652" max="8653" width="9.6328125" style="36" customWidth="1"/>
    <col min="8654" max="8654" width="18.36328125" style="36" customWidth="1"/>
    <col min="8655" max="8655" width="6" style="36" customWidth="1"/>
    <col min="8656" max="8656" width="6.6328125" style="36" customWidth="1"/>
    <col min="8657" max="8657" width="2.6328125" style="36" customWidth="1"/>
    <col min="8658" max="8658" width="13.6328125" style="36" customWidth="1"/>
    <col min="8659" max="8659" width="1.36328125" style="36" customWidth="1"/>
    <col min="8660" max="8660" width="13.6328125" style="36" customWidth="1"/>
    <col min="8661" max="8661" width="1.36328125" style="36" customWidth="1"/>
    <col min="8662" max="8662" width="13.6328125" style="36" customWidth="1"/>
    <col min="8663" max="8663" width="1.36328125" style="36" customWidth="1"/>
    <col min="8664" max="8664" width="13.6328125" style="36" customWidth="1"/>
    <col min="8665" max="8665" width="0.36328125" style="36" customWidth="1"/>
    <col min="8666" max="8906" width="10.6328125" style="36"/>
    <col min="8907" max="8907" width="8.453125" style="36" customWidth="1"/>
    <col min="8908" max="8909" width="9.6328125" style="36" customWidth="1"/>
    <col min="8910" max="8910" width="18.36328125" style="36" customWidth="1"/>
    <col min="8911" max="8911" width="6" style="36" customWidth="1"/>
    <col min="8912" max="8912" width="6.6328125" style="36" customWidth="1"/>
    <col min="8913" max="8913" width="2.6328125" style="36" customWidth="1"/>
    <col min="8914" max="8914" width="13.6328125" style="36" customWidth="1"/>
    <col min="8915" max="8915" width="1.36328125" style="36" customWidth="1"/>
    <col min="8916" max="8916" width="13.6328125" style="36" customWidth="1"/>
    <col min="8917" max="8917" width="1.36328125" style="36" customWidth="1"/>
    <col min="8918" max="8918" width="13.6328125" style="36" customWidth="1"/>
    <col min="8919" max="8919" width="1.36328125" style="36" customWidth="1"/>
    <col min="8920" max="8920" width="13.6328125" style="36" customWidth="1"/>
    <col min="8921" max="8921" width="0.36328125" style="36" customWidth="1"/>
    <col min="8922" max="9162" width="10.6328125" style="36"/>
    <col min="9163" max="9163" width="8.453125" style="36" customWidth="1"/>
    <col min="9164" max="9165" width="9.6328125" style="36" customWidth="1"/>
    <col min="9166" max="9166" width="18.36328125" style="36" customWidth="1"/>
    <col min="9167" max="9167" width="6" style="36" customWidth="1"/>
    <col min="9168" max="9168" width="6.6328125" style="36" customWidth="1"/>
    <col min="9169" max="9169" width="2.6328125" style="36" customWidth="1"/>
    <col min="9170" max="9170" width="13.6328125" style="36" customWidth="1"/>
    <col min="9171" max="9171" width="1.36328125" style="36" customWidth="1"/>
    <col min="9172" max="9172" width="13.6328125" style="36" customWidth="1"/>
    <col min="9173" max="9173" width="1.36328125" style="36" customWidth="1"/>
    <col min="9174" max="9174" width="13.6328125" style="36" customWidth="1"/>
    <col min="9175" max="9175" width="1.36328125" style="36" customWidth="1"/>
    <col min="9176" max="9176" width="13.6328125" style="36" customWidth="1"/>
    <col min="9177" max="9177" width="0.36328125" style="36" customWidth="1"/>
    <col min="9178" max="9418" width="10.6328125" style="36"/>
    <col min="9419" max="9419" width="8.453125" style="36" customWidth="1"/>
    <col min="9420" max="9421" width="9.6328125" style="36" customWidth="1"/>
    <col min="9422" max="9422" width="18.36328125" style="36" customWidth="1"/>
    <col min="9423" max="9423" width="6" style="36" customWidth="1"/>
    <col min="9424" max="9424" width="6.6328125" style="36" customWidth="1"/>
    <col min="9425" max="9425" width="2.6328125" style="36" customWidth="1"/>
    <col min="9426" max="9426" width="13.6328125" style="36" customWidth="1"/>
    <col min="9427" max="9427" width="1.36328125" style="36" customWidth="1"/>
    <col min="9428" max="9428" width="13.6328125" style="36" customWidth="1"/>
    <col min="9429" max="9429" width="1.36328125" style="36" customWidth="1"/>
    <col min="9430" max="9430" width="13.6328125" style="36" customWidth="1"/>
    <col min="9431" max="9431" width="1.36328125" style="36" customWidth="1"/>
    <col min="9432" max="9432" width="13.6328125" style="36" customWidth="1"/>
    <col min="9433" max="9433" width="0.36328125" style="36" customWidth="1"/>
    <col min="9434" max="9674" width="10.6328125" style="36"/>
    <col min="9675" max="9675" width="8.453125" style="36" customWidth="1"/>
    <col min="9676" max="9677" width="9.6328125" style="36" customWidth="1"/>
    <col min="9678" max="9678" width="18.36328125" style="36" customWidth="1"/>
    <col min="9679" max="9679" width="6" style="36" customWidth="1"/>
    <col min="9680" max="9680" width="6.6328125" style="36" customWidth="1"/>
    <col min="9681" max="9681" width="2.6328125" style="36" customWidth="1"/>
    <col min="9682" max="9682" width="13.6328125" style="36" customWidth="1"/>
    <col min="9683" max="9683" width="1.36328125" style="36" customWidth="1"/>
    <col min="9684" max="9684" width="13.6328125" style="36" customWidth="1"/>
    <col min="9685" max="9685" width="1.36328125" style="36" customWidth="1"/>
    <col min="9686" max="9686" width="13.6328125" style="36" customWidth="1"/>
    <col min="9687" max="9687" width="1.36328125" style="36" customWidth="1"/>
    <col min="9688" max="9688" width="13.6328125" style="36" customWidth="1"/>
    <col min="9689" max="9689" width="0.36328125" style="36" customWidth="1"/>
    <col min="9690" max="9930" width="10.6328125" style="36"/>
    <col min="9931" max="9931" width="8.453125" style="36" customWidth="1"/>
    <col min="9932" max="9933" width="9.6328125" style="36" customWidth="1"/>
    <col min="9934" max="9934" width="18.36328125" style="36" customWidth="1"/>
    <col min="9935" max="9935" width="6" style="36" customWidth="1"/>
    <col min="9936" max="9936" width="6.6328125" style="36" customWidth="1"/>
    <col min="9937" max="9937" width="2.6328125" style="36" customWidth="1"/>
    <col min="9938" max="9938" width="13.6328125" style="36" customWidth="1"/>
    <col min="9939" max="9939" width="1.36328125" style="36" customWidth="1"/>
    <col min="9940" max="9940" width="13.6328125" style="36" customWidth="1"/>
    <col min="9941" max="9941" width="1.36328125" style="36" customWidth="1"/>
    <col min="9942" max="9942" width="13.6328125" style="36" customWidth="1"/>
    <col min="9943" max="9943" width="1.36328125" style="36" customWidth="1"/>
    <col min="9944" max="9944" width="13.6328125" style="36" customWidth="1"/>
    <col min="9945" max="9945" width="0.36328125" style="36" customWidth="1"/>
    <col min="9946" max="10186" width="10.6328125" style="36"/>
    <col min="10187" max="10187" width="8.453125" style="36" customWidth="1"/>
    <col min="10188" max="10189" width="9.6328125" style="36" customWidth="1"/>
    <col min="10190" max="10190" width="18.36328125" style="36" customWidth="1"/>
    <col min="10191" max="10191" width="6" style="36" customWidth="1"/>
    <col min="10192" max="10192" width="6.6328125" style="36" customWidth="1"/>
    <col min="10193" max="10193" width="2.6328125" style="36" customWidth="1"/>
    <col min="10194" max="10194" width="13.6328125" style="36" customWidth="1"/>
    <col min="10195" max="10195" width="1.36328125" style="36" customWidth="1"/>
    <col min="10196" max="10196" width="13.6328125" style="36" customWidth="1"/>
    <col min="10197" max="10197" width="1.36328125" style="36" customWidth="1"/>
    <col min="10198" max="10198" width="13.6328125" style="36" customWidth="1"/>
    <col min="10199" max="10199" width="1.36328125" style="36" customWidth="1"/>
    <col min="10200" max="10200" width="13.6328125" style="36" customWidth="1"/>
    <col min="10201" max="10201" width="0.36328125" style="36" customWidth="1"/>
    <col min="10202" max="10442" width="10.6328125" style="36"/>
    <col min="10443" max="10443" width="8.453125" style="36" customWidth="1"/>
    <col min="10444" max="10445" width="9.6328125" style="36" customWidth="1"/>
    <col min="10446" max="10446" width="18.36328125" style="36" customWidth="1"/>
    <col min="10447" max="10447" width="6" style="36" customWidth="1"/>
    <col min="10448" max="10448" width="6.6328125" style="36" customWidth="1"/>
    <col min="10449" max="10449" width="2.6328125" style="36" customWidth="1"/>
    <col min="10450" max="10450" width="13.6328125" style="36" customWidth="1"/>
    <col min="10451" max="10451" width="1.36328125" style="36" customWidth="1"/>
    <col min="10452" max="10452" width="13.6328125" style="36" customWidth="1"/>
    <col min="10453" max="10453" width="1.36328125" style="36" customWidth="1"/>
    <col min="10454" max="10454" width="13.6328125" style="36" customWidth="1"/>
    <col min="10455" max="10455" width="1.36328125" style="36" customWidth="1"/>
    <col min="10456" max="10456" width="13.6328125" style="36" customWidth="1"/>
    <col min="10457" max="10457" width="0.36328125" style="36" customWidth="1"/>
    <col min="10458" max="10698" width="10.6328125" style="36"/>
    <col min="10699" max="10699" width="8.453125" style="36" customWidth="1"/>
    <col min="10700" max="10701" width="9.6328125" style="36" customWidth="1"/>
    <col min="10702" max="10702" width="18.36328125" style="36" customWidth="1"/>
    <col min="10703" max="10703" width="6" style="36" customWidth="1"/>
    <col min="10704" max="10704" width="6.6328125" style="36" customWidth="1"/>
    <col min="10705" max="10705" width="2.6328125" style="36" customWidth="1"/>
    <col min="10706" max="10706" width="13.6328125" style="36" customWidth="1"/>
    <col min="10707" max="10707" width="1.36328125" style="36" customWidth="1"/>
    <col min="10708" max="10708" width="13.6328125" style="36" customWidth="1"/>
    <col min="10709" max="10709" width="1.36328125" style="36" customWidth="1"/>
    <col min="10710" max="10710" width="13.6328125" style="36" customWidth="1"/>
    <col min="10711" max="10711" width="1.36328125" style="36" customWidth="1"/>
    <col min="10712" max="10712" width="13.6328125" style="36" customWidth="1"/>
    <col min="10713" max="10713" width="0.36328125" style="36" customWidth="1"/>
    <col min="10714" max="10954" width="10.6328125" style="36"/>
    <col min="10955" max="10955" width="8.453125" style="36" customWidth="1"/>
    <col min="10956" max="10957" width="9.6328125" style="36" customWidth="1"/>
    <col min="10958" max="10958" width="18.36328125" style="36" customWidth="1"/>
    <col min="10959" max="10959" width="6" style="36" customWidth="1"/>
    <col min="10960" max="10960" width="6.6328125" style="36" customWidth="1"/>
    <col min="10961" max="10961" width="2.6328125" style="36" customWidth="1"/>
    <col min="10962" max="10962" width="13.6328125" style="36" customWidth="1"/>
    <col min="10963" max="10963" width="1.36328125" style="36" customWidth="1"/>
    <col min="10964" max="10964" width="13.6328125" style="36" customWidth="1"/>
    <col min="10965" max="10965" width="1.36328125" style="36" customWidth="1"/>
    <col min="10966" max="10966" width="13.6328125" style="36" customWidth="1"/>
    <col min="10967" max="10967" width="1.36328125" style="36" customWidth="1"/>
    <col min="10968" max="10968" width="13.6328125" style="36" customWidth="1"/>
    <col min="10969" max="10969" width="0.36328125" style="36" customWidth="1"/>
    <col min="10970" max="11210" width="10.6328125" style="36"/>
    <col min="11211" max="11211" width="8.453125" style="36" customWidth="1"/>
    <col min="11212" max="11213" width="9.6328125" style="36" customWidth="1"/>
    <col min="11214" max="11214" width="18.36328125" style="36" customWidth="1"/>
    <col min="11215" max="11215" width="6" style="36" customWidth="1"/>
    <col min="11216" max="11216" width="6.6328125" style="36" customWidth="1"/>
    <col min="11217" max="11217" width="2.6328125" style="36" customWidth="1"/>
    <col min="11218" max="11218" width="13.6328125" style="36" customWidth="1"/>
    <col min="11219" max="11219" width="1.36328125" style="36" customWidth="1"/>
    <col min="11220" max="11220" width="13.6328125" style="36" customWidth="1"/>
    <col min="11221" max="11221" width="1.36328125" style="36" customWidth="1"/>
    <col min="11222" max="11222" width="13.6328125" style="36" customWidth="1"/>
    <col min="11223" max="11223" width="1.36328125" style="36" customWidth="1"/>
    <col min="11224" max="11224" width="13.6328125" style="36" customWidth="1"/>
    <col min="11225" max="11225" width="0.36328125" style="36" customWidth="1"/>
    <col min="11226" max="11466" width="10.6328125" style="36"/>
    <col min="11467" max="11467" width="8.453125" style="36" customWidth="1"/>
    <col min="11468" max="11469" width="9.6328125" style="36" customWidth="1"/>
    <col min="11470" max="11470" width="18.36328125" style="36" customWidth="1"/>
    <col min="11471" max="11471" width="6" style="36" customWidth="1"/>
    <col min="11472" max="11472" width="6.6328125" style="36" customWidth="1"/>
    <col min="11473" max="11473" width="2.6328125" style="36" customWidth="1"/>
    <col min="11474" max="11474" width="13.6328125" style="36" customWidth="1"/>
    <col min="11475" max="11475" width="1.36328125" style="36" customWidth="1"/>
    <col min="11476" max="11476" width="13.6328125" style="36" customWidth="1"/>
    <col min="11477" max="11477" width="1.36328125" style="36" customWidth="1"/>
    <col min="11478" max="11478" width="13.6328125" style="36" customWidth="1"/>
    <col min="11479" max="11479" width="1.36328125" style="36" customWidth="1"/>
    <col min="11480" max="11480" width="13.6328125" style="36" customWidth="1"/>
    <col min="11481" max="11481" width="0.36328125" style="36" customWidth="1"/>
    <col min="11482" max="11722" width="10.6328125" style="36"/>
    <col min="11723" max="11723" width="8.453125" style="36" customWidth="1"/>
    <col min="11724" max="11725" width="9.6328125" style="36" customWidth="1"/>
    <col min="11726" max="11726" width="18.36328125" style="36" customWidth="1"/>
    <col min="11727" max="11727" width="6" style="36" customWidth="1"/>
    <col min="11728" max="11728" width="6.6328125" style="36" customWidth="1"/>
    <col min="11729" max="11729" width="2.6328125" style="36" customWidth="1"/>
    <col min="11730" max="11730" width="13.6328125" style="36" customWidth="1"/>
    <col min="11731" max="11731" width="1.36328125" style="36" customWidth="1"/>
    <col min="11732" max="11732" width="13.6328125" style="36" customWidth="1"/>
    <col min="11733" max="11733" width="1.36328125" style="36" customWidth="1"/>
    <col min="11734" max="11734" width="13.6328125" style="36" customWidth="1"/>
    <col min="11735" max="11735" width="1.36328125" style="36" customWidth="1"/>
    <col min="11736" max="11736" width="13.6328125" style="36" customWidth="1"/>
    <col min="11737" max="11737" width="0.36328125" style="36" customWidth="1"/>
    <col min="11738" max="11978" width="10.6328125" style="36"/>
    <col min="11979" max="11979" width="8.453125" style="36" customWidth="1"/>
    <col min="11980" max="11981" width="9.6328125" style="36" customWidth="1"/>
    <col min="11982" max="11982" width="18.36328125" style="36" customWidth="1"/>
    <col min="11983" max="11983" width="6" style="36" customWidth="1"/>
    <col min="11984" max="11984" width="6.6328125" style="36" customWidth="1"/>
    <col min="11985" max="11985" width="2.6328125" style="36" customWidth="1"/>
    <col min="11986" max="11986" width="13.6328125" style="36" customWidth="1"/>
    <col min="11987" max="11987" width="1.36328125" style="36" customWidth="1"/>
    <col min="11988" max="11988" width="13.6328125" style="36" customWidth="1"/>
    <col min="11989" max="11989" width="1.36328125" style="36" customWidth="1"/>
    <col min="11990" max="11990" width="13.6328125" style="36" customWidth="1"/>
    <col min="11991" max="11991" width="1.36328125" style="36" customWidth="1"/>
    <col min="11992" max="11992" width="13.6328125" style="36" customWidth="1"/>
    <col min="11993" max="11993" width="0.36328125" style="36" customWidth="1"/>
    <col min="11994" max="12234" width="10.6328125" style="36"/>
    <col min="12235" max="12235" width="8.453125" style="36" customWidth="1"/>
    <col min="12236" max="12237" width="9.6328125" style="36" customWidth="1"/>
    <col min="12238" max="12238" width="18.36328125" style="36" customWidth="1"/>
    <col min="12239" max="12239" width="6" style="36" customWidth="1"/>
    <col min="12240" max="12240" width="6.6328125" style="36" customWidth="1"/>
    <col min="12241" max="12241" width="2.6328125" style="36" customWidth="1"/>
    <col min="12242" max="12242" width="13.6328125" style="36" customWidth="1"/>
    <col min="12243" max="12243" width="1.36328125" style="36" customWidth="1"/>
    <col min="12244" max="12244" width="13.6328125" style="36" customWidth="1"/>
    <col min="12245" max="12245" width="1.36328125" style="36" customWidth="1"/>
    <col min="12246" max="12246" width="13.6328125" style="36" customWidth="1"/>
    <col min="12247" max="12247" width="1.36328125" style="36" customWidth="1"/>
    <col min="12248" max="12248" width="13.6328125" style="36" customWidth="1"/>
    <col min="12249" max="12249" width="0.36328125" style="36" customWidth="1"/>
    <col min="12250" max="12490" width="10.6328125" style="36"/>
    <col min="12491" max="12491" width="8.453125" style="36" customWidth="1"/>
    <col min="12492" max="12493" width="9.6328125" style="36" customWidth="1"/>
    <col min="12494" max="12494" width="18.36328125" style="36" customWidth="1"/>
    <col min="12495" max="12495" width="6" style="36" customWidth="1"/>
    <col min="12496" max="12496" width="6.6328125" style="36" customWidth="1"/>
    <col min="12497" max="12497" width="2.6328125" style="36" customWidth="1"/>
    <col min="12498" max="12498" width="13.6328125" style="36" customWidth="1"/>
    <col min="12499" max="12499" width="1.36328125" style="36" customWidth="1"/>
    <col min="12500" max="12500" width="13.6328125" style="36" customWidth="1"/>
    <col min="12501" max="12501" width="1.36328125" style="36" customWidth="1"/>
    <col min="12502" max="12502" width="13.6328125" style="36" customWidth="1"/>
    <col min="12503" max="12503" width="1.36328125" style="36" customWidth="1"/>
    <col min="12504" max="12504" width="13.6328125" style="36" customWidth="1"/>
    <col min="12505" max="12505" width="0.36328125" style="36" customWidth="1"/>
    <col min="12506" max="12746" width="10.6328125" style="36"/>
    <col min="12747" max="12747" width="8.453125" style="36" customWidth="1"/>
    <col min="12748" max="12749" width="9.6328125" style="36" customWidth="1"/>
    <col min="12750" max="12750" width="18.36328125" style="36" customWidth="1"/>
    <col min="12751" max="12751" width="6" style="36" customWidth="1"/>
    <col min="12752" max="12752" width="6.6328125" style="36" customWidth="1"/>
    <col min="12753" max="12753" width="2.6328125" style="36" customWidth="1"/>
    <col min="12754" max="12754" width="13.6328125" style="36" customWidth="1"/>
    <col min="12755" max="12755" width="1.36328125" style="36" customWidth="1"/>
    <col min="12756" max="12756" width="13.6328125" style="36" customWidth="1"/>
    <col min="12757" max="12757" width="1.36328125" style="36" customWidth="1"/>
    <col min="12758" max="12758" width="13.6328125" style="36" customWidth="1"/>
    <col min="12759" max="12759" width="1.36328125" style="36" customWidth="1"/>
    <col min="12760" max="12760" width="13.6328125" style="36" customWidth="1"/>
    <col min="12761" max="12761" width="0.36328125" style="36" customWidth="1"/>
    <col min="12762" max="13002" width="10.6328125" style="36"/>
    <col min="13003" max="13003" width="8.453125" style="36" customWidth="1"/>
    <col min="13004" max="13005" width="9.6328125" style="36" customWidth="1"/>
    <col min="13006" max="13006" width="18.36328125" style="36" customWidth="1"/>
    <col min="13007" max="13007" width="6" style="36" customWidth="1"/>
    <col min="13008" max="13008" width="6.6328125" style="36" customWidth="1"/>
    <col min="13009" max="13009" width="2.6328125" style="36" customWidth="1"/>
    <col min="13010" max="13010" width="13.6328125" style="36" customWidth="1"/>
    <col min="13011" max="13011" width="1.36328125" style="36" customWidth="1"/>
    <col min="13012" max="13012" width="13.6328125" style="36" customWidth="1"/>
    <col min="13013" max="13013" width="1.36328125" style="36" customWidth="1"/>
    <col min="13014" max="13014" width="13.6328125" style="36" customWidth="1"/>
    <col min="13015" max="13015" width="1.36328125" style="36" customWidth="1"/>
    <col min="13016" max="13016" width="13.6328125" style="36" customWidth="1"/>
    <col min="13017" max="13017" width="0.36328125" style="36" customWidth="1"/>
    <col min="13018" max="13258" width="10.6328125" style="36"/>
    <col min="13259" max="13259" width="8.453125" style="36" customWidth="1"/>
    <col min="13260" max="13261" width="9.6328125" style="36" customWidth="1"/>
    <col min="13262" max="13262" width="18.36328125" style="36" customWidth="1"/>
    <col min="13263" max="13263" width="6" style="36" customWidth="1"/>
    <col min="13264" max="13264" width="6.6328125" style="36" customWidth="1"/>
    <col min="13265" max="13265" width="2.6328125" style="36" customWidth="1"/>
    <col min="13266" max="13266" width="13.6328125" style="36" customWidth="1"/>
    <col min="13267" max="13267" width="1.36328125" style="36" customWidth="1"/>
    <col min="13268" max="13268" width="13.6328125" style="36" customWidth="1"/>
    <col min="13269" max="13269" width="1.36328125" style="36" customWidth="1"/>
    <col min="13270" max="13270" width="13.6328125" style="36" customWidth="1"/>
    <col min="13271" max="13271" width="1.36328125" style="36" customWidth="1"/>
    <col min="13272" max="13272" width="13.6328125" style="36" customWidth="1"/>
    <col min="13273" max="13273" width="0.36328125" style="36" customWidth="1"/>
    <col min="13274" max="13514" width="10.6328125" style="36"/>
    <col min="13515" max="13515" width="8.453125" style="36" customWidth="1"/>
    <col min="13516" max="13517" width="9.6328125" style="36" customWidth="1"/>
    <col min="13518" max="13518" width="18.36328125" style="36" customWidth="1"/>
    <col min="13519" max="13519" width="6" style="36" customWidth="1"/>
    <col min="13520" max="13520" width="6.6328125" style="36" customWidth="1"/>
    <col min="13521" max="13521" width="2.6328125" style="36" customWidth="1"/>
    <col min="13522" max="13522" width="13.6328125" style="36" customWidth="1"/>
    <col min="13523" max="13523" width="1.36328125" style="36" customWidth="1"/>
    <col min="13524" max="13524" width="13.6328125" style="36" customWidth="1"/>
    <col min="13525" max="13525" width="1.36328125" style="36" customWidth="1"/>
    <col min="13526" max="13526" width="13.6328125" style="36" customWidth="1"/>
    <col min="13527" max="13527" width="1.36328125" style="36" customWidth="1"/>
    <col min="13528" max="13528" width="13.6328125" style="36" customWidth="1"/>
    <col min="13529" max="13529" width="0.36328125" style="36" customWidth="1"/>
    <col min="13530" max="13770" width="10.6328125" style="36"/>
    <col min="13771" max="13771" width="8.453125" style="36" customWidth="1"/>
    <col min="13772" max="13773" width="9.6328125" style="36" customWidth="1"/>
    <col min="13774" max="13774" width="18.36328125" style="36" customWidth="1"/>
    <col min="13775" max="13775" width="6" style="36" customWidth="1"/>
    <col min="13776" max="13776" width="6.6328125" style="36" customWidth="1"/>
    <col min="13777" max="13777" width="2.6328125" style="36" customWidth="1"/>
    <col min="13778" max="13778" width="13.6328125" style="36" customWidth="1"/>
    <col min="13779" max="13779" width="1.36328125" style="36" customWidth="1"/>
    <col min="13780" max="13780" width="13.6328125" style="36" customWidth="1"/>
    <col min="13781" max="13781" width="1.36328125" style="36" customWidth="1"/>
    <col min="13782" max="13782" width="13.6328125" style="36" customWidth="1"/>
    <col min="13783" max="13783" width="1.36328125" style="36" customWidth="1"/>
    <col min="13784" max="13784" width="13.6328125" style="36" customWidth="1"/>
    <col min="13785" max="13785" width="0.36328125" style="36" customWidth="1"/>
    <col min="13786" max="14026" width="10.6328125" style="36"/>
    <col min="14027" max="14027" width="8.453125" style="36" customWidth="1"/>
    <col min="14028" max="14029" width="9.6328125" style="36" customWidth="1"/>
    <col min="14030" max="14030" width="18.36328125" style="36" customWidth="1"/>
    <col min="14031" max="14031" width="6" style="36" customWidth="1"/>
    <col min="14032" max="14032" width="6.6328125" style="36" customWidth="1"/>
    <col min="14033" max="14033" width="2.6328125" style="36" customWidth="1"/>
    <col min="14034" max="14034" width="13.6328125" style="36" customWidth="1"/>
    <col min="14035" max="14035" width="1.36328125" style="36" customWidth="1"/>
    <col min="14036" max="14036" width="13.6328125" style="36" customWidth="1"/>
    <col min="14037" max="14037" width="1.36328125" style="36" customWidth="1"/>
    <col min="14038" max="14038" width="13.6328125" style="36" customWidth="1"/>
    <col min="14039" max="14039" width="1.36328125" style="36" customWidth="1"/>
    <col min="14040" max="14040" width="13.6328125" style="36" customWidth="1"/>
    <col min="14041" max="14041" width="0.36328125" style="36" customWidth="1"/>
    <col min="14042" max="14282" width="10.6328125" style="36"/>
    <col min="14283" max="14283" width="8.453125" style="36" customWidth="1"/>
    <col min="14284" max="14285" width="9.6328125" style="36" customWidth="1"/>
    <col min="14286" max="14286" width="18.36328125" style="36" customWidth="1"/>
    <col min="14287" max="14287" width="6" style="36" customWidth="1"/>
    <col min="14288" max="14288" width="6.6328125" style="36" customWidth="1"/>
    <col min="14289" max="14289" width="2.6328125" style="36" customWidth="1"/>
    <col min="14290" max="14290" width="13.6328125" style="36" customWidth="1"/>
    <col min="14291" max="14291" width="1.36328125" style="36" customWidth="1"/>
    <col min="14292" max="14292" width="13.6328125" style="36" customWidth="1"/>
    <col min="14293" max="14293" width="1.36328125" style="36" customWidth="1"/>
    <col min="14294" max="14294" width="13.6328125" style="36" customWidth="1"/>
    <col min="14295" max="14295" width="1.36328125" style="36" customWidth="1"/>
    <col min="14296" max="14296" width="13.6328125" style="36" customWidth="1"/>
    <col min="14297" max="14297" width="0.36328125" style="36" customWidth="1"/>
    <col min="14298" max="14538" width="10.6328125" style="36"/>
    <col min="14539" max="14539" width="8.453125" style="36" customWidth="1"/>
    <col min="14540" max="14541" width="9.6328125" style="36" customWidth="1"/>
    <col min="14542" max="14542" width="18.36328125" style="36" customWidth="1"/>
    <col min="14543" max="14543" width="6" style="36" customWidth="1"/>
    <col min="14544" max="14544" width="6.6328125" style="36" customWidth="1"/>
    <col min="14545" max="14545" width="2.6328125" style="36" customWidth="1"/>
    <col min="14546" max="14546" width="13.6328125" style="36" customWidth="1"/>
    <col min="14547" max="14547" width="1.36328125" style="36" customWidth="1"/>
    <col min="14548" max="14548" width="13.6328125" style="36" customWidth="1"/>
    <col min="14549" max="14549" width="1.36328125" style="36" customWidth="1"/>
    <col min="14550" max="14550" width="13.6328125" style="36" customWidth="1"/>
    <col min="14551" max="14551" width="1.36328125" style="36" customWidth="1"/>
    <col min="14552" max="14552" width="13.6328125" style="36" customWidth="1"/>
    <col min="14553" max="14553" width="0.36328125" style="36" customWidth="1"/>
    <col min="14554" max="14794" width="10.6328125" style="36"/>
    <col min="14795" max="14795" width="8.453125" style="36" customWidth="1"/>
    <col min="14796" max="14797" width="9.6328125" style="36" customWidth="1"/>
    <col min="14798" max="14798" width="18.36328125" style="36" customWidth="1"/>
    <col min="14799" max="14799" width="6" style="36" customWidth="1"/>
    <col min="14800" max="14800" width="6.6328125" style="36" customWidth="1"/>
    <col min="14801" max="14801" width="2.6328125" style="36" customWidth="1"/>
    <col min="14802" max="14802" width="13.6328125" style="36" customWidth="1"/>
    <col min="14803" max="14803" width="1.36328125" style="36" customWidth="1"/>
    <col min="14804" max="14804" width="13.6328125" style="36" customWidth="1"/>
    <col min="14805" max="14805" width="1.36328125" style="36" customWidth="1"/>
    <col min="14806" max="14806" width="13.6328125" style="36" customWidth="1"/>
    <col min="14807" max="14807" width="1.36328125" style="36" customWidth="1"/>
    <col min="14808" max="14808" width="13.6328125" style="36" customWidth="1"/>
    <col min="14809" max="14809" width="0.36328125" style="36" customWidth="1"/>
    <col min="14810" max="15050" width="10.6328125" style="36"/>
    <col min="15051" max="15051" width="8.453125" style="36" customWidth="1"/>
    <col min="15052" max="15053" width="9.6328125" style="36" customWidth="1"/>
    <col min="15054" max="15054" width="18.36328125" style="36" customWidth="1"/>
    <col min="15055" max="15055" width="6" style="36" customWidth="1"/>
    <col min="15056" max="15056" width="6.6328125" style="36" customWidth="1"/>
    <col min="15057" max="15057" width="2.6328125" style="36" customWidth="1"/>
    <col min="15058" max="15058" width="13.6328125" style="36" customWidth="1"/>
    <col min="15059" max="15059" width="1.36328125" style="36" customWidth="1"/>
    <col min="15060" max="15060" width="13.6328125" style="36" customWidth="1"/>
    <col min="15061" max="15061" width="1.36328125" style="36" customWidth="1"/>
    <col min="15062" max="15062" width="13.6328125" style="36" customWidth="1"/>
    <col min="15063" max="15063" width="1.36328125" style="36" customWidth="1"/>
    <col min="15064" max="15064" width="13.6328125" style="36" customWidth="1"/>
    <col min="15065" max="15065" width="0.36328125" style="36" customWidth="1"/>
    <col min="15066" max="16384" width="10.6328125" style="36"/>
  </cols>
  <sheetData>
    <row r="1" spans="1:12" ht="19.5" customHeight="1">
      <c r="A1" s="35" t="str">
        <f>'CE 7'!A1</f>
        <v>บริษัท ไอแอนด์ไอ กรุ๊ป จำกัด (มหาชน)</v>
      </c>
      <c r="B1" s="35"/>
      <c r="C1" s="137"/>
      <c r="D1" s="137"/>
      <c r="E1" s="137"/>
      <c r="G1" s="137"/>
      <c r="I1" s="137"/>
      <c r="K1" s="137"/>
    </row>
    <row r="2" spans="1:12" ht="19.5" customHeight="1">
      <c r="A2" s="37" t="s">
        <v>146</v>
      </c>
      <c r="B2" s="37"/>
      <c r="K2" s="36"/>
    </row>
    <row r="3" spans="1:12" ht="19.5" customHeight="1">
      <c r="A3" s="139" t="str">
        <f>'PL 5 (3M)'!A3</f>
        <v>สำหรับรอบระยะเวลาสามเดือนสิ้นสุดวันที่ 31 มีนาคม พ.ศ. 2568</v>
      </c>
      <c r="B3" s="139"/>
      <c r="C3" s="38"/>
      <c r="D3" s="38"/>
      <c r="E3" s="38"/>
      <c r="F3" s="140"/>
      <c r="G3" s="38"/>
      <c r="H3" s="140"/>
      <c r="I3" s="38"/>
      <c r="J3" s="140"/>
      <c r="K3" s="38"/>
      <c r="L3" s="140"/>
    </row>
    <row r="4" spans="1:12" s="141" customFormat="1" ht="19.5" customHeight="1">
      <c r="A4" s="36"/>
      <c r="B4" s="36"/>
      <c r="D4" s="142"/>
      <c r="E4" s="142"/>
      <c r="F4" s="138"/>
      <c r="G4" s="143"/>
      <c r="H4" s="138"/>
      <c r="I4" s="143"/>
      <c r="J4" s="138"/>
      <c r="K4" s="143"/>
      <c r="L4" s="138"/>
    </row>
    <row r="5" spans="1:12" s="141" customFormat="1" ht="19.5" customHeight="1">
      <c r="A5" s="36"/>
      <c r="B5" s="36"/>
      <c r="D5" s="144"/>
      <c r="E5" s="144"/>
      <c r="F5" s="169" t="s">
        <v>3</v>
      </c>
      <c r="G5" s="169"/>
      <c r="H5" s="169"/>
      <c r="I5" s="39"/>
      <c r="J5" s="169" t="s">
        <v>4</v>
      </c>
      <c r="K5" s="169"/>
      <c r="L5" s="169"/>
    </row>
    <row r="6" spans="1:12" s="141" customFormat="1" ht="19.5" customHeight="1">
      <c r="A6" s="36"/>
      <c r="B6" s="36"/>
      <c r="E6" s="39"/>
      <c r="F6" s="6" t="s">
        <v>9</v>
      </c>
      <c r="G6" s="23"/>
      <c r="H6" s="6" t="s">
        <v>10</v>
      </c>
      <c r="I6" s="23"/>
      <c r="J6" s="6" t="s">
        <v>9</v>
      </c>
      <c r="K6" s="23"/>
      <c r="L6" s="6" t="s">
        <v>10</v>
      </c>
    </row>
    <row r="7" spans="1:12" s="141" customFormat="1" ht="19.5" customHeight="1">
      <c r="A7" s="36"/>
      <c r="B7" s="36"/>
      <c r="D7" s="145" t="s">
        <v>11</v>
      </c>
      <c r="E7" s="39"/>
      <c r="F7" s="40" t="s">
        <v>12</v>
      </c>
      <c r="G7" s="41"/>
      <c r="H7" s="40" t="s">
        <v>12</v>
      </c>
      <c r="I7" s="41"/>
      <c r="J7" s="40" t="s">
        <v>12</v>
      </c>
      <c r="K7" s="41"/>
      <c r="L7" s="40" t="s">
        <v>12</v>
      </c>
    </row>
    <row r="8" spans="1:12" s="141" customFormat="1" ht="5.15" customHeight="1">
      <c r="A8" s="36"/>
      <c r="B8" s="36"/>
      <c r="D8" s="146"/>
      <c r="E8" s="39"/>
      <c r="F8" s="147"/>
      <c r="G8" s="148"/>
      <c r="H8" s="147"/>
      <c r="I8" s="148"/>
      <c r="J8" s="147"/>
      <c r="L8" s="147"/>
    </row>
    <row r="9" spans="1:12" s="141" customFormat="1" ht="19.5" customHeight="1">
      <c r="A9" s="42" t="s">
        <v>147</v>
      </c>
      <c r="B9" s="42"/>
      <c r="F9" s="138"/>
      <c r="G9" s="149"/>
      <c r="H9" s="138"/>
      <c r="I9" s="149"/>
      <c r="J9" s="138"/>
      <c r="L9" s="138"/>
    </row>
    <row r="10" spans="1:12" s="141" customFormat="1" ht="19.5" customHeight="1">
      <c r="A10" s="36" t="s">
        <v>108</v>
      </c>
      <c r="B10" s="36"/>
      <c r="D10" s="150"/>
      <c r="E10" s="142"/>
      <c r="F10" s="43">
        <f>'PL 5 (3M)'!F37</f>
        <v>-98797213</v>
      </c>
      <c r="G10" s="43"/>
      <c r="H10" s="43">
        <f>'PL 5 (3M)'!H37</f>
        <v>-32893641</v>
      </c>
      <c r="I10" s="43"/>
      <c r="J10" s="43">
        <f>'PL 5 (3M)'!J37</f>
        <v>-64247904</v>
      </c>
      <c r="K10" s="43"/>
      <c r="L10" s="43">
        <f>'PL 5 (3M)'!L37</f>
        <v>-33200067</v>
      </c>
    </row>
    <row r="11" spans="1:12" s="141" customFormat="1" ht="19.5" customHeight="1">
      <c r="A11" s="36" t="s">
        <v>148</v>
      </c>
      <c r="B11" s="36"/>
      <c r="D11" s="142"/>
      <c r="E11" s="142"/>
      <c r="F11" s="43"/>
      <c r="G11" s="151"/>
      <c r="H11" s="43"/>
      <c r="I11" s="151"/>
      <c r="J11" s="43"/>
      <c r="K11" s="151"/>
      <c r="L11" s="43"/>
    </row>
    <row r="12" spans="1:12" s="141" customFormat="1" ht="19.5" customHeight="1">
      <c r="B12" s="36" t="s">
        <v>149</v>
      </c>
      <c r="C12" s="36"/>
      <c r="D12" s="44" t="s">
        <v>201</v>
      </c>
      <c r="E12" s="142"/>
      <c r="F12" s="43">
        <v>3886433</v>
      </c>
      <c r="G12" s="151"/>
      <c r="H12" s="43">
        <v>4985691</v>
      </c>
      <c r="I12" s="151"/>
      <c r="J12" s="43">
        <v>980746</v>
      </c>
      <c r="K12" s="151"/>
      <c r="L12" s="43">
        <v>1169693</v>
      </c>
    </row>
    <row r="13" spans="1:12" s="141" customFormat="1" ht="19.5" customHeight="1">
      <c r="B13" s="36" t="s">
        <v>107</v>
      </c>
      <c r="C13" s="36"/>
      <c r="D13" s="142"/>
      <c r="E13" s="142"/>
      <c r="F13" s="43">
        <v>7712911</v>
      </c>
      <c r="G13" s="151"/>
      <c r="H13" s="43">
        <v>6841567</v>
      </c>
      <c r="I13" s="151"/>
      <c r="J13" s="43">
        <v>6636392</v>
      </c>
      <c r="K13" s="151"/>
      <c r="L13" s="43">
        <v>6155006</v>
      </c>
    </row>
    <row r="14" spans="1:12" s="141" customFormat="1" ht="19.5" customHeight="1">
      <c r="B14" s="36" t="s">
        <v>150</v>
      </c>
      <c r="C14" s="36"/>
      <c r="D14" s="142"/>
      <c r="E14" s="142"/>
      <c r="F14" s="43">
        <v>-349275</v>
      </c>
      <c r="G14" s="151"/>
      <c r="H14" s="43">
        <v>-39204</v>
      </c>
      <c r="I14" s="151"/>
      <c r="J14" s="43">
        <v>-1220235</v>
      </c>
      <c r="K14" s="151"/>
      <c r="L14" s="43">
        <v>-266650</v>
      </c>
    </row>
    <row r="15" spans="1:12" s="141" customFormat="1" ht="19.5" customHeight="1">
      <c r="B15" s="36" t="s">
        <v>93</v>
      </c>
      <c r="C15" s="36"/>
      <c r="D15" s="152">
        <v>24.1</v>
      </c>
      <c r="E15" s="142"/>
      <c r="F15" s="43">
        <v>0</v>
      </c>
      <c r="G15" s="151"/>
      <c r="H15" s="43">
        <v>0</v>
      </c>
      <c r="I15" s="151"/>
      <c r="J15" s="43">
        <v>-7200000</v>
      </c>
      <c r="K15" s="151"/>
      <c r="L15" s="43">
        <v>0</v>
      </c>
    </row>
    <row r="16" spans="1:12" s="141" customFormat="1" ht="19.5" customHeight="1">
      <c r="B16" s="36" t="s">
        <v>151</v>
      </c>
      <c r="C16" s="36"/>
      <c r="D16" s="153"/>
      <c r="E16" s="142"/>
      <c r="F16" s="43">
        <v>2883611</v>
      </c>
      <c r="G16" s="151"/>
      <c r="H16" s="43">
        <v>2908966</v>
      </c>
      <c r="I16" s="151"/>
      <c r="J16" s="43">
        <v>761724</v>
      </c>
      <c r="K16" s="151"/>
      <c r="L16" s="43">
        <v>848976</v>
      </c>
    </row>
    <row r="17" spans="1:12" s="141" customFormat="1" ht="19.5" customHeight="1">
      <c r="B17" s="36" t="s">
        <v>102</v>
      </c>
      <c r="C17" s="36"/>
      <c r="D17" s="153"/>
      <c r="E17" s="142"/>
      <c r="F17" s="43">
        <v>0</v>
      </c>
      <c r="G17" s="151"/>
      <c r="H17" s="43">
        <v>0</v>
      </c>
      <c r="I17" s="151"/>
      <c r="J17" s="43">
        <v>44003273</v>
      </c>
      <c r="K17" s="151"/>
      <c r="L17" s="43">
        <v>0</v>
      </c>
    </row>
    <row r="18" spans="1:12" s="141" customFormat="1" ht="19.5" customHeight="1">
      <c r="B18" s="36" t="s">
        <v>103</v>
      </c>
      <c r="C18" s="36"/>
      <c r="D18" s="153"/>
      <c r="E18" s="142"/>
      <c r="F18" s="43">
        <v>69360106</v>
      </c>
      <c r="G18" s="151"/>
      <c r="H18" s="43">
        <v>0</v>
      </c>
      <c r="I18" s="151"/>
      <c r="J18" s="43">
        <v>0</v>
      </c>
      <c r="K18" s="151"/>
      <c r="L18" s="43">
        <v>0</v>
      </c>
    </row>
    <row r="19" spans="1:12" s="141" customFormat="1" ht="19.5" customHeight="1">
      <c r="B19" s="36" t="s">
        <v>152</v>
      </c>
      <c r="C19" s="36"/>
      <c r="D19" s="153"/>
      <c r="E19" s="142"/>
      <c r="F19" s="43">
        <v>-645065</v>
      </c>
      <c r="G19" s="151"/>
      <c r="H19" s="43">
        <v>-822163</v>
      </c>
      <c r="I19" s="151"/>
      <c r="J19" s="43">
        <v>-619231</v>
      </c>
      <c r="K19" s="151"/>
      <c r="L19" s="43">
        <v>-678695</v>
      </c>
    </row>
    <row r="20" spans="1:12" s="141" customFormat="1" ht="19.5" customHeight="1">
      <c r="B20" s="36" t="s">
        <v>104</v>
      </c>
      <c r="C20" s="36"/>
      <c r="D20" s="152" t="s">
        <v>200</v>
      </c>
      <c r="E20" s="142"/>
      <c r="F20" s="45">
        <v>2006229</v>
      </c>
      <c r="G20" s="151"/>
      <c r="H20" s="45">
        <v>773929</v>
      </c>
      <c r="I20" s="151"/>
      <c r="J20" s="45">
        <v>0</v>
      </c>
      <c r="K20" s="151"/>
      <c r="L20" s="45">
        <v>0</v>
      </c>
    </row>
    <row r="21" spans="1:12" s="141" customFormat="1" ht="5.15" customHeight="1">
      <c r="A21" s="36"/>
      <c r="B21" s="36"/>
      <c r="D21" s="142"/>
      <c r="E21" s="142"/>
      <c r="F21" s="43"/>
      <c r="G21" s="151"/>
      <c r="H21" s="43"/>
      <c r="I21" s="151"/>
      <c r="J21" s="43"/>
      <c r="K21" s="151"/>
      <c r="L21" s="43"/>
    </row>
    <row r="22" spans="1:12" s="141" customFormat="1" ht="19.5" customHeight="1">
      <c r="A22" s="36" t="s">
        <v>153</v>
      </c>
      <c r="B22" s="36"/>
      <c r="D22" s="142"/>
      <c r="E22" s="142"/>
      <c r="F22" s="43">
        <f>SUM(F10:F20)</f>
        <v>-13942263</v>
      </c>
      <c r="G22" s="151"/>
      <c r="H22" s="43">
        <f>SUM(H10:H20)</f>
        <v>-18244855</v>
      </c>
      <c r="I22" s="151"/>
      <c r="J22" s="43">
        <f>SUM(J10:J20)</f>
        <v>-20905235</v>
      </c>
      <c r="K22" s="151"/>
      <c r="L22" s="43">
        <f>SUM(L10:L20)</f>
        <v>-25971737</v>
      </c>
    </row>
    <row r="23" spans="1:12" s="141" customFormat="1" ht="19.5" customHeight="1">
      <c r="A23" s="36" t="s">
        <v>154</v>
      </c>
      <c r="B23" s="36"/>
      <c r="D23" s="142"/>
      <c r="E23" s="142"/>
      <c r="F23" s="43"/>
      <c r="G23" s="151"/>
      <c r="H23" s="43"/>
      <c r="I23" s="151"/>
      <c r="J23" s="43"/>
      <c r="K23" s="151"/>
      <c r="L23" s="43"/>
    </row>
    <row r="24" spans="1:12" s="141" customFormat="1" ht="19.5" customHeight="1">
      <c r="A24" s="36"/>
      <c r="B24" s="154" t="s">
        <v>155</v>
      </c>
      <c r="D24" s="142"/>
      <c r="E24" s="142"/>
      <c r="F24" s="43">
        <v>-32138721</v>
      </c>
      <c r="G24" s="151"/>
      <c r="H24" s="43">
        <v>11667549</v>
      </c>
      <c r="I24" s="151"/>
      <c r="J24" s="43">
        <v>-20293926</v>
      </c>
      <c r="K24" s="151"/>
      <c r="L24" s="43">
        <v>14917837</v>
      </c>
    </row>
    <row r="25" spans="1:12" s="141" customFormat="1" ht="19.5" customHeight="1">
      <c r="A25" s="36"/>
      <c r="B25" s="154" t="s">
        <v>17</v>
      </c>
      <c r="D25" s="142"/>
      <c r="E25" s="142"/>
      <c r="F25" s="43">
        <v>-4848226</v>
      </c>
      <c r="G25" s="151"/>
      <c r="H25" s="43">
        <v>-9134784</v>
      </c>
      <c r="I25" s="151"/>
      <c r="J25" s="43">
        <v>1574804</v>
      </c>
      <c r="K25" s="151"/>
      <c r="L25" s="43">
        <v>-2296611</v>
      </c>
    </row>
    <row r="26" spans="1:12" s="141" customFormat="1" ht="19.5" customHeight="1">
      <c r="A26" s="36"/>
      <c r="B26" s="154" t="s">
        <v>19</v>
      </c>
      <c r="D26" s="142"/>
      <c r="E26" s="142"/>
      <c r="G26" s="151"/>
      <c r="H26" s="43"/>
      <c r="I26" s="151"/>
      <c r="J26" s="43"/>
      <c r="K26" s="151"/>
      <c r="L26" s="43"/>
    </row>
    <row r="27" spans="1:12" s="141" customFormat="1" ht="19.5" customHeight="1">
      <c r="A27" s="36"/>
      <c r="B27" s="154"/>
      <c r="C27" s="141" t="s">
        <v>20</v>
      </c>
      <c r="D27" s="142"/>
      <c r="E27" s="142"/>
      <c r="F27" s="43">
        <v>-82681520</v>
      </c>
      <c r="G27" s="151"/>
      <c r="H27" s="43">
        <v>-61008370</v>
      </c>
      <c r="I27" s="151"/>
      <c r="J27" s="43">
        <v>-88907152</v>
      </c>
      <c r="K27" s="151"/>
      <c r="L27" s="43">
        <v>-73149085</v>
      </c>
    </row>
    <row r="28" spans="1:12" s="141" customFormat="1" ht="19.5" customHeight="1">
      <c r="A28" s="36"/>
      <c r="B28" s="154" t="s">
        <v>22</v>
      </c>
      <c r="D28" s="142"/>
      <c r="E28" s="142"/>
      <c r="F28" s="43">
        <v>5243041</v>
      </c>
      <c r="G28" s="151"/>
      <c r="H28" s="43">
        <v>4933872</v>
      </c>
      <c r="I28" s="151"/>
      <c r="J28" s="43">
        <v>40847</v>
      </c>
      <c r="K28" s="151"/>
      <c r="L28" s="43">
        <v>4847493</v>
      </c>
    </row>
    <row r="29" spans="1:12" s="141" customFormat="1" ht="19.5" customHeight="1">
      <c r="A29" s="36"/>
      <c r="B29" s="154" t="s">
        <v>35</v>
      </c>
      <c r="D29" s="142"/>
      <c r="E29" s="142"/>
      <c r="F29" s="43">
        <v>-6656178</v>
      </c>
      <c r="G29" s="151"/>
      <c r="H29" s="43">
        <v>-49861</v>
      </c>
      <c r="I29" s="151"/>
      <c r="J29" s="43">
        <v>-2021166</v>
      </c>
      <c r="K29" s="151"/>
      <c r="L29" s="43">
        <v>0</v>
      </c>
    </row>
    <row r="30" spans="1:12" s="141" customFormat="1" ht="19.5" customHeight="1">
      <c r="A30" s="36"/>
      <c r="B30" s="154" t="s">
        <v>43</v>
      </c>
      <c r="D30" s="142"/>
      <c r="E30" s="142"/>
      <c r="F30" s="43">
        <v>574938</v>
      </c>
      <c r="G30" s="151"/>
      <c r="H30" s="43">
        <v>-15033825</v>
      </c>
      <c r="I30" s="151"/>
      <c r="J30" s="43">
        <v>11115425</v>
      </c>
      <c r="K30" s="151"/>
      <c r="L30" s="43">
        <v>-8857476</v>
      </c>
    </row>
    <row r="31" spans="1:12" s="141" customFormat="1" ht="19.5" customHeight="1">
      <c r="A31" s="36"/>
      <c r="B31" s="154" t="s">
        <v>156</v>
      </c>
      <c r="D31" s="142"/>
      <c r="E31" s="142"/>
      <c r="F31" s="43">
        <v>123764465</v>
      </c>
      <c r="G31" s="151"/>
      <c r="H31" s="43">
        <v>94207170</v>
      </c>
      <c r="I31" s="151"/>
      <c r="J31" s="43">
        <v>107148464</v>
      </c>
      <c r="K31" s="151"/>
      <c r="L31" s="43">
        <v>92090971</v>
      </c>
    </row>
    <row r="32" spans="1:12" s="141" customFormat="1" ht="19.5" customHeight="1">
      <c r="A32" s="36"/>
      <c r="B32" s="154" t="s">
        <v>53</v>
      </c>
      <c r="D32" s="142"/>
      <c r="E32" s="142"/>
      <c r="F32" s="43">
        <v>23755858</v>
      </c>
      <c r="G32" s="151"/>
      <c r="H32" s="43">
        <v>19089522</v>
      </c>
      <c r="I32" s="151"/>
      <c r="J32" s="43">
        <v>23403018</v>
      </c>
      <c r="K32" s="151"/>
      <c r="L32" s="43">
        <v>21225389</v>
      </c>
    </row>
    <row r="33" spans="1:12" s="141" customFormat="1" ht="19.5" customHeight="1">
      <c r="A33" s="36"/>
      <c r="B33" s="154" t="s">
        <v>157</v>
      </c>
      <c r="D33" s="142"/>
      <c r="E33" s="142"/>
      <c r="F33" s="45">
        <v>0</v>
      </c>
      <c r="G33" s="151"/>
      <c r="H33" s="45">
        <v>-52092</v>
      </c>
      <c r="I33" s="151"/>
      <c r="J33" s="45">
        <v>0</v>
      </c>
      <c r="K33" s="151"/>
      <c r="L33" s="45">
        <v>-52092</v>
      </c>
    </row>
    <row r="34" spans="1:12" s="141" customFormat="1" ht="5.15" customHeight="1">
      <c r="A34" s="36"/>
      <c r="B34" s="36"/>
      <c r="D34" s="142"/>
      <c r="E34" s="142"/>
      <c r="F34" s="43"/>
      <c r="G34" s="151"/>
      <c r="H34" s="43"/>
      <c r="I34" s="151"/>
      <c r="J34" s="43"/>
      <c r="K34" s="151"/>
      <c r="L34" s="43"/>
    </row>
    <row r="35" spans="1:12" s="141" customFormat="1" ht="19.5" customHeight="1">
      <c r="A35" s="36" t="s">
        <v>158</v>
      </c>
      <c r="B35" s="36"/>
      <c r="D35" s="142"/>
      <c r="E35" s="142"/>
      <c r="F35" s="43">
        <f>SUM(F22:F34)</f>
        <v>13071394</v>
      </c>
      <c r="G35" s="151"/>
      <c r="H35" s="43">
        <f>SUM(H22:H34)</f>
        <v>26374326</v>
      </c>
      <c r="I35" s="151"/>
      <c r="J35" s="43">
        <f>SUM(J22:J34)</f>
        <v>11155079</v>
      </c>
      <c r="K35" s="151"/>
      <c r="L35" s="43">
        <f>SUM(L22:L34)</f>
        <v>22754689</v>
      </c>
    </row>
    <row r="36" spans="1:12" s="141" customFormat="1" ht="19.5" customHeight="1">
      <c r="A36" s="36"/>
      <c r="B36" s="36" t="s">
        <v>159</v>
      </c>
      <c r="D36" s="142"/>
      <c r="E36" s="142"/>
      <c r="F36" s="43">
        <v>43422</v>
      </c>
      <c r="G36" s="151"/>
      <c r="H36" s="43">
        <v>28449</v>
      </c>
      <c r="I36" s="151"/>
      <c r="J36" s="43">
        <v>137872</v>
      </c>
      <c r="K36" s="151"/>
      <c r="L36" s="43">
        <v>19854</v>
      </c>
    </row>
    <row r="37" spans="1:12" s="141" customFormat="1" ht="19.5" customHeight="1">
      <c r="B37" s="36" t="s">
        <v>160</v>
      </c>
      <c r="D37" s="142"/>
      <c r="E37" s="142"/>
      <c r="F37" s="45">
        <v>-8845752</v>
      </c>
      <c r="G37" s="151"/>
      <c r="H37" s="45">
        <v>-9879071</v>
      </c>
      <c r="I37" s="151"/>
      <c r="J37" s="45">
        <v>-5443399</v>
      </c>
      <c r="K37" s="151"/>
      <c r="L37" s="45">
        <v>-6425716</v>
      </c>
    </row>
    <row r="38" spans="1:12" s="141" customFormat="1" ht="5.15" customHeight="1">
      <c r="A38" s="36"/>
      <c r="B38" s="36"/>
      <c r="D38" s="142"/>
      <c r="E38" s="142"/>
      <c r="F38" s="43"/>
      <c r="G38" s="151"/>
      <c r="H38" s="43"/>
      <c r="I38" s="151"/>
      <c r="J38" s="43"/>
      <c r="K38" s="151"/>
      <c r="L38" s="43"/>
    </row>
    <row r="39" spans="1:12" s="141" customFormat="1" ht="19.5" customHeight="1">
      <c r="A39" s="42" t="s">
        <v>161</v>
      </c>
      <c r="B39" s="42"/>
      <c r="D39" s="142"/>
      <c r="E39" s="142"/>
      <c r="F39" s="45">
        <f>SUM(F35:F38)</f>
        <v>4269064</v>
      </c>
      <c r="G39" s="151"/>
      <c r="H39" s="45">
        <f>SUM(H35:H38)</f>
        <v>16523704</v>
      </c>
      <c r="I39" s="151"/>
      <c r="J39" s="45">
        <f>SUM(J35:J38)</f>
        <v>5849552</v>
      </c>
      <c r="K39" s="151"/>
      <c r="L39" s="45">
        <f>SUM(L35:L38)</f>
        <v>16348827</v>
      </c>
    </row>
    <row r="40" spans="1:12" s="141" customFormat="1" ht="19.5" customHeight="1">
      <c r="A40" s="42"/>
      <c r="B40" s="42"/>
      <c r="D40" s="142"/>
      <c r="E40" s="142"/>
      <c r="F40" s="43"/>
      <c r="G40" s="151"/>
      <c r="H40" s="43"/>
      <c r="I40" s="151"/>
      <c r="J40" s="43"/>
      <c r="K40" s="151"/>
      <c r="L40" s="43"/>
    </row>
    <row r="41" spans="1:12" s="141" customFormat="1" ht="20.25" customHeight="1">
      <c r="A41" s="42"/>
      <c r="B41" s="42"/>
      <c r="D41" s="142"/>
      <c r="E41" s="142"/>
      <c r="F41" s="43"/>
      <c r="G41" s="151"/>
      <c r="H41" s="43"/>
      <c r="I41" s="151"/>
      <c r="J41" s="43"/>
      <c r="K41" s="151"/>
      <c r="L41" s="43"/>
    </row>
    <row r="42" spans="1:12" s="141" customFormat="1" ht="21" customHeight="1">
      <c r="A42" s="42"/>
      <c r="B42" s="42"/>
      <c r="D42" s="142"/>
      <c r="E42" s="142"/>
      <c r="F42" s="43"/>
      <c r="G42" s="151"/>
      <c r="H42" s="43"/>
      <c r="I42" s="151"/>
      <c r="J42" s="43"/>
      <c r="K42" s="151"/>
      <c r="L42" s="43"/>
    </row>
    <row r="43" spans="1:12" s="141" customFormat="1" ht="19.5" customHeight="1">
      <c r="A43" s="42"/>
      <c r="B43" s="42"/>
      <c r="D43" s="142"/>
      <c r="E43" s="142"/>
      <c r="F43" s="43"/>
      <c r="G43" s="151"/>
      <c r="H43" s="43"/>
      <c r="I43" s="151"/>
      <c r="J43" s="43"/>
      <c r="K43" s="151"/>
      <c r="L43" s="43"/>
    </row>
    <row r="44" spans="1:12" s="141" customFormat="1" ht="19.5" customHeight="1">
      <c r="A44" s="42"/>
      <c r="B44" s="42"/>
      <c r="D44" s="142"/>
      <c r="E44" s="142"/>
      <c r="F44" s="43"/>
      <c r="G44" s="151"/>
      <c r="H44" s="43"/>
      <c r="I44" s="151"/>
      <c r="J44" s="43"/>
      <c r="K44" s="151"/>
      <c r="L44" s="43"/>
    </row>
    <row r="45" spans="1:12" s="141" customFormat="1" ht="19.5" customHeight="1">
      <c r="A45" s="42"/>
      <c r="B45" s="42"/>
      <c r="D45" s="142"/>
      <c r="E45" s="142"/>
      <c r="F45" s="43"/>
      <c r="G45" s="151"/>
      <c r="H45" s="43"/>
      <c r="I45" s="151"/>
      <c r="J45" s="43"/>
      <c r="K45" s="151"/>
      <c r="L45" s="43"/>
    </row>
    <row r="46" spans="1:12" s="141" customFormat="1" ht="19.5" customHeight="1">
      <c r="A46" s="42"/>
      <c r="B46" s="42"/>
      <c r="D46" s="142"/>
      <c r="E46" s="142"/>
      <c r="F46" s="43"/>
      <c r="G46" s="151"/>
      <c r="H46" s="43"/>
      <c r="I46" s="151"/>
      <c r="J46" s="43"/>
      <c r="K46" s="151"/>
      <c r="L46" s="43"/>
    </row>
    <row r="47" spans="1:12" s="141" customFormat="1" ht="18.75" customHeight="1">
      <c r="A47" s="42"/>
      <c r="B47" s="42"/>
      <c r="D47" s="142"/>
      <c r="E47" s="142"/>
      <c r="F47" s="43"/>
      <c r="G47" s="151"/>
      <c r="H47" s="43"/>
      <c r="I47" s="151"/>
      <c r="J47" s="43"/>
      <c r="K47" s="151"/>
      <c r="L47" s="43"/>
    </row>
    <row r="48" spans="1:12" s="141" customFormat="1" ht="22.4" customHeight="1">
      <c r="A48" s="38" t="s">
        <v>39</v>
      </c>
      <c r="B48" s="38"/>
      <c r="C48" s="155"/>
      <c r="D48" s="155"/>
      <c r="E48" s="155"/>
      <c r="F48" s="140"/>
      <c r="G48" s="156"/>
      <c r="H48" s="140"/>
      <c r="I48" s="156"/>
      <c r="J48" s="140"/>
      <c r="K48" s="155"/>
      <c r="L48" s="140"/>
    </row>
    <row r="49" spans="1:12" ht="19.5" customHeight="1">
      <c r="A49" s="157" t="str">
        <f>'CF 8-10'!A1</f>
        <v>บริษัท ไอแอนด์ไอ กรุ๊ป จำกัด (มหาชน)</v>
      </c>
      <c r="B49" s="157"/>
      <c r="K49" s="36"/>
    </row>
    <row r="50" spans="1:12" ht="19.5" customHeight="1">
      <c r="A50" s="37" t="s">
        <v>146</v>
      </c>
      <c r="B50" s="37"/>
      <c r="K50" s="36"/>
    </row>
    <row r="51" spans="1:12" ht="19.5" customHeight="1">
      <c r="A51" s="139" t="str">
        <f>A3</f>
        <v>สำหรับรอบระยะเวลาสามเดือนสิ้นสุดวันที่ 31 มีนาคม พ.ศ. 2568</v>
      </c>
      <c r="B51" s="158"/>
      <c r="C51" s="38"/>
      <c r="D51" s="38"/>
      <c r="E51" s="38"/>
      <c r="F51" s="140"/>
      <c r="G51" s="38"/>
      <c r="H51" s="140"/>
      <c r="I51" s="38"/>
      <c r="J51" s="140"/>
      <c r="K51" s="38"/>
      <c r="L51" s="140"/>
    </row>
    <row r="52" spans="1:12" s="141" customFormat="1" ht="19.5" customHeight="1">
      <c r="A52" s="36"/>
      <c r="B52" s="36"/>
      <c r="F52" s="138"/>
      <c r="G52" s="159"/>
      <c r="H52" s="138"/>
      <c r="I52" s="159"/>
      <c r="J52" s="138"/>
      <c r="K52" s="159"/>
      <c r="L52" s="138"/>
    </row>
    <row r="53" spans="1:12" s="141" customFormat="1" ht="19.5" customHeight="1">
      <c r="A53" s="36"/>
      <c r="B53" s="36"/>
      <c r="D53" s="144"/>
      <c r="E53" s="144"/>
      <c r="F53" s="169" t="s">
        <v>3</v>
      </c>
      <c r="G53" s="169"/>
      <c r="H53" s="169"/>
      <c r="I53" s="39"/>
      <c r="J53" s="169" t="s">
        <v>4</v>
      </c>
      <c r="K53" s="169"/>
      <c r="L53" s="169"/>
    </row>
    <row r="54" spans="1:12" s="141" customFormat="1" ht="19.5" customHeight="1">
      <c r="A54" s="36"/>
      <c r="B54" s="36"/>
      <c r="E54" s="39"/>
      <c r="F54" s="6" t="s">
        <v>9</v>
      </c>
      <c r="G54" s="23"/>
      <c r="H54" s="6" t="s">
        <v>10</v>
      </c>
      <c r="I54" s="23"/>
      <c r="J54" s="6" t="s">
        <v>9</v>
      </c>
      <c r="K54" s="23"/>
      <c r="L54" s="6" t="s">
        <v>10</v>
      </c>
    </row>
    <row r="55" spans="1:12" s="141" customFormat="1" ht="19.5" customHeight="1">
      <c r="A55" s="36"/>
      <c r="B55" s="36"/>
      <c r="D55" s="145" t="s">
        <v>11</v>
      </c>
      <c r="E55" s="39"/>
      <c r="F55" s="40" t="s">
        <v>12</v>
      </c>
      <c r="G55" s="41"/>
      <c r="H55" s="40" t="s">
        <v>12</v>
      </c>
      <c r="I55" s="41"/>
      <c r="J55" s="40" t="s">
        <v>12</v>
      </c>
      <c r="K55" s="41"/>
      <c r="L55" s="40" t="s">
        <v>12</v>
      </c>
    </row>
    <row r="56" spans="1:12" s="141" customFormat="1" ht="8.15" customHeight="1">
      <c r="A56" s="36"/>
      <c r="B56" s="36"/>
      <c r="E56" s="150"/>
      <c r="F56" s="138"/>
      <c r="G56" s="159"/>
      <c r="H56" s="138"/>
      <c r="I56" s="159"/>
      <c r="J56" s="138"/>
      <c r="K56" s="159"/>
      <c r="L56" s="138"/>
    </row>
    <row r="57" spans="1:12" s="141" customFormat="1" ht="19.5" customHeight="1">
      <c r="A57" s="42" t="s">
        <v>162</v>
      </c>
      <c r="B57" s="42"/>
      <c r="F57" s="43"/>
      <c r="G57" s="136"/>
      <c r="H57" s="43"/>
      <c r="I57" s="136"/>
      <c r="J57" s="43"/>
      <c r="K57" s="151"/>
      <c r="L57" s="43"/>
    </row>
    <row r="58" spans="1:12" s="141" customFormat="1" ht="19.5" customHeight="1">
      <c r="A58" s="36" t="s">
        <v>163</v>
      </c>
      <c r="B58" s="42"/>
      <c r="F58" s="43">
        <v>-1721000</v>
      </c>
      <c r="G58" s="136"/>
      <c r="H58" s="43">
        <v>9200250</v>
      </c>
      <c r="I58" s="136"/>
      <c r="J58" s="43">
        <v>-1716000</v>
      </c>
      <c r="K58" s="151"/>
      <c r="L58" s="43">
        <v>8450250</v>
      </c>
    </row>
    <row r="59" spans="1:12" s="141" customFormat="1" ht="19.5" customHeight="1">
      <c r="A59" s="36" t="s">
        <v>93</v>
      </c>
      <c r="B59" s="42"/>
      <c r="D59" s="160">
        <v>24.1</v>
      </c>
      <c r="F59" s="43">
        <v>0</v>
      </c>
      <c r="G59" s="136"/>
      <c r="H59" s="43">
        <v>0</v>
      </c>
      <c r="I59" s="136"/>
      <c r="J59" s="43">
        <v>7200000</v>
      </c>
      <c r="K59" s="151"/>
      <c r="L59" s="43">
        <v>0</v>
      </c>
    </row>
    <row r="60" spans="1:12" s="141" customFormat="1" ht="19.5" customHeight="1">
      <c r="A60" s="36" t="s">
        <v>164</v>
      </c>
      <c r="B60" s="36"/>
      <c r="D60" s="161">
        <v>13.2</v>
      </c>
      <c r="F60" s="43">
        <v>-1356600</v>
      </c>
      <c r="G60" s="43"/>
      <c r="H60" s="43">
        <v>0</v>
      </c>
      <c r="I60" s="43"/>
      <c r="J60" s="43">
        <v>-1356600</v>
      </c>
      <c r="K60" s="43"/>
      <c r="L60" s="43">
        <v>0</v>
      </c>
    </row>
    <row r="61" spans="1:12" s="141" customFormat="1" ht="19.5" customHeight="1">
      <c r="A61" s="36" t="s">
        <v>165</v>
      </c>
      <c r="B61" s="36"/>
      <c r="D61" s="160">
        <v>24.3</v>
      </c>
      <c r="F61" s="162">
        <v>0</v>
      </c>
      <c r="G61" s="43"/>
      <c r="H61" s="43">
        <v>3342295</v>
      </c>
      <c r="I61" s="43"/>
      <c r="J61" s="43">
        <v>1302691</v>
      </c>
      <c r="K61" s="43"/>
      <c r="L61" s="43">
        <v>3342295</v>
      </c>
    </row>
    <row r="62" spans="1:12" s="141" customFormat="1" ht="19.5" customHeight="1">
      <c r="A62" s="36" t="s">
        <v>166</v>
      </c>
      <c r="B62" s="36"/>
      <c r="D62" s="160">
        <v>24.3</v>
      </c>
      <c r="F62" s="43">
        <v>-3600000</v>
      </c>
      <c r="G62" s="43"/>
      <c r="H62" s="43">
        <v>-3000000</v>
      </c>
      <c r="I62" s="43"/>
      <c r="J62" s="43">
        <v>-11400000</v>
      </c>
      <c r="K62" s="43"/>
      <c r="L62" s="43">
        <v>-8500000</v>
      </c>
    </row>
    <row r="63" spans="1:12" s="141" customFormat="1" ht="19.5" customHeight="1">
      <c r="A63" s="36" t="s">
        <v>167</v>
      </c>
      <c r="B63" s="36"/>
      <c r="D63" s="149">
        <v>14</v>
      </c>
      <c r="F63" s="43">
        <v>-406452</v>
      </c>
      <c r="G63" s="43"/>
      <c r="H63" s="43">
        <v>-204683</v>
      </c>
      <c r="I63" s="43"/>
      <c r="J63" s="43">
        <v>-22421</v>
      </c>
      <c r="K63" s="43"/>
      <c r="L63" s="43">
        <v>0</v>
      </c>
    </row>
    <row r="64" spans="1:12" s="141" customFormat="1" ht="19.5" customHeight="1">
      <c r="A64" s="36" t="s">
        <v>168</v>
      </c>
      <c r="B64" s="36"/>
      <c r="D64" s="149">
        <v>16</v>
      </c>
      <c r="F64" s="43">
        <v>-7282029</v>
      </c>
      <c r="G64" s="43"/>
      <c r="H64" s="43">
        <v>-6892210</v>
      </c>
      <c r="I64" s="43"/>
      <c r="J64" s="43">
        <v>0</v>
      </c>
      <c r="K64" s="43"/>
      <c r="L64" s="43">
        <v>0</v>
      </c>
    </row>
    <row r="65" spans="1:12" s="141" customFormat="1" ht="19.5" customHeight="1">
      <c r="A65" s="141" t="s">
        <v>169</v>
      </c>
      <c r="B65" s="36"/>
      <c r="F65" s="45">
        <v>-30741602</v>
      </c>
      <c r="G65" s="43"/>
      <c r="H65" s="45">
        <v>0</v>
      </c>
      <c r="I65" s="43"/>
      <c r="J65" s="45">
        <v>0</v>
      </c>
      <c r="K65" s="43"/>
      <c r="L65" s="45">
        <v>0</v>
      </c>
    </row>
    <row r="66" spans="1:12" s="141" customFormat="1" ht="5.15" customHeight="1">
      <c r="A66" s="36"/>
      <c r="B66" s="36"/>
      <c r="D66" s="153"/>
      <c r="E66" s="142"/>
      <c r="F66" s="43"/>
      <c r="G66" s="151"/>
      <c r="H66" s="43"/>
      <c r="I66" s="151"/>
      <c r="J66" s="43"/>
      <c r="K66" s="151"/>
      <c r="L66" s="43"/>
    </row>
    <row r="67" spans="1:12" s="141" customFormat="1" ht="19.5" customHeight="1">
      <c r="A67" s="42" t="s">
        <v>170</v>
      </c>
      <c r="B67" s="42"/>
      <c r="D67" s="153"/>
      <c r="E67" s="150"/>
      <c r="F67" s="45">
        <f>SUM(F58:F65)</f>
        <v>-45107683</v>
      </c>
      <c r="G67" s="43"/>
      <c r="H67" s="45">
        <f>SUM(H58:H65)</f>
        <v>2445652</v>
      </c>
      <c r="I67" s="43"/>
      <c r="J67" s="45">
        <f>SUM(J58:J65)</f>
        <v>-5992330</v>
      </c>
      <c r="K67" s="43"/>
      <c r="L67" s="45">
        <f>SUM(L58:L65)</f>
        <v>3292545</v>
      </c>
    </row>
    <row r="68" spans="1:12" s="141" customFormat="1" ht="8.15" customHeight="1">
      <c r="A68" s="42"/>
      <c r="B68" s="42"/>
      <c r="D68" s="142"/>
      <c r="E68" s="142"/>
      <c r="F68" s="43"/>
      <c r="G68" s="151"/>
      <c r="H68" s="43"/>
      <c r="I68" s="151"/>
      <c r="J68" s="43"/>
      <c r="K68" s="151"/>
      <c r="L68" s="43"/>
    </row>
    <row r="69" spans="1:12" s="141" customFormat="1" ht="19.5" customHeight="1">
      <c r="A69" s="42" t="s">
        <v>171</v>
      </c>
      <c r="B69" s="42"/>
      <c r="D69" s="153"/>
      <c r="E69" s="150"/>
      <c r="F69" s="138"/>
      <c r="G69" s="159"/>
      <c r="H69" s="138"/>
      <c r="I69" s="159"/>
      <c r="J69" s="138"/>
      <c r="K69" s="159"/>
      <c r="L69" s="138"/>
    </row>
    <row r="70" spans="1:12" s="141" customFormat="1" ht="19.5" customHeight="1">
      <c r="A70" s="36" t="s">
        <v>172</v>
      </c>
      <c r="B70" s="42"/>
      <c r="D70" s="152">
        <v>18.2</v>
      </c>
      <c r="E70" s="150"/>
      <c r="F70" s="138">
        <v>12020000</v>
      </c>
      <c r="G70" s="159"/>
      <c r="H70" s="138">
        <v>-52468000</v>
      </c>
      <c r="I70" s="159"/>
      <c r="J70" s="138">
        <v>12000000</v>
      </c>
      <c r="K70" s="159"/>
      <c r="L70" s="138">
        <v>-48000000</v>
      </c>
    </row>
    <row r="71" spans="1:12" s="141" customFormat="1" ht="19.5" customHeight="1">
      <c r="A71" s="36" t="s">
        <v>173</v>
      </c>
      <c r="B71" s="42"/>
      <c r="D71" s="152">
        <v>18.3</v>
      </c>
      <c r="E71" s="150"/>
      <c r="F71" s="138">
        <v>-625591</v>
      </c>
      <c r="G71" s="159"/>
      <c r="H71" s="138">
        <v>-1100700</v>
      </c>
      <c r="I71" s="159"/>
      <c r="J71" s="43">
        <v>-625591</v>
      </c>
      <c r="K71" s="159"/>
      <c r="L71" s="43">
        <v>-1100700</v>
      </c>
    </row>
    <row r="72" spans="1:12" s="141" customFormat="1" ht="19.5" customHeight="1">
      <c r="A72" s="36" t="s">
        <v>174</v>
      </c>
      <c r="B72" s="42"/>
      <c r="D72" s="152">
        <v>24.4</v>
      </c>
      <c r="E72" s="150"/>
      <c r="F72" s="138">
        <v>0</v>
      </c>
      <c r="G72" s="159"/>
      <c r="H72" s="43">
        <v>0</v>
      </c>
      <c r="I72" s="159"/>
      <c r="J72" s="138">
        <v>3500000</v>
      </c>
      <c r="K72" s="159"/>
      <c r="L72" s="43">
        <v>0</v>
      </c>
    </row>
    <row r="73" spans="1:12" s="141" customFormat="1" ht="19.5" customHeight="1">
      <c r="A73" s="36" t="s">
        <v>175</v>
      </c>
      <c r="B73" s="42"/>
      <c r="D73" s="152">
        <v>24.4</v>
      </c>
      <c r="E73" s="150"/>
      <c r="F73" s="138">
        <v>-15799904</v>
      </c>
      <c r="G73" s="159"/>
      <c r="H73" s="43">
        <v>0</v>
      </c>
      <c r="I73" s="159"/>
      <c r="J73" s="138">
        <v>-19299904</v>
      </c>
      <c r="K73" s="159"/>
      <c r="L73" s="43">
        <v>-10000000</v>
      </c>
    </row>
    <row r="74" spans="1:12" s="141" customFormat="1" ht="19.5" customHeight="1">
      <c r="A74" s="36" t="s">
        <v>176</v>
      </c>
      <c r="B74" s="42"/>
      <c r="D74" s="153">
        <v>19</v>
      </c>
      <c r="E74" s="150"/>
      <c r="F74" s="138">
        <v>10000000</v>
      </c>
      <c r="G74" s="159"/>
      <c r="H74" s="43">
        <v>0</v>
      </c>
      <c r="I74" s="159"/>
      <c r="J74" s="43">
        <v>10000000</v>
      </c>
      <c r="K74" s="159"/>
      <c r="L74" s="43"/>
    </row>
    <row r="75" spans="1:12" s="141" customFormat="1" ht="19.5" customHeight="1">
      <c r="A75" s="36" t="s">
        <v>177</v>
      </c>
      <c r="B75" s="36"/>
      <c r="D75" s="153">
        <v>19</v>
      </c>
      <c r="E75" s="150"/>
      <c r="F75" s="43">
        <v>-1000000</v>
      </c>
      <c r="G75" s="43"/>
      <c r="H75" s="43">
        <v>0</v>
      </c>
      <c r="I75" s="43"/>
      <c r="J75" s="43">
        <v>-1000000</v>
      </c>
      <c r="K75" s="43"/>
      <c r="L75" s="43">
        <v>0</v>
      </c>
    </row>
    <row r="76" spans="1:12" s="141" customFormat="1" ht="19.5" customHeight="1">
      <c r="A76" s="141" t="s">
        <v>178</v>
      </c>
      <c r="B76" s="36"/>
      <c r="E76" s="150"/>
    </row>
    <row r="77" spans="1:12" s="141" customFormat="1" ht="19.5" customHeight="1">
      <c r="B77" s="36" t="s">
        <v>179</v>
      </c>
      <c r="D77" s="153">
        <v>23</v>
      </c>
      <c r="E77" s="150"/>
      <c r="F77" s="43">
        <v>32</v>
      </c>
      <c r="G77" s="43"/>
      <c r="H77" s="43">
        <v>0</v>
      </c>
      <c r="I77" s="43"/>
      <c r="J77" s="43">
        <v>32</v>
      </c>
      <c r="K77" s="43"/>
      <c r="L77" s="43">
        <v>0</v>
      </c>
    </row>
    <row r="78" spans="1:12" s="141" customFormat="1" ht="19.5" customHeight="1">
      <c r="A78" s="36" t="s">
        <v>180</v>
      </c>
      <c r="B78" s="36"/>
      <c r="D78" s="153">
        <v>20</v>
      </c>
      <c r="E78" s="150"/>
      <c r="F78" s="43">
        <v>-1621376</v>
      </c>
      <c r="G78" s="43"/>
      <c r="H78" s="43">
        <v>-1631539</v>
      </c>
      <c r="I78" s="43"/>
      <c r="J78" s="43">
        <v>-959605</v>
      </c>
      <c r="K78" s="43"/>
      <c r="L78" s="43">
        <v>-959605</v>
      </c>
    </row>
    <row r="79" spans="1:12" s="141" customFormat="1" ht="19.5" customHeight="1">
      <c r="A79" s="36" t="s">
        <v>181</v>
      </c>
      <c r="B79" s="36"/>
      <c r="D79" s="153"/>
      <c r="E79" s="150"/>
      <c r="F79" s="43">
        <v>-4800000</v>
      </c>
      <c r="G79" s="43"/>
      <c r="H79" s="43">
        <v>0</v>
      </c>
      <c r="I79" s="43"/>
      <c r="J79" s="43">
        <v>0</v>
      </c>
      <c r="K79" s="43"/>
      <c r="L79" s="43">
        <v>0</v>
      </c>
    </row>
    <row r="80" spans="1:12" s="141" customFormat="1" ht="19.5" customHeight="1">
      <c r="A80" s="36" t="s">
        <v>182</v>
      </c>
      <c r="B80" s="36"/>
      <c r="D80" s="153"/>
      <c r="E80" s="150"/>
      <c r="F80" s="45">
        <v>-7204673</v>
      </c>
      <c r="G80" s="43"/>
      <c r="H80" s="45">
        <v>-5880996</v>
      </c>
      <c r="I80" s="43"/>
      <c r="J80" s="45">
        <v>-6360541</v>
      </c>
      <c r="K80" s="43"/>
      <c r="L80" s="45">
        <v>-5073674</v>
      </c>
    </row>
    <row r="81" spans="1:12" s="141" customFormat="1" ht="8.15" customHeight="1">
      <c r="A81" s="36"/>
      <c r="B81" s="36"/>
      <c r="D81" s="153"/>
      <c r="E81" s="142"/>
      <c r="F81" s="43"/>
      <c r="G81" s="151"/>
      <c r="H81" s="43"/>
      <c r="I81" s="151"/>
      <c r="J81" s="43"/>
      <c r="K81" s="151"/>
      <c r="L81" s="43"/>
    </row>
    <row r="82" spans="1:12" s="141" customFormat="1" ht="19.5" customHeight="1">
      <c r="A82" s="42" t="s">
        <v>183</v>
      </c>
      <c r="B82" s="42"/>
      <c r="D82" s="153"/>
      <c r="E82" s="142"/>
      <c r="F82" s="45">
        <f>SUM(F70:F80)</f>
        <v>-9031512</v>
      </c>
      <c r="G82" s="43"/>
      <c r="H82" s="45">
        <f>SUM(H70:H80)</f>
        <v>-61081235</v>
      </c>
      <c r="I82" s="43"/>
      <c r="J82" s="45">
        <f>SUM(J70:J80)</f>
        <v>-2745609</v>
      </c>
      <c r="K82" s="43"/>
      <c r="L82" s="45">
        <f>SUM(L70:L80)</f>
        <v>-65133979</v>
      </c>
    </row>
    <row r="83" spans="1:12" s="141" customFormat="1" ht="19.5" customHeight="1">
      <c r="A83" s="36"/>
      <c r="B83" s="36"/>
      <c r="D83" s="153"/>
      <c r="E83" s="142"/>
      <c r="F83" s="43"/>
      <c r="G83" s="151"/>
      <c r="H83" s="43"/>
      <c r="I83" s="151"/>
      <c r="J83" s="43"/>
      <c r="K83" s="151"/>
      <c r="L83" s="43"/>
    </row>
    <row r="84" spans="1:12" s="141" customFormat="1" ht="19.5" customHeight="1">
      <c r="A84" s="42" t="s">
        <v>184</v>
      </c>
      <c r="B84" s="36"/>
      <c r="D84" s="153"/>
      <c r="E84" s="150"/>
      <c r="F84" s="43">
        <f>F82+F67+F39</f>
        <v>-49870131</v>
      </c>
      <c r="G84" s="43"/>
      <c r="H84" s="43">
        <f>H82+H67+H39</f>
        <v>-42111879</v>
      </c>
      <c r="I84" s="43"/>
      <c r="J84" s="43">
        <f>J82+J67+J39</f>
        <v>-2888387</v>
      </c>
      <c r="K84" s="43"/>
      <c r="L84" s="43">
        <f>L82+L67+L39</f>
        <v>-45492607</v>
      </c>
    </row>
    <row r="85" spans="1:12" s="141" customFormat="1" ht="19.5" customHeight="1">
      <c r="A85" s="36" t="s">
        <v>185</v>
      </c>
      <c r="B85" s="36"/>
      <c r="D85" s="153"/>
      <c r="E85" s="150"/>
      <c r="F85" s="43">
        <v>79253187</v>
      </c>
      <c r="G85" s="43"/>
      <c r="H85" s="43">
        <v>83197897</v>
      </c>
      <c r="I85" s="43"/>
      <c r="J85" s="43">
        <v>20527332</v>
      </c>
      <c r="K85" s="43"/>
      <c r="L85" s="43">
        <v>52852242</v>
      </c>
    </row>
    <row r="86" spans="1:12" s="141" customFormat="1" ht="19.5" customHeight="1">
      <c r="A86" s="36" t="s">
        <v>186</v>
      </c>
      <c r="B86" s="36"/>
      <c r="D86" s="153"/>
      <c r="E86" s="150"/>
      <c r="F86" s="43">
        <v>-13740966</v>
      </c>
      <c r="G86" s="43"/>
      <c r="H86" s="43">
        <v>-7616687</v>
      </c>
      <c r="I86" s="43"/>
      <c r="J86" s="43">
        <v>-13723141</v>
      </c>
      <c r="K86" s="43"/>
      <c r="L86" s="43">
        <v>-7591719</v>
      </c>
    </row>
    <row r="87" spans="1:12" s="141" customFormat="1" ht="19.5" customHeight="1">
      <c r="A87" s="36" t="s">
        <v>187</v>
      </c>
      <c r="B87" s="36"/>
      <c r="D87" s="153"/>
      <c r="E87" s="150"/>
      <c r="F87" s="43"/>
      <c r="G87" s="43"/>
      <c r="H87" s="43"/>
      <c r="I87" s="43"/>
      <c r="K87" s="43"/>
      <c r="L87" s="43"/>
    </row>
    <row r="88" spans="1:12" s="141" customFormat="1" ht="19.5" customHeight="1">
      <c r="B88" s="36" t="s">
        <v>188</v>
      </c>
      <c r="D88" s="153"/>
      <c r="E88" s="150"/>
      <c r="F88" s="45">
        <v>645065</v>
      </c>
      <c r="G88" s="43"/>
      <c r="H88" s="45">
        <v>822163</v>
      </c>
      <c r="I88" s="43"/>
      <c r="J88" s="45">
        <v>619231</v>
      </c>
      <c r="K88" s="43"/>
      <c r="L88" s="45">
        <v>678694</v>
      </c>
    </row>
    <row r="89" spans="1:12" s="141" customFormat="1" ht="8.15" customHeight="1">
      <c r="A89" s="36"/>
      <c r="B89" s="36"/>
      <c r="D89" s="153"/>
      <c r="E89" s="142"/>
      <c r="F89" s="43"/>
      <c r="G89" s="151"/>
      <c r="H89" s="43"/>
      <c r="I89" s="151"/>
      <c r="J89" s="43"/>
      <c r="K89" s="151"/>
      <c r="L89" s="43"/>
    </row>
    <row r="90" spans="1:12" s="141" customFormat="1" ht="19.5" customHeight="1" thickBot="1">
      <c r="A90" s="42" t="s">
        <v>189</v>
      </c>
      <c r="B90" s="42"/>
      <c r="D90" s="153"/>
      <c r="E90" s="150"/>
      <c r="F90" s="46">
        <f>SUM(F84:F89)</f>
        <v>16287155</v>
      </c>
      <c r="G90" s="43"/>
      <c r="H90" s="46">
        <f>SUM(H84:H89)</f>
        <v>34291494</v>
      </c>
      <c r="I90" s="43"/>
      <c r="J90" s="46">
        <f>SUM(J84:J89)</f>
        <v>4535035</v>
      </c>
      <c r="K90" s="43"/>
      <c r="L90" s="46">
        <f>SUM(L84:L89)</f>
        <v>446610</v>
      </c>
    </row>
    <row r="91" spans="1:12" s="141" customFormat="1" ht="19.5" customHeight="1" thickTop="1">
      <c r="A91" s="42"/>
      <c r="B91" s="42"/>
      <c r="D91" s="153"/>
      <c r="E91" s="150"/>
      <c r="F91" s="43"/>
      <c r="G91" s="43"/>
      <c r="H91" s="43"/>
      <c r="I91" s="43"/>
      <c r="J91" s="43"/>
      <c r="K91" s="43"/>
      <c r="L91" s="43"/>
    </row>
    <row r="92" spans="1:12" s="141" customFormat="1" ht="21" customHeight="1">
      <c r="A92" s="42"/>
      <c r="B92" s="42"/>
      <c r="D92" s="153"/>
      <c r="E92" s="150"/>
      <c r="F92" s="43"/>
      <c r="G92" s="43"/>
      <c r="H92" s="43"/>
      <c r="I92" s="43"/>
      <c r="J92" s="43"/>
      <c r="K92" s="43"/>
      <c r="L92" s="43"/>
    </row>
    <row r="93" spans="1:12" s="141" customFormat="1" ht="19.5" customHeight="1">
      <c r="A93" s="42"/>
      <c r="B93" s="42"/>
      <c r="D93" s="153"/>
      <c r="E93" s="150"/>
      <c r="F93" s="43"/>
      <c r="G93" s="43"/>
      <c r="H93" s="43"/>
      <c r="I93" s="43"/>
      <c r="J93" s="43"/>
      <c r="K93" s="43"/>
      <c r="L93" s="43"/>
    </row>
    <row r="94" spans="1:12" s="141" customFormat="1" ht="19.5" customHeight="1">
      <c r="A94" s="42"/>
      <c r="B94" s="42"/>
      <c r="D94" s="153"/>
      <c r="E94" s="150"/>
      <c r="F94" s="43"/>
      <c r="G94" s="43"/>
      <c r="H94" s="43"/>
      <c r="I94" s="43"/>
      <c r="J94" s="43"/>
      <c r="K94" s="43"/>
      <c r="L94" s="43"/>
    </row>
    <row r="95" spans="1:12" s="141" customFormat="1" ht="9" customHeight="1">
      <c r="A95" s="42"/>
      <c r="B95" s="42"/>
      <c r="D95" s="153"/>
      <c r="E95" s="150"/>
      <c r="F95" s="43"/>
      <c r="G95" s="43"/>
      <c r="H95" s="43"/>
      <c r="I95" s="43"/>
      <c r="J95" s="43"/>
      <c r="K95" s="43"/>
      <c r="L95" s="43"/>
    </row>
    <row r="96" spans="1:12" s="141" customFormat="1" ht="14.25" customHeight="1">
      <c r="A96" s="42"/>
      <c r="B96" s="42"/>
      <c r="D96" s="153"/>
      <c r="E96" s="150"/>
      <c r="F96" s="43"/>
      <c r="G96" s="43"/>
      <c r="H96" s="43"/>
      <c r="I96" s="43"/>
      <c r="J96" s="43"/>
      <c r="K96" s="43"/>
      <c r="L96" s="43"/>
    </row>
    <row r="97" spans="1:12" s="141" customFormat="1" ht="22.4" customHeight="1">
      <c r="A97" s="155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55"/>
      <c r="C97" s="38"/>
      <c r="D97" s="38"/>
      <c r="E97" s="38"/>
      <c r="F97" s="140"/>
      <c r="G97" s="38"/>
      <c r="H97" s="140"/>
      <c r="I97" s="38"/>
      <c r="J97" s="140"/>
      <c r="K97" s="38"/>
      <c r="L97" s="140"/>
    </row>
    <row r="98" spans="1:12" ht="19.5" customHeight="1">
      <c r="A98" s="157" t="str">
        <f>'CF 8-10'!A1</f>
        <v>บริษัท ไอแอนด์ไอ กรุ๊ป จำกัด (มหาชน)</v>
      </c>
      <c r="B98" s="157"/>
      <c r="K98" s="36"/>
    </row>
    <row r="99" spans="1:12" ht="19.5" customHeight="1">
      <c r="A99" s="37" t="s">
        <v>146</v>
      </c>
      <c r="B99" s="37"/>
      <c r="K99" s="36"/>
    </row>
    <row r="100" spans="1:12" ht="19.5" customHeight="1">
      <c r="A100" s="139" t="str">
        <f>A3</f>
        <v>สำหรับรอบระยะเวลาสามเดือนสิ้นสุดวันที่ 31 มีนาคม พ.ศ. 2568</v>
      </c>
      <c r="B100" s="158"/>
      <c r="C100" s="38"/>
      <c r="D100" s="38"/>
      <c r="E100" s="38"/>
      <c r="F100" s="140"/>
      <c r="G100" s="38"/>
      <c r="H100" s="140"/>
      <c r="I100" s="38"/>
      <c r="J100" s="140"/>
      <c r="K100" s="38"/>
      <c r="L100" s="140"/>
    </row>
    <row r="101" spans="1:12" s="141" customFormat="1" ht="19.5" customHeight="1">
      <c r="A101" s="36"/>
      <c r="B101" s="36"/>
      <c r="F101" s="138"/>
      <c r="G101" s="159"/>
      <c r="H101" s="138"/>
      <c r="I101" s="159"/>
      <c r="J101" s="138"/>
      <c r="K101" s="159"/>
      <c r="L101" s="138"/>
    </row>
    <row r="102" spans="1:12" s="141" customFormat="1" ht="19.5" customHeight="1">
      <c r="A102" s="36"/>
      <c r="B102" s="36"/>
      <c r="D102" s="144"/>
      <c r="E102" s="144"/>
      <c r="F102" s="169" t="s">
        <v>3</v>
      </c>
      <c r="G102" s="169"/>
      <c r="H102" s="169"/>
      <c r="I102" s="39"/>
      <c r="J102" s="169" t="s">
        <v>4</v>
      </c>
      <c r="K102" s="169"/>
      <c r="L102" s="169"/>
    </row>
    <row r="103" spans="1:12" s="141" customFormat="1" ht="19.5" customHeight="1">
      <c r="A103" s="36"/>
      <c r="B103" s="36"/>
      <c r="D103" s="144"/>
      <c r="E103" s="39"/>
      <c r="F103" s="6" t="s">
        <v>9</v>
      </c>
      <c r="G103" s="23"/>
      <c r="H103" s="6" t="s">
        <v>10</v>
      </c>
      <c r="I103" s="23"/>
      <c r="J103" s="6" t="s">
        <v>9</v>
      </c>
      <c r="K103" s="23"/>
      <c r="L103" s="6" t="s">
        <v>10</v>
      </c>
    </row>
    <row r="104" spans="1:12" s="141" customFormat="1" ht="19.5" customHeight="1">
      <c r="A104" s="36"/>
      <c r="B104" s="36"/>
      <c r="D104" s="145" t="s">
        <v>11</v>
      </c>
      <c r="E104" s="39"/>
      <c r="F104" s="40" t="s">
        <v>12</v>
      </c>
      <c r="G104" s="41"/>
      <c r="H104" s="40" t="s">
        <v>12</v>
      </c>
      <c r="I104" s="41"/>
      <c r="J104" s="40" t="s">
        <v>12</v>
      </c>
      <c r="K104" s="41"/>
      <c r="L104" s="40" t="s">
        <v>12</v>
      </c>
    </row>
    <row r="105" spans="1:12" s="141" customFormat="1" ht="19">
      <c r="A105" s="42"/>
      <c r="B105" s="42"/>
      <c r="E105" s="150"/>
      <c r="F105" s="43"/>
      <c r="G105" s="43"/>
      <c r="H105" s="43"/>
      <c r="I105" s="43"/>
      <c r="J105" s="43"/>
      <c r="K105" s="43"/>
      <c r="L105" s="43"/>
    </row>
    <row r="106" spans="1:12" ht="19.5" customHeight="1">
      <c r="A106" s="163" t="s">
        <v>190</v>
      </c>
    </row>
    <row r="107" spans="1:12" s="141" customFormat="1" ht="8.15" customHeight="1">
      <c r="A107" s="36"/>
      <c r="B107" s="36"/>
      <c r="D107" s="144"/>
      <c r="E107" s="150"/>
      <c r="F107" s="138"/>
      <c r="G107" s="159"/>
      <c r="H107" s="138"/>
      <c r="I107" s="159"/>
      <c r="J107" s="138"/>
      <c r="K107" s="159"/>
      <c r="L107" s="138"/>
    </row>
    <row r="108" spans="1:12" s="141" customFormat="1" ht="19.5" customHeight="1">
      <c r="A108" s="36" t="s">
        <v>191</v>
      </c>
      <c r="B108" s="36"/>
      <c r="D108" s="164"/>
      <c r="F108" s="43"/>
      <c r="G108" s="136"/>
      <c r="H108" s="43"/>
      <c r="I108" s="136"/>
      <c r="J108" s="43"/>
      <c r="K108" s="151"/>
      <c r="L108" s="43"/>
    </row>
    <row r="109" spans="1:12" s="141" customFormat="1" ht="8.15" customHeight="1">
      <c r="A109" s="36"/>
      <c r="B109" s="36"/>
      <c r="D109" s="144"/>
      <c r="E109" s="150"/>
      <c r="F109" s="138"/>
      <c r="G109" s="159"/>
      <c r="H109" s="138"/>
      <c r="I109" s="159"/>
      <c r="J109" s="138"/>
      <c r="K109" s="159"/>
      <c r="L109" s="138"/>
    </row>
    <row r="110" spans="1:12" s="141" customFormat="1" ht="19.5" customHeight="1">
      <c r="A110" s="36"/>
      <c r="B110" s="36" t="s">
        <v>15</v>
      </c>
      <c r="D110" s="164"/>
      <c r="F110" s="43">
        <v>39858301</v>
      </c>
      <c r="G110" s="136"/>
      <c r="H110" s="43">
        <v>56364866</v>
      </c>
      <c r="I110" s="136"/>
      <c r="J110" s="43">
        <v>17885299</v>
      </c>
      <c r="K110" s="151"/>
      <c r="L110" s="43">
        <v>14107576</v>
      </c>
    </row>
    <row r="111" spans="1:12" s="141" customFormat="1" ht="19.5" customHeight="1">
      <c r="A111" s="36"/>
      <c r="B111" s="36" t="s">
        <v>42</v>
      </c>
      <c r="D111" s="152">
        <v>18.100000000000001</v>
      </c>
      <c r="F111" s="45">
        <v>-23571146</v>
      </c>
      <c r="G111" s="136"/>
      <c r="H111" s="45">
        <v>-22073372</v>
      </c>
      <c r="I111" s="136"/>
      <c r="J111" s="45">
        <v>-13350264</v>
      </c>
      <c r="K111" s="151"/>
      <c r="L111" s="45">
        <v>-13660966</v>
      </c>
    </row>
    <row r="112" spans="1:12" s="141" customFormat="1" ht="8.15" customHeight="1">
      <c r="A112" s="36"/>
      <c r="B112" s="36"/>
      <c r="D112" s="153"/>
      <c r="E112" s="142"/>
      <c r="F112" s="43"/>
      <c r="G112" s="151"/>
      <c r="H112" s="43"/>
      <c r="I112" s="151"/>
      <c r="J112" s="43"/>
      <c r="K112" s="151"/>
      <c r="L112" s="43"/>
    </row>
    <row r="113" spans="1:12" s="141" customFormat="1" ht="19.5" customHeight="1" thickBot="1">
      <c r="A113" s="42" t="s">
        <v>192</v>
      </c>
      <c r="B113" s="42"/>
      <c r="D113" s="153"/>
      <c r="E113" s="150"/>
      <c r="F113" s="46">
        <f>SUM(F110:F112)</f>
        <v>16287155</v>
      </c>
      <c r="G113" s="43"/>
      <c r="H113" s="46">
        <f>SUM(H110:H112)</f>
        <v>34291494</v>
      </c>
      <c r="I113" s="43"/>
      <c r="J113" s="46">
        <f>SUM(J110:J112)</f>
        <v>4535035</v>
      </c>
      <c r="K113" s="43"/>
      <c r="L113" s="46">
        <f>SUM(L110:L112)</f>
        <v>446610</v>
      </c>
    </row>
    <row r="114" spans="1:12" s="141" customFormat="1" ht="19.5" customHeight="1" thickTop="1">
      <c r="A114" s="42"/>
      <c r="B114" s="42"/>
      <c r="D114" s="153"/>
      <c r="E114" s="150"/>
      <c r="F114" s="43"/>
      <c r="G114" s="43"/>
      <c r="H114" s="43"/>
      <c r="I114" s="43"/>
      <c r="J114" s="43"/>
      <c r="K114" s="43"/>
      <c r="L114" s="43"/>
    </row>
    <row r="115" spans="1:12" s="141" customFormat="1" ht="19">
      <c r="A115" s="163" t="s">
        <v>193</v>
      </c>
      <c r="B115" s="42"/>
      <c r="F115" s="138"/>
      <c r="G115" s="159"/>
      <c r="H115" s="138"/>
      <c r="I115" s="159"/>
      <c r="J115" s="138"/>
      <c r="K115" s="159"/>
      <c r="L115" s="138"/>
    </row>
    <row r="116" spans="1:12" s="141" customFormat="1" ht="6.65" customHeight="1">
      <c r="A116" s="163"/>
      <c r="B116" s="42"/>
      <c r="D116" s="153"/>
      <c r="E116" s="150"/>
      <c r="F116" s="43"/>
      <c r="G116" s="43"/>
      <c r="H116" s="43"/>
      <c r="I116" s="43"/>
      <c r="J116" s="43"/>
      <c r="K116" s="43"/>
      <c r="L116" s="43"/>
    </row>
    <row r="117" spans="1:12" s="141" customFormat="1" ht="19.5" customHeight="1">
      <c r="A117" s="165" t="s">
        <v>194</v>
      </c>
      <c r="B117" s="42"/>
      <c r="D117" s="153"/>
      <c r="E117" s="150"/>
      <c r="F117" s="43"/>
      <c r="G117" s="43"/>
      <c r="H117" s="43"/>
      <c r="I117" s="43"/>
      <c r="J117" s="43"/>
      <c r="K117" s="43"/>
      <c r="L117" s="43"/>
    </row>
    <row r="118" spans="1:12" s="141" customFormat="1" ht="19.5" customHeight="1">
      <c r="A118" s="42"/>
      <c r="B118" s="36" t="s">
        <v>195</v>
      </c>
      <c r="D118" s="153">
        <v>15</v>
      </c>
      <c r="E118" s="150"/>
      <c r="F118" s="43">
        <v>9116578</v>
      </c>
      <c r="G118" s="43"/>
      <c r="H118" s="43">
        <v>0</v>
      </c>
      <c r="I118" s="43"/>
      <c r="J118" s="166">
        <v>3758276</v>
      </c>
      <c r="K118" s="43"/>
      <c r="L118" s="43">
        <v>0</v>
      </c>
    </row>
    <row r="119" spans="1:12" s="141" customFormat="1" ht="19.5" customHeight="1">
      <c r="A119" s="42"/>
      <c r="B119" s="36" t="s">
        <v>196</v>
      </c>
      <c r="D119" s="153">
        <v>8</v>
      </c>
      <c r="E119" s="150"/>
      <c r="F119" s="43">
        <v>8769241</v>
      </c>
      <c r="G119" s="43"/>
      <c r="H119" s="43">
        <v>17754408</v>
      </c>
      <c r="I119" s="43"/>
      <c r="J119" s="43">
        <v>8769241</v>
      </c>
      <c r="K119" s="43"/>
      <c r="L119" s="43">
        <v>17754408</v>
      </c>
    </row>
    <row r="120" spans="1:12" s="141" customFormat="1" ht="19.5" customHeight="1">
      <c r="A120" s="42"/>
      <c r="B120" s="36" t="s">
        <v>197</v>
      </c>
      <c r="D120" s="153">
        <v>21</v>
      </c>
      <c r="E120" s="150"/>
      <c r="F120" s="43">
        <v>5085</v>
      </c>
      <c r="G120" s="43"/>
      <c r="H120" s="43">
        <v>5100</v>
      </c>
      <c r="I120" s="43"/>
      <c r="J120" s="43">
        <v>5085</v>
      </c>
      <c r="K120" s="43"/>
      <c r="L120" s="43">
        <v>5100</v>
      </c>
    </row>
    <row r="126" spans="1:12" ht="23.25" customHeight="1"/>
    <row r="143" ht="12" customHeight="1"/>
    <row r="144" ht="15" customHeight="1"/>
    <row r="145" spans="1:12" s="141" customFormat="1" ht="22.25" customHeight="1">
      <c r="A145" s="155" t="s">
        <v>39</v>
      </c>
      <c r="B145" s="155"/>
      <c r="C145" s="38"/>
      <c r="D145" s="38"/>
      <c r="E145" s="38"/>
      <c r="F145" s="140"/>
      <c r="G145" s="38"/>
      <c r="H145" s="140"/>
      <c r="I145" s="38"/>
      <c r="J145" s="140"/>
      <c r="K145" s="38"/>
      <c r="L145" s="140"/>
    </row>
  </sheetData>
  <mergeCells count="6">
    <mergeCell ref="F5:H5"/>
    <mergeCell ref="J5:L5"/>
    <mergeCell ref="F53:H53"/>
    <mergeCell ref="J53:L53"/>
    <mergeCell ref="F102:H102"/>
    <mergeCell ref="J102:L102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9FC5F95145E44841CF121CCD1738F" ma:contentTypeVersion="4" ma:contentTypeDescription="Create a new document." ma:contentTypeScope="" ma:versionID="77a57304aa7faddf36ea3716ae2061ec">
  <xsd:schema xmlns:xsd="http://www.w3.org/2001/XMLSchema" xmlns:xs="http://www.w3.org/2001/XMLSchema" xmlns:p="http://schemas.microsoft.com/office/2006/metadata/properties" xmlns:ns2="bf67fb82-bb42-4603-818a-10e2bab6fb5c" targetNamespace="http://schemas.microsoft.com/office/2006/metadata/properties" ma:root="true" ma:fieldsID="6c04d173ea4110cc2421b844480a7929" ns2:_="">
    <xsd:import namespace="bf67fb82-bb42-4603-818a-10e2bab6f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7fb82-bb42-4603-818a-10e2bab6f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055EEE-ED35-4568-AE17-68EA827ABF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86E82F-C10E-4E80-A160-AA2B0FD0F411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bf67fb82-bb42-4603-818a-10e2bab6fb5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870F4F1-3DC6-48BD-A6ED-20997A68C1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67fb82-bb42-4603-818a-10e2bab6f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2-4</vt:lpstr>
      <vt:lpstr>PL 5 (3M)</vt:lpstr>
      <vt:lpstr>CE 6</vt:lpstr>
      <vt:lpstr>CE 7</vt:lpstr>
      <vt:lpstr>CF 8-10</vt:lpstr>
      <vt:lpstr>'BS 2-4'!Print_Area</vt:lpstr>
      <vt:lpstr>'CE 6'!Print_Area</vt:lpstr>
      <vt:lpstr>'CE 7'!Print_Area</vt:lpstr>
      <vt:lpstr>'CF 8-10'!Print_Area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Phacharaphon Khannak (TH)</cp:lastModifiedBy>
  <cp:revision/>
  <cp:lastPrinted>2025-05-14T07:35:47Z</cp:lastPrinted>
  <dcterms:created xsi:type="dcterms:W3CDTF">2025-04-22T09:39:02Z</dcterms:created>
  <dcterms:modified xsi:type="dcterms:W3CDTF">2025-05-14T11:35:47Z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0x0101008829FC5F95145E44841CF121CCD1738F</vt:lpwstr>
  </property>
</Properties>
</file>