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765" windowWidth="15765" windowHeight="11760" tabRatio="784" activeTab="1"/>
  </bookViews>
  <sheets>
    <sheet name="BS_FS" sheetId="1" r:id="rId1"/>
    <sheet name="PL_FS 3M" sheetId="8" r:id="rId2"/>
    <sheet name="SOE_FS 1" sheetId="6" r:id="rId3"/>
    <sheet name="SOE_FS 2" sheetId="7" r:id="rId4"/>
    <sheet name="CF_FS" sheetId="5" r:id="rId5"/>
  </sheets>
  <externalReferences>
    <externalReference r:id="rId6"/>
    <externalReference r:id="rId7"/>
  </externalReferences>
  <definedNames>
    <definedName name="\q">[1]MOULD!#REF!</definedName>
    <definedName name="_xlnm._FilterDatabase" localSheetId="4" hidden="1">CF_FS!$A$6:$O$56</definedName>
    <definedName name="_Order1" hidden="1">255</definedName>
    <definedName name="_Order2" hidden="1">255</definedName>
    <definedName name="Beg_Bal" localSheetId="2">#REF!</definedName>
    <definedName name="Beg_Bal" localSheetId="3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>Scheduled_Payment+Extra_Payment</definedName>
    <definedName name="BSsheet" localSheetId="2">#REF!</definedName>
    <definedName name="BSsheet" localSheetId="3">#REF!</definedName>
    <definedName name="BSsheet">#REF!</definedName>
    <definedName name="Cover" localSheetId="2">#REF!</definedName>
    <definedName name="Cover" localSheetId="3">#REF!</definedName>
    <definedName name="Cover">#REF!</definedName>
    <definedName name="Data" localSheetId="2">#REF!</definedName>
    <definedName name="Data" localSheetId="3">#REF!</definedName>
    <definedName name="Data">#REF!</definedName>
    <definedName name="data10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2">#REF!</definedName>
    <definedName name="End_Bal" localSheetId="3">#REF!</definedName>
    <definedName name="End_Bal">#REF!</definedName>
    <definedName name="Extra_Pay" localSheetId="2">#REF!</definedName>
    <definedName name="Extra_Pay" localSheetId="3">#REF!</definedName>
    <definedName name="Extra_Pay">#REF!</definedName>
    <definedName name="f" localSheetId="4">IF(Loan_Amount*Interest_Rate*Loan_Years*Loan_Start&gt;0,1,0)</definedName>
    <definedName name="f" localSheetId="1">IF([0]!Loan_Amount*[0]!Interest_Rate*[0]!Loan_Years*[0]!Loan_Start&gt;0,1,0)</definedName>
    <definedName name="f" localSheetId="2">IF('SOE_FS 1'!Loan_Amount*'SOE_FS 1'!Interest_Rate*'SOE_FS 1'!Loan_Years*'SOE_FS 1'!Loan_Start&gt;0,1,0)</definedName>
    <definedName name="f" localSheetId="3">IF('SOE_FS 2'!Loan_Amount*'SOE_FS 2'!Interest_Rate*'SOE_FS 2'!Loan_Years*'SOE_FS 2'!Loan_Start&gt;0,1,0)</definedName>
    <definedName name="f">IF(Loan_Amount*Interest_Rate*Loan_Years*Loan_Start&gt;0,1,0)</definedName>
    <definedName name="ff" localSheetId="4">MATCH(0.01,End_Bal,-1)+1</definedName>
    <definedName name="ff" localSheetId="1">MATCH(0.01,[0]!End_Bal,-1)+1</definedName>
    <definedName name="ff" localSheetId="2">MATCH(0.01,'SOE_FS 1'!End_Bal,-1)+1</definedName>
    <definedName name="ff" localSheetId="3">MATCH(0.01,'SOE_FS 2'!End_Bal,-1)+1</definedName>
    <definedName name="ff">MATCH(0.01,End_Bal,-1)+1</definedName>
    <definedName name="Full_Print" localSheetId="2">#REF!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Int" localSheetId="2">#REF!</definedName>
    <definedName name="Int" localSheetId="3">#REF!</definedName>
    <definedName name="Int">#REF!</definedName>
    <definedName name="Interest_Rate" localSheetId="2">#REF!</definedName>
    <definedName name="Interest_Rate" localSheetId="3">#REF!</definedName>
    <definedName name="Interest_Rate">#REF!</definedName>
    <definedName name="k.1" localSheetId="4">IF(Loan_Amount*Interest_Rate*Loan_Years*Loan_Start&gt;0,1,0)</definedName>
    <definedName name="k.1" localSheetId="1">IF([0]!Loan_Amount*[0]!Interest_Rate*[0]!Loan_Years*[0]!Loan_Start&gt;0,1,0)</definedName>
    <definedName name="k.1">IF(Loan_Amount*Interest_Rate*Loan_Years*Loan_Start&gt;0,1,0)</definedName>
    <definedName name="Last_Row" localSheetId="4">IF(CF_FS!Values_Entered,Header_Row+CF_FS!Number_of_Payments,Header_Row)</definedName>
    <definedName name="Last_Row" localSheetId="1">IF('PL_FS 3M'!Values_Entered,[0]!Header_Row+'PL_FS 3M'!Number_of_Payments,[0]!Header_Row)</definedName>
    <definedName name="Last_Row" localSheetId="2">IF('SOE_FS 1'!Values_Entered,Header_Row+'SOE_FS 1'!Number_of_Payments,Header_Row)</definedName>
    <definedName name="Last_Row" localSheetId="3">IF('SOE_FS 2'!Values_Entered,'SOE_FS 2'!Header_Row+'SOE_FS 2'!Number_of_Payments,'SOE_FS 2'!Header_Row)</definedName>
    <definedName name="Last_Row">IF(Values_Entered,Header_Row+Number_of_Payments,Header_Row)</definedName>
    <definedName name="Loan_Amount" localSheetId="2">#REF!</definedName>
    <definedName name="Loan_Amount" localSheetId="3">#REF!</definedName>
    <definedName name="Loan_Amount">#REF!</definedName>
    <definedName name="Loan_Start" localSheetId="2">#REF!</definedName>
    <definedName name="Loan_Start" localSheetId="3">#REF!</definedName>
    <definedName name="Loan_Start">#REF!</definedName>
    <definedName name="Loan_Years" localSheetId="2">#REF!</definedName>
    <definedName name="Loan_Years" localSheetId="3">#REF!</definedName>
    <definedName name="Loan_Years">#REF!</definedName>
    <definedName name="Notes" localSheetId="2">#REF!</definedName>
    <definedName name="Notes" localSheetId="3">#REF!</definedName>
    <definedName name="Notes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4">MATCH(0.01,End_Bal,-1)+1</definedName>
    <definedName name="Number_of_Payments" localSheetId="1">MATCH(0.01,[0]!End_Bal,-1)+1</definedName>
    <definedName name="Number_of_Payments" localSheetId="2">MATCH(0.01,'SOE_FS 1'!End_Bal,-1)+1</definedName>
    <definedName name="Number_of_Payments" localSheetId="3">MATCH(0.01,'SOE_FS 2'!End_Bal,-1)+1</definedName>
    <definedName name="Number_of_Payments">MATCH(0.01,End_Bal,-1)+1</definedName>
    <definedName name="p" localSheetId="4">IF(Loan_Amount*Interest_Rate*Loan_Years*Loan_Start&gt;0,1,0)</definedName>
    <definedName name="p" localSheetId="1">IF([0]!Loan_Amount*[0]!Interest_Rate*[0]!Loan_Years*[0]!Loan_Start&gt;0,1,0)</definedName>
    <definedName name="p" localSheetId="2">IF('SOE_FS 1'!Loan_Amount*'SOE_FS 1'!Interest_Rate*'SOE_FS 1'!Loan_Years*'SOE_FS 1'!Loan_Start&gt;0,1,0)</definedName>
    <definedName name="p" localSheetId="3">IF('SOE_FS 2'!Loan_Amount*'SOE_FS 2'!Interest_Rate*'SOE_FS 2'!Loan_Years*'SOE_FS 2'!Loan_Start&gt;0,1,0)</definedName>
    <definedName name="p">IF(Loan_Amount*Interest_Rate*Loan_Years*Loan_Start&gt;0,1,0)</definedName>
    <definedName name="Pay_Date" localSheetId="2">#REF!</definedName>
    <definedName name="Pay_Date" localSheetId="3">#REF!</definedName>
    <definedName name="Pay_Date">#REF!</definedName>
    <definedName name="Pay_Num" localSheetId="2">#REF!</definedName>
    <definedName name="Pay_Num" localSheetId="3">#REF!</definedName>
    <definedName name="Pay_Num">#REF!</definedName>
    <definedName name="Payment_Date" localSheetId="4">DATE(YEAR(Loan_Start),MONTH(Loan_Start)+Payment_Number,DAY(Loan_Start))</definedName>
    <definedName name="Payment_Date" localSheetId="1">DATE(YEAR([0]!Loan_Start),MONTH([0]!Loan_Start)+Payment_Number,DAY([0]!Loan_Start))</definedName>
    <definedName name="Payment_Date" localSheetId="2">DATE(YEAR('SOE_FS 1'!Loan_Start),MONTH('SOE_FS 1'!Loan_Start)+Payment_Number,DAY('SOE_FS 1'!Loan_Start))</definedName>
    <definedName name="Payment_Date" localSheetId="3">DATE(YEAR('SOE_FS 2'!Loan_Start),MONTH('SOE_FS 2'!Loan_Start)+Payment_Number,DAY('SOE_FS 2'!Loan_Start))</definedName>
    <definedName name="Payment_Date">DATE(YEAR(Loan_Start),MONTH(Loan_Start)+Payment_Number,DAY(Loan_Start))</definedName>
    <definedName name="payment_Date2" localSheetId="1">#N/A</definedName>
    <definedName name="payment_Date2" localSheetId="3">DATE(YEAR('SOE_FS 2'!Loan_Start),MONTH('SOE_FS 2'!Loan_Start)+Payment_Number,DAY('SOE_FS 2'!Loan_Start))</definedName>
    <definedName name="payment_Date2">DATE(YEAR('SOE_FS 1'!Loan_Start),MONTH('SOE_FS 1'!Loan_Start)+Payment_Number,DAY('SOE_FS 1'!Loan_Start))</definedName>
    <definedName name="pl" localSheetId="2">#REF!</definedName>
    <definedName name="pl" localSheetId="3">#REF!</definedName>
    <definedName name="pl">#REF!</definedName>
    <definedName name="PLstment" localSheetId="2">#REF!</definedName>
    <definedName name="PLstment" localSheetId="3">#REF!</definedName>
    <definedName name="PLstment">#REF!</definedName>
    <definedName name="Princ" localSheetId="2">#REF!</definedName>
    <definedName name="Princ" localSheetId="3">#REF!</definedName>
    <definedName name="Princ">#REF!</definedName>
    <definedName name="_xlnm.Print_Area" localSheetId="0">BS_FS!$A$1:$M$85</definedName>
    <definedName name="_xlnm.Print_Area" localSheetId="1">'PL_FS 3M'!$A$1:$M$38</definedName>
    <definedName name="_xlnm.Print_Area" localSheetId="2">'SOE_FS 1'!$A$1:$S$20</definedName>
    <definedName name="_xlnm.Print_Area" localSheetId="3">'SOE_FS 2'!$A$1:$O$18</definedName>
    <definedName name="Print_Area_Reset" localSheetId="4">OFFSET(Full_Print,0,0,CF_FS!Last_Row)</definedName>
    <definedName name="Print_Area_Reset" localSheetId="1">OFFSET([0]!Full_Print,0,0,'PL_FS 3M'!Last_Row)</definedName>
    <definedName name="Print_Area_Reset" localSheetId="2">OFFSET('SOE_FS 1'!Full_Print,0,0,'SOE_FS 1'!Last_Row)</definedName>
    <definedName name="Print_Area_Reset" localSheetId="3">OFFSET('SOE_FS 2'!Full_Print,0,0,'SOE_FS 2'!Last_Row)</definedName>
    <definedName name="Print_Area_Reset">OFFSET(Full_Print,0,0,Last_Row)</definedName>
    <definedName name="q" localSheetId="2">#REF!</definedName>
    <definedName name="q" localSheetId="3">#REF!</definedName>
    <definedName name="q">#REF!</definedName>
    <definedName name="Rec.CF" localSheetId="4">IF(Loan_Amount*Interest_Rate*Loan_Years*Loan_Start&gt;0,1,0)</definedName>
    <definedName name="Rec.CF" localSheetId="1">IF([0]!Loan_Amount*[0]!Interest_Rate*[0]!Loan_Years*[0]!Loan_Start&gt;0,1,0)</definedName>
    <definedName name="Rec.CF" localSheetId="2">IF('SOE_FS 1'!Loan_Amount*'SOE_FS 1'!Interest_Rate*'SOE_FS 1'!Loan_Years*'SOE_FS 1'!Loan_Start&gt;0,1,0)</definedName>
    <definedName name="Rec.CF" localSheetId="3">IF('SOE_FS 2'!Loan_Amount*'SOE_FS 2'!Interest_Rate*'SOE_FS 2'!Loan_Years*'SOE_FS 2'!Loan_Start&gt;0,1,0)</definedName>
    <definedName name="Rec.CF">IF(Loan_Amount*Interest_Rate*Loan_Years*Loan_Start&gt;0,1,0)</definedName>
    <definedName name="Report" localSheetId="2">#REF!</definedName>
    <definedName name="Report" localSheetId="3">#REF!</definedName>
    <definedName name="Report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2">#REF!</definedName>
    <definedName name="Total_Pay" localSheetId="3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4">IF(Loan_Amount*Interest_Rate*Loan_Years*Loan_Start&gt;0,1,0)</definedName>
    <definedName name="Values_Entered" localSheetId="1">IF([0]!Loan_Amount*[0]!Interest_Rate*[0]!Loan_Years*[0]!Loan_Start&gt;0,1,0)</definedName>
    <definedName name="Values_Entered" localSheetId="2">IF('SOE_FS 1'!Loan_Amount*'SOE_FS 1'!Interest_Rate*'SOE_FS 1'!Loan_Years*'SOE_FS 1'!Loan_Start&gt;0,1,0)</definedName>
    <definedName name="Values_Entered" localSheetId="3">IF('SOE_FS 2'!Loan_Amount*'SOE_FS 2'!Interest_Rate*'SOE_FS 2'!Loan_Years*'SOE_FS 2'!Loan_Start&gt;0,1,0)</definedName>
    <definedName name="Values_Entered">IF(Loan_Amount*Interest_Rate*Loan_Years*Loan_Start&gt;0,1,0)</definedName>
    <definedName name="xx" localSheetId="4">MATCH(0.01,End_Bal,-1)+1</definedName>
    <definedName name="xx" localSheetId="1">MATCH(0.01,[0]!End_Bal,-1)+1</definedName>
    <definedName name="XX" localSheetId="2">IF('SOE_FS 1'!Loan_Amount*'SOE_FS 1'!Interest_Rate*'SOE_FS 1'!Loan_Years*'SOE_FS 1'!Loan_Start&gt;0,1,0)</definedName>
    <definedName name="XX" localSheetId="3">IF('SOE_FS 2'!Loan_Amount*'SOE_FS 2'!Interest_Rate*'SOE_FS 2'!Loan_Years*'SOE_FS 2'!Loan_Start&gt;0,1,0)</definedName>
    <definedName name="xx">MATCH(0.01,End_Bal,-1)+1</definedName>
    <definedName name="z" localSheetId="4">IF(Loan_Amount*Interest_Rate*Loan_Years*Loan_Start&gt;0,1,0)</definedName>
    <definedName name="z" localSheetId="1">IF([0]!Loan_Amount*[0]!Interest_Rate*[0]!Loan_Years*[0]!Loan_Start&gt;0,1,0)</definedName>
    <definedName name="z" localSheetId="2">IF('SOE_FS 1'!Loan_Amount*'SOE_FS 1'!Interest_Rate*'SOE_FS 1'!Loan_Years*'SOE_FS 1'!Loan_Start&gt;0,1,0)</definedName>
    <definedName name="z" localSheetId="3">IF('SOE_FS 2'!Loan_Amount*'SOE_FS 2'!Interest_Rate*'SOE_FS 2'!Loan_Years*'SOE_FS 2'!Loan_Start&gt;0,1,0)</definedName>
    <definedName name="z">IF(Loan_Amount*Interest_Rate*Loan_Years*Loan_Start&gt;0,1,0)</definedName>
    <definedName name="จจ" localSheetId="3">MATCH(0.01,'SOE_FS 2'!End_Bal,-1)+1</definedName>
    <definedName name="จจ">MATCH(0.01,'SOE_FS 1'!End_Bal,-1)+1</definedName>
    <definedName name="ส" localSheetId="4">IF(CF_FS!Values_Entered,Header_Row+CF_FS!Number_of_Payments,Header_Row)</definedName>
    <definedName name="ส" localSheetId="1">IF('PL_FS 3M'!Values_Entered,[0]!Header_Row+'PL_FS 3M'!Number_of_Payments,[0]!Header_Row)</definedName>
    <definedName name="ส" localSheetId="2">IF('SOE_FS 1'!Values_Entered,Header_Row+'SOE_FS 1'!Number_of_Payments,Header_Row)</definedName>
    <definedName name="ส" localSheetId="3">IF('SOE_FS 2'!Values_Entered,'SOE_FS 2'!Header_Row+'SOE_FS 2'!Number_of_Payments,'SOE_FS 2'!Header_Row)</definedName>
    <definedName name="ส">IF(Values_Entered,Header_Row+Number_of_Payments,Header_Row)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7" i="6" l="1"/>
  <c r="O12" i="6"/>
  <c r="M44" i="5"/>
  <c r="G26" i="5"/>
  <c r="I26" i="5"/>
  <c r="K26" i="5"/>
  <c r="M26" i="5"/>
  <c r="M33" i="8"/>
  <c r="I33" i="8"/>
  <c r="M32" i="8"/>
  <c r="M31" i="8" s="1"/>
  <c r="K32" i="8"/>
  <c r="I32" i="8"/>
  <c r="I31" i="8" s="1"/>
  <c r="G32" i="8"/>
  <c r="M28" i="8"/>
  <c r="I28" i="8"/>
  <c r="M26" i="8"/>
  <c r="I26" i="8"/>
  <c r="M16" i="8"/>
  <c r="M19" i="8" s="1"/>
  <c r="M21" i="8" s="1"/>
  <c r="M23" i="8" s="1"/>
  <c r="M15" i="8"/>
  <c r="K15" i="8"/>
  <c r="I15" i="8"/>
  <c r="G15" i="8"/>
  <c r="M12" i="8"/>
  <c r="I12" i="8"/>
  <c r="I16" i="8" s="1"/>
  <c r="I19" i="8" s="1"/>
  <c r="I21" i="8" s="1"/>
  <c r="I23" i="8" s="1"/>
  <c r="M10" i="8"/>
  <c r="K10" i="8"/>
  <c r="K12" i="8" s="1"/>
  <c r="K16" i="8" s="1"/>
  <c r="K19" i="8" s="1"/>
  <c r="K21" i="8" s="1"/>
  <c r="K23" i="8" s="1"/>
  <c r="I10" i="8"/>
  <c r="G10" i="8"/>
  <c r="G12" i="8" s="1"/>
  <c r="G16" i="8" s="1"/>
  <c r="G19" i="8" s="1"/>
  <c r="G21" i="8" s="1"/>
  <c r="G23" i="8" s="1"/>
  <c r="K28" i="8" l="1"/>
  <c r="G28" i="8"/>
  <c r="M54" i="5"/>
  <c r="K54" i="5"/>
  <c r="I54" i="5"/>
  <c r="G54" i="5"/>
  <c r="M37" i="5"/>
  <c r="K37" i="5"/>
  <c r="I37" i="5"/>
  <c r="G37" i="5"/>
  <c r="K26" i="8" l="1"/>
  <c r="K33" i="8"/>
  <c r="K31" i="8" s="1"/>
  <c r="G33" i="8"/>
  <c r="G31" i="8" s="1"/>
  <c r="G26" i="8"/>
  <c r="O15" i="7"/>
  <c r="O11" i="7"/>
  <c r="O16" i="6"/>
  <c r="S16" i="6" s="1"/>
  <c r="S12" i="6"/>
  <c r="K9" i="5"/>
  <c r="K27" i="5" s="1"/>
  <c r="K30" i="5" s="1"/>
  <c r="K55" i="5" s="1"/>
  <c r="I9" i="5"/>
  <c r="I27" i="5" s="1"/>
  <c r="I30" i="5" s="1"/>
  <c r="I55" i="5" s="1"/>
  <c r="I57" i="5" s="1"/>
  <c r="M9" i="5"/>
  <c r="M27" i="5" s="1"/>
  <c r="M30" i="5" s="1"/>
  <c r="M55" i="5" s="1"/>
  <c r="M57" i="5" s="1"/>
  <c r="G61" i="1"/>
  <c r="I61" i="1"/>
  <c r="K61" i="1"/>
  <c r="M61" i="1"/>
  <c r="G9" i="5" l="1"/>
  <c r="G27" i="5" s="1"/>
  <c r="G30" i="5" s="1"/>
  <c r="G55" i="5" s="1"/>
  <c r="M32" i="1" l="1"/>
  <c r="K32" i="1"/>
  <c r="I32" i="1"/>
  <c r="G32" i="1"/>
  <c r="Q13" i="6" l="1"/>
  <c r="Q18" i="6" l="1"/>
  <c r="I83" i="1"/>
  <c r="M81" i="1"/>
  <c r="I81" i="1"/>
  <c r="M80" i="1"/>
  <c r="I80" i="1"/>
  <c r="K56" i="5"/>
  <c r="K57" i="5" s="1"/>
  <c r="G56" i="5"/>
  <c r="G57" i="5" s="1"/>
  <c r="K17" i="7"/>
  <c r="I17" i="7"/>
  <c r="G17" i="7"/>
  <c r="K13" i="7"/>
  <c r="K80" i="1" s="1"/>
  <c r="I13" i="7"/>
  <c r="G13" i="7"/>
  <c r="Q14" i="6"/>
  <c r="G83" i="1" s="1"/>
  <c r="K18" i="6"/>
  <c r="I18" i="6"/>
  <c r="G18" i="6"/>
  <c r="K14" i="6"/>
  <c r="G80" i="1" s="1"/>
  <c r="I14" i="6"/>
  <c r="G14" i="6"/>
  <c r="I46" i="5" l="1"/>
  <c r="M16" i="7" l="1"/>
  <c r="M36" i="8"/>
  <c r="M17" i="6" l="1"/>
  <c r="G36" i="8"/>
  <c r="M13" i="6"/>
  <c r="M12" i="7"/>
  <c r="K36" i="8"/>
  <c r="I36" i="8"/>
  <c r="M69" i="1"/>
  <c r="I69" i="1"/>
  <c r="M21" i="1"/>
  <c r="I21" i="1"/>
  <c r="I70" i="1" l="1"/>
  <c r="M33" i="1"/>
  <c r="I33" i="1"/>
  <c r="M70" i="1"/>
  <c r="K69" i="1"/>
  <c r="M13" i="7" l="1"/>
  <c r="O12" i="7"/>
  <c r="M17" i="7" l="1"/>
  <c r="O16" i="7"/>
  <c r="O17" i="7" s="1"/>
  <c r="O13" i="7"/>
  <c r="K81" i="1"/>
  <c r="M46" i="5"/>
  <c r="G46" i="5"/>
  <c r="K46" i="5" s="1"/>
  <c r="M78" i="1"/>
  <c r="I78" i="1"/>
  <c r="G21" i="1"/>
  <c r="G33" i="1" s="1"/>
  <c r="A42" i="5"/>
  <c r="K21" i="1"/>
  <c r="M46" i="1"/>
  <c r="A44" i="1"/>
  <c r="G69" i="1"/>
  <c r="G78" i="1" l="1"/>
  <c r="K70" i="1"/>
  <c r="K78" i="1"/>
  <c r="G70" i="1"/>
  <c r="K33" i="1"/>
  <c r="M18" i="6" l="1"/>
  <c r="O17" i="6"/>
  <c r="M82" i="1"/>
  <c r="M84" i="1" s="1"/>
  <c r="M85" i="1" s="1"/>
  <c r="S17" i="6" l="1"/>
  <c r="S18" i="6" s="1"/>
  <c r="O18" i="6"/>
  <c r="K82" i="1"/>
  <c r="K84" i="1" s="1"/>
  <c r="K85" i="1" s="1"/>
  <c r="O13" i="6" l="1"/>
  <c r="M14" i="6"/>
  <c r="G81" i="1" s="1"/>
  <c r="G82" i="1" s="1"/>
  <c r="I82" i="1"/>
  <c r="I84" i="1" s="1"/>
  <c r="I85" i="1" s="1"/>
  <c r="S13" i="6" l="1"/>
  <c r="O14" i="6"/>
  <c r="S14" i="6" s="1"/>
  <c r="G84" i="1"/>
  <c r="G85" i="1" s="1"/>
</calcChain>
</file>

<file path=xl/sharedStrings.xml><?xml version="1.0" encoding="utf-8"?>
<sst xmlns="http://schemas.openxmlformats.org/spreadsheetml/2006/main" count="236" uniqueCount="158">
  <si>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</si>
  <si>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</si>
  <si>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</si>
  <si>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</si>
  <si>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</si>
  <si>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</si>
  <si>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</si>
  <si>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</si>
  <si>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</si>
  <si>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LIABILITIES AND SHAREHOLDERS' EQUITY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</si>
  <si>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</si>
  <si>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</si>
  <si>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</si>
  <si>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</si>
  <si>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</si>
  <si>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</si>
  <si>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Issued and paid-up share capital</t>
  </si>
  <si>
    <t>Non-controlling interests</t>
  </si>
  <si>
    <t>Total shareholder's equity</t>
  </si>
  <si>
    <t>Other income</t>
  </si>
  <si>
    <t>Administrative expenses</t>
  </si>
  <si>
    <t>Finance costs</t>
  </si>
  <si>
    <t>Unappropriated</t>
  </si>
  <si>
    <t>Cash flows from operating activities</t>
  </si>
  <si>
    <t>Interest income</t>
  </si>
  <si>
    <t>Cash flows from investing activities</t>
  </si>
  <si>
    <t>Cash flows from financing activities</t>
  </si>
  <si>
    <t>Supplemental disclosures of cash flows information :</t>
  </si>
  <si>
    <t>Trade and other current payables</t>
  </si>
  <si>
    <t>Trade and other current receivables</t>
  </si>
  <si>
    <t>Current tax assets</t>
  </si>
  <si>
    <t>Investments in subsidiaries</t>
  </si>
  <si>
    <t>Property, plant and equipment</t>
  </si>
  <si>
    <t>Owners of the Company</t>
  </si>
  <si>
    <t>Total non-current liabilities</t>
  </si>
  <si>
    <t>Long-term loans</t>
  </si>
  <si>
    <t xml:space="preserve">Retained earnings </t>
  </si>
  <si>
    <t>Total equity attributable to owner's of the Company</t>
  </si>
  <si>
    <t>Appropriated</t>
  </si>
  <si>
    <t>Other current assets (increase) decrease</t>
  </si>
  <si>
    <t>Trade and other non-current payables</t>
  </si>
  <si>
    <t>-   Subcontract payable</t>
  </si>
  <si>
    <t>Trade and other current receivables (increase) decrease</t>
  </si>
  <si>
    <t>Net cash provided by (used in) financing activities</t>
  </si>
  <si>
    <t>EARTH TECH ENVIRONMENT PUBLIC COMPANY LIMITED AND SUBSIDIARIES</t>
  </si>
  <si>
    <t>Deferred tax assets</t>
  </si>
  <si>
    <t>Bank overdrafts and short-term loans from financial institutions</t>
  </si>
  <si>
    <t>Ordinary shares 2,240,000,000 shares, Baht 0.50 par value</t>
  </si>
  <si>
    <t>-   Retention payable</t>
  </si>
  <si>
    <t>Inventories</t>
  </si>
  <si>
    <t>Inventories (increase) decrease</t>
  </si>
  <si>
    <t>Premium on share capital</t>
  </si>
  <si>
    <t xml:space="preserve">Premium on share capital  </t>
  </si>
  <si>
    <t>Depreciation and amortization</t>
  </si>
  <si>
    <t>Net increase (decrease) in cash and cash equivalents</t>
  </si>
  <si>
    <t>Current portion of lease liabilities</t>
  </si>
  <si>
    <t>Restricted deposits with banks</t>
  </si>
  <si>
    <t>Net cash provided by (used in) operating activities</t>
  </si>
  <si>
    <t>Current portion of long-term loan</t>
  </si>
  <si>
    <t>Lease liabilities - net of current portion</t>
  </si>
  <si>
    <t>Ordinary shares 2,460,000,000 shares, Baht 0.50 par value</t>
  </si>
  <si>
    <t>Debentures</t>
  </si>
  <si>
    <t>Short-term loans and accrued interest</t>
  </si>
  <si>
    <t>Trade and other current payables increase (decrease)</t>
  </si>
  <si>
    <t>Cash paid for interest expense</t>
  </si>
  <si>
    <t>Repayment of loan from financial institutions</t>
  </si>
  <si>
    <t>Non-current provisions for employee benefits</t>
  </si>
  <si>
    <t>Income tax payable</t>
  </si>
  <si>
    <t>Revenues from sales and services</t>
  </si>
  <si>
    <t>Cost of sales and services</t>
  </si>
  <si>
    <t>Total expenses</t>
  </si>
  <si>
    <t>Statutory reserves</t>
  </si>
  <si>
    <t>(Gain) loss on derivative instruments</t>
  </si>
  <si>
    <t>Cash received (paid) from overdrafts and short-term loans</t>
  </si>
  <si>
    <t>from financial institutions</t>
  </si>
  <si>
    <t>Current provisions for employee benefits</t>
  </si>
  <si>
    <t>Net cash provided by (used in) investing activities</t>
  </si>
  <si>
    <t>Non cash transactions</t>
  </si>
  <si>
    <t>"Unaudited"</t>
  </si>
  <si>
    <t>"Reviewed"</t>
  </si>
  <si>
    <t>"Audited"</t>
  </si>
  <si>
    <t>(Unit : Thousand Baht)</t>
  </si>
  <si>
    <t>"UNAUDITED"</t>
  </si>
  <si>
    <t>"REVIEWED"</t>
  </si>
  <si>
    <t>Balance as at January 1, 2024</t>
  </si>
  <si>
    <t>Cash paid for employee benefit</t>
  </si>
  <si>
    <t>Cash and cash equivalents at beginning of the period</t>
  </si>
  <si>
    <t>Cash and cash equivalents at ending of the period</t>
  </si>
  <si>
    <t>3.2.3</t>
  </si>
  <si>
    <t>Cash received from loan and interest to related parties</t>
  </si>
  <si>
    <t>Other non-current assets (increase) decrease</t>
  </si>
  <si>
    <t>Changes in operating assets and liabilities</t>
  </si>
  <si>
    <t>Current portion of debentures</t>
  </si>
  <si>
    <t xml:space="preserve">Consolidated  financial statements
</t>
  </si>
  <si>
    <t>Separate financial statements</t>
  </si>
  <si>
    <t xml:space="preserve">As at </t>
  </si>
  <si>
    <t>Consolidated financial statements</t>
  </si>
  <si>
    <t xml:space="preserve">Consolidated financial statements
</t>
  </si>
  <si>
    <t>Unrealised (gain) loss on exchange rates</t>
  </si>
  <si>
    <t>Income tax paid</t>
  </si>
  <si>
    <t>Cash received from loan in director</t>
  </si>
  <si>
    <t>Investment in joint ventures</t>
  </si>
  <si>
    <t xml:space="preserve">Share of loss from investment in joint ventures </t>
  </si>
  <si>
    <t>Share of (gain) loss from investment in joint ventures</t>
  </si>
  <si>
    <t>Authorized share capital</t>
  </si>
  <si>
    <t>Cash paid for lease liabilities</t>
  </si>
  <si>
    <t>Appropriated - statutory reserve</t>
  </si>
  <si>
    <t>Gross profit (loss)</t>
  </si>
  <si>
    <t>Profit (loss) before expenses</t>
  </si>
  <si>
    <t>Income tax (expenses) revenue</t>
  </si>
  <si>
    <t>Net profit (loss) for the period</t>
  </si>
  <si>
    <t>Other comprehensive income (expense) for the period</t>
  </si>
  <si>
    <t>Total comprehensive income (expense) for the period</t>
  </si>
  <si>
    <t>Basic earnings (loss) per share (Baht per share)</t>
  </si>
  <si>
    <t>Profit (loss) from operating activities</t>
  </si>
  <si>
    <t>Earning (loss) per share</t>
  </si>
  <si>
    <t>Profit (loss) before income tax expenses</t>
  </si>
  <si>
    <t>Comprehensive income (expense) for the period</t>
  </si>
  <si>
    <t>Total equity attributable to owners of the Parent company</t>
  </si>
  <si>
    <t>Profit (loss) attributable to:</t>
  </si>
  <si>
    <t>Total comprehensive income (expense) attributable to:</t>
  </si>
  <si>
    <t>Weighted average number of ordinary shares (shares)</t>
  </si>
  <si>
    <t>Profit (Loss) before income tax</t>
  </si>
  <si>
    <t>Total items to reconcile profit (loss) before income tax</t>
  </si>
  <si>
    <t>Net cash paid for purchases of property, plant and equipment</t>
  </si>
  <si>
    <t>Long-term loans and accrued interest to related parties</t>
  </si>
  <si>
    <t>TOTAL ASSETS</t>
  </si>
  <si>
    <t>TOTAL LIABILITIES AND SHAREHOLDER'S EQUITY</t>
  </si>
  <si>
    <t>Management compensation</t>
  </si>
  <si>
    <t>STATEMENT OF COMPREHENSIVE INCOME</t>
  </si>
  <si>
    <t>STATEMENT OF FINANCIAL POSITION</t>
  </si>
  <si>
    <t>STATEMENT OF CHANGES IN SHAREHOLDERS' EQUITY</t>
  </si>
  <si>
    <t xml:space="preserve">STATEMENT OF CASH FLOWS </t>
  </si>
  <si>
    <t>STATEMENT OF CASH FLOWS  (CONT.)</t>
  </si>
  <si>
    <t>STATEMENT OF FINANCIAL POSITION (CONT.)</t>
  </si>
  <si>
    <t>March 31, 2025</t>
  </si>
  <si>
    <t>December 31, 2024</t>
  </si>
  <si>
    <t>Current portion of long-term loans and accrued interest</t>
  </si>
  <si>
    <t>to related parties</t>
  </si>
  <si>
    <t>- net of current portion</t>
  </si>
  <si>
    <t>Right-of-use assets</t>
  </si>
  <si>
    <t>Other non-current financial liabilities</t>
  </si>
  <si>
    <t>FOR THE THREE-MONTH PERIOD ENDED MARCH 31, 2025</t>
  </si>
  <si>
    <t>Issued and paid - up share capital</t>
  </si>
  <si>
    <t>Adjustment items that profit (loss) is cash received (paid)</t>
  </si>
  <si>
    <t>(Reverse) provisions for employee benefit obigations</t>
  </si>
  <si>
    <t>Other non-current liabilities increase (decrease)</t>
  </si>
  <si>
    <t>Cash paid for purchase property, plant and equipment</t>
  </si>
  <si>
    <t>Cash paid for loans to subsidiaries</t>
  </si>
  <si>
    <t>Cash paid for loans to related parties</t>
  </si>
  <si>
    <t>Balance as at January 1, 2025</t>
  </si>
  <si>
    <t>Ending balance as at  March 31, 2025</t>
  </si>
  <si>
    <t>Ending balance as at  March 31, 2024</t>
  </si>
  <si>
    <t>AS AT MARCH 31, 2025</t>
  </si>
  <si>
    <t>Withholding tax deducted at source written-off</t>
  </si>
  <si>
    <t>3.2.4</t>
  </si>
  <si>
    <t>Restricted bank deposit (increase) decrease</t>
  </si>
  <si>
    <t>Retained earnings 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</si>
</sst>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#,##0;\(#,##0\)"/>
    <numFmt numFmtId="191" formatCode="#,##0.0;\(#,##0\)"/>
    <numFmt numFmtId="192" formatCode="#,##0.00;\(#,##0.00\)"/>
    <numFmt numFmtId="193" formatCode="#,##0\ ;\(#,##0\);&quot;-       &quot;\ \ \ "/>
    <numFmt numFmtId="194" formatCode="\$#,##0.00;\(\$#,##0.00\)"/>
    <numFmt numFmtId="195" formatCode="\$#,##0;\(\$#,##0\)"/>
    <numFmt numFmtId="196" formatCode="[$-1010000]d/m/yy;@"/>
    <numFmt numFmtId="197" formatCode="dd\-mmm\-yy_)"/>
    <numFmt numFmtId="198" formatCode="_(* #,##0.0000_);_(* \(#,##0.0000\);_(* &quot;-&quot;??_);_(@_)"/>
  </numFmts>
  <fonts count="44"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0"/>
      <name val="ApFont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6"/>
      <name val="Angsana New"/>
      <family val="1"/>
    </font>
    <font>
      <b/>
      <sz val="14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Cordia New"/>
      <family val="2"/>
    </font>
    <font>
      <sz val="10"/>
      <name val="MS Sans Serif"/>
      <family val="2"/>
      <charset val="222"/>
    </font>
    <font>
      <sz val="11"/>
      <color theme="1"/>
      <name val="Tahoma"/>
      <family val="2"/>
      <scheme val="minor"/>
    </font>
    <font>
      <sz val="14"/>
      <name val="Angsana New"/>
      <family val="1"/>
      <charset val="222"/>
    </font>
    <font>
      <b/>
      <u/>
      <sz val="14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9">
    <xf numFmtId="0" fontId="0" fillId="0" borderId="0"/>
    <xf numFmtId="0" fontId="13" fillId="2" borderId="0" applyNumberFormat="0" applyBorder="0" applyAlignment="0" applyProtection="0"/>
    <xf numFmtId="196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196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196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196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196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96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196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196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196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196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5" borderId="0" applyNumberFormat="0" applyBorder="0" applyAlignment="0" applyProtection="0"/>
    <xf numFmtId="196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196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196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196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96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196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196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196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196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196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96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196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196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13" borderId="1" applyNumberFormat="0" applyAlignment="0" applyProtection="0"/>
    <xf numFmtId="196" fontId="16" fillId="13" borderId="1" applyNumberFormat="0" applyAlignment="0" applyProtection="0"/>
    <xf numFmtId="0" fontId="16" fillId="13" borderId="1" applyNumberFormat="0" applyAlignment="0" applyProtection="0"/>
    <xf numFmtId="0" fontId="17" fillId="23" borderId="2" applyNumberFormat="0" applyAlignment="0" applyProtection="0"/>
    <xf numFmtId="196" fontId="17" fillId="23" borderId="2" applyNumberFormat="0" applyAlignment="0" applyProtection="0"/>
    <xf numFmtId="0" fontId="17" fillId="23" borderId="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8" fillId="0" borderId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/>
    <xf numFmtId="195" fontId="8" fillId="0" borderId="0"/>
    <xf numFmtId="0" fontId="18" fillId="0" borderId="0" applyNumberFormat="0" applyFill="0" applyBorder="0" applyAlignment="0" applyProtection="0"/>
    <xf numFmtId="19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96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10" fillId="24" borderId="0" applyNumberFormat="0" applyBorder="0" applyAlignment="0" applyProtection="0"/>
    <xf numFmtId="0" fontId="20" fillId="0" borderId="3" applyNumberFormat="0" applyFill="0" applyAlignment="0" applyProtection="0"/>
    <xf numFmtId="196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196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196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19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96" fontId="23" fillId="0" borderId="0" applyNumberFormat="0" applyFill="0" applyBorder="0" applyAlignment="0" applyProtection="0">
      <alignment vertical="top"/>
      <protection locked="0"/>
    </xf>
    <xf numFmtId="0" fontId="24" fillId="7" borderId="1" applyNumberFormat="0" applyAlignment="0" applyProtection="0"/>
    <xf numFmtId="10" fontId="10" fillId="25" borderId="6" applyNumberFormat="0" applyBorder="0" applyAlignment="0" applyProtection="0"/>
    <xf numFmtId="196" fontId="24" fillId="7" borderId="1" applyNumberFormat="0" applyAlignment="0" applyProtection="0"/>
    <xf numFmtId="196" fontId="24" fillId="7" borderId="1" applyNumberFormat="0" applyAlignment="0" applyProtection="0"/>
    <xf numFmtId="0" fontId="24" fillId="7" borderId="1" applyNumberFormat="0" applyAlignment="0" applyProtection="0"/>
    <xf numFmtId="0" fontId="25" fillId="0" borderId="7" applyNumberFormat="0" applyFill="0" applyAlignment="0" applyProtection="0"/>
    <xf numFmtId="196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14" borderId="0" applyNumberFormat="0" applyBorder="0" applyAlignment="0" applyProtection="0"/>
    <xf numFmtId="196" fontId="26" fillId="14" borderId="0" applyNumberFormat="0" applyBorder="0" applyAlignment="0" applyProtection="0"/>
    <xf numFmtId="0" fontId="26" fillId="14" borderId="0" applyNumberFormat="0" applyBorder="0" applyAlignment="0" applyProtection="0"/>
    <xf numFmtId="37" fontId="11" fillId="0" borderId="0"/>
    <xf numFmtId="0" fontId="12" fillId="0" borderId="0"/>
    <xf numFmtId="196" fontId="27" fillId="0" borderId="0"/>
    <xf numFmtId="0" fontId="4" fillId="0" borderId="0"/>
    <xf numFmtId="0" fontId="4" fillId="0" borderId="0"/>
    <xf numFmtId="0" fontId="37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3" fillId="0" borderId="0"/>
    <xf numFmtId="196" fontId="13" fillId="0" borderId="0"/>
    <xf numFmtId="0" fontId="28" fillId="0" borderId="0"/>
    <xf numFmtId="0" fontId="5" fillId="0" borderId="0"/>
    <xf numFmtId="196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8" borderId="8" applyNumberFormat="0" applyFont="0" applyAlignment="0" applyProtection="0"/>
    <xf numFmtId="196" fontId="5" fillId="8" borderId="8" applyNumberFormat="0" applyFont="0" applyAlignment="0" applyProtection="0"/>
    <xf numFmtId="0" fontId="5" fillId="8" borderId="8" applyNumberFormat="0" applyFont="0" applyAlignment="0" applyProtection="0"/>
    <xf numFmtId="41" fontId="4" fillId="0" borderId="0" applyFont="0" applyFill="0" applyBorder="0" applyAlignment="0" applyProtection="0"/>
    <xf numFmtId="0" fontId="29" fillId="13" borderId="9" applyNumberFormat="0" applyAlignment="0" applyProtection="0"/>
    <xf numFmtId="196" fontId="29" fillId="13" borderId="9" applyNumberFormat="0" applyAlignment="0" applyProtection="0"/>
    <xf numFmtId="0" fontId="29" fillId="13" borderId="9" applyNumberFormat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196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196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196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196" fontId="4" fillId="0" borderId="0"/>
    <xf numFmtId="0" fontId="4" fillId="0" borderId="0"/>
    <xf numFmtId="0" fontId="4" fillId="0" borderId="0"/>
    <xf numFmtId="196" fontId="4" fillId="0" borderId="0"/>
    <xf numFmtId="0" fontId="4" fillId="0" borderId="0"/>
    <xf numFmtId="0" fontId="4" fillId="0" borderId="0"/>
    <xf numFmtId="196" fontId="4" fillId="0" borderId="0"/>
    <xf numFmtId="0" fontId="37" fillId="0" borderId="0"/>
    <xf numFmtId="0" fontId="37" fillId="0" borderId="0"/>
    <xf numFmtId="196" fontId="5" fillId="0" borderId="0"/>
    <xf numFmtId="196" fontId="5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9" fillId="0" borderId="0"/>
    <xf numFmtId="43" fontId="5" fillId="0" borderId="0" applyFont="0" applyFill="0" applyBorder="0" applyAlignment="0" applyProtection="0"/>
    <xf numFmtId="0" fontId="40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1" fillId="0" borderId="0"/>
    <xf numFmtId="0" fontId="1" fillId="0" borderId="0"/>
  </cellStyleXfs>
  <cellXfs count="295">
    <xf numFmtId="0" fontId="0" fillId="0" borderId="0" xfId="0"/>
    <xf numFmtId="0" fontId="2" fillId="0" borderId="0" xfId="181" applyFont="1"/>
    <xf numFmtId="0" fontId="3" fillId="0" borderId="0" xfId="181" applyFont="1"/>
    <xf numFmtId="0" fontId="3" fillId="0" borderId="0" xfId="181" applyFont="1" applyAlignment="1">
      <alignment horizontal="center"/>
    </xf>
    <xf numFmtId="188" fontId="3" fillId="0" borderId="0" xfId="82" applyNumberFormat="1" applyFont="1" applyFill="1" applyBorder="1" applyAlignment="1">
      <alignment horizontal="center"/>
    </xf>
    <xf numFmtId="188" fontId="3" fillId="0" borderId="0" xfId="82" applyNumberFormat="1" applyFont="1" applyFill="1"/>
    <xf numFmtId="188" fontId="3" fillId="0" borderId="0" xfId="82" applyNumberFormat="1" applyFont="1" applyFill="1" applyBorder="1"/>
    <xf numFmtId="188" fontId="2" fillId="0" borderId="12" xfId="82" applyNumberFormat="1" applyFont="1" applyFill="1" applyBorder="1"/>
    <xf numFmtId="188" fontId="2" fillId="0" borderId="0" xfId="82" applyNumberFormat="1" applyFont="1" applyFill="1" applyBorder="1"/>
    <xf numFmtId="188" fontId="2" fillId="0" borderId="13" xfId="82" applyNumberFormat="1" applyFont="1" applyFill="1" applyBorder="1"/>
    <xf numFmtId="43" fontId="3" fillId="0" borderId="0" xfId="108" applyFont="1" applyFill="1"/>
    <xf numFmtId="43" fontId="3" fillId="0" borderId="0" xfId="108" applyFont="1" applyFill="1" applyBorder="1"/>
    <xf numFmtId="0" fontId="3" fillId="0" borderId="0" xfId="0" applyFont="1" applyAlignment="1">
      <alignment horizontal="center"/>
    </xf>
    <xf numFmtId="0" fontId="3" fillId="0" borderId="0" xfId="151" applyFont="1" applyAlignment="1">
      <alignment horizontal="center"/>
    </xf>
    <xf numFmtId="43" fontId="2" fillId="0" borderId="0" xfId="82" applyFont="1" applyFill="1" applyBorder="1"/>
    <xf numFmtId="0" fontId="3" fillId="0" borderId="0" xfId="179" applyFont="1"/>
    <xf numFmtId="43" fontId="3" fillId="0" borderId="0" xfId="82" applyFont="1" applyFill="1" applyBorder="1"/>
    <xf numFmtId="43" fontId="3" fillId="0" borderId="0" xfId="82" applyFont="1" applyFill="1"/>
    <xf numFmtId="0" fontId="3" fillId="0" borderId="0" xfId="181" quotePrefix="1" applyFont="1" applyAlignment="1">
      <alignment horizontal="center"/>
    </xf>
    <xf numFmtId="189" fontId="3" fillId="0" borderId="0" xfId="92" applyNumberFormat="1" applyFont="1" applyFill="1" applyBorder="1"/>
    <xf numFmtId="188" fontId="3" fillId="0" borderId="0" xfId="92" applyNumberFormat="1" applyFont="1" applyFill="1" applyBorder="1"/>
    <xf numFmtId="188" fontId="3" fillId="0" borderId="15" xfId="92" applyNumberFormat="1" applyFont="1" applyFill="1" applyBorder="1"/>
    <xf numFmtId="188" fontId="2" fillId="0" borderId="16" xfId="82" applyNumberFormat="1" applyFont="1" applyFill="1" applyBorder="1"/>
    <xf numFmtId="187" fontId="3" fillId="0" borderId="0" xfId="107" applyFont="1" applyFill="1" applyBorder="1" applyAlignment="1">
      <alignment horizontal="center"/>
    </xf>
    <xf numFmtId="0" fontId="1" fillId="0" borderId="0" xfId="179" applyAlignment="1">
      <alignment horizontal="right"/>
    </xf>
    <xf numFmtId="0" fontId="3" fillId="0" borderId="0" xfId="179" applyFont="1" applyAlignment="1">
      <alignment horizontal="center"/>
    </xf>
    <xf numFmtId="0" fontId="3" fillId="0" borderId="15" xfId="179" applyFont="1" applyBorder="1" applyAlignment="1">
      <alignment horizontal="center"/>
    </xf>
    <xf numFmtId="0" fontId="3" fillId="0" borderId="15" xfId="179" applyFont="1" applyBorder="1"/>
    <xf numFmtId="0" fontId="3" fillId="0" borderId="15" xfId="0" applyFont="1" applyBorder="1"/>
    <xf numFmtId="0" fontId="3" fillId="0" borderId="0" xfId="179" applyFont="1" applyAlignment="1">
      <alignment horizontal="right"/>
    </xf>
    <xf numFmtId="0" fontId="3" fillId="0" borderId="0" xfId="179" applyFont="1" applyAlignment="1">
      <alignment horizontal="center" vertical="top" wrapText="1"/>
    </xf>
    <xf numFmtId="0" fontId="3" fillId="0" borderId="15" xfId="179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3" fontId="3" fillId="0" borderId="0" xfId="110" applyFont="1" applyFill="1"/>
    <xf numFmtId="188" fontId="3" fillId="0" borderId="0" xfId="90" applyNumberFormat="1" applyFont="1" applyFill="1" applyBorder="1"/>
    <xf numFmtId="188" fontId="2" fillId="0" borderId="0" xfId="90" applyNumberFormat="1" applyFont="1" applyFill="1" applyBorder="1"/>
    <xf numFmtId="43" fontId="3" fillId="0" borderId="0" xfId="109" applyFont="1" applyFill="1"/>
    <xf numFmtId="43" fontId="2" fillId="0" borderId="0" xfId="82" applyFont="1" applyFill="1"/>
    <xf numFmtId="188" fontId="3" fillId="0" borderId="0" xfId="181" applyNumberFormat="1" applyFont="1"/>
    <xf numFmtId="188" fontId="2" fillId="0" borderId="0" xfId="91" applyNumberFormat="1" applyFont="1" applyFill="1" applyBorder="1"/>
    <xf numFmtId="188" fontId="3" fillId="0" borderId="0" xfId="91" applyNumberFormat="1" applyFont="1" applyFill="1" applyBorder="1"/>
    <xf numFmtId="188" fontId="2" fillId="0" borderId="13" xfId="91" applyNumberFormat="1" applyFont="1" applyFill="1" applyBorder="1"/>
    <xf numFmtId="43" fontId="2" fillId="0" borderId="0" xfId="110" applyFont="1" applyFill="1" applyBorder="1"/>
    <xf numFmtId="43" fontId="3" fillId="0" borderId="0" xfId="181" applyNumberFormat="1" applyFont="1"/>
    <xf numFmtId="0" fontId="2" fillId="0" borderId="0" xfId="0" applyFont="1" applyAlignment="1">
      <alignment horizontal="right"/>
    </xf>
    <xf numFmtId="0" fontId="2" fillId="0" borderId="0" xfId="181" applyFont="1" applyAlignment="1">
      <alignment horizontal="left"/>
    </xf>
    <xf numFmtId="189" fontId="2" fillId="0" borderId="0" xfId="82" applyNumberFormat="1" applyFont="1" applyFill="1" applyBorder="1"/>
    <xf numFmtId="0" fontId="2" fillId="0" borderId="0" xfId="179" applyFont="1" applyAlignment="1">
      <alignment horizontal="left"/>
    </xf>
    <xf numFmtId="188" fontId="2" fillId="0" borderId="0" xfId="82" applyNumberFormat="1" applyFont="1" applyFill="1"/>
    <xf numFmtId="188" fontId="3" fillId="0" borderId="0" xfId="82" applyNumberFormat="1" applyFont="1" applyFill="1" applyBorder="1" applyAlignment="1">
      <alignment horizontal="right"/>
    </xf>
    <xf numFmtId="190" fontId="2" fillId="0" borderId="0" xfId="108" applyNumberFormat="1" applyFont="1" applyFill="1" applyBorder="1"/>
    <xf numFmtId="188" fontId="2" fillId="0" borderId="12" xfId="108" applyNumberFormat="1" applyFont="1" applyFill="1" applyBorder="1"/>
    <xf numFmtId="189" fontId="2" fillId="0" borderId="0" xfId="108" applyNumberFormat="1" applyFont="1" applyFill="1"/>
    <xf numFmtId="189" fontId="2" fillId="0" borderId="0" xfId="82" applyNumberFormat="1" applyFont="1" applyFill="1"/>
    <xf numFmtId="189" fontId="2" fillId="0" borderId="13" xfId="108" applyNumberFormat="1" applyFont="1" applyFill="1" applyBorder="1"/>
    <xf numFmtId="189" fontId="2" fillId="0" borderId="0" xfId="108" applyNumberFormat="1" applyFont="1" applyFill="1" applyBorder="1"/>
    <xf numFmtId="41" fontId="3" fillId="0" borderId="0" xfId="108" applyNumberFormat="1" applyFont="1" applyFill="1" applyAlignment="1">
      <alignment horizontal="right"/>
    </xf>
    <xf numFmtId="188" fontId="2" fillId="0" borderId="0" xfId="90" applyNumberFormat="1" applyFont="1" applyFill="1" applyAlignment="1"/>
    <xf numFmtId="188" fontId="3" fillId="0" borderId="0" xfId="90" applyNumberFormat="1" applyFont="1" applyFill="1" applyAlignment="1"/>
    <xf numFmtId="188" fontId="3" fillId="0" borderId="0" xfId="90" applyNumberFormat="1" applyFont="1" applyFill="1" applyAlignment="1">
      <alignment horizontal="center"/>
    </xf>
    <xf numFmtId="188" fontId="2" fillId="0" borderId="0" xfId="90" applyNumberFormat="1" applyFont="1" applyFill="1" applyAlignment="1">
      <alignment horizontal="left"/>
    </xf>
    <xf numFmtId="188" fontId="3" fillId="0" borderId="15" xfId="82" applyNumberFormat="1" applyFont="1" applyFill="1" applyBorder="1"/>
    <xf numFmtId="0" fontId="7" fillId="0" borderId="0" xfId="0" applyFont="1" applyAlignment="1">
      <alignment wrapText="1"/>
    </xf>
    <xf numFmtId="189" fontId="2" fillId="0" borderId="0" xfId="219" applyNumberFormat="1" applyFont="1" applyFill="1" applyBorder="1"/>
    <xf numFmtId="188" fontId="2" fillId="0" borderId="16" xfId="108" applyNumberFormat="1" applyFont="1" applyFill="1" applyBorder="1"/>
    <xf numFmtId="0" fontId="3" fillId="0" borderId="12" xfId="82" applyNumberFormat="1" applyFont="1" applyFill="1" applyBorder="1" applyAlignment="1">
      <alignment horizontal="center"/>
    </xf>
    <xf numFmtId="0" fontId="7" fillId="0" borderId="0" xfId="179" applyFont="1"/>
    <xf numFmtId="0" fontId="2" fillId="0" borderId="0" xfId="179" applyFont="1"/>
    <xf numFmtId="0" fontId="7" fillId="0" borderId="0" xfId="176" applyFont="1"/>
    <xf numFmtId="0" fontId="3" fillId="0" borderId="0" xfId="178" applyFont="1"/>
    <xf numFmtId="0" fontId="2" fillId="0" borderId="15" xfId="178" applyFont="1" applyBorder="1" applyAlignment="1">
      <alignment horizontal="center"/>
    </xf>
    <xf numFmtId="0" fontId="3" fillId="0" borderId="15" xfId="178" applyFont="1" applyBorder="1"/>
    <xf numFmtId="49" fontId="3" fillId="0" borderId="0" xfId="178" applyNumberFormat="1" applyFont="1" applyAlignment="1">
      <alignment vertical="center"/>
    </xf>
    <xf numFmtId="49" fontId="3" fillId="0" borderId="0" xfId="178" applyNumberFormat="1" applyFont="1" applyAlignment="1">
      <alignment horizontal="center" vertical="center"/>
    </xf>
    <xf numFmtId="49" fontId="3" fillId="0" borderId="0" xfId="178" applyNumberFormat="1" applyFont="1"/>
    <xf numFmtId="49" fontId="3" fillId="0" borderId="0" xfId="178" applyNumberFormat="1" applyFont="1" applyAlignment="1">
      <alignment horizontal="center"/>
    </xf>
    <xf numFmtId="49" fontId="3" fillId="0" borderId="0" xfId="178" applyNumberFormat="1" applyFont="1" applyAlignment="1">
      <alignment horizontal="right" vertical="center"/>
    </xf>
    <xf numFmtId="49" fontId="3" fillId="0" borderId="0" xfId="178" applyNumberFormat="1" applyFont="1" applyAlignment="1">
      <alignment horizontal="right"/>
    </xf>
    <xf numFmtId="193" fontId="3" fillId="0" borderId="0" xfId="83" applyNumberFormat="1" applyFont="1" applyFill="1" applyBorder="1" applyAlignment="1">
      <alignment horizontal="right" vertical="center"/>
    </xf>
    <xf numFmtId="193" fontId="3" fillId="0" borderId="0" xfId="83" applyNumberFormat="1" applyFont="1" applyFill="1" applyAlignment="1">
      <alignment horizontal="right" vertical="center"/>
    </xf>
    <xf numFmtId="49" fontId="3" fillId="0" borderId="0" xfId="150" applyNumberFormat="1" applyFont="1" applyAlignment="1">
      <alignment vertical="center"/>
    </xf>
    <xf numFmtId="0" fontId="3" fillId="0" borderId="0" xfId="154" applyFont="1"/>
    <xf numFmtId="0" fontId="2" fillId="0" borderId="0" xfId="154" applyFont="1"/>
    <xf numFmtId="49" fontId="2" fillId="0" borderId="0" xfId="178" applyNumberFormat="1" applyFont="1" applyAlignment="1">
      <alignment vertical="center"/>
    </xf>
    <xf numFmtId="188" fontId="2" fillId="0" borderId="0" xfId="83" applyNumberFormat="1" applyFont="1" applyFill="1" applyAlignment="1">
      <alignment vertical="center"/>
    </xf>
    <xf numFmtId="188" fontId="2" fillId="0" borderId="0" xfId="83" applyNumberFormat="1" applyFont="1" applyFill="1" applyBorder="1" applyAlignment="1">
      <alignment horizontal="right" vertical="center"/>
    </xf>
    <xf numFmtId="188" fontId="3" fillId="0" borderId="0" xfId="179" applyNumberFormat="1" applyFont="1"/>
    <xf numFmtId="2" fontId="3" fillId="0" borderId="0" xfId="179" applyNumberFormat="1" applyFont="1"/>
    <xf numFmtId="49" fontId="3" fillId="0" borderId="0" xfId="179" applyNumberFormat="1" applyFont="1" applyAlignment="1">
      <alignment vertical="center"/>
    </xf>
    <xf numFmtId="0" fontId="2" fillId="0" borderId="0" xfId="180" applyFont="1"/>
    <xf numFmtId="0" fontId="2" fillId="0" borderId="0" xfId="180" applyFont="1" applyAlignment="1">
      <alignment horizontal="left"/>
    </xf>
    <xf numFmtId="0" fontId="3" fillId="0" borderId="0" xfId="180" applyFont="1"/>
    <xf numFmtId="0" fontId="2" fillId="0" borderId="0" xfId="180" applyFont="1" applyAlignment="1">
      <alignment horizontal="center"/>
    </xf>
    <xf numFmtId="0" fontId="2" fillId="0" borderId="0" xfId="179" applyFont="1" applyAlignment="1">
      <alignment horizontal="center"/>
    </xf>
    <xf numFmtId="49" fontId="3" fillId="0" borderId="0" xfId="179" applyNumberFormat="1" applyFont="1"/>
    <xf numFmtId="188" fontId="3" fillId="0" borderId="0" xfId="87" applyNumberFormat="1" applyFont="1" applyFill="1" applyBorder="1" applyAlignment="1">
      <alignment horizontal="center" vertical="center" wrapText="1"/>
    </xf>
    <xf numFmtId="188" fontId="3" fillId="0" borderId="0" xfId="87" applyNumberFormat="1" applyFont="1" applyFill="1" applyBorder="1" applyAlignment="1">
      <alignment horizontal="center" vertical="center"/>
    </xf>
    <xf numFmtId="188" fontId="3" fillId="0" borderId="0" xfId="87" applyNumberFormat="1" applyFont="1" applyFill="1" applyBorder="1" applyAlignment="1"/>
    <xf numFmtId="49" fontId="3" fillId="0" borderId="0" xfId="157" applyNumberFormat="1" applyFont="1" applyAlignment="1">
      <alignment vertical="center"/>
    </xf>
    <xf numFmtId="188" fontId="3" fillId="0" borderId="0" xfId="87" applyNumberFormat="1" applyFont="1" applyFill="1"/>
    <xf numFmtId="0" fontId="38" fillId="0" borderId="0" xfId="157" applyFont="1"/>
    <xf numFmtId="188" fontId="3" fillId="0" borderId="0" xfId="87" applyNumberFormat="1" applyFont="1" applyFill="1" applyBorder="1" applyAlignment="1">
      <alignment horizontal="right" vertical="center"/>
    </xf>
    <xf numFmtId="43" fontId="3" fillId="0" borderId="0" xfId="87" applyFont="1" applyFill="1" applyAlignment="1">
      <alignment vertical="center"/>
    </xf>
    <xf numFmtId="43" fontId="3" fillId="0" borderId="0" xfId="87" applyFont="1" applyFill="1" applyAlignment="1">
      <alignment horizontal="center" vertical="center"/>
    </xf>
    <xf numFmtId="188" fontId="2" fillId="0" borderId="0" xfId="87" applyNumberFormat="1" applyFont="1" applyFill="1" applyBorder="1" applyAlignment="1">
      <alignment horizontal="right" vertical="center"/>
    </xf>
    <xf numFmtId="188" fontId="2" fillId="0" borderId="0" xfId="87" applyNumberFormat="1" applyFont="1" applyFill="1" applyBorder="1"/>
    <xf numFmtId="0" fontId="3" fillId="0" borderId="0" xfId="82" applyNumberFormat="1" applyFont="1" applyFill="1" applyBorder="1" applyAlignment="1">
      <alignment horizontal="center"/>
    </xf>
    <xf numFmtId="188" fontId="2" fillId="0" borderId="0" xfId="108" applyNumberFormat="1" applyFont="1" applyFill="1" applyBorder="1"/>
    <xf numFmtId="41" fontId="3" fillId="0" borderId="0" xfId="108" applyNumberFormat="1" applyFont="1" applyFill="1" applyBorder="1" applyAlignment="1">
      <alignment horizontal="right"/>
    </xf>
    <xf numFmtId="0" fontId="3" fillId="0" borderId="0" xfId="182" applyFont="1"/>
    <xf numFmtId="188" fontId="3" fillId="0" borderId="0" xfId="84" applyNumberFormat="1" applyFont="1" applyFill="1"/>
    <xf numFmtId="43" fontId="2" fillId="0" borderId="0" xfId="87" applyFont="1" applyFill="1" applyAlignment="1">
      <alignment vertical="center"/>
    </xf>
    <xf numFmtId="43" fontId="2" fillId="0" borderId="0" xfId="87" applyFont="1" applyFill="1" applyAlignment="1">
      <alignment horizontal="center" vertical="center"/>
    </xf>
    <xf numFmtId="189" fontId="3" fillId="0" borderId="0" xfId="85" applyNumberFormat="1" applyFont="1" applyFill="1" applyBorder="1" applyAlignment="1"/>
    <xf numFmtId="188" fontId="3" fillId="0" borderId="0" xfId="91" applyNumberFormat="1" applyFont="1" applyFill="1"/>
    <xf numFmtId="189" fontId="3" fillId="0" borderId="0" xfId="85" applyNumberFormat="1" applyFont="1" applyFill="1"/>
    <xf numFmtId="43" fontId="36" fillId="0" borderId="0" xfId="85" applyFont="1" applyFill="1" applyBorder="1" applyAlignment="1">
      <alignment horizontal="center"/>
    </xf>
    <xf numFmtId="43" fontId="3" fillId="0" borderId="0" xfId="85" applyFont="1" applyFill="1"/>
    <xf numFmtId="187" fontId="3" fillId="0" borderId="0" xfId="90" applyFont="1" applyFill="1" applyBorder="1"/>
    <xf numFmtId="187" fontId="2" fillId="0" borderId="0" xfId="90" applyFont="1" applyFill="1" applyBorder="1"/>
    <xf numFmtId="0" fontId="3" fillId="0" borderId="0" xfId="182" quotePrefix="1" applyFont="1" applyAlignment="1">
      <alignment horizontal="center" vertical="center"/>
    </xf>
    <xf numFmtId="43" fontId="36" fillId="0" borderId="0" xfId="86" applyFont="1" applyFill="1" applyBorder="1" applyAlignment="1">
      <alignment horizontal="center"/>
    </xf>
    <xf numFmtId="43" fontId="2" fillId="0" borderId="0" xfId="82" applyFont="1" applyFill="1" applyAlignment="1"/>
    <xf numFmtId="3" fontId="3" fillId="0" borderId="0" xfId="181" applyNumberFormat="1" applyFont="1" applyAlignment="1">
      <alignment horizontal="right" wrapText="1"/>
    </xf>
    <xf numFmtId="0" fontId="2" fillId="0" borderId="0" xfId="236" applyFont="1"/>
    <xf numFmtId="187" fontId="3" fillId="0" borderId="0" xfId="181" applyNumberFormat="1" applyFont="1"/>
    <xf numFmtId="189" fontId="3" fillId="0" borderId="0" xfId="86" applyNumberFormat="1" applyFont="1" applyFill="1"/>
    <xf numFmtId="43" fontId="3" fillId="0" borderId="0" xfId="86" applyFont="1" applyFill="1" applyBorder="1"/>
    <xf numFmtId="189" fontId="3" fillId="0" borderId="0" xfId="86" applyNumberFormat="1" applyFont="1" applyFill="1" applyBorder="1" applyAlignment="1"/>
    <xf numFmtId="43" fontId="2" fillId="0" borderId="0" xfId="86" applyFont="1" applyFill="1" applyBorder="1" applyAlignment="1"/>
    <xf numFmtId="189" fontId="3" fillId="0" borderId="0" xfId="86" applyNumberFormat="1" applyFont="1" applyFill="1" applyBorder="1"/>
    <xf numFmtId="49" fontId="3" fillId="0" borderId="0" xfId="178" applyNumberFormat="1" applyFont="1" applyAlignment="1">
      <alignment horizontal="center" wrapText="1"/>
    </xf>
    <xf numFmtId="0" fontId="3" fillId="0" borderId="0" xfId="182" applyFont="1" applyAlignment="1">
      <alignment horizontal="center" vertical="center"/>
    </xf>
    <xf numFmtId="189" fontId="3" fillId="0" borderId="0" xfId="179" applyNumberFormat="1" applyFont="1"/>
    <xf numFmtId="189" fontId="3" fillId="0" borderId="0" xfId="85" applyNumberFormat="1" applyFont="1" applyFill="1" applyAlignment="1"/>
    <xf numFmtId="49" fontId="3" fillId="0" borderId="0" xfId="178" quotePrefix="1" applyNumberFormat="1" applyFont="1" applyAlignment="1">
      <alignment horizontal="center" vertical="center"/>
    </xf>
    <xf numFmtId="0" fontId="36" fillId="0" borderId="0" xfId="237" applyFont="1" applyAlignment="1">
      <alignment horizontal="center"/>
    </xf>
    <xf numFmtId="49" fontId="3" fillId="0" borderId="0" xfId="179" quotePrefix="1" applyNumberFormat="1" applyFont="1" applyAlignment="1">
      <alignment horizontal="center" vertical="center"/>
    </xf>
    <xf numFmtId="49" fontId="2" fillId="0" borderId="0" xfId="178" applyNumberFormat="1" applyFont="1" applyAlignment="1">
      <alignment horizontal="center" vertical="center"/>
    </xf>
    <xf numFmtId="0" fontId="3" fillId="0" borderId="0" xfId="237" applyFont="1" applyAlignment="1">
      <alignment horizontal="center"/>
    </xf>
    <xf numFmtId="49" fontId="3" fillId="0" borderId="0" xfId="179" applyNumberFormat="1" applyFont="1" applyAlignment="1">
      <alignment horizontal="center" wrapText="1"/>
    </xf>
    <xf numFmtId="49" fontId="3" fillId="0" borderId="0" xfId="179" applyNumberFormat="1" applyFont="1" applyAlignment="1">
      <alignment horizontal="center"/>
    </xf>
    <xf numFmtId="0" fontId="3" fillId="0" borderId="0" xfId="155" applyFont="1"/>
    <xf numFmtId="0" fontId="3" fillId="0" borderId="0" xfId="155" applyFont="1" applyAlignment="1">
      <alignment horizontal="center"/>
    </xf>
    <xf numFmtId="0" fontId="2" fillId="0" borderId="0" xfId="237" applyFont="1" applyAlignment="1">
      <alignment horizontal="center"/>
    </xf>
    <xf numFmtId="49" fontId="3" fillId="0" borderId="0" xfId="179" quotePrefix="1" applyNumberFormat="1" applyFont="1" applyAlignment="1">
      <alignment vertical="center"/>
    </xf>
    <xf numFmtId="49" fontId="3" fillId="0" borderId="0" xfId="179" applyNumberFormat="1" applyFont="1" applyAlignment="1">
      <alignment horizontal="center" vertical="center"/>
    </xf>
    <xf numFmtId="2" fontId="2" fillId="0" borderId="0" xfId="179" applyNumberFormat="1" applyFont="1"/>
    <xf numFmtId="49" fontId="2" fillId="0" borderId="0" xfId="179" applyNumberFormat="1" applyFont="1"/>
    <xf numFmtId="188" fontId="3" fillId="0" borderId="0" xfId="93" applyNumberFormat="1" applyFont="1" applyFill="1" applyBorder="1" applyAlignment="1"/>
    <xf numFmtId="192" fontId="3" fillId="0" borderId="0" xfId="179" applyNumberFormat="1" applyFont="1" applyAlignment="1">
      <alignment vertical="top"/>
    </xf>
    <xf numFmtId="188" fontId="3" fillId="0" borderId="0" xfId="84" applyNumberFormat="1" applyFont="1" applyFill="1" applyBorder="1" applyAlignment="1">
      <alignment horizontal="right"/>
    </xf>
    <xf numFmtId="0" fontId="2" fillId="0" borderId="0" xfId="179" applyFont="1" applyAlignment="1">
      <alignment vertical="center"/>
    </xf>
    <xf numFmtId="188" fontId="2" fillId="0" borderId="0" xfId="179" applyNumberFormat="1" applyFont="1" applyAlignment="1">
      <alignment vertical="center"/>
    </xf>
    <xf numFmtId="0" fontId="3" fillId="0" borderId="12" xfId="178" applyFont="1" applyBorder="1" applyAlignment="1">
      <alignment horizontal="center"/>
    </xf>
    <xf numFmtId="49" fontId="3" fillId="0" borderId="15" xfId="178" applyNumberFormat="1" applyFont="1" applyBorder="1" applyAlignment="1">
      <alignment horizontal="center" vertical="center" wrapText="1"/>
    </xf>
    <xf numFmtId="188" fontId="2" fillId="0" borderId="16" xfId="91" applyNumberFormat="1" applyFont="1" applyFill="1" applyBorder="1"/>
    <xf numFmtId="43" fontId="3" fillId="0" borderId="15" xfId="110" applyFont="1" applyFill="1" applyBorder="1"/>
    <xf numFmtId="0" fontId="3" fillId="0" borderId="0" xfId="179" applyFont="1" applyAlignment="1">
      <alignment horizontal="center" vertical="center"/>
    </xf>
    <xf numFmtId="49" fontId="3" fillId="0" borderId="0" xfId="238" applyNumberFormat="1" applyFont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179" applyFont="1" applyAlignment="1">
      <alignment vertical="center"/>
    </xf>
    <xf numFmtId="49" fontId="3" fillId="0" borderId="15" xfId="238" applyNumberFormat="1" applyFont="1" applyBorder="1" applyAlignment="1">
      <alignment horizontal="center"/>
    </xf>
    <xf numFmtId="0" fontId="3" fillId="0" borderId="0" xfId="179" applyFont="1" applyAlignment="1">
      <alignment horizontal="center" vertical="center" wrapText="1"/>
    </xf>
    <xf numFmtId="0" fontId="42" fillId="0" borderId="0" xfId="182" applyFont="1" applyAlignment="1">
      <alignment horizontal="center" vertical="center"/>
    </xf>
    <xf numFmtId="0" fontId="42" fillId="0" borderId="0" xfId="182" applyFont="1"/>
    <xf numFmtId="188" fontId="42" fillId="0" borderId="0" xfId="84" applyNumberFormat="1" applyFont="1" applyFill="1"/>
    <xf numFmtId="188" fontId="42" fillId="0" borderId="0" xfId="84" applyNumberFormat="1" applyFont="1" applyFill="1" applyBorder="1"/>
    <xf numFmtId="189" fontId="3" fillId="0" borderId="14" xfId="93" applyNumberFormat="1" applyFont="1" applyFill="1" applyBorder="1"/>
    <xf numFmtId="189" fontId="42" fillId="0" borderId="14" xfId="93" applyNumberFormat="1" applyFont="1" applyFill="1" applyBorder="1"/>
    <xf numFmtId="43" fontId="42" fillId="0" borderId="0" xfId="84" applyFont="1" applyFill="1" applyBorder="1"/>
    <xf numFmtId="189" fontId="3" fillId="0" borderId="0" xfId="93" applyNumberFormat="1" applyFont="1" applyFill="1" applyBorder="1"/>
    <xf numFmtId="189" fontId="42" fillId="0" borderId="0" xfId="93" applyNumberFormat="1" applyFont="1" applyFill="1" applyBorder="1"/>
    <xf numFmtId="188" fontId="42" fillId="0" borderId="0" xfId="93" applyNumberFormat="1" applyFont="1" applyFill="1" applyBorder="1"/>
    <xf numFmtId="188" fontId="42" fillId="0" borderId="0" xfId="91" applyNumberFormat="1" applyFont="1" applyFill="1" applyBorder="1"/>
    <xf numFmtId="188" fontId="34" fillId="0" borderId="0" xfId="91" applyNumberFormat="1" applyFont="1" applyFill="1" applyBorder="1"/>
    <xf numFmtId="188" fontId="34" fillId="0" borderId="13" xfId="91" applyNumberFormat="1" applyFont="1" applyFill="1" applyBorder="1"/>
    <xf numFmtId="189" fontId="34" fillId="0" borderId="17" xfId="110" applyNumberFormat="1" applyFont="1" applyFill="1" applyBorder="1" applyAlignment="1">
      <alignment horizontal="right" vertical="justify"/>
    </xf>
    <xf numFmtId="189" fontId="34" fillId="0" borderId="0" xfId="219" applyNumberFormat="1" applyFont="1" applyFill="1" applyBorder="1"/>
    <xf numFmtId="49" fontId="3" fillId="0" borderId="0" xfId="0" applyNumberFormat="1" applyFont="1" applyAlignment="1">
      <alignment vertical="center"/>
    </xf>
    <xf numFmtId="43" fontId="2" fillId="0" borderId="0" xfId="82" applyFont="1" applyFill="1" applyBorder="1" applyAlignment="1"/>
    <xf numFmtId="0" fontId="3" fillId="0" borderId="0" xfId="237" applyFont="1"/>
    <xf numFmtId="189" fontId="3" fillId="0" borderId="0" xfId="85" applyNumberFormat="1" applyFont="1" applyFill="1" applyBorder="1" applyAlignment="1">
      <alignment horizontal="right"/>
    </xf>
    <xf numFmtId="0" fontId="3" fillId="0" borderId="0" xfId="237" applyFont="1" applyAlignment="1">
      <alignment horizontal="right"/>
    </xf>
    <xf numFmtId="189" fontId="2" fillId="0" borderId="13" xfId="85" applyNumberFormat="1" applyFont="1" applyFill="1" applyBorder="1"/>
    <xf numFmtId="43" fontId="43" fillId="0" borderId="0" xfId="85" applyFont="1" applyFill="1" applyBorder="1" applyAlignment="1">
      <alignment horizontal="center"/>
    </xf>
    <xf numFmtId="43" fontId="3" fillId="0" borderId="0" xfId="86" applyFont="1" applyFill="1" applyAlignment="1">
      <alignment horizontal="center"/>
    </xf>
    <xf numFmtId="43" fontId="3" fillId="0" borderId="0" xfId="86" applyFont="1" applyFill="1" applyBorder="1" applyAlignment="1">
      <alignment horizontal="center"/>
    </xf>
    <xf numFmtId="188" fontId="3" fillId="0" borderId="15" xfId="93" applyNumberFormat="1" applyFont="1" applyFill="1" applyBorder="1" applyAlignment="1"/>
    <xf numFmtId="189" fontId="2" fillId="0" borderId="13" xfId="86" applyNumberFormat="1" applyFont="1" applyFill="1" applyBorder="1" applyAlignment="1"/>
    <xf numFmtId="189" fontId="2" fillId="0" borderId="0" xfId="86" applyNumberFormat="1" applyFont="1" applyFill="1" applyBorder="1" applyAlignment="1"/>
    <xf numFmtId="189" fontId="3" fillId="0" borderId="0" xfId="84" applyNumberFormat="1" applyFont="1" applyFill="1"/>
    <xf numFmtId="189" fontId="3" fillId="0" borderId="0" xfId="84" applyNumberFormat="1" applyFont="1" applyFill="1" applyAlignment="1"/>
    <xf numFmtId="43" fontId="3" fillId="0" borderId="0" xfId="84" applyFont="1" applyFill="1" applyAlignment="1">
      <alignment horizontal="right"/>
    </xf>
    <xf numFmtId="188" fontId="3" fillId="0" borderId="15" xfId="91" applyNumberFormat="1" applyFont="1" applyFill="1" applyBorder="1" applyAlignment="1">
      <alignment horizontal="right"/>
    </xf>
    <xf numFmtId="189" fontId="2" fillId="0" borderId="13" xfId="93" applyNumberFormat="1" applyFont="1" applyFill="1" applyBorder="1" applyAlignment="1"/>
    <xf numFmtId="188" fontId="2" fillId="0" borderId="13" xfId="93" applyNumberFormat="1" applyFont="1" applyFill="1" applyBorder="1" applyAlignment="1"/>
    <xf numFmtId="188" fontId="2" fillId="0" borderId="0" xfId="93" applyNumberFormat="1" applyFont="1" applyFill="1" applyBorder="1" applyAlignment="1"/>
    <xf numFmtId="188" fontId="3" fillId="0" borderId="0" xfId="86" applyNumberFormat="1" applyFont="1" applyFill="1" applyBorder="1" applyAlignment="1"/>
    <xf numFmtId="49" fontId="3" fillId="0" borderId="15" xfId="178" applyNumberFormat="1" applyFont="1" applyBorder="1" applyAlignment="1">
      <alignment horizontal="center" wrapText="1"/>
    </xf>
    <xf numFmtId="49" fontId="3" fillId="0" borderId="15" xfId="178" applyNumberFormat="1" applyFont="1" applyBorder="1" applyAlignment="1">
      <alignment horizontal="center"/>
    </xf>
    <xf numFmtId="43" fontId="3" fillId="0" borderId="0" xfId="84" applyFont="1" applyFill="1"/>
    <xf numFmtId="188" fontId="3" fillId="0" borderId="0" xfId="84" applyNumberFormat="1" applyFont="1" applyFill="1" applyBorder="1"/>
    <xf numFmtId="188" fontId="3" fillId="0" borderId="0" xfId="85" applyNumberFormat="1" applyFont="1" applyFill="1" applyBorder="1"/>
    <xf numFmtId="188" fontId="3" fillId="0" borderId="0" xfId="182" applyNumberFormat="1" applyFont="1"/>
    <xf numFmtId="187" fontId="3" fillId="0" borderId="0" xfId="91" applyFont="1" applyFill="1" applyBorder="1"/>
    <xf numFmtId="188" fontId="3" fillId="0" borderId="0" xfId="84" applyNumberFormat="1" applyFont="1" applyFill="1" applyAlignment="1">
      <alignment horizontal="right"/>
    </xf>
    <xf numFmtId="189" fontId="2" fillId="0" borderId="0" xfId="84" applyNumberFormat="1" applyFont="1" applyFill="1" applyBorder="1"/>
    <xf numFmtId="43" fontId="2" fillId="0" borderId="0" xfId="84" applyFont="1" applyFill="1" applyBorder="1"/>
    <xf numFmtId="0" fontId="2" fillId="0" borderId="0" xfId="176" applyFont="1"/>
    <xf numFmtId="189" fontId="3" fillId="0" borderId="0" xfId="84" applyNumberFormat="1" applyFont="1" applyFill="1" applyBorder="1"/>
    <xf numFmtId="0" fontId="3" fillId="0" borderId="0" xfId="182" quotePrefix="1" applyFont="1"/>
    <xf numFmtId="0" fontId="3" fillId="0" borderId="0" xfId="248" applyFont="1"/>
    <xf numFmtId="188" fontId="3" fillId="0" borderId="0" xfId="86" applyNumberFormat="1" applyFont="1" applyFill="1" applyBorder="1"/>
    <xf numFmtId="188" fontId="42" fillId="0" borderId="15" xfId="91" applyNumberFormat="1" applyFont="1" applyFill="1" applyBorder="1"/>
    <xf numFmtId="187" fontId="2" fillId="0" borderId="0" xfId="91" applyFont="1" applyFill="1" applyBorder="1"/>
    <xf numFmtId="188" fontId="34" fillId="0" borderId="16" xfId="91" applyNumberFormat="1" applyFont="1" applyFill="1" applyBorder="1"/>
    <xf numFmtId="188" fontId="34" fillId="0" borderId="12" xfId="91" applyNumberFormat="1" applyFont="1" applyFill="1" applyBorder="1"/>
    <xf numFmtId="198" fontId="34" fillId="0" borderId="14" xfId="91" applyNumberFormat="1" applyFont="1" applyFill="1" applyBorder="1"/>
    <xf numFmtId="198" fontId="34" fillId="0" borderId="14" xfId="91" applyNumberFormat="1" applyFont="1" applyFill="1" applyBorder="1" applyAlignment="1">
      <alignment horizontal="left" indent="2"/>
    </xf>
    <xf numFmtId="43" fontId="3" fillId="0" borderId="0" xfId="85" applyFont="1" applyFill="1" applyBorder="1"/>
    <xf numFmtId="189" fontId="3" fillId="0" borderId="0" xfId="93" applyNumberFormat="1" applyFont="1" applyFill="1" applyBorder="1" applyAlignment="1"/>
    <xf numFmtId="43" fontId="3" fillId="0" borderId="0" xfId="93" applyFont="1" applyFill="1" applyBorder="1" applyAlignment="1"/>
    <xf numFmtId="188" fontId="3" fillId="0" borderId="0" xfId="84" applyNumberFormat="1" applyFont="1" applyFill="1" applyBorder="1" applyAlignment="1"/>
    <xf numFmtId="188" fontId="2" fillId="0" borderId="0" xfId="84" applyNumberFormat="1" applyFont="1" applyFill="1"/>
    <xf numFmtId="188" fontId="3" fillId="0" borderId="12" xfId="84" applyNumberFormat="1" applyFont="1" applyFill="1" applyBorder="1" applyAlignment="1">
      <alignment horizontal="right"/>
    </xf>
    <xf numFmtId="188" fontId="2" fillId="0" borderId="0" xfId="84" applyNumberFormat="1" applyFont="1" applyFill="1" applyAlignment="1">
      <alignment horizontal="right"/>
    </xf>
    <xf numFmtId="188" fontId="42" fillId="0" borderId="0" xfId="84" applyNumberFormat="1" applyFont="1" applyFill="1" applyBorder="1" applyAlignment="1">
      <alignment horizontal="right"/>
    </xf>
    <xf numFmtId="188" fontId="42" fillId="0" borderId="15" xfId="84" applyNumberFormat="1" applyFont="1" applyFill="1" applyBorder="1" applyAlignment="1">
      <alignment horizontal="right"/>
    </xf>
    <xf numFmtId="188" fontId="2" fillId="0" borderId="12" xfId="84" applyNumberFormat="1" applyFont="1" applyFill="1" applyBorder="1"/>
    <xf numFmtId="188" fontId="3" fillId="0" borderId="15" xfId="91" applyNumberFormat="1" applyFont="1" applyFill="1" applyBorder="1"/>
    <xf numFmtId="188" fontId="2" fillId="0" borderId="12" xfId="91" applyNumberFormat="1" applyFont="1" applyFill="1" applyBorder="1"/>
    <xf numFmtId="188" fontId="3" fillId="0" borderId="0" xfId="84" applyNumberFormat="1" applyFont="1" applyFill="1" applyBorder="1" applyAlignment="1">
      <alignment horizontal="left"/>
    </xf>
    <xf numFmtId="188" fontId="3" fillId="0" borderId="15" xfId="84" applyNumberFormat="1" applyFont="1" applyFill="1" applyBorder="1" applyAlignment="1">
      <alignment horizontal="right"/>
    </xf>
    <xf numFmtId="188" fontId="2" fillId="0" borderId="13" xfId="89" applyNumberFormat="1" applyFont="1" applyFill="1" applyBorder="1"/>
    <xf numFmtId="188" fontId="2" fillId="0" borderId="0" xfId="89" applyNumberFormat="1" applyFont="1" applyFill="1" applyBorder="1"/>
    <xf numFmtId="0" fontId="3" fillId="0" borderId="0" xfId="153" applyFont="1"/>
    <xf numFmtId="0" fontId="3" fillId="0" borderId="15" xfId="181" applyFont="1" applyBorder="1"/>
    <xf numFmtId="0" fontId="1" fillId="0" borderId="15" xfId="179" applyBorder="1" applyAlignment="1">
      <alignment horizontal="right"/>
    </xf>
    <xf numFmtId="0" fontId="3" fillId="0" borderId="16" xfId="181" applyFont="1" applyBorder="1" applyAlignment="1">
      <alignment horizontal="center"/>
    </xf>
    <xf numFmtId="49" fontId="3" fillId="0" borderId="0" xfId="181" applyNumberFormat="1" applyFont="1" applyAlignment="1">
      <alignment horizontal="center"/>
    </xf>
    <xf numFmtId="0" fontId="1" fillId="0" borderId="15" xfId="179" applyBorder="1" applyAlignment="1">
      <alignment horizontal="center" vertical="center"/>
    </xf>
    <xf numFmtId="0" fontId="3" fillId="0" borderId="0" xfId="174" applyFont="1"/>
    <xf numFmtId="49" fontId="2" fillId="0" borderId="0" xfId="147" applyNumberFormat="1" applyFont="1"/>
    <xf numFmtId="0" fontId="2" fillId="0" borderId="0" xfId="147" applyFont="1"/>
    <xf numFmtId="0" fontId="2" fillId="0" borderId="0" xfId="174" applyFont="1"/>
    <xf numFmtId="0" fontId="3" fillId="0" borderId="0" xfId="182" quotePrefix="1" applyFont="1" applyAlignment="1">
      <alignment horizontal="center"/>
    </xf>
    <xf numFmtId="188" fontId="2" fillId="0" borderId="0" xfId="181" applyNumberFormat="1" applyFont="1"/>
    <xf numFmtId="190" fontId="3" fillId="0" borderId="0" xfId="181" applyNumberFormat="1" applyFont="1"/>
    <xf numFmtId="0" fontId="2" fillId="0" borderId="0" xfId="150" applyFont="1" applyAlignment="1">
      <alignment vertical="center"/>
    </xf>
    <xf numFmtId="191" fontId="2" fillId="0" borderId="0" xfId="181" applyNumberFormat="1" applyFont="1"/>
    <xf numFmtId="0" fontId="3" fillId="0" borderId="0" xfId="236" applyFont="1"/>
    <xf numFmtId="198" fontId="34" fillId="0" borderId="0" xfId="237" applyNumberFormat="1" applyFont="1" applyAlignment="1">
      <alignment horizontal="left"/>
    </xf>
    <xf numFmtId="43" fontId="2" fillId="0" borderId="0" xfId="236" applyNumberFormat="1" applyFont="1" applyAlignment="1">
      <alignment horizontal="left"/>
    </xf>
    <xf numFmtId="0" fontId="2" fillId="0" borderId="0" xfId="184" applyFont="1"/>
    <xf numFmtId="0" fontId="3" fillId="0" borderId="0" xfId="181" applyFont="1" applyAlignment="1">
      <alignment horizontal="left"/>
    </xf>
    <xf numFmtId="0" fontId="3" fillId="0" borderId="0" xfId="239" applyFont="1" applyAlignment="1">
      <alignment horizontal="center"/>
    </xf>
    <xf numFmtId="0" fontId="2" fillId="0" borderId="0" xfId="181" applyFont="1" applyAlignment="1">
      <alignment horizontal="center"/>
    </xf>
    <xf numFmtId="49" fontId="3" fillId="0" borderId="0" xfId="181" applyNumberFormat="1" applyFont="1"/>
    <xf numFmtId="0" fontId="3" fillId="0" borderId="0" xfId="183" applyFont="1"/>
    <xf numFmtId="189" fontId="3" fillId="0" borderId="0" xfId="183" applyNumberFormat="1" applyFont="1"/>
    <xf numFmtId="0" fontId="3" fillId="0" borderId="0" xfId="239" applyFont="1"/>
    <xf numFmtId="189" fontId="3" fillId="0" borderId="0" xfId="239" applyNumberFormat="1" applyFont="1"/>
    <xf numFmtId="189" fontId="3" fillId="0" borderId="0" xfId="182" applyNumberFormat="1" applyFont="1"/>
    <xf numFmtId="0" fontId="2" fillId="0" borderId="0" xfId="183" applyFont="1"/>
    <xf numFmtId="189" fontId="2" fillId="0" borderId="0" xfId="183" applyNumberFormat="1" applyFont="1"/>
    <xf numFmtId="0" fontId="3" fillId="0" borderId="16" xfId="182" quotePrefix="1" applyFont="1" applyBorder="1" applyAlignment="1">
      <alignment horizontal="center"/>
    </xf>
    <xf numFmtId="49" fontId="3" fillId="0" borderId="0" xfId="182" applyNumberFormat="1" applyFont="1" applyAlignment="1">
      <alignment horizontal="center"/>
    </xf>
    <xf numFmtId="189" fontId="42" fillId="0" borderId="0" xfId="183" applyNumberFormat="1" applyFont="1"/>
    <xf numFmtId="49" fontId="3" fillId="0" borderId="0" xfId="0" applyNumberFormat="1" applyFont="1" applyAlignment="1">
      <alignment horizontal="left"/>
    </xf>
    <xf numFmtId="0" fontId="3" fillId="0" borderId="0" xfId="175" applyFont="1"/>
    <xf numFmtId="0" fontId="34" fillId="0" borderId="0" xfId="0" applyFont="1"/>
    <xf numFmtId="0" fontId="35" fillId="0" borderId="0" xfId="175" applyFont="1"/>
    <xf numFmtId="0" fontId="34" fillId="0" borderId="0" xfId="175" applyFont="1"/>
    <xf numFmtId="189" fontId="3" fillId="0" borderId="0" xfId="175" applyNumberFormat="1" applyFont="1"/>
    <xf numFmtId="0" fontId="3" fillId="0" borderId="0" xfId="183" applyFont="1" applyAlignment="1">
      <alignment horizontal="right"/>
    </xf>
    <xf numFmtId="0" fontId="6" fillId="0" borderId="0" xfId="177" applyFont="1"/>
    <xf numFmtId="0" fontId="3" fillId="0" borderId="0" xfId="247" applyFont="1"/>
    <xf numFmtId="189" fontId="3" fillId="0" borderId="0" xfId="247" applyNumberFormat="1" applyFont="1"/>
    <xf numFmtId="49" fontId="3" fillId="0" borderId="0" xfId="0" quotePrefix="1" applyNumberFormat="1" applyFont="1"/>
    <xf numFmtId="0" fontId="42" fillId="0" borderId="0" xfId="247" applyFont="1"/>
    <xf numFmtId="0" fontId="3" fillId="0" borderId="12" xfId="179" applyFont="1" applyBorder="1" applyAlignment="1">
      <alignment horizontal="center" vertical="top" wrapText="1"/>
    </xf>
    <xf numFmtId="0" fontId="3" fillId="0" borderId="12" xfId="179" applyFont="1" applyBorder="1" applyAlignment="1">
      <alignment horizontal="center" vertical="top"/>
    </xf>
    <xf numFmtId="0" fontId="1" fillId="0" borderId="12" xfId="179" applyBorder="1" applyAlignment="1">
      <alignment horizontal="center" vertical="top" wrapText="1"/>
    </xf>
    <xf numFmtId="0" fontId="1" fillId="0" borderId="12" xfId="179" applyBorder="1" applyAlignment="1">
      <alignment horizontal="center" vertical="top"/>
    </xf>
    <xf numFmtId="49" fontId="3" fillId="0" borderId="12" xfId="178" applyNumberFormat="1" applyFont="1" applyBorder="1" applyAlignment="1">
      <alignment horizontal="center"/>
    </xf>
    <xf numFmtId="49" fontId="3" fillId="0" borderId="16" xfId="178" applyNumberFormat="1" applyFont="1" applyBorder="1" applyAlignment="1">
      <alignment horizontal="center" wrapText="1"/>
    </xf>
    <xf numFmtId="49" fontId="3" fillId="0" borderId="0" xfId="178" applyNumberFormat="1" applyFont="1" applyAlignment="1">
      <alignment horizontal="center" wrapText="1"/>
    </xf>
    <xf numFmtId="49" fontId="3" fillId="0" borderId="15" xfId="178" applyNumberFormat="1" applyFont="1" applyBorder="1" applyAlignment="1">
      <alignment horizontal="center" wrapText="1"/>
    </xf>
    <xf numFmtId="0" fontId="3" fillId="0" borderId="12" xfId="179" applyFont="1" applyBorder="1" applyAlignment="1">
      <alignment horizontal="center"/>
    </xf>
    <xf numFmtId="49" fontId="3" fillId="0" borderId="16" xfId="179" applyNumberFormat="1" applyFont="1" applyBorder="1" applyAlignment="1">
      <alignment horizontal="center" wrapText="1"/>
    </xf>
    <xf numFmtId="49" fontId="3" fillId="0" borderId="0" xfId="179" applyNumberFormat="1" applyFont="1" applyAlignment="1">
      <alignment horizontal="center" wrapText="1"/>
    </xf>
    <xf numFmtId="49" fontId="3" fillId="0" borderId="15" xfId="179" applyNumberFormat="1" applyFont="1" applyBorder="1" applyAlignment="1">
      <alignment horizontal="center" wrapText="1"/>
    </xf>
    <xf numFmtId="0" fontId="3" fillId="0" borderId="12" xfId="181" applyFont="1" applyBorder="1" applyAlignment="1">
      <alignment horizontal="center"/>
    </xf>
  </cellXfs>
  <cellStyles count="249">
    <cellStyle name="20% - Accent1" xfId="1"/>
    <cellStyle name="20% - Accent1 2" xfId="2"/>
    <cellStyle name="20% - Accent1 3" xfId="3"/>
    <cellStyle name="20% - Accent2" xfId="4"/>
    <cellStyle name="20% - Accent2 2" xfId="5"/>
    <cellStyle name="20% - Accent2 3" xfId="6"/>
    <cellStyle name="20% - Accent3" xfId="7"/>
    <cellStyle name="20% - Accent3 2" xfId="8"/>
    <cellStyle name="20% - Accent3 3" xfId="9"/>
    <cellStyle name="20% - Accent4" xfId="10"/>
    <cellStyle name="20% - Accent4 2" xfId="11"/>
    <cellStyle name="20% - Accent4 3" xfId="12"/>
    <cellStyle name="20% - Accent5" xfId="13"/>
    <cellStyle name="20% - Accent5 2" xfId="14"/>
    <cellStyle name="20% - Accent5 3" xfId="15"/>
    <cellStyle name="20% - Accent6" xfId="16"/>
    <cellStyle name="20% - Accent6 2" xfId="17"/>
    <cellStyle name="20% - Accent6 3" xfId="18"/>
    <cellStyle name="40% - Accent1" xfId="19"/>
    <cellStyle name="40% - Accent1 2" xfId="20"/>
    <cellStyle name="40% - Accent1 3" xfId="21"/>
    <cellStyle name="40% - Accent2" xfId="22"/>
    <cellStyle name="40% - Accent2 2" xfId="23"/>
    <cellStyle name="40% - Accent2 3" xfId="24"/>
    <cellStyle name="40% - Accent3" xfId="25"/>
    <cellStyle name="40% - Accent3 2" xfId="26"/>
    <cellStyle name="40% - Accent3 3" xfId="27"/>
    <cellStyle name="40% - Accent4" xfId="28"/>
    <cellStyle name="40% - Accent4 2" xfId="29"/>
    <cellStyle name="40% - Accent4 3" xfId="30"/>
    <cellStyle name="40% - Accent5" xfId="31"/>
    <cellStyle name="40% - Accent5 2" xfId="32"/>
    <cellStyle name="40% - Accent5 3" xfId="33"/>
    <cellStyle name="40% - Accent6" xfId="34"/>
    <cellStyle name="40% - Accent6 2" xfId="35"/>
    <cellStyle name="40% - Accent6 3" xfId="36"/>
    <cellStyle name="60% - Accent1" xfId="37"/>
    <cellStyle name="60% - Accent1 2" xfId="38"/>
    <cellStyle name="60% - Accent1 3" xfId="39"/>
    <cellStyle name="60% - Accent2" xfId="40"/>
    <cellStyle name="60% - Accent2 2" xfId="41"/>
    <cellStyle name="60% - Accent2 3" xfId="42"/>
    <cellStyle name="60% - Accent3" xfId="43"/>
    <cellStyle name="60% - Accent3 2" xfId="44"/>
    <cellStyle name="60% - Accent3 3" xfId="45"/>
    <cellStyle name="60% - Accent4" xfId="46"/>
    <cellStyle name="60% - Accent4 2" xfId="47"/>
    <cellStyle name="60% - Accent4 3" xfId="48"/>
    <cellStyle name="60% - Accent5" xfId="49"/>
    <cellStyle name="60% - Accent5 2" xfId="50"/>
    <cellStyle name="60% - Accent5 3" xfId="51"/>
    <cellStyle name="60% - Accent6" xfId="52"/>
    <cellStyle name="60% - Accent6 2" xfId="53"/>
    <cellStyle name="60% - Accent6 3" xfId="54"/>
    <cellStyle name="Accent1" xfId="55"/>
    <cellStyle name="Accent1 2" xfId="56"/>
    <cellStyle name="Accent1 3" xfId="57"/>
    <cellStyle name="Accent2" xfId="58"/>
    <cellStyle name="Accent2 2" xfId="59"/>
    <cellStyle name="Accent2 3" xfId="60"/>
    <cellStyle name="Accent3" xfId="61"/>
    <cellStyle name="Accent3 2" xfId="62"/>
    <cellStyle name="Accent3 3" xfId="63"/>
    <cellStyle name="Accent4" xfId="64"/>
    <cellStyle name="Accent4 2" xfId="65"/>
    <cellStyle name="Accent4 3" xfId="66"/>
    <cellStyle name="Accent5" xfId="67"/>
    <cellStyle name="Accent5 2" xfId="68"/>
    <cellStyle name="Accent5 3" xfId="69"/>
    <cellStyle name="Accent6" xfId="70"/>
    <cellStyle name="Accent6 2" xfId="71"/>
    <cellStyle name="Accent6 3" xfId="72"/>
    <cellStyle name="Bad" xfId="73"/>
    <cellStyle name="Bad 2" xfId="74"/>
    <cellStyle name="Bad 3" xfId="75"/>
    <cellStyle name="Calculation" xfId="76"/>
    <cellStyle name="Calculation 2" xfId="77"/>
    <cellStyle name="Calculation 3" xfId="78"/>
    <cellStyle name="Check Cell" xfId="79"/>
    <cellStyle name="Check Cell 2" xfId="80"/>
    <cellStyle name="Check Cell 3" xfId="81"/>
    <cellStyle name="Comma" xfId="82" builtinId="3"/>
    <cellStyle name="Comma 10" xfId="83"/>
    <cellStyle name="Comma 10 10" xfId="84"/>
    <cellStyle name="Comma 10 7" xfId="85"/>
    <cellStyle name="Comma 10 7 2" xfId="86"/>
    <cellStyle name="Comma 11" xfId="87"/>
    <cellStyle name="Comma 12" xfId="241"/>
    <cellStyle name="Comma 12 2 2 2" xfId="88"/>
    <cellStyle name="Comma 14 5" xfId="89"/>
    <cellStyle name="Comma 2" xfId="90"/>
    <cellStyle name="Comma 2 2 2" xfId="91"/>
    <cellStyle name="Comma 2 5" xfId="92"/>
    <cellStyle name="Comma 2 5 2 6" xfId="93"/>
    <cellStyle name="Comma 3" xfId="94"/>
    <cellStyle name="Comma 4" xfId="95"/>
    <cellStyle name="Comma 4 2" xfId="96"/>
    <cellStyle name="Comma 5" xfId="97"/>
    <cellStyle name="Comma 5 2" xfId="98"/>
    <cellStyle name="Comma 6" xfId="99"/>
    <cellStyle name="Comma 6 2" xfId="100"/>
    <cellStyle name="Comma 6 2 2" xfId="101"/>
    <cellStyle name="Comma 6 3" xfId="102"/>
    <cellStyle name="Comma 7" xfId="103"/>
    <cellStyle name="Comma 8" xfId="104"/>
    <cellStyle name="Comma 9" xfId="105"/>
    <cellStyle name="comma zerodec" xfId="106"/>
    <cellStyle name="Comma_ET_Leed Sheet_YE_50_OA" xfId="107"/>
    <cellStyle name="Comma_ET_YE_07_T2" xfId="108"/>
    <cellStyle name="Comma_ET_YE_07_T2 2" xfId="109"/>
    <cellStyle name="Comma_ET_YE_09_T2 2" xfId="110"/>
    <cellStyle name="Currency1" xfId="111"/>
    <cellStyle name="Dollar (zero dec)" xfId="112"/>
    <cellStyle name="Explanatory Text" xfId="113"/>
    <cellStyle name="Explanatory Text 2" xfId="114"/>
    <cellStyle name="Explanatory Text 3" xfId="115"/>
    <cellStyle name="Good" xfId="116"/>
    <cellStyle name="Good 2" xfId="117"/>
    <cellStyle name="Good 3" xfId="118"/>
    <cellStyle name="Grey" xfId="119"/>
    <cellStyle name="Heading 1" xfId="120"/>
    <cellStyle name="Heading 1 2" xfId="121"/>
    <cellStyle name="Heading 1 3" xfId="122"/>
    <cellStyle name="Heading 2" xfId="123"/>
    <cellStyle name="Heading 2 2" xfId="124"/>
    <cellStyle name="Heading 2 3" xfId="125"/>
    <cellStyle name="Heading 3" xfId="126"/>
    <cellStyle name="Heading 3 2" xfId="127"/>
    <cellStyle name="Heading 3 3" xfId="128"/>
    <cellStyle name="Heading 4" xfId="129"/>
    <cellStyle name="Heading 4 2" xfId="130"/>
    <cellStyle name="Heading 4 3" xfId="131"/>
    <cellStyle name="Hyperlink 2" xfId="132"/>
    <cellStyle name="Input" xfId="133"/>
    <cellStyle name="Input [yellow]" xfId="134"/>
    <cellStyle name="Input 2" xfId="135"/>
    <cellStyle name="Input 3" xfId="136"/>
    <cellStyle name="Input 4" xfId="137"/>
    <cellStyle name="Linked Cell" xfId="138"/>
    <cellStyle name="Linked Cell 2" xfId="139"/>
    <cellStyle name="Linked Cell 3" xfId="140"/>
    <cellStyle name="Neutral" xfId="141"/>
    <cellStyle name="Neutral 2" xfId="142"/>
    <cellStyle name="Neutral 3" xfId="143"/>
    <cellStyle name="no dec" xfId="144"/>
    <cellStyle name="Normal" xfId="0" builtinId="0"/>
    <cellStyle name="Normal - Style1" xfId="145"/>
    <cellStyle name="Normal - Style1 2" xfId="146"/>
    <cellStyle name="Normal 10" xfId="147"/>
    <cellStyle name="Normal 10 2" xfId="245"/>
    <cellStyle name="Normal 11" xfId="148"/>
    <cellStyle name="Normal 12" xfId="149"/>
    <cellStyle name="Normal 12 2" xfId="243"/>
    <cellStyle name="Normal 13" xfId="150"/>
    <cellStyle name="Normal 139" xfId="151"/>
    <cellStyle name="Normal 14" xfId="152"/>
    <cellStyle name="Normal 140" xfId="153"/>
    <cellStyle name="Normal 141" xfId="154"/>
    <cellStyle name="Normal 142" xfId="155"/>
    <cellStyle name="Normal 143" xfId="156"/>
    <cellStyle name="Normal 15" xfId="157"/>
    <cellStyle name="Normal 16" xfId="242"/>
    <cellStyle name="Normal 17" xfId="240"/>
    <cellStyle name="Normal 2" xfId="158"/>
    <cellStyle name="Normal 2 2" xfId="159"/>
    <cellStyle name="Normal 2 3" xfId="160"/>
    <cellStyle name="Normal 3" xfId="161"/>
    <cellStyle name="Normal 3 2" xfId="162"/>
    <cellStyle name="Normal 4" xfId="163"/>
    <cellStyle name="Normal 4 2" xfId="244"/>
    <cellStyle name="Normal 4 3 2" xfId="246"/>
    <cellStyle name="Normal 5" xfId="164"/>
    <cellStyle name="Normal 6" xfId="165"/>
    <cellStyle name="Normal 6 2" xfId="166"/>
    <cellStyle name="Normal 7" xfId="167"/>
    <cellStyle name="Normal 7 2" xfId="168"/>
    <cellStyle name="Normal 8" xfId="169"/>
    <cellStyle name="Normal 8 2" xfId="170"/>
    <cellStyle name="Normal 8 2 2" xfId="171"/>
    <cellStyle name="Normal 8 3" xfId="172"/>
    <cellStyle name="Normal 9" xfId="173"/>
    <cellStyle name="Normal_BWG_FS_07_T2" xfId="174"/>
    <cellStyle name="Normal_BWG_FS_07_T2 2" xfId="175"/>
    <cellStyle name="Normal_BWG_FS_07_T2 2 3" xfId="247"/>
    <cellStyle name="Normal_BWG_FS_07_T2_BWG_Lead_Sheet_Q2'53 up 03-06-53 2" xfId="176"/>
    <cellStyle name="Normal_BWG_Q'2_06_T2 2" xfId="177"/>
    <cellStyle name="Normal_BWG_YE'06_T2 2" xfId="178"/>
    <cellStyle name="Normal_BWGT2 2" xfId="179"/>
    <cellStyle name="Normal_BWGT2 2 2" xfId="248"/>
    <cellStyle name="Normal_BWGT2 3" xfId="180"/>
    <cellStyle name="Normal_BWGT2_ET_YE_09_T2 2" xfId="181"/>
    <cellStyle name="Normal_BWGT2_ET_YE_09_T2 2 2 2" xfId="182"/>
    <cellStyle name="Normal_ET_YE_07_T2_ET_YE_09_T2 2 2" xfId="183"/>
    <cellStyle name="Normal_PL_E" xfId="184"/>
    <cellStyle name="Note" xfId="185"/>
    <cellStyle name="Note 2" xfId="186"/>
    <cellStyle name="Note 3" xfId="187"/>
    <cellStyle name="oft Excel]_x000d__x000a_Comment=The open=/f lines load custom functions into the Paste Function list._x000d__x000a_Maximized=3_x000d__x000a_Basics=1_x000d__x000a_A" xfId="188"/>
    <cellStyle name="Output" xfId="189"/>
    <cellStyle name="Output 2" xfId="190"/>
    <cellStyle name="Output 3" xfId="191"/>
    <cellStyle name="Percent [2]" xfId="192"/>
    <cellStyle name="Percent 2" xfId="193"/>
    <cellStyle name="Percent 2 2" xfId="194"/>
    <cellStyle name="Percent 3" xfId="195"/>
    <cellStyle name="Quantity" xfId="196"/>
    <cellStyle name="Quantity 2" xfId="197"/>
    <cellStyle name="Title" xfId="198"/>
    <cellStyle name="Title 2" xfId="199"/>
    <cellStyle name="Title 3" xfId="200"/>
    <cellStyle name="Total" xfId="201"/>
    <cellStyle name="Total 2" xfId="202"/>
    <cellStyle name="Total 3" xfId="203"/>
    <cellStyle name="Warning Text" xfId="204"/>
    <cellStyle name="Warning Text 2" xfId="205"/>
    <cellStyle name="Warning Text 3" xfId="206"/>
    <cellStyle name="เครื่องหมายจุลภาค 2" xfId="207"/>
    <cellStyle name="เครื่องหมายจุลภาค 2 2" xfId="208"/>
    <cellStyle name="เครื่องหมายจุลภาค 3" xfId="209"/>
    <cellStyle name="เครื่องหมายจุลภาค 3 2" xfId="210"/>
    <cellStyle name="เครื่องหมายจุลภาค 4" xfId="211"/>
    <cellStyle name="เครื่องหมายจุลภาค 4 2" xfId="212"/>
    <cellStyle name="เครื่องหมายจุลภาค 5" xfId="213"/>
    <cellStyle name="เครื่องหมายจุลภาค 5 2" xfId="214"/>
    <cellStyle name="เครื่องหมายจุลภาค 6" xfId="215"/>
    <cellStyle name="เครื่องหมายจุลภาค 6 2" xfId="216"/>
    <cellStyle name="เครื่องหมายจุลภาค 7" xfId="217"/>
    <cellStyle name="เครื่องหมายจุลภาค 8" xfId="218"/>
    <cellStyle name="เครื่องหมายจุลภาค_BWT_YE'05_WP 2" xfId="219"/>
    <cellStyle name="ปกติ 2" xfId="221"/>
    <cellStyle name="ปกติ 2 2" xfId="222"/>
    <cellStyle name="ปกติ 2 3" xfId="223"/>
    <cellStyle name="ปกติ 3" xfId="224"/>
    <cellStyle name="ปกติ 3 2" xfId="225"/>
    <cellStyle name="ปกติ 3 3" xfId="226"/>
    <cellStyle name="ปกติ 4" xfId="227"/>
    <cellStyle name="ปกติ 4 2" xfId="228"/>
    <cellStyle name="ปกติ 4 3" xfId="229"/>
    <cellStyle name="ปกติ 5" xfId="230"/>
    <cellStyle name="ปกติ 5 2" xfId="231"/>
    <cellStyle name="ปกติ 6" xfId="232"/>
    <cellStyle name="ปกติ 7" xfId="233"/>
    <cellStyle name="ปกติ 8" xfId="234"/>
    <cellStyle name="ปกติ 9" xfId="235"/>
    <cellStyle name="ปกติ_BWT_YE'05_WP_ET_YE_09_T2 2" xfId="236"/>
    <cellStyle name="ปกติ_BWT_YE'05_WP_ET_YE_09_T2 2 2 2" xfId="237"/>
    <cellStyle name="ปกติ_SENAT2_Mar_06 update 2มิย.49" xfId="238"/>
    <cellStyle name="ปกติ_SLCT2" xfId="239"/>
    <cellStyle name="เปอร์เซ็นต์ 2" xfId="2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งบต้นทุนผลิต48"/>
      <sheetName val="สำนักงาน"/>
      <sheetName val="part-import"/>
      <sheetName val="part-local"/>
      <sheetName val="SFFee"/>
      <sheetName val="A590"/>
      <sheetName val="แนบ_8_ที่ดิน_อาคารและอุปกรณ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Reconcile_WH"/>
      <sheetName val="Reconcile_WH_(2)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SCB_1_-_Current"/>
      <sheetName val="SCB_2_-_Current"/>
      <sheetName val="ADJ_-_RATE"/>
      <sheetName val="Company_Info"/>
      <sheetName val="CA_Comp"/>
      <sheetName val="CF;E_Q"/>
      <sheetName val="PL___ผลงานใหม่รวม"/>
      <sheetName val="CA_Sheet"/>
      <sheetName val="Norms_SP"/>
      <sheetName val="Expense_Summary"/>
      <sheetName val="Graph_Ratio_-_Fin_Analysis"/>
      <sheetName val="แนบ_8_ที่ดิน_อาคารและอุปกรณ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CASH_RP1"/>
      <sheetName val="Standing_Data1"/>
      <sheetName val="Asset_&amp;_Liability1"/>
      <sheetName val="Net_asset_value1"/>
      <sheetName val="สรุปข้อมูลที่เตรียม_(SB_54)1"/>
      <sheetName val="Adj&amp;Rje(Z820)_1"/>
      <sheetName val="Raw_Material1"/>
      <sheetName val="addl_cost1"/>
      <sheetName val="Purchase_Order1"/>
      <sheetName val="Customize_Your_Purchase_Order1"/>
      <sheetName val="Reconcile_WH1"/>
      <sheetName val="Reconcile_WH_(2)1"/>
      <sheetName val="LC___TR_Listing1"/>
      <sheetName val="Register_Cal_Mar_04_July_05_1"/>
      <sheetName val="B131_1"/>
      <sheetName val="CT_Thang_Mo1"/>
      <sheetName val="CT__PL1"/>
      <sheetName val="Financial_Highlights1"/>
      <sheetName val="Deferred_Charge1"/>
      <sheetName val="SCB_1_-_Current1"/>
      <sheetName val="SCB_2_-_Current1"/>
      <sheetName val="ADJ_-_RATE1"/>
      <sheetName val="Company_Info1"/>
      <sheetName val="CA_Comp1"/>
      <sheetName val="CF;E_Q1"/>
      <sheetName val="PL___ผลงานใหม่รวม1"/>
      <sheetName val="CA_Sheet1"/>
      <sheetName val="Norms_SP1"/>
      <sheetName val="Expense_Summary1"/>
      <sheetName val="Graph_Ratio_-_Fin_Analysis1"/>
      <sheetName val="แนบ_8_ที่ดิน_อาคารและอุปกรณ2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CASH_R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Reconcile_WH2"/>
      <sheetName val="Reconcile_WH_(2)2"/>
      <sheetName val="LC___TR_Listing2"/>
      <sheetName val="Register_Cal_Mar_04_July_05_2"/>
      <sheetName val="B131_2"/>
      <sheetName val="CT_Thang_Mo2"/>
      <sheetName val="CT__PL2"/>
      <sheetName val="Financial_Highlights2"/>
      <sheetName val="Deferred_Charge2"/>
      <sheetName val="SCB_1_-_Current2"/>
      <sheetName val="SCB_2_-_Current2"/>
      <sheetName val="ADJ_-_RATE2"/>
      <sheetName val="Company_Info2"/>
      <sheetName val="CA_Comp2"/>
      <sheetName val="CF;E_Q2"/>
      <sheetName val="PL___ผลงานใหม่รวม2"/>
      <sheetName val="CA_Sheet2"/>
      <sheetName val="Norms_SP2"/>
      <sheetName val="Expense_Summary2"/>
      <sheetName val="Graph_Ratio_-_Fin_Analysis2"/>
      <sheetName val="Trial_Balance2"/>
      <sheetName val="แนบ_8_ที่ดิน_อาคารและอุปกรณ3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CASH_RP3"/>
      <sheetName val="Standing_Data3"/>
      <sheetName val="Asset_&amp;_Liability3"/>
      <sheetName val="Net_asset_value3"/>
      <sheetName val="สรุปข้อมูลที่เตรียม_(SB_54)3"/>
      <sheetName val="Adj&amp;Rje(Z820)_3"/>
      <sheetName val="Raw_Material3"/>
      <sheetName val="addl_cost3"/>
      <sheetName val="Purchase_Order3"/>
      <sheetName val="Customize_Your_Purchase_Order3"/>
      <sheetName val="Reconcile_WH3"/>
      <sheetName val="Reconcile_WH_(2)3"/>
      <sheetName val="LC___TR_Listing3"/>
      <sheetName val="Register_Cal_Mar_04_July_05_3"/>
      <sheetName val="B131_3"/>
      <sheetName val="CT_Thang_Mo3"/>
      <sheetName val="CT__PL3"/>
      <sheetName val="Financial_Highlights3"/>
      <sheetName val="Deferred_Charge3"/>
      <sheetName val="SCB_1_-_Current3"/>
      <sheetName val="SCB_2_-_Current3"/>
      <sheetName val="ADJ_-_RATE3"/>
      <sheetName val="Company_Info3"/>
      <sheetName val="CA_Comp3"/>
      <sheetName val="CF;E_Q3"/>
      <sheetName val="PL___ผลงานใหม่รวม3"/>
      <sheetName val="CA_Sheet3"/>
      <sheetName val="Norms_SP3"/>
      <sheetName val="Expense_Summary3"/>
      <sheetName val="Graph_Ratio_-_Fin_Analysis3"/>
      <sheetName val="Trial_Balance3"/>
      <sheetName val="งบทดลอง_-_ต_ค_254711"/>
      <sheetName val="Lead_PL10"/>
      <sheetName val="Financial_Analysis10"/>
      <sheetName val="A_110"/>
      <sheetName val="Pack_cover5"/>
      <sheetName val="แนบ_8_ที่ดิน_อาคารและอุปกรณ4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CASH_RP4"/>
      <sheetName val="Standing_Data4"/>
      <sheetName val="Asset_&amp;_Liability4"/>
      <sheetName val="Net_asset_value4"/>
      <sheetName val="สรุปข้อมูลที่เตรียม_(SB_54)4"/>
      <sheetName val="Adj&amp;Rje(Z820)_4"/>
      <sheetName val="Raw_Material4"/>
      <sheetName val="addl_cost4"/>
      <sheetName val="Purchase_Order4"/>
      <sheetName val="Customize_Your_Purchase_Order4"/>
      <sheetName val="Reconcile_WH4"/>
      <sheetName val="Reconcile_WH_(2)4"/>
      <sheetName val="LC___TR_Listing4"/>
      <sheetName val="Register_Cal_Mar_04_July_05_4"/>
      <sheetName val="B131_4"/>
      <sheetName val="CT_Thang_Mo4"/>
      <sheetName val="CT__PL4"/>
      <sheetName val="Financial_Highlights4"/>
      <sheetName val="Deferred_Charge4"/>
      <sheetName val="SCB_1_-_Current4"/>
      <sheetName val="SCB_2_-_Current4"/>
      <sheetName val="ADJ_-_RATE4"/>
      <sheetName val="Company_Info4"/>
      <sheetName val="CA_Comp4"/>
      <sheetName val="CF;E_Q4"/>
      <sheetName val="PL___ผลงานใหม่รวม4"/>
      <sheetName val="CA_Sheet4"/>
      <sheetName val="Norms_SP4"/>
      <sheetName val="Expense_Summary4"/>
      <sheetName val="Graph_Ratio_-_Fin_Analysis4"/>
      <sheetName val="Trial_Balance4"/>
      <sheetName val="งบทดลอง_-_ต_ค_254712"/>
      <sheetName val="Lead_PL11"/>
      <sheetName val="Financial_Analysis11"/>
      <sheetName val="A_111"/>
      <sheetName val="Pack_cover6"/>
      <sheetName val="แนบ_8_ที่ดิน_อาคารและอุปกรณ5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CASH_RP5"/>
      <sheetName val="Standing_Data5"/>
      <sheetName val="Asset_&amp;_Liability5"/>
      <sheetName val="Net_asset_value5"/>
      <sheetName val="สรุปข้อมูลที่เตรียม_(SB_54)5"/>
      <sheetName val="Adj&amp;Rje(Z820)_5"/>
      <sheetName val="Raw_Material5"/>
      <sheetName val="addl_cost5"/>
      <sheetName val="Purchase_Order5"/>
      <sheetName val="Customize_Your_Purchase_Order5"/>
      <sheetName val="Reconcile_WH5"/>
      <sheetName val="Reconcile_WH_(2)5"/>
      <sheetName val="LC___TR_Listing5"/>
      <sheetName val="Register_Cal_Mar_04_July_05_5"/>
      <sheetName val="B131_5"/>
      <sheetName val="CT_Thang_Mo5"/>
      <sheetName val="CT__PL5"/>
      <sheetName val="Financial_Highlights5"/>
      <sheetName val="Deferred_Charge5"/>
      <sheetName val="SCB_1_-_Current5"/>
      <sheetName val="SCB_2_-_Current5"/>
      <sheetName val="ADJ_-_RATE5"/>
      <sheetName val="Company_Info5"/>
      <sheetName val="CA_Comp5"/>
      <sheetName val="CF;E_Q5"/>
      <sheetName val="PL___ผลงานใหม่รวม5"/>
      <sheetName val="CA_Sheet5"/>
      <sheetName val="Norms_SP5"/>
      <sheetName val="Expense_Summary5"/>
      <sheetName val="Graph_Ratio_-_Fin_Analysis5"/>
      <sheetName val="Trial_Balance5"/>
      <sheetName val="A10.3ทรัพย์สินขาย"/>
      <sheetName val="A10.2สรุปอุปกรณ์อื่นๆรายแปลง"/>
      <sheetName val="RPT"/>
      <sheetName val="Avg.Employee"/>
      <sheetName val="B"/>
      <sheetName val="FSA"/>
      <sheetName val="SSAA.B8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รวมราคาทั้งสิ้น"/>
      <sheetName val="코드관리"/>
      <sheetName val="Interial"/>
      <sheetName val="노무비"/>
      <sheetName val="GAAP Pru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  <sheetName val="Data3"/>
      <sheetName val="วงเครดิต 3"/>
      <sheetName val="description"/>
      <sheetName val="CT Thang Mo"/>
      <sheetName val="CT  PL"/>
      <sheetName val="Allocate96-98"/>
      <sheetName val="FF-3"/>
      <sheetName val="IP標時xls"/>
      <sheetName val="AutoOpen_Stub_Data6"/>
      <sheetName val="Customize_Your_Purchase_Order9"/>
      <sheetName val="Purchase_Order9"/>
      <sheetName val="Intl_Data_Table6"/>
      <sheetName val="Sheet1_(3)2"/>
      <sheetName val="COMMOND_LINE2"/>
      <sheetName val="Nov_'022"/>
      <sheetName val="data_list2"/>
      <sheetName val="New_DYNA2"/>
      <sheetName val="PRODUCT_MIX_TRUCK2"/>
      <sheetName val="BOM_043L,351L,299L2"/>
      <sheetName val="DETAIL_6"/>
      <sheetName val="C-LOAD(L-FACTORY_)4"/>
      <sheetName val="SAN_REDUCED_14"/>
      <sheetName val="Purchase_Order13"/>
      <sheetName val="Defect_Report(M&amp;E)2"/>
      <sheetName val="Price_per_model1"/>
      <sheetName val="Book_1_Summary1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Currency_Rate1"/>
      <sheetName val="Table_Master1"/>
      <sheetName val="ARM_39C_1"/>
      <sheetName val="Supplier_Master_IF1"/>
      <sheetName val="PASTE_N_CUT1"/>
      <sheetName val="Main_Summary1"/>
      <sheetName val="2_1_1Take_pipe1"/>
      <sheetName val="2_1_2Take_Copper_Pipe1"/>
      <sheetName val="Order_List1"/>
      <sheetName val="Construction_cost_assumption1"/>
      <sheetName val="JLL_Assumption1"/>
      <sheetName val="Retail_Program&amp;Rev_Assumption1"/>
      <sheetName val="Annual_Production1"/>
      <sheetName val="Customize_Your_Invoice1"/>
      <sheetName val="Fill_this_out_first___1"/>
      <sheetName val="ITB_COST1"/>
      <sheetName val="_ELECTRICAL_ROOM_CENTER_xlsx1"/>
      <sheetName val="Direct_Cost1"/>
      <sheetName val="Buy_vs__Lease_Car1"/>
      <sheetName val="Income_Statement1"/>
      <sheetName val="Balance_Sheet1"/>
      <sheetName val="電設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Manufacturability"/>
      <sheetName val="DETAIL"/>
      <sheetName val="#REF"/>
      <sheetName val="BUR4-Rd"/>
      <sheetName val="BUR3-DrnRC"/>
      <sheetName val="SPT vs PHI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ost_Data1"/>
      <sheetName val="Cost_Data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mnly"/>
      <sheetName val="MA"/>
      <sheetName val="13__N"/>
      <sheetName val="塗装不良"/>
      <sheetName val="Parameters"/>
      <sheetName val="C-LOAD(L-FACTORY_)5"/>
      <sheetName val="SAN_REDUCED_15"/>
      <sheetName val="Purchase_Order14"/>
      <sheetName val="Price_per_model2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Book_1_Summary2"/>
      <sheetName val="ARM_39C_2"/>
      <sheetName val="Customize_Your_Invoice2"/>
      <sheetName val="ARM_39C_3"/>
      <sheetName val="C-LOAD(L-FACTORY_)6"/>
      <sheetName val="SAN_REDUCED_16"/>
      <sheetName val="Purchase_Order15"/>
      <sheetName val="Defect_Report(M&amp;E)3"/>
      <sheetName val="Price_per_model3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Currency_Rate3"/>
      <sheetName val="Book_1_Summary3"/>
      <sheetName val="Sheet1_(3)3"/>
      <sheetName val="COMMOND_LINE3"/>
      <sheetName val="data_list3"/>
      <sheetName val="Nov_'023"/>
      <sheetName val="New_DYNA3"/>
      <sheetName val="PRODUCT_MIX_TRUCK3"/>
      <sheetName val="BOM_043L,351L,299L3"/>
      <sheetName val="Customize_Your_Invoice3"/>
      <sheetName val="Sheet2"/>
      <sheetName val="FORM6"/>
      <sheetName val="FORM8(1)"/>
      <sheetName val="FORM1"/>
      <sheetName val="Employee"/>
      <sheetName val="table"/>
      <sheetName val="Sale 0407"/>
      <sheetName val="Account"/>
      <sheetName val="Sheet1 (2)"/>
      <sheetName val="Amortization Table"/>
      <sheetName val="Sheet1 _2_"/>
      <sheetName val="Sheet5"/>
      <sheetName val="Sheet3"/>
      <sheetName val="รวม"/>
      <sheetName val="HTP"/>
      <sheetName val="ExRates"/>
      <sheetName val="2006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>
        <row r="23">
          <cell r="F23" t="str">
            <v>State</v>
          </cell>
        </row>
      </sheetData>
      <sheetData sheetId="210">
        <row r="23">
          <cell r="F23" t="str">
            <v>State</v>
          </cell>
        </row>
      </sheetData>
      <sheetData sheetId="211">
        <row r="23">
          <cell r="F23" t="str">
            <v>State</v>
          </cell>
        </row>
      </sheetData>
      <sheetData sheetId="212">
        <row r="23">
          <cell r="F23" t="str">
            <v>State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23">
          <cell r="F23" t="str">
            <v>State</v>
          </cell>
        </row>
      </sheetData>
      <sheetData sheetId="363">
        <row r="23">
          <cell r="F23" t="str">
            <v>State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23">
          <cell r="F23" t="str">
            <v>State</v>
          </cell>
        </row>
      </sheetData>
      <sheetData sheetId="383">
        <row r="23">
          <cell r="F23" t="str">
            <v>State</v>
          </cell>
        </row>
      </sheetData>
      <sheetData sheetId="384">
        <row r="23">
          <cell r="F23" t="str">
            <v>State</v>
          </cell>
        </row>
      </sheetData>
      <sheetData sheetId="385">
        <row r="23">
          <cell r="F23" t="str">
            <v>State</v>
          </cell>
        </row>
      </sheetData>
      <sheetData sheetId="386">
        <row r="23">
          <cell r="F23" t="str">
            <v>State</v>
          </cell>
        </row>
      </sheetData>
      <sheetData sheetId="387">
        <row r="23">
          <cell r="F23" t="str">
            <v>State</v>
          </cell>
        </row>
      </sheetData>
      <sheetData sheetId="388">
        <row r="23">
          <cell r="F23" t="str">
            <v>State</v>
          </cell>
        </row>
      </sheetData>
      <sheetData sheetId="389">
        <row r="23">
          <cell r="F23" t="str">
            <v>State</v>
          </cell>
        </row>
      </sheetData>
      <sheetData sheetId="390">
        <row r="23">
          <cell r="F23" t="str">
            <v>State</v>
          </cell>
        </row>
      </sheetData>
      <sheetData sheetId="391">
        <row r="23">
          <cell r="F23" t="str">
            <v>State</v>
          </cell>
        </row>
      </sheetData>
      <sheetData sheetId="392">
        <row r="23">
          <cell r="F23" t="str">
            <v>State</v>
          </cell>
        </row>
      </sheetData>
      <sheetData sheetId="393">
        <row r="23">
          <cell r="F23" t="str">
            <v>State</v>
          </cell>
        </row>
      </sheetData>
      <sheetData sheetId="394">
        <row r="23">
          <cell r="F23" t="str">
            <v>State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23">
          <cell r="F23" t="str">
            <v>State</v>
          </cell>
        </row>
      </sheetData>
      <sheetData sheetId="406">
        <row r="23">
          <cell r="F23" t="str">
            <v>State</v>
          </cell>
        </row>
      </sheetData>
      <sheetData sheetId="407">
        <row r="23">
          <cell r="F23" t="str">
            <v>State</v>
          </cell>
        </row>
      </sheetData>
      <sheetData sheetId="408">
        <row r="23">
          <cell r="F23" t="str">
            <v>State</v>
          </cell>
        </row>
      </sheetData>
      <sheetData sheetId="409">
        <row r="23">
          <cell r="F23" t="str">
            <v>State</v>
          </cell>
        </row>
      </sheetData>
      <sheetData sheetId="410">
        <row r="23">
          <cell r="F23" t="str">
            <v>State</v>
          </cell>
        </row>
      </sheetData>
      <sheetData sheetId="411">
        <row r="23">
          <cell r="F23" t="str">
            <v>State</v>
          </cell>
        </row>
      </sheetData>
      <sheetData sheetId="412">
        <row r="23">
          <cell r="F23" t="str">
            <v>State</v>
          </cell>
        </row>
      </sheetData>
      <sheetData sheetId="413">
        <row r="23">
          <cell r="F23" t="str">
            <v>State</v>
          </cell>
        </row>
      </sheetData>
      <sheetData sheetId="414">
        <row r="23">
          <cell r="F23" t="str">
            <v>State</v>
          </cell>
        </row>
      </sheetData>
      <sheetData sheetId="415">
        <row r="23">
          <cell r="F23" t="str">
            <v>State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4"/>
  <sheetViews>
    <sheetView topLeftCell="A42" zoomScale="144" zoomScaleNormal="90" zoomScaleSheetLayoutView="100" workbookViewId="0">
      <selection activeCell="D57" sqref="D57"/>
    </sheetView>
  </sheetViews>
  <sheetFormatPr defaultColWidth="9.42578125" defaultRowHeight="21"/>
  <cols>
    <col min="1" max="3" width="2.42578125" style="2" customWidth="1"/>
    <col min="4" max="4" width="39.42578125" style="2" customWidth="1"/>
    <col min="5" max="5" width="5.42578125" style="3" customWidth="1"/>
    <col min="6" max="6" width="1.42578125" style="2" customWidth="1"/>
    <col min="7" max="7" width="14.85546875" style="2" bestFit="1" customWidth="1"/>
    <col min="8" max="8" width="1.42578125" style="2" customWidth="1"/>
    <col min="9" max="9" width="14.85546875" style="2" bestFit="1" customWidth="1"/>
    <col min="10" max="10" width="1.42578125" style="2" customWidth="1"/>
    <col min="11" max="11" width="14.85546875" style="2" bestFit="1" customWidth="1"/>
    <col min="12" max="12" width="1.42578125" style="2" customWidth="1"/>
    <col min="13" max="13" width="14.85546875" style="2" bestFit="1" customWidth="1"/>
    <col min="14" max="14" width="4.42578125" style="2" customWidth="1"/>
    <col min="15" max="15" width="18.42578125" style="2" customWidth="1"/>
    <col min="16" max="16" width="9.42578125" style="2"/>
    <col min="17" max="17" width="12.42578125" style="2" customWidth="1"/>
    <col min="18" max="16384" width="9.42578125" style="2"/>
  </cols>
  <sheetData>
    <row r="1" spans="1:17">
      <c r="A1" s="32" t="s">
        <v>44</v>
      </c>
      <c r="B1" s="32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7">
      <c r="A2" s="32" t="s">
        <v>130</v>
      </c>
      <c r="B2" s="32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7">
      <c r="A3" s="32" t="s">
        <v>153</v>
      </c>
      <c r="B3" s="32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7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7">
      <c r="A5" s="46"/>
      <c r="B5" s="46"/>
      <c r="C5" s="46"/>
      <c r="D5" s="46"/>
      <c r="E5" s="25"/>
      <c r="F5" s="25"/>
      <c r="G5" s="26"/>
      <c r="H5" s="27"/>
      <c r="I5" s="28"/>
      <c r="J5" s="28"/>
      <c r="K5" s="28"/>
      <c r="L5" s="28"/>
      <c r="M5" s="29" t="s">
        <v>81</v>
      </c>
    </row>
    <row r="6" spans="1:17">
      <c r="A6" s="46"/>
      <c r="B6" s="46"/>
      <c r="C6" s="46"/>
      <c r="D6" s="46"/>
      <c r="E6" s="15"/>
      <c r="F6" s="15"/>
      <c r="G6" s="282" t="s">
        <v>93</v>
      </c>
      <c r="H6" s="282"/>
      <c r="I6" s="282"/>
      <c r="J6" s="30"/>
      <c r="K6" s="283" t="s">
        <v>94</v>
      </c>
      <c r="L6" s="283"/>
      <c r="M6" s="283"/>
    </row>
    <row r="7" spans="1:17">
      <c r="A7" s="46"/>
      <c r="B7" s="46"/>
      <c r="C7" s="46"/>
      <c r="D7" s="46"/>
      <c r="E7" s="2"/>
      <c r="F7" s="15"/>
      <c r="G7" s="160" t="s">
        <v>95</v>
      </c>
      <c r="H7" s="30"/>
      <c r="I7" s="160" t="s">
        <v>95</v>
      </c>
      <c r="J7" s="30"/>
      <c r="K7" s="160" t="s">
        <v>95</v>
      </c>
      <c r="L7" s="30"/>
      <c r="M7" s="160" t="s">
        <v>95</v>
      </c>
    </row>
    <row r="8" spans="1:17">
      <c r="A8" s="46"/>
      <c r="B8" s="46"/>
      <c r="C8" s="46"/>
      <c r="D8" s="46"/>
      <c r="E8" s="2"/>
      <c r="F8" s="15"/>
      <c r="G8" s="160" t="s">
        <v>135</v>
      </c>
      <c r="H8" s="30"/>
      <c r="I8" s="160" t="s">
        <v>136</v>
      </c>
      <c r="J8" s="30"/>
      <c r="K8" s="160" t="s">
        <v>135</v>
      </c>
      <c r="L8" s="30"/>
      <c r="M8" s="160" t="s">
        <v>136</v>
      </c>
    </row>
    <row r="9" spans="1:17">
      <c r="A9" s="46"/>
      <c r="B9" s="46"/>
      <c r="C9" s="46"/>
      <c r="D9" s="46"/>
      <c r="E9" s="159"/>
      <c r="F9" s="15"/>
      <c r="G9" s="160" t="s">
        <v>78</v>
      </c>
      <c r="H9" s="30"/>
      <c r="I9" s="12"/>
      <c r="J9" s="30"/>
      <c r="K9" s="160" t="s">
        <v>78</v>
      </c>
      <c r="L9" s="30"/>
      <c r="M9" s="12"/>
    </row>
    <row r="10" spans="1:17">
      <c r="A10" s="46"/>
      <c r="B10" s="46"/>
      <c r="C10" s="46"/>
      <c r="D10" s="46"/>
      <c r="E10" s="31" t="s">
        <v>0</v>
      </c>
      <c r="F10" s="15"/>
      <c r="G10" s="161" t="s">
        <v>79</v>
      </c>
      <c r="H10" s="162"/>
      <c r="I10" s="163" t="s">
        <v>80</v>
      </c>
      <c r="J10" s="164"/>
      <c r="K10" s="161" t="s">
        <v>79</v>
      </c>
      <c r="L10" s="162"/>
      <c r="M10" s="163" t="s">
        <v>80</v>
      </c>
    </row>
    <row r="11" spans="1:17">
      <c r="A11" s="32" t="s">
        <v>1</v>
      </c>
      <c r="G11" s="4"/>
      <c r="I11" s="4"/>
      <c r="J11" s="4"/>
      <c r="K11" s="4"/>
      <c r="L11" s="4"/>
      <c r="M11" s="4"/>
      <c r="Q11" s="124"/>
    </row>
    <row r="12" spans="1:17">
      <c r="A12" s="32" t="s">
        <v>2</v>
      </c>
      <c r="G12" s="5"/>
      <c r="I12" s="5"/>
      <c r="J12" s="6"/>
      <c r="K12" s="5"/>
      <c r="L12" s="6"/>
      <c r="M12" s="5"/>
      <c r="Q12" s="124"/>
    </row>
    <row r="13" spans="1:17">
      <c r="A13" s="33" t="s">
        <v>3</v>
      </c>
      <c r="E13" s="133"/>
      <c r="F13" s="166"/>
      <c r="G13" s="111">
        <v>2001404</v>
      </c>
      <c r="H13" s="110"/>
      <c r="I13" s="111">
        <v>2144764</v>
      </c>
      <c r="J13" s="204"/>
      <c r="K13" s="111">
        <v>1951320</v>
      </c>
      <c r="L13" s="204"/>
      <c r="M13" s="111">
        <v>2085279</v>
      </c>
      <c r="N13" s="17"/>
      <c r="O13" s="17"/>
      <c r="Q13" s="124"/>
    </row>
    <row r="14" spans="1:17">
      <c r="A14" s="33" t="s">
        <v>29</v>
      </c>
      <c r="E14" s="133">
        <v>4</v>
      </c>
      <c r="F14" s="166"/>
      <c r="G14" s="111">
        <v>151758</v>
      </c>
      <c r="H14" s="110"/>
      <c r="I14" s="111">
        <v>149995</v>
      </c>
      <c r="J14" s="204"/>
      <c r="K14" s="111">
        <v>48370</v>
      </c>
      <c r="L14" s="204"/>
      <c r="M14" s="111">
        <v>50105</v>
      </c>
      <c r="N14" s="17"/>
      <c r="O14" s="17"/>
      <c r="Q14" s="124"/>
    </row>
    <row r="15" spans="1:17">
      <c r="A15" s="33" t="s">
        <v>62</v>
      </c>
      <c r="E15" s="133" t="s">
        <v>88</v>
      </c>
      <c r="F15" s="166"/>
      <c r="G15" s="111">
        <v>60000</v>
      </c>
      <c r="H15" s="110"/>
      <c r="I15" s="111">
        <v>60000</v>
      </c>
      <c r="J15" s="204"/>
      <c r="K15" s="111">
        <v>184857</v>
      </c>
      <c r="L15" s="204"/>
      <c r="M15" s="111">
        <v>183274</v>
      </c>
      <c r="N15" s="17"/>
      <c r="O15" s="17"/>
      <c r="Q15" s="124"/>
    </row>
    <row r="16" spans="1:17">
      <c r="A16" s="33" t="s">
        <v>137</v>
      </c>
      <c r="G16" s="111"/>
      <c r="H16" s="110"/>
      <c r="I16" s="111"/>
      <c r="J16" s="204"/>
      <c r="K16" s="111"/>
      <c r="L16" s="204"/>
      <c r="M16" s="111"/>
      <c r="N16" s="17"/>
      <c r="O16" s="17"/>
      <c r="Q16" s="124"/>
    </row>
    <row r="17" spans="1:19">
      <c r="A17" s="33"/>
      <c r="B17" s="2" t="s">
        <v>138</v>
      </c>
      <c r="E17" s="165" t="s">
        <v>155</v>
      </c>
      <c r="F17" s="166"/>
      <c r="G17" s="111">
        <v>79079</v>
      </c>
      <c r="H17" s="110"/>
      <c r="I17" s="111">
        <v>88821</v>
      </c>
      <c r="J17" s="204"/>
      <c r="K17" s="111">
        <v>79079</v>
      </c>
      <c r="L17" s="204"/>
      <c r="M17" s="111">
        <v>88821</v>
      </c>
      <c r="N17" s="17"/>
      <c r="O17" s="17"/>
      <c r="Q17" s="124"/>
    </row>
    <row r="18" spans="1:19">
      <c r="A18" s="33" t="s">
        <v>49</v>
      </c>
      <c r="E18" s="165"/>
      <c r="F18" s="166"/>
      <c r="G18" s="111">
        <v>30216</v>
      </c>
      <c r="H18" s="110"/>
      <c r="I18" s="111">
        <v>27695</v>
      </c>
      <c r="J18" s="204"/>
      <c r="K18" s="111">
        <v>10306</v>
      </c>
      <c r="L18" s="204"/>
      <c r="M18" s="111">
        <v>9436</v>
      </c>
      <c r="N18" s="17"/>
      <c r="O18" s="17"/>
      <c r="Q18" s="124"/>
    </row>
    <row r="19" spans="1:19">
      <c r="A19" s="33" t="s">
        <v>30</v>
      </c>
      <c r="E19" s="165"/>
      <c r="F19" s="166"/>
      <c r="G19" s="111">
        <v>520</v>
      </c>
      <c r="H19" s="110"/>
      <c r="I19" s="111">
        <v>1949</v>
      </c>
      <c r="J19" s="204"/>
      <c r="K19" s="111">
        <v>40</v>
      </c>
      <c r="L19" s="204"/>
      <c r="M19" s="111">
        <v>517</v>
      </c>
      <c r="N19" s="17"/>
      <c r="O19" s="17"/>
      <c r="Q19" s="124"/>
    </row>
    <row r="20" spans="1:19">
      <c r="A20" s="2" t="s">
        <v>4</v>
      </c>
      <c r="E20" s="165"/>
      <c r="F20" s="166"/>
      <c r="G20" s="111">
        <v>1141</v>
      </c>
      <c r="H20" s="110"/>
      <c r="I20" s="111">
        <v>628</v>
      </c>
      <c r="J20" s="204"/>
      <c r="K20" s="111">
        <v>675</v>
      </c>
      <c r="L20" s="204"/>
      <c r="M20" s="111">
        <v>221</v>
      </c>
      <c r="N20" s="17"/>
      <c r="O20" s="17"/>
      <c r="Q20" s="124"/>
    </row>
    <row r="21" spans="1:19">
      <c r="A21" s="32" t="s">
        <v>5</v>
      </c>
      <c r="G21" s="7">
        <f>SUM(G13:G20)</f>
        <v>2324118</v>
      </c>
      <c r="I21" s="7">
        <f>SUM(I13:I20)</f>
        <v>2473852</v>
      </c>
      <c r="J21" s="8"/>
      <c r="K21" s="7">
        <f>SUM(K13:K20)</f>
        <v>2274647</v>
      </c>
      <c r="L21" s="8"/>
      <c r="M21" s="7">
        <f>SUM(M13:M20)</f>
        <v>2417653</v>
      </c>
      <c r="N21" s="17"/>
      <c r="O21" s="17"/>
    </row>
    <row r="22" spans="1:19">
      <c r="A22" s="32" t="s">
        <v>6</v>
      </c>
      <c r="G22" s="5"/>
      <c r="I22" s="5"/>
      <c r="J22" s="6"/>
      <c r="K22" s="5"/>
      <c r="L22" s="6"/>
      <c r="M22" s="5"/>
      <c r="N22" s="17"/>
      <c r="O22" s="17"/>
    </row>
    <row r="23" spans="1:19">
      <c r="A23" s="110" t="s">
        <v>125</v>
      </c>
      <c r="G23" s="5"/>
      <c r="I23" s="5"/>
      <c r="J23" s="6"/>
      <c r="K23" s="5"/>
      <c r="L23" s="6"/>
      <c r="M23" s="5"/>
      <c r="N23" s="17"/>
      <c r="O23" s="17"/>
    </row>
    <row r="24" spans="1:19">
      <c r="A24" s="110"/>
      <c r="B24" s="212" t="s">
        <v>139</v>
      </c>
      <c r="E24" s="165" t="s">
        <v>155</v>
      </c>
      <c r="F24" s="166"/>
      <c r="G24" s="111">
        <v>178799</v>
      </c>
      <c r="H24" s="110"/>
      <c r="I24" s="111">
        <v>39862</v>
      </c>
      <c r="J24" s="110"/>
      <c r="K24" s="111">
        <v>178799</v>
      </c>
      <c r="L24" s="203"/>
      <c r="M24" s="111">
        <v>39862</v>
      </c>
      <c r="N24" s="17"/>
      <c r="O24" s="17"/>
    </row>
    <row r="25" spans="1:19">
      <c r="A25" s="33" t="s">
        <v>56</v>
      </c>
      <c r="E25" s="133"/>
      <c r="F25" s="166"/>
      <c r="G25" s="111">
        <v>342256</v>
      </c>
      <c r="H25" s="110"/>
      <c r="I25" s="111">
        <v>316988</v>
      </c>
      <c r="J25" s="110"/>
      <c r="K25" s="111">
        <v>38331</v>
      </c>
      <c r="L25" s="203"/>
      <c r="M25" s="111">
        <v>38331</v>
      </c>
      <c r="N25" s="17"/>
      <c r="O25" s="17"/>
    </row>
    <row r="26" spans="1:19">
      <c r="A26" s="33" t="s">
        <v>31</v>
      </c>
      <c r="E26" s="133"/>
      <c r="F26" s="166"/>
      <c r="G26" s="111">
        <v>0</v>
      </c>
      <c r="H26" s="110"/>
      <c r="I26" s="111">
        <v>0</v>
      </c>
      <c r="J26" s="110"/>
      <c r="K26" s="111">
        <v>458127</v>
      </c>
      <c r="L26" s="204"/>
      <c r="M26" s="111">
        <v>458127</v>
      </c>
      <c r="N26" s="17"/>
      <c r="O26" s="17"/>
    </row>
    <row r="27" spans="1:19" s="110" customFormat="1">
      <c r="A27" s="110" t="s">
        <v>101</v>
      </c>
      <c r="E27" s="133">
        <v>5</v>
      </c>
      <c r="G27" s="111">
        <v>416199</v>
      </c>
      <c r="I27" s="111">
        <v>417961</v>
      </c>
      <c r="K27" s="111">
        <v>457500</v>
      </c>
      <c r="L27" s="204"/>
      <c r="M27" s="111">
        <v>457500</v>
      </c>
      <c r="N27" s="202"/>
      <c r="Q27" s="205"/>
      <c r="S27" s="205"/>
    </row>
    <row r="28" spans="1:19">
      <c r="A28" s="33" t="s">
        <v>32</v>
      </c>
      <c r="E28" s="133">
        <v>6</v>
      </c>
      <c r="F28" s="166"/>
      <c r="G28" s="111">
        <v>1832469</v>
      </c>
      <c r="H28" s="110"/>
      <c r="I28" s="111">
        <v>1848087</v>
      </c>
      <c r="J28" s="110"/>
      <c r="K28" s="111">
        <v>1051293</v>
      </c>
      <c r="L28" s="204"/>
      <c r="M28" s="111">
        <v>1055360</v>
      </c>
      <c r="N28" s="17"/>
      <c r="O28" s="17"/>
    </row>
    <row r="29" spans="1:19">
      <c r="A29" s="33" t="s">
        <v>140</v>
      </c>
      <c r="E29" s="133"/>
      <c r="F29" s="166"/>
      <c r="G29" s="111">
        <v>44309</v>
      </c>
      <c r="H29" s="110"/>
      <c r="I29" s="111">
        <v>45165</v>
      </c>
      <c r="J29" s="110"/>
      <c r="K29" s="111">
        <v>0</v>
      </c>
      <c r="L29" s="204"/>
      <c r="M29" s="111">
        <v>0</v>
      </c>
      <c r="N29" s="17"/>
      <c r="O29" s="17"/>
    </row>
    <row r="30" spans="1:19">
      <c r="A30" s="33" t="s">
        <v>45</v>
      </c>
      <c r="E30" s="133"/>
      <c r="F30" s="166"/>
      <c r="G30" s="111">
        <v>3376</v>
      </c>
      <c r="H30" s="110"/>
      <c r="I30" s="111">
        <v>3200</v>
      </c>
      <c r="J30" s="110"/>
      <c r="K30" s="111">
        <v>1611</v>
      </c>
      <c r="L30" s="204"/>
      <c r="M30" s="111">
        <v>1562</v>
      </c>
      <c r="N30" s="17"/>
      <c r="O30" s="17"/>
    </row>
    <row r="31" spans="1:19">
      <c r="A31" s="33" t="s">
        <v>7</v>
      </c>
      <c r="E31" s="133"/>
      <c r="F31" s="166"/>
      <c r="G31" s="111">
        <v>13265</v>
      </c>
      <c r="H31" s="110"/>
      <c r="I31" s="111">
        <v>11491</v>
      </c>
      <c r="J31" s="110"/>
      <c r="K31" s="111">
        <v>6027</v>
      </c>
      <c r="L31" s="204"/>
      <c r="M31" s="111">
        <v>5682</v>
      </c>
      <c r="N31" s="17"/>
      <c r="O31" s="17"/>
    </row>
    <row r="32" spans="1:19">
      <c r="A32" s="32" t="s">
        <v>8</v>
      </c>
      <c r="G32" s="7">
        <f>SUM(G24:G31)</f>
        <v>2830673</v>
      </c>
      <c r="I32" s="7">
        <f>SUM(I24:I31)</f>
        <v>2682754</v>
      </c>
      <c r="J32" s="8"/>
      <c r="K32" s="7">
        <f>SUM(K24:K31)</f>
        <v>2191688</v>
      </c>
      <c r="L32" s="8"/>
      <c r="M32" s="7">
        <f>SUM(M24:M31)</f>
        <v>2056424</v>
      </c>
      <c r="O32" s="17"/>
    </row>
    <row r="33" spans="1:15" ht="21.75" thickBot="1">
      <c r="A33" s="32" t="s">
        <v>126</v>
      </c>
      <c r="G33" s="9">
        <f>SUM(G32,G21)</f>
        <v>5154791</v>
      </c>
      <c r="I33" s="9">
        <f>SUM(I32,I21)</f>
        <v>5156606</v>
      </c>
      <c r="J33" s="8"/>
      <c r="K33" s="9">
        <f>SUM(K32,K21)</f>
        <v>4466335</v>
      </c>
      <c r="L33" s="8"/>
      <c r="M33" s="9">
        <f>SUM(M32,M21)</f>
        <v>4474077</v>
      </c>
      <c r="O33" s="17"/>
    </row>
    <row r="34" spans="1:15" ht="21.75" thickTop="1">
      <c r="G34" s="10"/>
      <c r="I34" s="10"/>
      <c r="J34" s="11"/>
      <c r="K34" s="10"/>
      <c r="L34" s="11"/>
      <c r="M34" s="10"/>
      <c r="N34" s="126"/>
    </row>
    <row r="35" spans="1:15">
      <c r="G35" s="10"/>
      <c r="I35" s="10"/>
      <c r="J35" s="10"/>
      <c r="K35" s="10"/>
      <c r="L35" s="10"/>
      <c r="M35" s="10"/>
    </row>
    <row r="36" spans="1:15">
      <c r="G36" s="10"/>
      <c r="I36" s="10"/>
      <c r="J36" s="10"/>
      <c r="K36" s="10"/>
      <c r="L36" s="10"/>
      <c r="M36" s="10"/>
    </row>
    <row r="37" spans="1:15">
      <c r="G37" s="10"/>
      <c r="I37" s="10"/>
      <c r="J37" s="10"/>
      <c r="K37" s="10"/>
      <c r="L37" s="10"/>
      <c r="M37" s="10"/>
    </row>
    <row r="38" spans="1:15">
      <c r="G38" s="10"/>
      <c r="I38" s="10"/>
      <c r="J38" s="10"/>
      <c r="K38" s="10"/>
      <c r="L38" s="10"/>
      <c r="M38" s="10"/>
    </row>
    <row r="39" spans="1:15">
      <c r="G39" s="10"/>
      <c r="I39" s="10"/>
      <c r="J39" s="10"/>
      <c r="K39" s="10"/>
      <c r="L39" s="10"/>
      <c r="M39" s="10"/>
    </row>
    <row r="40" spans="1:15">
      <c r="G40" s="10"/>
      <c r="I40" s="10"/>
      <c r="J40" s="10"/>
      <c r="K40" s="10"/>
      <c r="L40" s="10"/>
      <c r="M40" s="10"/>
    </row>
    <row r="41" spans="1:15">
      <c r="G41" s="10"/>
      <c r="I41" s="10"/>
      <c r="J41" s="10"/>
      <c r="K41" s="10"/>
      <c r="L41" s="10"/>
      <c r="M41" s="10"/>
    </row>
    <row r="42" spans="1:15">
      <c r="A42" s="32" t="s">
        <v>44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</row>
    <row r="43" spans="1:15">
      <c r="A43" s="32" t="s">
        <v>134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</row>
    <row r="44" spans="1:15">
      <c r="A44" s="32" t="str">
        <f>A3</f>
        <v>AS AT MARCH 31, 2025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</row>
    <row r="45" spans="1:15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</row>
    <row r="46" spans="1:15">
      <c r="A46" s="46"/>
      <c r="B46" s="46"/>
      <c r="C46" s="46"/>
      <c r="D46" s="46"/>
      <c r="E46" s="25"/>
      <c r="F46" s="25"/>
      <c r="G46" s="26"/>
      <c r="H46" s="27"/>
      <c r="I46" s="28"/>
      <c r="J46" s="28"/>
      <c r="K46" s="28"/>
      <c r="L46" s="28"/>
      <c r="M46" s="29" t="str">
        <f>M5</f>
        <v>(Unit : Thousand Baht)</v>
      </c>
    </row>
    <row r="47" spans="1:15">
      <c r="A47" s="46"/>
      <c r="B47" s="46"/>
      <c r="C47" s="46"/>
      <c r="D47" s="46"/>
      <c r="E47" s="15"/>
      <c r="F47" s="15"/>
      <c r="G47" s="282" t="s">
        <v>96</v>
      </c>
      <c r="H47" s="282"/>
      <c r="I47" s="282"/>
      <c r="J47" s="30"/>
      <c r="K47" s="283" t="s">
        <v>94</v>
      </c>
      <c r="L47" s="283"/>
      <c r="M47" s="283"/>
    </row>
    <row r="48" spans="1:15">
      <c r="A48" s="46"/>
      <c r="B48" s="46"/>
      <c r="C48" s="46"/>
      <c r="D48" s="46"/>
      <c r="E48" s="15"/>
      <c r="F48" s="15"/>
      <c r="G48" s="160" t="s">
        <v>95</v>
      </c>
      <c r="H48" s="30"/>
      <c r="I48" s="160" t="s">
        <v>95</v>
      </c>
      <c r="J48" s="30"/>
      <c r="K48" s="160" t="s">
        <v>95</v>
      </c>
      <c r="L48" s="30"/>
      <c r="M48" s="160" t="s">
        <v>95</v>
      </c>
    </row>
    <row r="49" spans="1:17">
      <c r="A49" s="46"/>
      <c r="B49" s="46"/>
      <c r="C49" s="46"/>
      <c r="D49" s="46"/>
      <c r="E49" s="2"/>
      <c r="F49" s="15"/>
      <c r="G49" s="160" t="s">
        <v>135</v>
      </c>
      <c r="H49" s="30"/>
      <c r="I49" s="160" t="s">
        <v>136</v>
      </c>
      <c r="J49" s="30"/>
      <c r="K49" s="160" t="s">
        <v>135</v>
      </c>
      <c r="L49" s="30"/>
      <c r="M49" s="160" t="s">
        <v>136</v>
      </c>
    </row>
    <row r="50" spans="1:17">
      <c r="A50" s="46"/>
      <c r="B50" s="46"/>
      <c r="C50" s="46"/>
      <c r="D50" s="46"/>
      <c r="E50" s="159"/>
      <c r="F50" s="15"/>
      <c r="G50" s="160" t="s">
        <v>78</v>
      </c>
      <c r="H50" s="30"/>
      <c r="I50" s="12"/>
      <c r="J50" s="30"/>
      <c r="K50" s="160" t="s">
        <v>78</v>
      </c>
      <c r="L50" s="30"/>
      <c r="M50" s="12"/>
    </row>
    <row r="51" spans="1:17">
      <c r="A51" s="46"/>
      <c r="B51" s="46"/>
      <c r="C51" s="46"/>
      <c r="D51" s="46"/>
      <c r="E51" s="31" t="s">
        <v>0</v>
      </c>
      <c r="F51" s="15"/>
      <c r="G51" s="161" t="s">
        <v>79</v>
      </c>
      <c r="H51" s="162"/>
      <c r="I51" s="163" t="s">
        <v>80</v>
      </c>
      <c r="J51" s="164"/>
      <c r="K51" s="161" t="s">
        <v>79</v>
      </c>
      <c r="L51" s="162"/>
      <c r="M51" s="163" t="s">
        <v>80</v>
      </c>
    </row>
    <row r="52" spans="1:17">
      <c r="A52" s="32" t="s">
        <v>9</v>
      </c>
      <c r="E52" s="2"/>
      <c r="G52" s="12"/>
      <c r="I52" s="12"/>
      <c r="J52" s="13"/>
      <c r="K52" s="12"/>
      <c r="L52" s="13"/>
      <c r="M52" s="12"/>
      <c r="Q52" s="124"/>
    </row>
    <row r="53" spans="1:17">
      <c r="A53" s="32" t="s">
        <v>10</v>
      </c>
      <c r="G53" s="5"/>
      <c r="I53" s="5"/>
      <c r="J53" s="6"/>
      <c r="K53" s="5"/>
      <c r="L53" s="6"/>
      <c r="M53" s="5"/>
      <c r="Q53" s="124"/>
    </row>
    <row r="54" spans="1:17">
      <c r="A54" s="33" t="s">
        <v>46</v>
      </c>
      <c r="E54" s="133"/>
      <c r="F54" s="110"/>
      <c r="G54" s="203">
        <v>25000</v>
      </c>
      <c r="H54" s="110"/>
      <c r="I54" s="203">
        <v>25000</v>
      </c>
      <c r="J54" s="110"/>
      <c r="K54" s="203">
        <v>0</v>
      </c>
      <c r="L54" s="209"/>
      <c r="M54" s="203">
        <v>0</v>
      </c>
      <c r="Q54" s="124"/>
    </row>
    <row r="55" spans="1:17">
      <c r="A55" s="33" t="s">
        <v>28</v>
      </c>
      <c r="E55" s="133"/>
      <c r="F55" s="110"/>
      <c r="G55" s="203">
        <v>131914</v>
      </c>
      <c r="H55" s="110"/>
      <c r="I55" s="203">
        <v>133816</v>
      </c>
      <c r="J55" s="110"/>
      <c r="K55" s="203">
        <v>64264</v>
      </c>
      <c r="L55" s="204"/>
      <c r="M55" s="203">
        <v>62641</v>
      </c>
      <c r="Q55" s="17"/>
    </row>
    <row r="56" spans="1:17">
      <c r="A56" s="33" t="s">
        <v>58</v>
      </c>
      <c r="E56" s="133">
        <v>7</v>
      </c>
      <c r="F56" s="110"/>
      <c r="G56" s="203">
        <v>131556</v>
      </c>
      <c r="H56" s="110"/>
      <c r="I56" s="203">
        <v>131410</v>
      </c>
      <c r="J56" s="110"/>
      <c r="K56" s="203">
        <v>0</v>
      </c>
      <c r="L56" s="204"/>
      <c r="M56" s="203">
        <v>0</v>
      </c>
      <c r="Q56" s="17"/>
    </row>
    <row r="57" spans="1:17">
      <c r="A57" s="33" t="s">
        <v>92</v>
      </c>
      <c r="E57" s="133">
        <v>8</v>
      </c>
      <c r="F57" s="110"/>
      <c r="G57" s="203">
        <v>499801</v>
      </c>
      <c r="H57" s="110"/>
      <c r="I57" s="203">
        <v>499054</v>
      </c>
      <c r="J57" s="110"/>
      <c r="K57" s="203">
        <v>499801</v>
      </c>
      <c r="L57" s="204"/>
      <c r="M57" s="203">
        <v>499054</v>
      </c>
      <c r="Q57" s="17"/>
    </row>
    <row r="58" spans="1:17">
      <c r="A58" s="33" t="s">
        <v>55</v>
      </c>
      <c r="E58" s="133"/>
      <c r="F58" s="110"/>
      <c r="G58" s="203">
        <v>2439</v>
      </c>
      <c r="H58" s="110"/>
      <c r="I58" s="203">
        <v>2493</v>
      </c>
      <c r="J58" s="110"/>
      <c r="K58" s="203">
        <v>1154</v>
      </c>
      <c r="L58" s="204"/>
      <c r="M58" s="203">
        <v>1225</v>
      </c>
      <c r="Q58" s="17"/>
    </row>
    <row r="59" spans="1:17">
      <c r="A59" s="2" t="s">
        <v>75</v>
      </c>
      <c r="E59" s="133"/>
      <c r="F59" s="110"/>
      <c r="G59" s="203">
        <v>438</v>
      </c>
      <c r="H59" s="110"/>
      <c r="I59" s="203">
        <v>649</v>
      </c>
      <c r="J59" s="110"/>
      <c r="K59" s="203">
        <v>0</v>
      </c>
      <c r="L59" s="204"/>
      <c r="M59" s="203">
        <v>0</v>
      </c>
      <c r="Q59" s="17"/>
    </row>
    <row r="60" spans="1:17">
      <c r="A60" s="33" t="s">
        <v>67</v>
      </c>
      <c r="E60" s="133"/>
      <c r="F60" s="110"/>
      <c r="G60" s="203">
        <v>43</v>
      </c>
      <c r="H60" s="110"/>
      <c r="I60" s="203">
        <v>25</v>
      </c>
      <c r="J60" s="110"/>
      <c r="K60" s="203">
        <v>0</v>
      </c>
      <c r="L60" s="204"/>
      <c r="M60" s="203">
        <v>0</v>
      </c>
      <c r="Q60" s="17"/>
    </row>
    <row r="61" spans="1:17">
      <c r="A61" s="32" t="s">
        <v>11</v>
      </c>
      <c r="E61" s="133"/>
      <c r="G61" s="7">
        <f>SUM(G54:G60)</f>
        <v>791191</v>
      </c>
      <c r="I61" s="7">
        <f>SUM(I54:I60)</f>
        <v>792447</v>
      </c>
      <c r="J61" s="8"/>
      <c r="K61" s="7">
        <f>SUM(K54:K60)</f>
        <v>565219</v>
      </c>
      <c r="L61" s="8"/>
      <c r="M61" s="7">
        <f>SUM(M54:M60)</f>
        <v>562920</v>
      </c>
      <c r="N61" s="44"/>
      <c r="Q61" s="17"/>
    </row>
    <row r="62" spans="1:17">
      <c r="A62" s="32" t="s">
        <v>12</v>
      </c>
      <c r="G62" s="14"/>
      <c r="I62" s="14"/>
      <c r="J62" s="14"/>
      <c r="K62" s="14"/>
      <c r="L62" s="14"/>
      <c r="M62" s="14"/>
      <c r="O62" s="44"/>
    </row>
    <row r="63" spans="1:17">
      <c r="A63" s="2" t="s">
        <v>40</v>
      </c>
      <c r="E63" s="165"/>
      <c r="F63" s="166"/>
      <c r="G63" s="203">
        <v>4415</v>
      </c>
      <c r="H63" s="110"/>
      <c r="I63" s="203">
        <v>3732</v>
      </c>
      <c r="J63" s="110"/>
      <c r="K63" s="203">
        <v>3340</v>
      </c>
      <c r="L63" s="209"/>
      <c r="M63" s="211">
        <v>2628</v>
      </c>
      <c r="O63" s="17"/>
    </row>
    <row r="64" spans="1:17">
      <c r="A64" s="213" t="s">
        <v>141</v>
      </c>
      <c r="B64" s="110"/>
      <c r="C64" s="110"/>
      <c r="D64" s="110"/>
      <c r="E64" s="165"/>
      <c r="F64" s="166"/>
      <c r="G64" s="203">
        <v>912</v>
      </c>
      <c r="H64" s="110"/>
      <c r="I64" s="203">
        <v>220</v>
      </c>
      <c r="J64" s="110"/>
      <c r="K64" s="203">
        <v>0</v>
      </c>
      <c r="L64" s="209"/>
      <c r="M64" s="211">
        <v>0</v>
      </c>
      <c r="O64" s="17"/>
    </row>
    <row r="65" spans="1:15">
      <c r="A65" s="2" t="s">
        <v>35</v>
      </c>
      <c r="E65" s="133">
        <v>7</v>
      </c>
      <c r="F65" s="166"/>
      <c r="G65" s="203">
        <v>78802</v>
      </c>
      <c r="H65" s="110"/>
      <c r="I65" s="203">
        <v>111749</v>
      </c>
      <c r="J65" s="110"/>
      <c r="K65" s="203">
        <v>0</v>
      </c>
      <c r="L65" s="204"/>
      <c r="M65" s="203">
        <v>0</v>
      </c>
      <c r="O65" s="17"/>
    </row>
    <row r="66" spans="1:15">
      <c r="A66" s="33" t="s">
        <v>61</v>
      </c>
      <c r="E66" s="133">
        <v>8</v>
      </c>
      <c r="F66" s="166"/>
      <c r="G66" s="203">
        <v>1189941</v>
      </c>
      <c r="H66" s="110"/>
      <c r="I66" s="203">
        <v>1188572</v>
      </c>
      <c r="J66" s="110"/>
      <c r="K66" s="203">
        <v>1189941</v>
      </c>
      <c r="L66" s="204"/>
      <c r="M66" s="203">
        <v>1188572</v>
      </c>
      <c r="O66" s="17"/>
    </row>
    <row r="67" spans="1:15">
      <c r="A67" s="2" t="s">
        <v>59</v>
      </c>
      <c r="E67" s="133"/>
      <c r="G67" s="207">
        <v>14835</v>
      </c>
      <c r="H67" s="110"/>
      <c r="I67" s="207">
        <v>15075</v>
      </c>
      <c r="J67" s="110"/>
      <c r="K67" s="207">
        <v>892</v>
      </c>
      <c r="L67" s="214"/>
      <c r="M67" s="207">
        <v>1171</v>
      </c>
      <c r="O67" s="17"/>
    </row>
    <row r="68" spans="1:15">
      <c r="A68" s="2" t="s">
        <v>66</v>
      </c>
      <c r="E68" s="133"/>
      <c r="G68" s="203">
        <v>15707</v>
      </c>
      <c r="H68" s="110"/>
      <c r="I68" s="203">
        <v>14780</v>
      </c>
      <c r="J68" s="110"/>
      <c r="K68" s="203">
        <v>8053</v>
      </c>
      <c r="L68" s="204"/>
      <c r="M68" s="203">
        <v>7812</v>
      </c>
      <c r="O68" s="17"/>
    </row>
    <row r="69" spans="1:15">
      <c r="A69" s="32" t="s">
        <v>34</v>
      </c>
      <c r="G69" s="7">
        <f>SUM(G63:G68)</f>
        <v>1304612</v>
      </c>
      <c r="I69" s="7">
        <f>SUM(I63:I68)</f>
        <v>1334128</v>
      </c>
      <c r="J69" s="8"/>
      <c r="K69" s="7">
        <f>SUM(K63:K68)</f>
        <v>1202226</v>
      </c>
      <c r="L69" s="8"/>
      <c r="M69" s="7">
        <f>SUM(M63:M68)</f>
        <v>1200183</v>
      </c>
    </row>
    <row r="70" spans="1:15">
      <c r="A70" s="32" t="s">
        <v>13</v>
      </c>
      <c r="G70" s="7">
        <f>SUM(G69,G61)</f>
        <v>2095803</v>
      </c>
      <c r="I70" s="7">
        <f>SUM(I69,I61)</f>
        <v>2126575</v>
      </c>
      <c r="J70" s="8"/>
      <c r="K70" s="7">
        <f>SUM(K69,K61)</f>
        <v>1767445</v>
      </c>
      <c r="L70" s="8"/>
      <c r="M70" s="7">
        <f>SUM(M69,M61)</f>
        <v>1763103</v>
      </c>
    </row>
    <row r="71" spans="1:15">
      <c r="G71" s="16"/>
      <c r="I71" s="16"/>
      <c r="J71" s="16"/>
      <c r="K71" s="16"/>
      <c r="L71" s="16"/>
      <c r="M71" s="16"/>
    </row>
    <row r="72" spans="1:15" ht="23.25">
      <c r="A72" s="32" t="s">
        <v>14</v>
      </c>
      <c r="G72" s="17"/>
      <c r="I72" s="17"/>
      <c r="J72" s="16"/>
      <c r="K72" s="17"/>
      <c r="L72" s="16"/>
      <c r="M72" s="17"/>
      <c r="O72" s="63"/>
    </row>
    <row r="73" spans="1:15">
      <c r="A73" s="33" t="s">
        <v>15</v>
      </c>
      <c r="G73" s="17"/>
      <c r="I73" s="17"/>
      <c r="J73" s="16"/>
      <c r="K73" s="17"/>
      <c r="L73" s="16"/>
      <c r="M73" s="17"/>
      <c r="O73" s="17"/>
    </row>
    <row r="74" spans="1:15">
      <c r="B74" s="33" t="s">
        <v>104</v>
      </c>
      <c r="C74" s="33"/>
      <c r="E74" s="18"/>
      <c r="G74" s="17"/>
      <c r="I74" s="17"/>
      <c r="J74" s="16"/>
      <c r="K74" s="17"/>
      <c r="L74" s="16"/>
      <c r="M74" s="17"/>
    </row>
    <row r="75" spans="1:15" ht="21.75" thickBot="1">
      <c r="B75" s="33"/>
      <c r="C75" s="33" t="s">
        <v>60</v>
      </c>
      <c r="E75" s="121"/>
      <c r="G75" s="169">
        <v>1230000</v>
      </c>
      <c r="H75" s="166"/>
      <c r="I75" s="170">
        <v>1230000</v>
      </c>
      <c r="J75" s="171"/>
      <c r="K75" s="170">
        <v>1230000</v>
      </c>
      <c r="L75" s="171"/>
      <c r="M75" s="170">
        <v>1230000</v>
      </c>
    </row>
    <row r="76" spans="1:15" ht="21.75" thickTop="1">
      <c r="B76" s="33" t="s">
        <v>16</v>
      </c>
      <c r="G76" s="19"/>
      <c r="I76" s="19"/>
      <c r="J76" s="20"/>
      <c r="K76" s="19"/>
      <c r="L76" s="20"/>
      <c r="M76" s="19"/>
    </row>
    <row r="77" spans="1:15">
      <c r="B77" s="33"/>
      <c r="C77" s="33" t="s">
        <v>47</v>
      </c>
      <c r="E77" s="18"/>
      <c r="G77" s="172">
        <v>1120000</v>
      </c>
      <c r="H77" s="166"/>
      <c r="I77" s="173">
        <v>1120000</v>
      </c>
      <c r="J77" s="174"/>
      <c r="K77" s="173">
        <v>1120000</v>
      </c>
      <c r="L77" s="174"/>
      <c r="M77" s="173">
        <v>1120000</v>
      </c>
    </row>
    <row r="78" spans="1:15">
      <c r="A78" s="2" t="s">
        <v>51</v>
      </c>
      <c r="B78" s="33"/>
      <c r="E78" s="18"/>
      <c r="G78" s="19">
        <f>+'SOE_FS 1'!I18</f>
        <v>1173586</v>
      </c>
      <c r="I78" s="19">
        <f>+'SOE_FS 1'!I14</f>
        <v>1173586</v>
      </c>
      <c r="J78" s="20"/>
      <c r="K78" s="19">
        <f>+'SOE_FS 2'!I17</f>
        <v>1173586</v>
      </c>
      <c r="L78" s="20"/>
      <c r="M78" s="19">
        <f>+'SOE_FS 2'!I13</f>
        <v>1173586</v>
      </c>
    </row>
    <row r="79" spans="1:15">
      <c r="A79" s="33" t="s">
        <v>36</v>
      </c>
      <c r="G79"/>
      <c r="I79"/>
      <c r="J79"/>
      <c r="K79"/>
      <c r="L79"/>
      <c r="M79"/>
      <c r="N79" s="20"/>
      <c r="O79" s="20"/>
    </row>
    <row r="80" spans="1:15">
      <c r="B80" s="2" t="s">
        <v>106</v>
      </c>
      <c r="C80" s="33"/>
      <c r="E80" s="133"/>
      <c r="G80" s="6">
        <f>+'SOE_FS 1'!K14</f>
        <v>16777</v>
      </c>
      <c r="I80" s="6">
        <f>+'SOE_FS 1'!K12</f>
        <v>16777</v>
      </c>
      <c r="J80" s="6"/>
      <c r="K80" s="6">
        <f>+'SOE_FS 2'!K13</f>
        <v>16777</v>
      </c>
      <c r="L80" s="6"/>
      <c r="M80" s="6">
        <f>+'SOE_FS 2'!K11</f>
        <v>16777</v>
      </c>
      <c r="N80" s="20"/>
      <c r="O80" s="20"/>
    </row>
    <row r="81" spans="1:15">
      <c r="B81" s="33" t="s">
        <v>22</v>
      </c>
      <c r="G81" s="6">
        <f>'SOE_FS 1'!M14</f>
        <v>709012</v>
      </c>
      <c r="I81" s="6">
        <f>+'SOE_FS 1'!M12</f>
        <v>682280</v>
      </c>
      <c r="J81" s="6"/>
      <c r="K81" s="6">
        <f>'SOE_FS 2'!M13</f>
        <v>388527</v>
      </c>
      <c r="L81" s="6"/>
      <c r="M81" s="6">
        <f>+'SOE_FS 2'!M11</f>
        <v>400611</v>
      </c>
      <c r="N81" s="44"/>
    </row>
    <row r="82" spans="1:15">
      <c r="A82" s="32" t="s">
        <v>118</v>
      </c>
      <c r="B82" s="1"/>
      <c r="C82" s="1"/>
      <c r="G82" s="22">
        <f>SUM(G77:G81)</f>
        <v>3019375</v>
      </c>
      <c r="I82" s="22">
        <f>SUM(I77:I81)</f>
        <v>2992643</v>
      </c>
      <c r="J82" s="8"/>
      <c r="K82" s="22">
        <f>SUM(K77:K81)</f>
        <v>2698890</v>
      </c>
      <c r="L82" s="8"/>
      <c r="M82" s="22">
        <f>SUM(M77:M81)</f>
        <v>2710974</v>
      </c>
      <c r="N82" s="44"/>
    </row>
    <row r="83" spans="1:15">
      <c r="A83" s="33" t="s">
        <v>17</v>
      </c>
      <c r="B83" s="1"/>
      <c r="C83" s="1"/>
      <c r="G83" s="6">
        <f>'SOE_FS 1'!Q14</f>
        <v>39613</v>
      </c>
      <c r="I83" s="62">
        <f>+'SOE_FS 1'!Q12</f>
        <v>37388</v>
      </c>
      <c r="J83" s="8"/>
      <c r="K83" s="20">
        <v>0</v>
      </c>
      <c r="L83" s="8"/>
      <c r="M83" s="21">
        <v>0</v>
      </c>
      <c r="N83" s="44"/>
    </row>
    <row r="84" spans="1:15">
      <c r="A84" s="32" t="s">
        <v>18</v>
      </c>
      <c r="B84" s="1"/>
      <c r="C84" s="1"/>
      <c r="G84" s="22">
        <f>SUM(G82:G83)</f>
        <v>3058988</v>
      </c>
      <c r="I84" s="22">
        <f>SUM(I82:I83)</f>
        <v>3030031</v>
      </c>
      <c r="J84" s="8"/>
      <c r="K84" s="22">
        <f>SUM(K82:K83)</f>
        <v>2698890</v>
      </c>
      <c r="L84" s="8"/>
      <c r="M84" s="22">
        <f>SUM(M82:M83)</f>
        <v>2710974</v>
      </c>
      <c r="N84" s="44"/>
    </row>
    <row r="85" spans="1:15" ht="21.75" thickBot="1">
      <c r="A85" s="32" t="s">
        <v>127</v>
      </c>
      <c r="B85" s="1"/>
      <c r="C85" s="1"/>
      <c r="D85" s="1"/>
      <c r="G85" s="9">
        <f>SUM(G84,G70)</f>
        <v>5154791</v>
      </c>
      <c r="I85" s="9">
        <f>SUM(I84,I70)</f>
        <v>5156606</v>
      </c>
      <c r="J85" s="8"/>
      <c r="K85" s="9">
        <f>SUM(K84,K70)</f>
        <v>4466335</v>
      </c>
      <c r="L85" s="8"/>
      <c r="M85" s="9">
        <f>SUM(M84,M70)</f>
        <v>4474077</v>
      </c>
      <c r="N85" s="44"/>
      <c r="O85" s="17"/>
    </row>
    <row r="86" spans="1:15" ht="21.75" thickTop="1">
      <c r="G86" s="39"/>
      <c r="I86" s="39"/>
      <c r="J86" s="10"/>
      <c r="K86" s="39"/>
      <c r="L86" s="10"/>
      <c r="M86" s="39"/>
      <c r="O86" s="17"/>
    </row>
    <row r="87" spans="1:15">
      <c r="G87" s="5"/>
      <c r="H87" s="5"/>
      <c r="I87" s="5"/>
      <c r="J87" s="5"/>
      <c r="K87" s="5"/>
      <c r="L87" s="5"/>
      <c r="M87" s="5"/>
      <c r="O87" s="17"/>
    </row>
    <row r="88" spans="1:15">
      <c r="G88" s="5"/>
      <c r="H88" s="5"/>
      <c r="I88" s="5"/>
      <c r="J88" s="5"/>
      <c r="K88" s="5"/>
      <c r="L88" s="5"/>
      <c r="M88" s="5"/>
    </row>
    <row r="90" spans="1:15" ht="13.5" customHeight="1">
      <c r="G90" s="10"/>
      <c r="I90" s="10"/>
      <c r="J90" s="10"/>
      <c r="K90" s="10"/>
      <c r="L90" s="10"/>
      <c r="M90" s="10"/>
    </row>
    <row r="91" spans="1:15">
      <c r="G91" s="10"/>
      <c r="I91" s="10"/>
      <c r="J91" s="10"/>
      <c r="K91" s="10"/>
      <c r="L91" s="10"/>
      <c r="M91" s="10"/>
    </row>
    <row r="92" spans="1:15">
      <c r="E92" s="2"/>
    </row>
    <row r="93" spans="1:15">
      <c r="J93" s="3"/>
      <c r="L93" s="3"/>
    </row>
    <row r="94" spans="1:15" hidden="1">
      <c r="G94" s="23"/>
      <c r="I94" s="23"/>
      <c r="J94" s="23"/>
      <c r="K94" s="23"/>
      <c r="L94" s="23"/>
      <c r="M94" s="23"/>
    </row>
    <row r="96" spans="1:15">
      <c r="G96" s="11"/>
      <c r="I96" s="11"/>
      <c r="J96" s="11"/>
      <c r="K96" s="11"/>
      <c r="L96" s="11"/>
      <c r="M96" s="11"/>
    </row>
    <row r="97" spans="7:13">
      <c r="G97" s="11"/>
      <c r="I97" s="11"/>
      <c r="J97" s="11"/>
      <c r="K97" s="11"/>
      <c r="L97" s="11"/>
      <c r="M97" s="11"/>
    </row>
    <row r="98" spans="7:13">
      <c r="G98" s="11"/>
      <c r="I98" s="11"/>
      <c r="J98" s="11"/>
      <c r="K98" s="11"/>
      <c r="L98" s="11"/>
      <c r="M98" s="11"/>
    </row>
    <row r="99" spans="7:13">
      <c r="G99" s="11"/>
      <c r="I99" s="11"/>
      <c r="J99" s="11"/>
      <c r="K99" s="11"/>
      <c r="L99" s="11"/>
      <c r="M99" s="11"/>
    </row>
    <row r="100" spans="7:13">
      <c r="G100" s="11"/>
      <c r="I100" s="11"/>
      <c r="J100" s="11"/>
      <c r="K100" s="11"/>
      <c r="L100" s="11"/>
      <c r="M100" s="11"/>
    </row>
    <row r="101" spans="7:13">
      <c r="G101" s="11"/>
      <c r="I101" s="11"/>
      <c r="J101" s="11"/>
      <c r="K101" s="11"/>
      <c r="L101" s="11"/>
      <c r="M101" s="11"/>
    </row>
    <row r="102" spans="7:13">
      <c r="G102" s="11"/>
      <c r="I102" s="11"/>
      <c r="J102" s="11"/>
      <c r="K102" s="11"/>
      <c r="L102" s="11"/>
      <c r="M102" s="11"/>
    </row>
    <row r="103" spans="7:13">
      <c r="G103" s="11"/>
      <c r="I103" s="11"/>
      <c r="J103" s="11"/>
      <c r="K103" s="11"/>
      <c r="L103" s="11"/>
      <c r="M103" s="11"/>
    </row>
    <row r="104" spans="7:13">
      <c r="G104" s="11"/>
      <c r="I104" s="11"/>
      <c r="J104" s="11"/>
      <c r="K104" s="11"/>
      <c r="L104" s="11"/>
      <c r="M104" s="11"/>
    </row>
    <row r="105" spans="7:13">
      <c r="G105" s="11"/>
      <c r="I105" s="11"/>
      <c r="J105" s="11"/>
      <c r="K105" s="11"/>
      <c r="L105" s="11"/>
      <c r="M105" s="11"/>
    </row>
    <row r="106" spans="7:13">
      <c r="G106" s="11"/>
      <c r="I106" s="11"/>
      <c r="J106" s="11"/>
      <c r="K106" s="11"/>
      <c r="L106" s="11"/>
      <c r="M106" s="11"/>
    </row>
    <row r="107" spans="7:13">
      <c r="G107" s="11"/>
      <c r="I107" s="11"/>
      <c r="J107" s="11"/>
      <c r="K107" s="11"/>
      <c r="L107" s="11"/>
      <c r="M107" s="11"/>
    </row>
    <row r="108" spans="7:13">
      <c r="G108" s="11"/>
      <c r="I108" s="11"/>
      <c r="J108" s="11"/>
      <c r="K108" s="11"/>
      <c r="L108" s="11"/>
      <c r="M108" s="11"/>
    </row>
    <row r="109" spans="7:13">
      <c r="G109" s="11"/>
      <c r="I109" s="11"/>
      <c r="J109" s="11"/>
      <c r="K109" s="11"/>
      <c r="L109" s="11"/>
      <c r="M109" s="11"/>
    </row>
    <row r="110" spans="7:13">
      <c r="G110" s="11"/>
      <c r="I110" s="11"/>
      <c r="J110" s="11"/>
      <c r="K110" s="11"/>
      <c r="L110" s="11"/>
      <c r="M110" s="11"/>
    </row>
    <row r="111" spans="7:13">
      <c r="G111" s="11"/>
      <c r="I111" s="11"/>
      <c r="J111" s="11"/>
      <c r="K111" s="11"/>
      <c r="L111" s="11"/>
      <c r="M111" s="11"/>
    </row>
    <row r="112" spans="7:13">
      <c r="G112" s="11"/>
      <c r="I112" s="11"/>
      <c r="J112" s="11"/>
      <c r="K112" s="11"/>
      <c r="L112" s="11"/>
      <c r="M112" s="11"/>
    </row>
    <row r="113" spans="4:13">
      <c r="G113" s="11"/>
      <c r="I113" s="11"/>
      <c r="J113" s="11"/>
      <c r="K113" s="11"/>
      <c r="L113" s="11"/>
      <c r="M113" s="11"/>
    </row>
    <row r="114" spans="4:13">
      <c r="G114" s="11"/>
      <c r="I114" s="11"/>
      <c r="J114" s="11"/>
      <c r="K114" s="11"/>
      <c r="L114" s="11"/>
      <c r="M114" s="11"/>
    </row>
    <row r="121" spans="4:13" hidden="1">
      <c r="D121" s="3"/>
      <c r="F121" s="3"/>
      <c r="G121" s="3"/>
      <c r="H121" s="3"/>
      <c r="I121" s="3"/>
      <c r="J121" s="3"/>
      <c r="K121" s="3"/>
      <c r="L121" s="3"/>
      <c r="M121" s="3"/>
    </row>
    <row r="122" spans="4:13">
      <c r="D122" s="3"/>
      <c r="F122" s="3"/>
      <c r="G122" s="3"/>
      <c r="H122" s="3"/>
      <c r="I122" s="3"/>
      <c r="J122" s="3"/>
      <c r="K122" s="3"/>
      <c r="L122" s="3"/>
      <c r="M122" s="3"/>
    </row>
    <row r="124" spans="4:13">
      <c r="G124" s="3"/>
      <c r="I124" s="3"/>
      <c r="J124" s="3"/>
      <c r="K124" s="3"/>
      <c r="L124" s="3"/>
      <c r="M124" s="3"/>
    </row>
  </sheetData>
  <mergeCells count="4">
    <mergeCell ref="G6:I6"/>
    <mergeCell ref="K6:M6"/>
    <mergeCell ref="G47:I47"/>
    <mergeCell ref="K47:M47"/>
  </mergeCells>
  <pageMargins left="1.1023622047244095" right="0.74803149606299213" top="0.98425196850393704" bottom="0.98425196850393704" header="0.51181102362204722" footer="0.31496062992125984"/>
  <pageSetup paperSize="256" scale="65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tabSelected="1" zoomScaleNormal="90" zoomScaleSheetLayoutView="90" workbookViewId="0">
      <selection activeCell="I16" sqref="I16"/>
    </sheetView>
  </sheetViews>
  <sheetFormatPr defaultColWidth="9.42578125" defaultRowHeight="21"/>
  <cols>
    <col min="1" max="3" width="2.42578125" style="2" customWidth="1"/>
    <col min="4" max="4" width="43.140625" style="2" customWidth="1"/>
    <col min="5" max="5" width="5.7109375" style="2" bestFit="1" customWidth="1"/>
    <col min="6" max="6" width="1.42578125" style="17" customWidth="1"/>
    <col min="7" max="7" width="13.42578125" style="34" customWidth="1"/>
    <col min="8" max="8" width="1.42578125" style="2" customWidth="1"/>
    <col min="9" max="9" width="13.7109375" style="34" customWidth="1"/>
    <col min="10" max="10" width="1.42578125" style="2" customWidth="1"/>
    <col min="11" max="11" width="13.7109375" style="34" customWidth="1"/>
    <col min="12" max="12" width="1.42578125" style="2" customWidth="1"/>
    <col min="13" max="13" width="13.42578125" style="34" customWidth="1"/>
    <col min="14" max="14" width="1.42578125" style="2" customWidth="1"/>
    <col min="15" max="16" width="9.42578125" style="2"/>
    <col min="17" max="17" width="11.42578125" style="2" bestFit="1" customWidth="1"/>
    <col min="18" max="16384" width="9.42578125" style="2"/>
  </cols>
  <sheetData>
    <row r="1" spans="1:18">
      <c r="A1" s="32" t="s">
        <v>44</v>
      </c>
      <c r="B1" s="1"/>
      <c r="C1" s="1"/>
      <c r="D1" s="1"/>
      <c r="E1" s="1"/>
      <c r="F1" s="123"/>
      <c r="H1" s="237"/>
      <c r="I1" s="45"/>
      <c r="J1" s="1"/>
      <c r="L1" s="237"/>
      <c r="M1" s="45" t="s">
        <v>82</v>
      </c>
      <c r="N1" s="1"/>
    </row>
    <row r="2" spans="1:18">
      <c r="A2" s="32" t="s">
        <v>129</v>
      </c>
      <c r="B2" s="1"/>
      <c r="C2" s="1"/>
      <c r="D2" s="1"/>
      <c r="E2" s="1"/>
      <c r="F2" s="123"/>
      <c r="H2" s="237"/>
      <c r="I2" s="45"/>
      <c r="J2" s="1"/>
      <c r="L2" s="237"/>
      <c r="M2" s="45" t="s">
        <v>83</v>
      </c>
      <c r="N2" s="1"/>
    </row>
    <row r="3" spans="1:18">
      <c r="A3" s="32" t="s">
        <v>142</v>
      </c>
      <c r="B3" s="1"/>
      <c r="C3" s="1"/>
      <c r="D3" s="1"/>
      <c r="E3" s="1"/>
      <c r="F3" s="123"/>
      <c r="G3" s="1"/>
      <c r="H3" s="1"/>
      <c r="I3" s="1"/>
      <c r="J3" s="1"/>
      <c r="K3" s="1"/>
      <c r="L3" s="1"/>
      <c r="M3" s="1"/>
      <c r="N3" s="1"/>
    </row>
    <row r="4" spans="1:18">
      <c r="A4" s="1"/>
      <c r="B4" s="1"/>
      <c r="C4" s="1"/>
      <c r="D4" s="1"/>
      <c r="E4" s="1"/>
      <c r="F4" s="123"/>
      <c r="G4" s="1"/>
      <c r="H4" s="1"/>
      <c r="I4" s="1"/>
      <c r="J4" s="1"/>
      <c r="K4" s="1"/>
      <c r="L4" s="1"/>
      <c r="M4" s="1"/>
      <c r="N4" s="1"/>
    </row>
    <row r="5" spans="1:18" ht="23.25">
      <c r="F5" s="16"/>
      <c r="G5" s="158"/>
      <c r="H5" s="238"/>
      <c r="I5" s="239"/>
      <c r="J5" s="238"/>
      <c r="K5" s="158"/>
      <c r="L5" s="238"/>
      <c r="M5" s="24" t="s">
        <v>81</v>
      </c>
      <c r="R5" s="124"/>
    </row>
    <row r="6" spans="1:18" ht="23.25">
      <c r="F6" s="16"/>
      <c r="G6" s="284" t="s">
        <v>97</v>
      </c>
      <c r="H6" s="285"/>
      <c r="I6" s="285"/>
      <c r="J6" s="240"/>
      <c r="K6" s="285" t="s">
        <v>94</v>
      </c>
      <c r="L6" s="285"/>
      <c r="M6" s="285"/>
      <c r="N6" s="241"/>
      <c r="R6" s="124"/>
    </row>
    <row r="7" spans="1:18" ht="23.25">
      <c r="E7" s="242" t="s">
        <v>0</v>
      </c>
      <c r="F7" s="16"/>
      <c r="G7" s="66">
        <v>2025</v>
      </c>
      <c r="H7" s="15"/>
      <c r="I7" s="66">
        <v>2024</v>
      </c>
      <c r="J7" s="15"/>
      <c r="K7" s="66">
        <v>2025</v>
      </c>
      <c r="L7" s="15"/>
      <c r="M7" s="66">
        <v>2024</v>
      </c>
      <c r="N7" s="241"/>
      <c r="R7" s="124"/>
    </row>
    <row r="8" spans="1:18">
      <c r="A8" s="33" t="s">
        <v>68</v>
      </c>
      <c r="E8" s="3"/>
      <c r="G8" s="41">
        <v>197986</v>
      </c>
      <c r="H8" s="206"/>
      <c r="I8" s="175">
        <v>182519</v>
      </c>
      <c r="J8" s="206"/>
      <c r="K8" s="41">
        <v>67899</v>
      </c>
      <c r="L8" s="206"/>
      <c r="M8" s="175">
        <v>81077</v>
      </c>
      <c r="N8" s="119"/>
      <c r="O8" s="39"/>
    </row>
    <row r="9" spans="1:18">
      <c r="A9" s="33" t="s">
        <v>69</v>
      </c>
      <c r="E9" s="3"/>
      <c r="G9" s="41">
        <v>-115023</v>
      </c>
      <c r="H9" s="206"/>
      <c r="I9" s="175">
        <v>-127803</v>
      </c>
      <c r="J9" s="206"/>
      <c r="K9" s="41">
        <v>-46328</v>
      </c>
      <c r="L9" s="206"/>
      <c r="M9" s="175">
        <v>-54611</v>
      </c>
      <c r="N9" s="119"/>
      <c r="O9" s="39"/>
    </row>
    <row r="10" spans="1:18">
      <c r="A10" s="32" t="s">
        <v>107</v>
      </c>
      <c r="E10" s="3"/>
      <c r="G10" s="157">
        <f>SUM(G8:G9)</f>
        <v>82963</v>
      </c>
      <c r="H10" s="216"/>
      <c r="I10" s="157">
        <f>SUM(I8:I9)</f>
        <v>54716</v>
      </c>
      <c r="J10" s="216"/>
      <c r="K10" s="157">
        <f>SUM(K8:K9)</f>
        <v>21571</v>
      </c>
      <c r="L10" s="216"/>
      <c r="M10" s="217">
        <f>SUM(M8:M9)</f>
        <v>26466</v>
      </c>
      <c r="N10" s="120"/>
      <c r="O10" s="39"/>
    </row>
    <row r="11" spans="1:18">
      <c r="A11" s="33" t="s">
        <v>19</v>
      </c>
      <c r="E11" s="3"/>
      <c r="G11" s="231">
        <v>4300</v>
      </c>
      <c r="H11" s="206"/>
      <c r="I11" s="215">
        <v>5772</v>
      </c>
      <c r="J11" s="206"/>
      <c r="K11" s="231">
        <v>5986</v>
      </c>
      <c r="L11" s="206"/>
      <c r="M11" s="215">
        <v>13114</v>
      </c>
      <c r="N11" s="119"/>
      <c r="O11" s="39"/>
    </row>
    <row r="12" spans="1:18">
      <c r="A12" s="32" t="s">
        <v>108</v>
      </c>
      <c r="E12" s="3"/>
      <c r="G12" s="40">
        <f>SUM(G10:G11)</f>
        <v>87263</v>
      </c>
      <c r="H12" s="206"/>
      <c r="I12" s="40">
        <f>SUM(I10:I11)</f>
        <v>60488</v>
      </c>
      <c r="J12" s="206"/>
      <c r="K12" s="40">
        <f>SUM(K10:K11)</f>
        <v>27557</v>
      </c>
      <c r="L12" s="206"/>
      <c r="M12" s="40">
        <f>SUM(M10:M11)</f>
        <v>39580</v>
      </c>
      <c r="N12" s="119"/>
      <c r="O12" s="39"/>
    </row>
    <row r="13" spans="1:18">
      <c r="A13" s="243" t="s">
        <v>20</v>
      </c>
      <c r="E13" s="3"/>
      <c r="G13" s="41">
        <v>-16152</v>
      </c>
      <c r="H13" s="41"/>
      <c r="I13" s="175">
        <v>-23193</v>
      </c>
      <c r="J13" s="41"/>
      <c r="K13" s="41">
        <v>-7592</v>
      </c>
      <c r="L13" s="41"/>
      <c r="M13" s="175">
        <v>-9580</v>
      </c>
      <c r="N13" s="35"/>
      <c r="O13" s="39"/>
      <c r="Q13" s="37"/>
    </row>
    <row r="14" spans="1:18">
      <c r="A14" s="243" t="s">
        <v>128</v>
      </c>
      <c r="E14" s="3">
        <v>3.1</v>
      </c>
      <c r="G14" s="41">
        <v>-7245</v>
      </c>
      <c r="H14" s="41"/>
      <c r="I14" s="175">
        <v>-10502</v>
      </c>
      <c r="J14" s="41"/>
      <c r="K14" s="41">
        <v>-2916</v>
      </c>
      <c r="L14" s="41"/>
      <c r="M14" s="175">
        <v>-5836</v>
      </c>
      <c r="N14" s="35"/>
      <c r="O14" s="39"/>
      <c r="Q14" s="37"/>
    </row>
    <row r="15" spans="1:18">
      <c r="A15" s="244" t="s">
        <v>70</v>
      </c>
      <c r="E15" s="3"/>
      <c r="G15" s="232">
        <f>SUM(G13:G14)</f>
        <v>-23397</v>
      </c>
      <c r="H15" s="40"/>
      <c r="I15" s="218">
        <f>SUM(I13:I14)</f>
        <v>-33695</v>
      </c>
      <c r="J15" s="40"/>
      <c r="K15" s="232">
        <f>SUM(K13:K14)</f>
        <v>-10508</v>
      </c>
      <c r="L15" s="40"/>
      <c r="M15" s="218">
        <f>SUM(M13:M14)</f>
        <v>-15416</v>
      </c>
      <c r="N15" s="35"/>
      <c r="O15" s="39"/>
      <c r="Q15" s="37"/>
    </row>
    <row r="16" spans="1:18">
      <c r="A16" s="245" t="s">
        <v>114</v>
      </c>
      <c r="E16" s="3"/>
      <c r="G16" s="40">
        <f>+G12+G15</f>
        <v>63866</v>
      </c>
      <c r="H16" s="40"/>
      <c r="I16" s="40">
        <f>+I12+I15</f>
        <v>26793</v>
      </c>
      <c r="J16" s="40"/>
      <c r="K16" s="40">
        <f>+K12+K15</f>
        <v>17049</v>
      </c>
      <c r="L16" s="40"/>
      <c r="M16" s="40">
        <f>+M12+M15</f>
        <v>24164</v>
      </c>
      <c r="N16" s="35"/>
      <c r="O16" s="39"/>
      <c r="Q16" s="37"/>
    </row>
    <row r="17" spans="1:17">
      <c r="A17" s="182" t="s">
        <v>102</v>
      </c>
      <c r="E17" s="3">
        <v>5</v>
      </c>
      <c r="G17" s="41">
        <v>-1762</v>
      </c>
      <c r="H17" s="40"/>
      <c r="I17" s="41">
        <v>0</v>
      </c>
      <c r="J17" s="40"/>
      <c r="K17" s="41">
        <v>0</v>
      </c>
      <c r="L17" s="40"/>
      <c r="M17" s="41">
        <v>0</v>
      </c>
      <c r="N17" s="35"/>
      <c r="O17" s="39"/>
      <c r="Q17" s="37"/>
    </row>
    <row r="18" spans="1:17" s="1" customFormat="1">
      <c r="A18" s="243" t="s">
        <v>21</v>
      </c>
      <c r="B18" s="243"/>
      <c r="E18" s="3"/>
      <c r="F18" s="38"/>
      <c r="G18" s="231">
        <v>-33306</v>
      </c>
      <c r="H18" s="40"/>
      <c r="I18" s="215">
        <v>-31496</v>
      </c>
      <c r="J18" s="40"/>
      <c r="K18" s="231">
        <v>-29181</v>
      </c>
      <c r="L18" s="40"/>
      <c r="M18" s="215">
        <v>-19189</v>
      </c>
      <c r="N18" s="36"/>
      <c r="O18" s="39"/>
    </row>
    <row r="19" spans="1:17">
      <c r="A19" s="246" t="s">
        <v>116</v>
      </c>
      <c r="B19" s="1"/>
      <c r="C19" s="1"/>
      <c r="D19" s="1"/>
      <c r="E19" s="1"/>
      <c r="F19" s="38"/>
      <c r="G19" s="40">
        <f>SUM(G16:G18)</f>
        <v>28798</v>
      </c>
      <c r="H19" s="40"/>
      <c r="I19" s="40">
        <f>SUM(I16:I18)</f>
        <v>-4703</v>
      </c>
      <c r="J19" s="40"/>
      <c r="K19" s="40">
        <f>SUM(K16:K18)</f>
        <v>-12132</v>
      </c>
      <c r="L19" s="40"/>
      <c r="M19" s="40">
        <f>SUM(M16:M18)</f>
        <v>4975</v>
      </c>
      <c r="N19" s="36"/>
      <c r="O19" s="39"/>
    </row>
    <row r="20" spans="1:17">
      <c r="A20" s="33" t="s">
        <v>109</v>
      </c>
      <c r="E20" s="247"/>
      <c r="G20" s="231">
        <v>159</v>
      </c>
      <c r="H20" s="41"/>
      <c r="I20" s="215">
        <v>-689</v>
      </c>
      <c r="J20" s="41"/>
      <c r="K20" s="231">
        <v>48</v>
      </c>
      <c r="L20" s="41"/>
      <c r="M20" s="215">
        <v>-614</v>
      </c>
      <c r="N20" s="35"/>
      <c r="O20" s="39"/>
      <c r="Q20" s="39"/>
    </row>
    <row r="21" spans="1:17" s="1" customFormat="1">
      <c r="A21" s="32" t="s">
        <v>110</v>
      </c>
      <c r="F21" s="38"/>
      <c r="G21" s="40">
        <f>SUM(G19:G20)</f>
        <v>28957</v>
      </c>
      <c r="H21" s="40"/>
      <c r="I21" s="40">
        <f>SUM(I19:I20)</f>
        <v>-5392</v>
      </c>
      <c r="J21" s="40"/>
      <c r="K21" s="40">
        <f>SUM(K19:K20)</f>
        <v>-12084</v>
      </c>
      <c r="L21" s="40"/>
      <c r="M21" s="40">
        <f>SUM(M19:M20)</f>
        <v>4361</v>
      </c>
      <c r="N21" s="36"/>
      <c r="O21" s="248"/>
      <c r="P21" s="248"/>
    </row>
    <row r="22" spans="1:17">
      <c r="A22" s="33" t="s">
        <v>111</v>
      </c>
      <c r="G22" s="175">
        <v>0</v>
      </c>
      <c r="H22" s="175"/>
      <c r="I22" s="175">
        <v>0</v>
      </c>
      <c r="J22" s="175"/>
      <c r="K22" s="175">
        <v>0</v>
      </c>
      <c r="L22" s="175"/>
      <c r="M22" s="175">
        <v>0</v>
      </c>
      <c r="N22" s="36"/>
      <c r="O22" s="39"/>
      <c r="P22" s="39"/>
    </row>
    <row r="23" spans="1:17" ht="21.75" thickBot="1">
      <c r="A23" s="32" t="s">
        <v>112</v>
      </c>
      <c r="G23" s="177">
        <f>SUM(G21:G22)</f>
        <v>28957</v>
      </c>
      <c r="H23" s="176"/>
      <c r="I23" s="177">
        <f>SUM(I21:I22)</f>
        <v>-5392</v>
      </c>
      <c r="J23" s="176"/>
      <c r="K23" s="177">
        <f>SUM(K21:K22)</f>
        <v>-12084</v>
      </c>
      <c r="L23" s="176"/>
      <c r="M23" s="177">
        <f>SUM(M21:M22)</f>
        <v>4361</v>
      </c>
      <c r="N23" s="36"/>
      <c r="O23" s="39"/>
      <c r="P23" s="39"/>
    </row>
    <row r="24" spans="1:17" ht="21.75" thickTop="1">
      <c r="A24" s="32"/>
      <c r="G24" s="40"/>
      <c r="H24" s="36"/>
      <c r="I24" s="36"/>
      <c r="J24" s="36"/>
      <c r="K24" s="40"/>
      <c r="L24" s="36"/>
      <c r="M24" s="36"/>
      <c r="N24" s="36"/>
      <c r="O24" s="39"/>
      <c r="P24" s="249"/>
    </row>
    <row r="25" spans="1:17">
      <c r="A25" s="250" t="s">
        <v>119</v>
      </c>
      <c r="G25" s="40"/>
      <c r="H25" s="36"/>
      <c r="I25" s="36"/>
      <c r="J25" s="36"/>
      <c r="K25" s="40"/>
      <c r="L25" s="36"/>
      <c r="M25" s="36"/>
      <c r="N25" s="36"/>
      <c r="P25" s="249"/>
    </row>
    <row r="26" spans="1:17">
      <c r="A26" s="237" t="s">
        <v>33</v>
      </c>
      <c r="G26" s="41">
        <f>G28-G27</f>
        <v>26732</v>
      </c>
      <c r="H26" s="41"/>
      <c r="I26" s="175">
        <f>I28-I27</f>
        <v>-6093</v>
      </c>
      <c r="J26" s="41"/>
      <c r="K26" s="41">
        <f>K28-K27</f>
        <v>-12084</v>
      </c>
      <c r="L26" s="41"/>
      <c r="M26" s="175">
        <f>M28-M27</f>
        <v>4361</v>
      </c>
      <c r="N26" s="36"/>
      <c r="P26" s="249"/>
    </row>
    <row r="27" spans="1:17">
      <c r="A27" s="237" t="s">
        <v>17</v>
      </c>
      <c r="G27" s="41">
        <v>2225</v>
      </c>
      <c r="H27" s="40"/>
      <c r="I27" s="175">
        <v>701</v>
      </c>
      <c r="J27" s="40"/>
      <c r="K27" s="41">
        <v>0</v>
      </c>
      <c r="L27" s="40"/>
      <c r="M27" s="175">
        <v>0</v>
      </c>
      <c r="N27" s="36"/>
      <c r="P27" s="249"/>
    </row>
    <row r="28" spans="1:17" ht="22.5" customHeight="1" thickBot="1">
      <c r="A28" s="125"/>
      <c r="G28" s="42">
        <f>G21</f>
        <v>28957</v>
      </c>
      <c r="H28" s="40"/>
      <c r="I28" s="177">
        <f>I23</f>
        <v>-5392</v>
      </c>
      <c r="J28" s="40"/>
      <c r="K28" s="42">
        <f>K21</f>
        <v>-12084</v>
      </c>
      <c r="L28" s="40"/>
      <c r="M28" s="177">
        <f>M23</f>
        <v>4361</v>
      </c>
      <c r="N28" s="36"/>
      <c r="P28" s="249"/>
    </row>
    <row r="29" spans="1:17" ht="21.75" thickTop="1">
      <c r="A29" s="125"/>
      <c r="G29" s="40"/>
      <c r="H29" s="40"/>
      <c r="I29" s="40"/>
      <c r="J29" s="40"/>
      <c r="K29" s="40"/>
      <c r="L29" s="40"/>
      <c r="M29" s="40"/>
      <c r="N29" s="36"/>
      <c r="P29" s="249"/>
    </row>
    <row r="30" spans="1:17">
      <c r="A30" s="250" t="s">
        <v>120</v>
      </c>
      <c r="F30" s="118"/>
      <c r="G30" s="40"/>
      <c r="H30" s="40"/>
      <c r="I30" s="40"/>
      <c r="J30" s="40"/>
      <c r="K30" s="40"/>
      <c r="L30" s="40"/>
      <c r="M30" s="40"/>
      <c r="N30" s="36"/>
      <c r="P30" s="249"/>
    </row>
    <row r="31" spans="1:17">
      <c r="A31" s="237" t="s">
        <v>33</v>
      </c>
      <c r="F31" s="118"/>
      <c r="G31" s="41">
        <f>G33-G32</f>
        <v>26732</v>
      </c>
      <c r="H31" s="41"/>
      <c r="I31" s="41">
        <f>I33-I32</f>
        <v>-6093</v>
      </c>
      <c r="J31" s="41"/>
      <c r="K31" s="41">
        <f>K33-K32</f>
        <v>-12084</v>
      </c>
      <c r="L31" s="41"/>
      <c r="M31" s="41">
        <f>M33-M32</f>
        <v>4361</v>
      </c>
      <c r="N31" s="36"/>
      <c r="P31" s="249"/>
    </row>
    <row r="32" spans="1:17">
      <c r="A32" s="237" t="s">
        <v>17</v>
      </c>
      <c r="F32" s="118"/>
      <c r="G32" s="41">
        <f>G27</f>
        <v>2225</v>
      </c>
      <c r="H32" s="40"/>
      <c r="I32" s="41">
        <f>I27</f>
        <v>701</v>
      </c>
      <c r="J32" s="40"/>
      <c r="K32" s="41">
        <f>K27</f>
        <v>0</v>
      </c>
      <c r="L32" s="40"/>
      <c r="M32" s="41">
        <f>M27</f>
        <v>0</v>
      </c>
      <c r="N32" s="36"/>
      <c r="P32" s="249"/>
    </row>
    <row r="33" spans="1:16" ht="21.75" thickBot="1">
      <c r="A33" s="125"/>
      <c r="F33" s="118"/>
      <c r="G33" s="42">
        <f>+G28</f>
        <v>28957</v>
      </c>
      <c r="H33" s="176"/>
      <c r="I33" s="42">
        <f>+I28</f>
        <v>-5392</v>
      </c>
      <c r="J33" s="176"/>
      <c r="K33" s="42">
        <f>+K28</f>
        <v>-12084</v>
      </c>
      <c r="L33" s="176"/>
      <c r="M33" s="42">
        <f>+M28</f>
        <v>4361</v>
      </c>
      <c r="N33" s="36"/>
      <c r="P33" s="249"/>
    </row>
    <row r="34" spans="1:16" ht="21.75" thickTop="1">
      <c r="A34" s="125"/>
      <c r="F34" s="118"/>
      <c r="G34" s="40"/>
      <c r="H34" s="176"/>
      <c r="I34" s="40"/>
      <c r="J34" s="176"/>
      <c r="K34" s="40"/>
      <c r="L34" s="176"/>
      <c r="M34" s="40"/>
      <c r="N34" s="36"/>
      <c r="P34" s="249"/>
    </row>
    <row r="35" spans="1:16">
      <c r="A35" s="246" t="s">
        <v>115</v>
      </c>
      <c r="G35" s="43"/>
      <c r="H35" s="251"/>
      <c r="I35" s="43"/>
      <c r="J35" s="251"/>
      <c r="K35" s="43"/>
      <c r="L35" s="251"/>
      <c r="M35" s="43"/>
      <c r="N35" s="251"/>
      <c r="P35" s="249"/>
    </row>
    <row r="36" spans="1:16" ht="21.75" thickBot="1">
      <c r="A36" s="32" t="s">
        <v>113</v>
      </c>
      <c r="B36" s="252"/>
      <c r="C36" s="252"/>
      <c r="D36" s="252"/>
      <c r="G36" s="219">
        <f>+G26/G37</f>
        <v>1.1933928571428571E-2</v>
      </c>
      <c r="H36" s="253"/>
      <c r="I36" s="219">
        <f>+I26/I37</f>
        <v>-2.7200892857142858E-3</v>
      </c>
      <c r="J36" s="253"/>
      <c r="K36" s="219">
        <f>+K26/K37</f>
        <v>-5.3946428571428574E-3</v>
      </c>
      <c r="L36" s="253"/>
      <c r="M36" s="220">
        <f>+M26/M37</f>
        <v>1.946875E-3</v>
      </c>
      <c r="N36" s="254"/>
    </row>
    <row r="37" spans="1:16" ht="22.5" thickTop="1" thickBot="1">
      <c r="A37" s="255" t="s">
        <v>121</v>
      </c>
      <c r="C37" s="252"/>
      <c r="D37" s="252"/>
      <c r="G37" s="178">
        <v>2240000</v>
      </c>
      <c r="H37" s="179"/>
      <c r="I37" s="178">
        <v>2240000</v>
      </c>
      <c r="J37" s="179"/>
      <c r="K37" s="178">
        <v>2240000</v>
      </c>
      <c r="L37" s="179"/>
      <c r="M37" s="178">
        <v>2240000</v>
      </c>
      <c r="N37" s="64"/>
    </row>
    <row r="38" spans="1:16" ht="21.75" thickTop="1">
      <c r="C38" s="252"/>
      <c r="D38" s="252"/>
      <c r="H38" s="251"/>
      <c r="J38" s="251"/>
      <c r="L38" s="251"/>
      <c r="N38" s="251"/>
    </row>
    <row r="39" spans="1:16">
      <c r="H39" s="44"/>
      <c r="J39" s="44"/>
      <c r="L39" s="44"/>
      <c r="N39" s="44">
        <v>0</v>
      </c>
    </row>
    <row r="40" spans="1:16">
      <c r="H40" s="44"/>
      <c r="J40" s="44"/>
      <c r="L40" s="44"/>
      <c r="N40" s="44"/>
    </row>
    <row r="41" spans="1:16">
      <c r="H41" s="44"/>
      <c r="J41" s="44"/>
      <c r="L41" s="44"/>
      <c r="N41" s="44"/>
    </row>
    <row r="42" spans="1:16">
      <c r="H42" s="44"/>
      <c r="J42" s="44"/>
      <c r="L42" s="44"/>
      <c r="N42" s="44"/>
    </row>
    <row r="43" spans="1:16">
      <c r="H43" s="44"/>
      <c r="J43" s="44"/>
      <c r="L43" s="44"/>
      <c r="N43" s="44"/>
    </row>
    <row r="44" spans="1:16">
      <c r="H44" s="44"/>
      <c r="J44" s="44"/>
      <c r="L44" s="44"/>
      <c r="N44" s="44"/>
    </row>
    <row r="45" spans="1:16">
      <c r="H45" s="44"/>
      <c r="J45" s="44"/>
      <c r="L45" s="44"/>
      <c r="N45" s="44"/>
    </row>
    <row r="46" spans="1:16">
      <c r="H46" s="44"/>
      <c r="J46" s="44"/>
      <c r="L46" s="44"/>
      <c r="N46" s="44"/>
    </row>
    <row r="47" spans="1:16">
      <c r="H47" s="44"/>
      <c r="J47" s="44"/>
      <c r="L47" s="44"/>
      <c r="N47" s="44"/>
    </row>
    <row r="48" spans="1:16">
      <c r="H48" s="44"/>
      <c r="J48" s="44"/>
      <c r="L48" s="44"/>
      <c r="N48" s="44"/>
    </row>
    <row r="51" spans="1:14">
      <c r="A51" s="256"/>
      <c r="B51" s="256"/>
      <c r="C51" s="256"/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</row>
  </sheetData>
  <mergeCells count="2">
    <mergeCell ref="G6:I6"/>
    <mergeCell ref="K6:M6"/>
  </mergeCells>
  <pageMargins left="1.1023622047244099" right="0.74803149606299202" top="0.98425196850393704" bottom="0.98425196850393704" header="0.511811023622047" footer="0.31496062992126"/>
  <pageSetup paperSize="256" scale="66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"/>
  <sheetViews>
    <sheetView zoomScale="85" zoomScaleNormal="85" zoomScaleSheetLayoutView="100" workbookViewId="0">
      <selection activeCell="K8" sqref="K8:M8"/>
    </sheetView>
  </sheetViews>
  <sheetFormatPr defaultColWidth="9.42578125" defaultRowHeight="21"/>
  <cols>
    <col min="1" max="3" width="4.42578125" style="15" customWidth="1"/>
    <col min="4" max="4" width="28.42578125" style="15" customWidth="1"/>
    <col min="5" max="5" width="6" style="15" customWidth="1"/>
    <col min="6" max="6" width="2.42578125" style="15" customWidth="1"/>
    <col min="7" max="7" width="14" style="15" customWidth="1"/>
    <col min="8" max="8" width="1.42578125" style="15" customWidth="1"/>
    <col min="9" max="9" width="12.42578125" style="15" customWidth="1"/>
    <col min="10" max="10" width="1.42578125" style="15" customWidth="1"/>
    <col min="11" max="11" width="14.28515625" style="15" customWidth="1"/>
    <col min="12" max="12" width="1.42578125" style="15" customWidth="1"/>
    <col min="13" max="13" width="12.42578125" style="15" customWidth="1"/>
    <col min="14" max="14" width="1.42578125" style="15" customWidth="1"/>
    <col min="15" max="15" width="16.42578125" style="15" customWidth="1"/>
    <col min="16" max="16" width="1.42578125" style="15" customWidth="1"/>
    <col min="17" max="17" width="15" style="15" customWidth="1"/>
    <col min="18" max="18" width="1" style="15" customWidth="1"/>
    <col min="19" max="19" width="14" style="15" customWidth="1"/>
    <col min="20" max="20" width="1.42578125" style="15" customWidth="1"/>
    <col min="21" max="21" width="12.42578125" style="15" customWidth="1"/>
    <col min="22" max="22" width="10.42578125" style="15" bestFit="1" customWidth="1"/>
    <col min="23" max="16384" width="9.42578125" style="15"/>
  </cols>
  <sheetData>
    <row r="1" spans="1:34" ht="23.25">
      <c r="A1" s="68" t="s">
        <v>44</v>
      </c>
      <c r="B1" s="67"/>
      <c r="C1" s="67"/>
      <c r="D1" s="68"/>
      <c r="E1" s="68"/>
      <c r="F1" s="68"/>
      <c r="G1" s="68"/>
      <c r="H1" s="68"/>
      <c r="I1" s="68"/>
      <c r="J1" s="68"/>
      <c r="K1" s="48"/>
      <c r="L1" s="48"/>
      <c r="M1" s="48"/>
      <c r="N1" s="48"/>
      <c r="O1" s="48"/>
      <c r="P1" s="48"/>
      <c r="Q1" s="48"/>
      <c r="R1" s="48"/>
      <c r="S1" s="45" t="s">
        <v>82</v>
      </c>
      <c r="T1" s="48"/>
    </row>
    <row r="2" spans="1:34" ht="23.25">
      <c r="A2" s="68" t="s">
        <v>131</v>
      </c>
      <c r="B2" s="67"/>
      <c r="C2" s="67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5" t="s">
        <v>83</v>
      </c>
      <c r="T2" s="48"/>
    </row>
    <row r="3" spans="1:34" ht="23.25">
      <c r="A3" s="32" t="s">
        <v>142</v>
      </c>
      <c r="B3" s="69"/>
      <c r="C3" s="69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48"/>
      <c r="P3" s="48"/>
      <c r="Q3" s="48"/>
      <c r="R3" s="48"/>
      <c r="S3" s="48"/>
      <c r="T3" s="48"/>
    </row>
    <row r="4" spans="1:34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48"/>
      <c r="P4" s="48"/>
      <c r="Q4" s="48"/>
      <c r="R4" s="48"/>
      <c r="S4" s="48"/>
      <c r="T4" s="48"/>
    </row>
    <row r="5" spans="1:34" s="70" customFormat="1" ht="22.35" customHeight="1">
      <c r="G5" s="71"/>
      <c r="H5" s="71"/>
      <c r="I5" s="71"/>
      <c r="J5" s="71"/>
      <c r="K5" s="71"/>
      <c r="L5" s="71"/>
      <c r="M5" s="71"/>
      <c r="N5" s="71"/>
      <c r="O5" s="72"/>
      <c r="P5" s="72"/>
      <c r="Q5" s="72"/>
      <c r="R5" s="72"/>
      <c r="S5" s="24" t="s">
        <v>81</v>
      </c>
    </row>
    <row r="6" spans="1:34" s="70" customFormat="1" ht="22.35" customHeight="1">
      <c r="G6" s="286" t="s">
        <v>96</v>
      </c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</row>
    <row r="7" spans="1:34" s="70" customFormat="1" ht="22.35" customHeight="1">
      <c r="G7" s="286" t="s">
        <v>33</v>
      </c>
      <c r="H7" s="286"/>
      <c r="I7" s="286"/>
      <c r="J7" s="286"/>
      <c r="K7" s="286"/>
      <c r="L7" s="286"/>
      <c r="M7" s="286"/>
      <c r="N7" s="286"/>
      <c r="O7" s="286"/>
      <c r="P7" s="76"/>
      <c r="Q7" s="287" t="s">
        <v>17</v>
      </c>
      <c r="R7" s="76"/>
      <c r="S7" s="287" t="s">
        <v>18</v>
      </c>
    </row>
    <row r="8" spans="1:34" s="70" customFormat="1">
      <c r="A8" s="73"/>
      <c r="B8" s="73"/>
      <c r="C8" s="73"/>
      <c r="D8" s="73"/>
      <c r="E8" s="74"/>
      <c r="F8" s="74"/>
      <c r="G8" s="287" t="s">
        <v>143</v>
      </c>
      <c r="H8" s="76"/>
      <c r="I8" s="287" t="s">
        <v>52</v>
      </c>
      <c r="J8" s="76"/>
      <c r="K8" s="286" t="s">
        <v>157</v>
      </c>
      <c r="L8" s="286"/>
      <c r="M8" s="286"/>
      <c r="N8" s="76"/>
      <c r="O8" s="287" t="s">
        <v>37</v>
      </c>
      <c r="P8" s="75"/>
      <c r="Q8" s="288"/>
      <c r="R8" s="76"/>
      <c r="S8" s="288"/>
      <c r="T8" s="75"/>
      <c r="U8" s="75"/>
    </row>
    <row r="9" spans="1:34" s="70" customFormat="1">
      <c r="A9" s="73"/>
      <c r="B9" s="73"/>
      <c r="C9" s="73"/>
      <c r="D9" s="73"/>
      <c r="E9" s="77"/>
      <c r="F9" s="77"/>
      <c r="G9" s="288"/>
      <c r="H9" s="78"/>
      <c r="I9" s="288"/>
      <c r="J9" s="78"/>
      <c r="K9" s="155" t="s">
        <v>38</v>
      </c>
      <c r="L9" s="75"/>
      <c r="M9" s="75"/>
      <c r="N9" s="76"/>
      <c r="O9" s="288"/>
      <c r="P9" s="75"/>
      <c r="Q9" s="288"/>
      <c r="R9" s="76"/>
      <c r="S9" s="288"/>
      <c r="T9" s="74"/>
      <c r="U9" s="74"/>
    </row>
    <row r="10" spans="1:34" s="70" customFormat="1">
      <c r="A10" s="73"/>
      <c r="B10" s="73"/>
      <c r="C10" s="73"/>
      <c r="D10" s="73"/>
      <c r="E10" s="77"/>
      <c r="F10" s="77"/>
      <c r="G10" s="289"/>
      <c r="H10" s="78"/>
      <c r="I10" s="289"/>
      <c r="J10" s="78"/>
      <c r="K10" s="200" t="s">
        <v>71</v>
      </c>
      <c r="L10" s="75"/>
      <c r="M10" s="201" t="s">
        <v>22</v>
      </c>
      <c r="N10" s="76"/>
      <c r="O10" s="289"/>
      <c r="P10" s="75"/>
      <c r="Q10" s="289"/>
      <c r="R10" s="76"/>
      <c r="S10" s="289"/>
      <c r="T10" s="74"/>
      <c r="U10" s="74"/>
    </row>
    <row r="11" spans="1:34" s="70" customFormat="1">
      <c r="A11" s="73"/>
      <c r="B11" s="73"/>
      <c r="C11" s="73"/>
      <c r="D11" s="73"/>
      <c r="E11" s="73"/>
      <c r="F11" s="73"/>
      <c r="G11" s="79"/>
      <c r="H11" s="80"/>
      <c r="I11" s="79"/>
      <c r="J11" s="80"/>
      <c r="K11" s="79"/>
      <c r="L11" s="79"/>
      <c r="M11" s="79"/>
      <c r="N11" s="80"/>
      <c r="O11" s="79"/>
      <c r="P11" s="79"/>
      <c r="Q11" s="79"/>
      <c r="R11" s="79"/>
      <c r="S11" s="79"/>
      <c r="T11" s="73"/>
      <c r="U11" s="73"/>
    </row>
    <row r="12" spans="1:34">
      <c r="A12" s="81" t="s">
        <v>150</v>
      </c>
      <c r="B12" s="81"/>
      <c r="C12" s="81"/>
      <c r="D12" s="73"/>
      <c r="E12" s="136"/>
      <c r="F12" s="73"/>
      <c r="G12" s="116">
        <v>1120000</v>
      </c>
      <c r="H12" s="221"/>
      <c r="I12" s="116">
        <v>1173586</v>
      </c>
      <c r="J12" s="221"/>
      <c r="K12" s="114">
        <v>16777</v>
      </c>
      <c r="L12" s="137"/>
      <c r="M12" s="115">
        <v>682280</v>
      </c>
      <c r="N12" s="137"/>
      <c r="O12" s="114">
        <f>SUM(G12:N12)</f>
        <v>2992643</v>
      </c>
      <c r="P12" s="110"/>
      <c r="Q12" s="135">
        <v>37388</v>
      </c>
      <c r="R12" s="117"/>
      <c r="S12" s="116">
        <f>SUM(O12:Q12)</f>
        <v>3030031</v>
      </c>
    </row>
    <row r="13" spans="1:34">
      <c r="A13" s="82" t="s">
        <v>117</v>
      </c>
      <c r="B13" s="82"/>
      <c r="C13" s="82"/>
      <c r="D13" s="73"/>
      <c r="E13" s="74"/>
      <c r="F13" s="73"/>
      <c r="G13" s="183">
        <v>0</v>
      </c>
      <c r="H13" s="184"/>
      <c r="I13" s="183">
        <v>0</v>
      </c>
      <c r="J13" s="184"/>
      <c r="K13" s="183">
        <v>0</v>
      </c>
      <c r="L13" s="137"/>
      <c r="M13" s="41">
        <f>+'PL_FS 3M'!G26</f>
        <v>26732</v>
      </c>
      <c r="N13" s="137"/>
      <c r="O13" s="41">
        <f>SUM(G13:N13)</f>
        <v>26732</v>
      </c>
      <c r="P13" s="117"/>
      <c r="Q13" s="41">
        <f>+'PL_FS 3M'!G27</f>
        <v>2225</v>
      </c>
      <c r="R13" s="137"/>
      <c r="S13" s="41">
        <f>SUM(O13:Q13)</f>
        <v>28957</v>
      </c>
    </row>
    <row r="14" spans="1:34" ht="21.75" thickBot="1">
      <c r="A14" s="83" t="s">
        <v>151</v>
      </c>
      <c r="B14" s="83"/>
      <c r="C14" s="83"/>
      <c r="D14" s="84"/>
      <c r="E14" s="139"/>
      <c r="F14" s="84"/>
      <c r="G14" s="185">
        <f>SUM(G12:G13)</f>
        <v>1120000</v>
      </c>
      <c r="H14" s="182"/>
      <c r="I14" s="185">
        <f>SUM(I12:I13)</f>
        <v>1173586</v>
      </c>
      <c r="J14" s="182"/>
      <c r="K14" s="185">
        <f>SUM(K12:K13)</f>
        <v>16777</v>
      </c>
      <c r="L14" s="137"/>
      <c r="M14" s="42">
        <f>SUM(M12:M13)</f>
        <v>709012</v>
      </c>
      <c r="N14" s="137"/>
      <c r="O14" s="42">
        <f>SUM(O12:O13)</f>
        <v>3019375</v>
      </c>
      <c r="P14" s="186"/>
      <c r="Q14" s="42">
        <f>SUM(Q12:Q13)</f>
        <v>39613</v>
      </c>
      <c r="R14" s="137"/>
      <c r="S14" s="185">
        <f>SUM(O14:R14)</f>
        <v>3058988</v>
      </c>
      <c r="U14" s="87"/>
      <c r="V14" s="87"/>
    </row>
    <row r="15" spans="1:34" ht="21.75" thickTop="1">
      <c r="A15" s="83"/>
      <c r="B15" s="83"/>
      <c r="C15" s="83"/>
      <c r="D15" s="84"/>
      <c r="E15" s="139"/>
      <c r="F15" s="84"/>
      <c r="G15" s="86"/>
      <c r="H15" s="85"/>
      <c r="I15" s="86"/>
      <c r="J15" s="85"/>
      <c r="K15" s="86"/>
      <c r="L15" s="86"/>
      <c r="M15" s="86"/>
      <c r="N15" s="86"/>
      <c r="O15" s="86"/>
      <c r="P15" s="86"/>
      <c r="Q15" s="86"/>
      <c r="R15" s="86"/>
      <c r="S15" s="86"/>
      <c r="U15" s="87"/>
      <c r="V15" s="87"/>
    </row>
    <row r="16" spans="1:34" s="1" customFormat="1">
      <c r="A16" s="180" t="s">
        <v>84</v>
      </c>
      <c r="B16" s="180"/>
      <c r="C16" s="180"/>
      <c r="G16" s="116">
        <v>1120000</v>
      </c>
      <c r="H16" s="182"/>
      <c r="I16" s="116">
        <v>1173586</v>
      </c>
      <c r="J16" s="182"/>
      <c r="K16" s="114">
        <v>16777</v>
      </c>
      <c r="L16" s="137"/>
      <c r="M16" s="115">
        <v>589736</v>
      </c>
      <c r="N16" s="137"/>
      <c r="O16" s="114">
        <f>SUM(G16:N16)</f>
        <v>2900099</v>
      </c>
      <c r="P16" s="117"/>
      <c r="Q16" s="135">
        <v>31468</v>
      </c>
      <c r="R16" s="137"/>
      <c r="S16" s="116">
        <f>SUM(O16:Q16)</f>
        <v>2931567</v>
      </c>
      <c r="T16" s="125"/>
      <c r="U16" s="47"/>
      <c r="V16" s="47"/>
      <c r="W16" s="47"/>
      <c r="X16" s="181"/>
      <c r="Y16" s="181"/>
      <c r="Z16" s="14"/>
      <c r="AA16" s="14"/>
      <c r="AB16" s="38"/>
      <c r="AC16" s="38"/>
      <c r="AD16" s="38"/>
      <c r="AE16" s="38"/>
      <c r="AF16" s="38"/>
      <c r="AG16" s="38"/>
      <c r="AH16" s="38"/>
    </row>
    <row r="17" spans="1:21">
      <c r="A17" s="82" t="s">
        <v>117</v>
      </c>
      <c r="B17" s="82"/>
      <c r="C17" s="82"/>
      <c r="D17" s="73"/>
      <c r="E17" s="74"/>
      <c r="F17" s="73"/>
      <c r="G17" s="127">
        <v>0</v>
      </c>
      <c r="H17" s="128"/>
      <c r="I17" s="127">
        <v>0</v>
      </c>
      <c r="J17" s="128"/>
      <c r="K17" s="187">
        <v>0</v>
      </c>
      <c r="L17" s="188"/>
      <c r="M17" s="189">
        <f>+'PL_FS 3M'!I26</f>
        <v>-6093</v>
      </c>
      <c r="N17" s="122"/>
      <c r="O17" s="189">
        <f>SUM(G17:N17)</f>
        <v>-6093</v>
      </c>
      <c r="P17" s="122"/>
      <c r="Q17" s="41">
        <f>+'PL_FS 3M'!I32</f>
        <v>701</v>
      </c>
      <c r="R17" s="122"/>
      <c r="S17" s="189">
        <f t="shared" ref="S17" si="0">SUM(O17:R17)</f>
        <v>-5392</v>
      </c>
      <c r="T17" s="189"/>
    </row>
    <row r="18" spans="1:21" ht="21.75" thickBot="1">
      <c r="A18" s="83" t="s">
        <v>152</v>
      </c>
      <c r="B18" s="83"/>
      <c r="C18" s="83"/>
      <c r="D18" s="84"/>
      <c r="E18" s="84"/>
      <c r="F18" s="84"/>
      <c r="G18" s="190">
        <f>SUM(G16:G17)</f>
        <v>1120000</v>
      </c>
      <c r="H18" s="191"/>
      <c r="I18" s="190">
        <f>SUM(I16:I17)</f>
        <v>1173586</v>
      </c>
      <c r="J18" s="191"/>
      <c r="K18" s="190">
        <f>SUM(K16:K17)</f>
        <v>16777</v>
      </c>
      <c r="L18" s="191"/>
      <c r="M18" s="42">
        <f>SUM(M16:M17)</f>
        <v>583643</v>
      </c>
      <c r="N18" s="191"/>
      <c r="O18" s="190">
        <f>SUM(O16:O17)</f>
        <v>2894006</v>
      </c>
      <c r="P18" s="191"/>
      <c r="Q18" s="190">
        <f>SUM(Q16:Q17)</f>
        <v>32169</v>
      </c>
      <c r="R18" s="191"/>
      <c r="S18" s="190">
        <f>SUM(S16:S17)</f>
        <v>2926175</v>
      </c>
      <c r="U18" s="87"/>
    </row>
    <row r="19" spans="1:21" ht="21.75" thickTop="1">
      <c r="A19" s="83"/>
      <c r="B19" s="83"/>
      <c r="C19" s="83"/>
      <c r="D19" s="84"/>
      <c r="E19" s="84"/>
      <c r="F19" s="84"/>
      <c r="G19" s="86"/>
      <c r="H19" s="85"/>
      <c r="I19" s="86"/>
      <c r="J19" s="85"/>
      <c r="K19" s="86"/>
      <c r="L19" s="86"/>
      <c r="M19" s="86"/>
      <c r="N19" s="86"/>
      <c r="O19" s="86"/>
      <c r="P19" s="86"/>
      <c r="Q19" s="86"/>
      <c r="R19" s="86"/>
      <c r="S19" s="86"/>
    </row>
    <row r="20" spans="1:21">
      <c r="K20" s="134"/>
    </row>
    <row r="24" spans="1:21" ht="23.25" customHeight="1"/>
    <row r="31" spans="1:21">
      <c r="A31" s="88"/>
      <c r="B31" s="88"/>
      <c r="C31" s="88"/>
      <c r="D31" s="89"/>
      <c r="E31" s="89"/>
    </row>
    <row r="32" spans="1:21">
      <c r="A32" s="88"/>
      <c r="B32" s="88"/>
      <c r="C32" s="88"/>
      <c r="D32" s="89"/>
      <c r="E32" s="89"/>
    </row>
  </sheetData>
  <mergeCells count="8">
    <mergeCell ref="G6:S6"/>
    <mergeCell ref="K8:M8"/>
    <mergeCell ref="G7:O7"/>
    <mergeCell ref="G8:G10"/>
    <mergeCell ref="I8:I10"/>
    <mergeCell ref="O8:O10"/>
    <mergeCell ref="Q7:Q10"/>
    <mergeCell ref="S7:S10"/>
  </mergeCells>
  <pageMargins left="1.1023622047244099" right="0.74803149606299202" top="0.98425196850393704" bottom="0.98425196850393704" header="0.511811023622047" footer="0.31496062992126"/>
  <pageSetup paperSize="256" scale="74" firstPageNumber="4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19"/>
  <sheetViews>
    <sheetView zoomScale="80" zoomScaleNormal="80" zoomScaleSheetLayoutView="100" workbookViewId="0">
      <selection activeCell="K7" sqref="K7:M7"/>
    </sheetView>
  </sheetViews>
  <sheetFormatPr defaultColWidth="9.42578125" defaultRowHeight="21"/>
  <cols>
    <col min="1" max="3" width="4.42578125" style="92" customWidth="1"/>
    <col min="4" max="4" width="37.42578125" style="92" customWidth="1"/>
    <col min="5" max="5" width="6.42578125" style="92" customWidth="1"/>
    <col min="6" max="6" width="3.42578125" style="92" customWidth="1"/>
    <col min="7" max="7" width="16.42578125" style="92" customWidth="1"/>
    <col min="8" max="8" width="1.42578125" style="92" customWidth="1"/>
    <col min="9" max="9" width="16.42578125" style="92" customWidth="1"/>
    <col min="10" max="10" width="1.42578125" style="92" customWidth="1"/>
    <col min="11" max="11" width="16.42578125" style="92" customWidth="1"/>
    <col min="12" max="12" width="1.42578125" style="92" customWidth="1"/>
    <col min="13" max="13" width="16.42578125" style="92" customWidth="1"/>
    <col min="14" max="14" width="1.42578125" style="92" customWidth="1"/>
    <col min="15" max="15" width="16.42578125" style="92" customWidth="1"/>
    <col min="16" max="16" width="1.42578125" style="92" customWidth="1"/>
    <col min="17" max="17" width="15.42578125" style="92" customWidth="1"/>
    <col min="18" max="18" width="13" style="92" customWidth="1"/>
    <col min="19" max="19" width="14.42578125" style="92" customWidth="1"/>
    <col min="20" max="16384" width="9.42578125" style="92"/>
  </cols>
  <sheetData>
    <row r="1" spans="1:252" ht="23.25">
      <c r="A1" s="68" t="s">
        <v>44</v>
      </c>
      <c r="B1" s="67"/>
      <c r="C1" s="67"/>
      <c r="D1" s="90"/>
      <c r="E1" s="90"/>
      <c r="F1" s="90"/>
      <c r="G1" s="90"/>
      <c r="H1" s="90"/>
      <c r="I1" s="90"/>
      <c r="J1" s="90"/>
      <c r="K1" s="90"/>
      <c r="L1" s="90"/>
      <c r="M1" s="90"/>
      <c r="N1" s="91"/>
      <c r="O1" s="45" t="s">
        <v>82</v>
      </c>
      <c r="Q1" s="93"/>
      <c r="S1" s="93"/>
    </row>
    <row r="2" spans="1:252" ht="23.25">
      <c r="A2" s="210" t="s">
        <v>131</v>
      </c>
      <c r="B2" s="69"/>
      <c r="C2" s="69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45" t="s">
        <v>83</v>
      </c>
    </row>
    <row r="3" spans="1:252" ht="23.25">
      <c r="A3" s="32" t="s">
        <v>142</v>
      </c>
      <c r="B3" s="69"/>
      <c r="C3" s="69"/>
      <c r="D3" s="90"/>
      <c r="E3" s="90"/>
      <c r="F3" s="90"/>
      <c r="G3" s="90"/>
      <c r="H3" s="90"/>
      <c r="I3" s="90"/>
      <c r="J3" s="90"/>
      <c r="K3" s="90"/>
      <c r="L3" s="91"/>
      <c r="M3" s="91"/>
      <c r="N3" s="91"/>
    </row>
    <row r="4" spans="1:25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1"/>
      <c r="M4" s="91"/>
      <c r="N4" s="91"/>
    </row>
    <row r="5" spans="1:252" s="15" customFormat="1" ht="23.25">
      <c r="A5" s="94"/>
      <c r="B5" s="94"/>
      <c r="C5" s="94"/>
      <c r="D5" s="94"/>
      <c r="E5" s="94"/>
      <c r="G5" s="94"/>
      <c r="H5" s="94"/>
      <c r="I5" s="94"/>
      <c r="J5" s="94"/>
      <c r="K5" s="94"/>
      <c r="L5" s="94"/>
      <c r="M5" s="94"/>
      <c r="N5" s="94"/>
      <c r="O5" s="24" t="s">
        <v>81</v>
      </c>
      <c r="P5" s="94"/>
    </row>
    <row r="6" spans="1:252" s="15" customFormat="1">
      <c r="A6" s="95"/>
      <c r="B6" s="95"/>
      <c r="C6" s="95"/>
      <c r="D6" s="95"/>
      <c r="E6" s="95"/>
      <c r="G6" s="290" t="s">
        <v>94</v>
      </c>
      <c r="H6" s="290"/>
      <c r="I6" s="290"/>
      <c r="J6" s="290"/>
      <c r="K6" s="290"/>
      <c r="L6" s="290"/>
      <c r="M6" s="290"/>
      <c r="N6" s="290"/>
      <c r="O6" s="290"/>
      <c r="P6" s="25"/>
      <c r="Q6" s="25"/>
    </row>
    <row r="7" spans="1:252" s="15" customFormat="1">
      <c r="A7" s="89"/>
      <c r="B7" s="89"/>
      <c r="C7" s="89"/>
      <c r="D7" s="89"/>
      <c r="E7" s="132"/>
      <c r="F7" s="89"/>
      <c r="G7" s="291" t="s">
        <v>143</v>
      </c>
      <c r="H7" s="141"/>
      <c r="I7" s="291" t="s">
        <v>52</v>
      </c>
      <c r="J7" s="141"/>
      <c r="K7" s="286" t="s">
        <v>157</v>
      </c>
      <c r="L7" s="286"/>
      <c r="M7" s="286"/>
      <c r="N7" s="142"/>
      <c r="O7" s="291" t="s">
        <v>18</v>
      </c>
    </row>
    <row r="8" spans="1:252" s="15" customFormat="1">
      <c r="A8" s="89"/>
      <c r="B8" s="89"/>
      <c r="C8" s="89"/>
      <c r="D8" s="89"/>
      <c r="E8" s="132"/>
      <c r="F8" s="89"/>
      <c r="G8" s="292"/>
      <c r="H8" s="141"/>
      <c r="I8" s="292"/>
      <c r="J8" s="141"/>
      <c r="K8" s="156" t="s">
        <v>38</v>
      </c>
      <c r="L8" s="142"/>
      <c r="M8" s="292" t="s">
        <v>22</v>
      </c>
      <c r="N8" s="142"/>
      <c r="O8" s="292"/>
    </row>
    <row r="9" spans="1:252" s="15" customFormat="1">
      <c r="A9" s="89"/>
      <c r="B9" s="89"/>
      <c r="C9" s="89"/>
      <c r="D9" s="89"/>
      <c r="E9" s="132"/>
      <c r="F9" s="89"/>
      <c r="G9" s="293"/>
      <c r="H9" s="141"/>
      <c r="I9" s="293"/>
      <c r="J9" s="141"/>
      <c r="K9" s="156" t="s">
        <v>71</v>
      </c>
      <c r="L9" s="142"/>
      <c r="M9" s="293"/>
      <c r="N9" s="95"/>
      <c r="O9" s="293"/>
    </row>
    <row r="10" spans="1:252" s="15" customFormat="1">
      <c r="A10" s="89"/>
      <c r="B10" s="89"/>
      <c r="C10" s="89"/>
      <c r="D10" s="89"/>
      <c r="E10" s="89"/>
      <c r="F10" s="89"/>
      <c r="G10" s="96"/>
      <c r="H10" s="96"/>
      <c r="I10" s="96"/>
      <c r="J10" s="96"/>
      <c r="K10" s="96"/>
      <c r="L10" s="97"/>
      <c r="M10" s="96"/>
      <c r="N10" s="98"/>
      <c r="O10" s="97"/>
    </row>
    <row r="11" spans="1:252" s="101" customFormat="1">
      <c r="A11" s="81" t="s">
        <v>150</v>
      </c>
      <c r="B11" s="99"/>
      <c r="C11" s="99"/>
      <c r="D11" s="143"/>
      <c r="E11" s="144"/>
      <c r="F11" s="143"/>
      <c r="G11" s="222">
        <v>1120000</v>
      </c>
      <c r="H11" s="223"/>
      <c r="I11" s="222">
        <v>1173586</v>
      </c>
      <c r="J11" s="223"/>
      <c r="K11" s="114">
        <v>16777</v>
      </c>
      <c r="L11" s="223"/>
      <c r="M11" s="150">
        <v>400611</v>
      </c>
      <c r="N11" s="150"/>
      <c r="O11" s="224">
        <f>SUM(G11:M11)</f>
        <v>2710974</v>
      </c>
    </row>
    <row r="12" spans="1:252" s="15" customFormat="1">
      <c r="A12" s="82" t="s">
        <v>117</v>
      </c>
      <c r="B12" s="82"/>
      <c r="C12" s="82"/>
      <c r="D12" s="146"/>
      <c r="E12" s="147"/>
      <c r="F12" s="89"/>
      <c r="G12" s="194">
        <v>0</v>
      </c>
      <c r="H12" s="140"/>
      <c r="I12" s="194">
        <v>0</v>
      </c>
      <c r="J12" s="184"/>
      <c r="K12" s="195">
        <v>0</v>
      </c>
      <c r="L12" s="137"/>
      <c r="M12" s="189">
        <f>+'PL_FS 3M'!K26</f>
        <v>-12084</v>
      </c>
      <c r="N12" s="150"/>
      <c r="O12" s="189">
        <f>SUM(G12:N12)</f>
        <v>-12084</v>
      </c>
      <c r="P12" s="148"/>
      <c r="Q12" s="153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spans="1:252" s="15" customFormat="1" ht="21.75" thickBot="1">
      <c r="A13" s="83" t="s">
        <v>151</v>
      </c>
      <c r="B13" s="83"/>
      <c r="C13" s="83"/>
      <c r="D13" s="112"/>
      <c r="E13" s="113"/>
      <c r="F13" s="112"/>
      <c r="G13" s="196">
        <f>SUM(G11:G12)</f>
        <v>1120000</v>
      </c>
      <c r="H13" s="140"/>
      <c r="I13" s="196">
        <f>SUM(I11:I12)</f>
        <v>1173586</v>
      </c>
      <c r="J13" s="182"/>
      <c r="K13" s="196">
        <f>SUM(K11:K12)</f>
        <v>16777</v>
      </c>
      <c r="L13" s="137"/>
      <c r="M13" s="197">
        <f>SUM(M11:M12)</f>
        <v>388527</v>
      </c>
      <c r="N13" s="198"/>
      <c r="O13" s="197">
        <f>SUM(G13:N13)</f>
        <v>2698890</v>
      </c>
      <c r="P13" s="148"/>
      <c r="Q13" s="154"/>
      <c r="R13" s="149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</row>
    <row r="14" spans="1:252" s="15" customFormat="1" ht="23.1" customHeight="1" thickTop="1">
      <c r="A14" s="83"/>
      <c r="B14" s="83"/>
      <c r="C14" s="83"/>
      <c r="D14" s="112"/>
      <c r="E14" s="113"/>
      <c r="F14" s="112"/>
      <c r="G14" s="105"/>
      <c r="H14" s="105"/>
      <c r="I14" s="105"/>
      <c r="J14" s="105"/>
      <c r="K14" s="105"/>
      <c r="L14" s="106"/>
      <c r="M14" s="105"/>
      <c r="N14" s="106"/>
      <c r="O14" s="105"/>
      <c r="P14" s="148"/>
      <c r="Q14" s="154"/>
      <c r="R14" s="149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  <c r="IR14" s="68"/>
    </row>
    <row r="15" spans="1:252" s="101" customFormat="1">
      <c r="A15" s="99" t="s">
        <v>84</v>
      </c>
      <c r="B15" s="99"/>
      <c r="C15" s="99"/>
      <c r="D15" s="143"/>
      <c r="E15" s="144"/>
      <c r="F15" s="143"/>
      <c r="G15" s="192">
        <v>1120000</v>
      </c>
      <c r="H15" s="140"/>
      <c r="I15" s="192">
        <v>1173586</v>
      </c>
      <c r="J15" s="182"/>
      <c r="K15" s="114">
        <v>16777</v>
      </c>
      <c r="L15" s="137"/>
      <c r="M15" s="114">
        <v>410663</v>
      </c>
      <c r="N15" s="114"/>
      <c r="O15" s="193">
        <f>SUM(G15:N15)</f>
        <v>2721026</v>
      </c>
    </row>
    <row r="16" spans="1:252" s="15" customFormat="1">
      <c r="A16" s="82" t="s">
        <v>117</v>
      </c>
      <c r="B16" s="82"/>
      <c r="C16" s="82"/>
      <c r="D16" s="146"/>
      <c r="E16" s="147"/>
      <c r="F16" s="89"/>
      <c r="G16" s="131">
        <v>0</v>
      </c>
      <c r="H16" s="140"/>
      <c r="I16" s="131">
        <v>0</v>
      </c>
      <c r="J16" s="129"/>
      <c r="K16" s="131">
        <v>0</v>
      </c>
      <c r="L16" s="130"/>
      <c r="M16" s="150">
        <f>+'PL_FS 3M'!M28</f>
        <v>4361</v>
      </c>
      <c r="N16" s="150"/>
      <c r="O16" s="199">
        <f>SUM(G16:N16)</f>
        <v>4361</v>
      </c>
      <c r="P16" s="148"/>
      <c r="Q16" s="153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68"/>
    </row>
    <row r="17" spans="1:252" s="15" customFormat="1" ht="21.75" thickBot="1">
      <c r="A17" s="83" t="s">
        <v>152</v>
      </c>
      <c r="B17" s="83"/>
      <c r="C17" s="83"/>
      <c r="D17" s="103"/>
      <c r="E17" s="104"/>
      <c r="F17" s="103"/>
      <c r="G17" s="196">
        <f>SUM(G15:G16)</f>
        <v>1120000</v>
      </c>
      <c r="H17" s="145"/>
      <c r="I17" s="196">
        <f>SUM(I15:I16)</f>
        <v>1173586</v>
      </c>
      <c r="J17" s="130"/>
      <c r="K17" s="190">
        <f>SUM(K15:K16)</f>
        <v>16777</v>
      </c>
      <c r="L17" s="130"/>
      <c r="M17" s="197">
        <f>SUM(M15:M16)</f>
        <v>415024</v>
      </c>
      <c r="N17" s="198"/>
      <c r="O17" s="190">
        <f>SUM(O15:O16)</f>
        <v>2725387</v>
      </c>
      <c r="P17" s="148"/>
      <c r="Q17" s="154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  <c r="IM17" s="68"/>
      <c r="IN17" s="68"/>
      <c r="IO17" s="68"/>
      <c r="IP17" s="68"/>
      <c r="IQ17" s="68"/>
      <c r="IR17" s="68"/>
    </row>
    <row r="18" spans="1:252" s="101" customFormat="1" ht="23.1" customHeight="1" thickTop="1">
      <c r="A18" s="82"/>
      <c r="B18" s="82"/>
      <c r="C18" s="82"/>
      <c r="D18" s="143"/>
      <c r="E18" s="144"/>
      <c r="F18" s="143"/>
      <c r="G18" s="100"/>
      <c r="H18" s="100"/>
      <c r="I18" s="100"/>
      <c r="J18" s="100"/>
      <c r="K18" s="100"/>
      <c r="L18" s="100"/>
      <c r="M18" s="100"/>
      <c r="N18" s="100"/>
      <c r="O18" s="100"/>
    </row>
    <row r="19" spans="1:252" s="15" customFormat="1">
      <c r="A19" s="99"/>
      <c r="B19" s="99"/>
      <c r="C19" s="99"/>
      <c r="D19" s="146"/>
      <c r="E19" s="138"/>
      <c r="F19" s="151"/>
      <c r="G19" s="102"/>
      <c r="H19" s="102"/>
      <c r="I19" s="102"/>
      <c r="J19" s="102"/>
      <c r="K19" s="102"/>
      <c r="L19" s="98"/>
      <c r="M19" s="102"/>
      <c r="N19" s="98"/>
      <c r="O19" s="102"/>
    </row>
  </sheetData>
  <mergeCells count="6">
    <mergeCell ref="G6:O6"/>
    <mergeCell ref="G7:G9"/>
    <mergeCell ref="K7:M7"/>
    <mergeCell ref="O7:O9"/>
    <mergeCell ref="M8:M9"/>
    <mergeCell ref="I7:I9"/>
  </mergeCells>
  <pageMargins left="1.1023622047244099" right="0.74803149606299202" top="0.98425196850393704" bottom="0.98425196850393704" header="0.511811023622047" footer="0.31496062992126"/>
  <pageSetup paperSize="256" scale="79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19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9"/>
  <sheetViews>
    <sheetView zoomScale="118" zoomScaleNormal="80" workbookViewId="0">
      <selection activeCell="K9" sqref="K9"/>
    </sheetView>
  </sheetViews>
  <sheetFormatPr defaultColWidth="9.42578125" defaultRowHeight="23.85" customHeight="1"/>
  <cols>
    <col min="1" max="1" width="2.42578125" style="2" customWidth="1"/>
    <col min="2" max="4" width="4.42578125" style="2" customWidth="1"/>
    <col min="5" max="5" width="31.42578125" style="2" customWidth="1"/>
    <col min="6" max="6" width="1.7109375" style="2" customWidth="1"/>
    <col min="7" max="7" width="12.42578125" style="2" customWidth="1"/>
    <col min="8" max="8" width="1.42578125" style="2" customWidth="1"/>
    <col min="9" max="9" width="12.42578125" style="2" customWidth="1"/>
    <col min="10" max="10" width="1.42578125" style="2" customWidth="1"/>
    <col min="11" max="11" width="12.42578125" style="2" customWidth="1"/>
    <col min="12" max="12" width="1.42578125" style="2" customWidth="1"/>
    <col min="13" max="13" width="12.42578125" style="2" customWidth="1"/>
    <col min="14" max="14" width="10.42578125" style="2" customWidth="1"/>
    <col min="15" max="15" width="13.42578125" style="2" customWidth="1"/>
    <col min="16" max="16384" width="9.42578125" style="2"/>
  </cols>
  <sheetData>
    <row r="1" spans="1:26" ht="23.85" customHeight="1">
      <c r="A1" s="32" t="s">
        <v>44</v>
      </c>
      <c r="B1" s="1"/>
      <c r="C1" s="1"/>
      <c r="D1" s="1"/>
      <c r="E1" s="257"/>
      <c r="F1" s="1"/>
      <c r="G1" s="1"/>
      <c r="H1" s="1"/>
      <c r="I1" s="1"/>
      <c r="J1" s="1"/>
      <c r="K1" s="1"/>
      <c r="L1" s="1"/>
      <c r="M1" s="45" t="s">
        <v>82</v>
      </c>
      <c r="N1" s="258"/>
      <c r="O1" s="1"/>
    </row>
    <row r="2" spans="1:26" ht="23.85" customHeight="1">
      <c r="A2" s="32" t="s">
        <v>132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5" t="s">
        <v>83</v>
      </c>
      <c r="N2" s="258"/>
      <c r="O2" s="1"/>
    </row>
    <row r="3" spans="1:26" ht="23.85" customHeight="1">
      <c r="A3" s="32" t="s">
        <v>142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58"/>
      <c r="O3" s="1"/>
    </row>
    <row r="4" spans="1:26" ht="11.1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258"/>
      <c r="O4" s="46"/>
    </row>
    <row r="5" spans="1:26" ht="23.85" customHeight="1">
      <c r="G5" s="238"/>
      <c r="H5" s="238"/>
      <c r="I5" s="238"/>
      <c r="J5" s="238"/>
      <c r="K5" s="238"/>
      <c r="L5" s="238"/>
      <c r="M5" s="24" t="s">
        <v>81</v>
      </c>
    </row>
    <row r="6" spans="1:26" ht="23.85" customHeight="1">
      <c r="G6" s="294" t="s">
        <v>96</v>
      </c>
      <c r="H6" s="294"/>
      <c r="I6" s="294"/>
      <c r="K6" s="294" t="s">
        <v>94</v>
      </c>
      <c r="L6" s="294"/>
      <c r="M6" s="294"/>
    </row>
    <row r="7" spans="1:26" ht="23.85" customHeight="1">
      <c r="E7" s="3"/>
      <c r="F7" s="3"/>
      <c r="G7" s="66">
        <v>2025</v>
      </c>
      <c r="H7" s="15"/>
      <c r="I7" s="66">
        <v>2024</v>
      </c>
      <c r="J7" s="15"/>
      <c r="K7" s="66">
        <v>2025</v>
      </c>
      <c r="L7" s="15"/>
      <c r="M7" s="66">
        <v>2024</v>
      </c>
      <c r="N7" s="259"/>
      <c r="O7" s="107"/>
    </row>
    <row r="8" spans="1:26" s="260" customFormat="1" ht="23.85" customHeight="1">
      <c r="A8" s="58" t="s">
        <v>23</v>
      </c>
    </row>
    <row r="9" spans="1:26" s="260" customFormat="1" ht="23.85" customHeight="1">
      <c r="A9" s="58" t="s">
        <v>122</v>
      </c>
      <c r="G9" s="49">
        <f>+'PL_FS 3M'!G19</f>
        <v>28798</v>
      </c>
      <c r="H9" s="49"/>
      <c r="I9" s="49">
        <f>+'PL_FS 3M'!I19</f>
        <v>-4703</v>
      </c>
      <c r="J9" s="49"/>
      <c r="K9" s="49">
        <f>+'PL_FS 3M'!K19</f>
        <v>-12132</v>
      </c>
      <c r="L9" s="49"/>
      <c r="M9" s="49">
        <f>+'PL_FS 3M'!M19</f>
        <v>4975</v>
      </c>
      <c r="N9" s="261"/>
      <c r="O9" s="8"/>
    </row>
    <row r="10" spans="1:26" s="262" customFormat="1" ht="23.85" customHeight="1">
      <c r="A10" s="58" t="s">
        <v>144</v>
      </c>
      <c r="E10" s="257"/>
      <c r="F10" s="257"/>
      <c r="G10" s="5"/>
      <c r="H10" s="5"/>
      <c r="I10" s="5"/>
      <c r="J10" s="5"/>
      <c r="K10" s="5"/>
      <c r="L10" s="5"/>
      <c r="M10" s="5"/>
      <c r="N10" s="263"/>
      <c r="O10" s="6"/>
    </row>
    <row r="11" spans="1:26" s="262" customFormat="1" ht="23.85" customHeight="1">
      <c r="A11" s="59"/>
      <c r="B11" s="262" t="s">
        <v>21</v>
      </c>
      <c r="F11" s="257"/>
      <c r="G11" s="152">
        <v>33279</v>
      </c>
      <c r="H11" s="111"/>
      <c r="I11" s="152">
        <v>31295</v>
      </c>
      <c r="J11" s="167"/>
      <c r="K11" s="152">
        <v>29162</v>
      </c>
      <c r="L11" s="167"/>
      <c r="M11" s="152">
        <v>19144</v>
      </c>
      <c r="N11" s="263"/>
      <c r="O11" s="50"/>
    </row>
    <row r="12" spans="1:26" s="262" customFormat="1" ht="23.85" customHeight="1">
      <c r="A12" s="59"/>
      <c r="B12" s="262" t="s">
        <v>53</v>
      </c>
      <c r="C12" s="59"/>
      <c r="D12" s="59"/>
      <c r="E12" s="60"/>
      <c r="F12" s="60"/>
      <c r="G12" s="152">
        <v>27911</v>
      </c>
      <c r="H12" s="111"/>
      <c r="I12" s="152">
        <v>28926</v>
      </c>
      <c r="J12" s="167"/>
      <c r="K12" s="152">
        <v>16169</v>
      </c>
      <c r="L12" s="167"/>
      <c r="M12" s="152">
        <v>16245</v>
      </c>
      <c r="N12" s="263"/>
      <c r="O12" s="50"/>
    </row>
    <row r="13" spans="1:26" s="262" customFormat="1" ht="23.85" customHeight="1">
      <c r="A13" s="59"/>
      <c r="B13" s="262" t="s">
        <v>145</v>
      </c>
      <c r="C13" s="59"/>
      <c r="D13" s="59"/>
      <c r="E13" s="59"/>
      <c r="F13" s="59"/>
      <c r="G13" s="152">
        <v>716</v>
      </c>
      <c r="H13" s="111"/>
      <c r="I13" s="152">
        <v>936</v>
      </c>
      <c r="J13" s="167"/>
      <c r="K13" s="152">
        <v>242</v>
      </c>
      <c r="L13" s="167"/>
      <c r="M13" s="152">
        <v>311</v>
      </c>
      <c r="N13" s="263"/>
      <c r="O13" s="50"/>
    </row>
    <row r="14" spans="1:26" s="262" customFormat="1" ht="21">
      <c r="A14" s="260"/>
      <c r="B14" s="260" t="s">
        <v>154</v>
      </c>
      <c r="E14" s="257"/>
      <c r="F14" s="152">
        <v>175</v>
      </c>
      <c r="G14" s="152">
        <v>175</v>
      </c>
      <c r="H14" s="111"/>
      <c r="I14" s="152">
        <v>0</v>
      </c>
      <c r="J14" s="167"/>
      <c r="K14" s="152">
        <v>171</v>
      </c>
      <c r="L14" s="167"/>
      <c r="M14" s="152">
        <v>0</v>
      </c>
      <c r="N14" s="233"/>
      <c r="O14" s="202"/>
      <c r="P14" s="152"/>
      <c r="Q14" s="202"/>
      <c r="R14" s="264"/>
      <c r="S14" s="152"/>
      <c r="T14" s="152"/>
      <c r="U14" s="152"/>
      <c r="V14" s="264"/>
      <c r="W14" s="152"/>
      <c r="X14" s="152"/>
      <c r="Y14" s="152"/>
      <c r="Z14" s="152"/>
    </row>
    <row r="15" spans="1:26" s="262" customFormat="1" ht="23.85" customHeight="1">
      <c r="A15" s="59"/>
      <c r="B15" s="262" t="s">
        <v>98</v>
      </c>
      <c r="C15" s="59"/>
      <c r="D15" s="59"/>
      <c r="E15" s="59"/>
      <c r="F15" s="59"/>
      <c r="G15" s="152">
        <v>8</v>
      </c>
      <c r="H15" s="111"/>
      <c r="I15" s="152">
        <v>856</v>
      </c>
      <c r="J15" s="167"/>
      <c r="K15" s="152">
        <v>0</v>
      </c>
      <c r="L15" s="167"/>
      <c r="M15" s="152">
        <v>0</v>
      </c>
      <c r="N15" s="263"/>
      <c r="O15" s="50"/>
    </row>
    <row r="16" spans="1:26" s="262" customFormat="1" ht="23.85" customHeight="1">
      <c r="A16" s="59"/>
      <c r="B16" s="262" t="s">
        <v>72</v>
      </c>
      <c r="C16" s="59"/>
      <c r="D16" s="59"/>
      <c r="E16" s="59"/>
      <c r="F16" s="59"/>
      <c r="G16" s="152">
        <v>692</v>
      </c>
      <c r="H16" s="203"/>
      <c r="I16" s="152">
        <v>1154</v>
      </c>
      <c r="J16" s="167"/>
      <c r="K16" s="152">
        <v>0</v>
      </c>
      <c r="L16" s="167"/>
      <c r="M16" s="152">
        <v>0</v>
      </c>
      <c r="N16" s="263"/>
      <c r="O16" s="50"/>
    </row>
    <row r="17" spans="1:15" s="262" customFormat="1" ht="23.85" customHeight="1">
      <c r="A17" s="59"/>
      <c r="B17" s="260" t="s">
        <v>103</v>
      </c>
      <c r="C17" s="59"/>
      <c r="D17" s="59"/>
      <c r="E17" s="59"/>
      <c r="F17" s="59"/>
      <c r="G17" s="152">
        <v>1762</v>
      </c>
      <c r="H17" s="203"/>
      <c r="I17" s="152">
        <v>0</v>
      </c>
      <c r="J17" s="203"/>
      <c r="K17" s="152">
        <v>0</v>
      </c>
      <c r="L17" s="203"/>
      <c r="M17" s="152">
        <v>0</v>
      </c>
      <c r="N17" s="263"/>
      <c r="O17" s="50"/>
    </row>
    <row r="18" spans="1:15" s="262" customFormat="1" ht="23.85" customHeight="1">
      <c r="A18" s="59"/>
      <c r="B18" s="260" t="s">
        <v>24</v>
      </c>
      <c r="C18" s="59"/>
      <c r="D18" s="59"/>
      <c r="E18" s="59"/>
      <c r="F18" s="59"/>
      <c r="G18" s="152">
        <v>-4083</v>
      </c>
      <c r="H18" s="111"/>
      <c r="I18" s="152">
        <v>-5346</v>
      </c>
      <c r="J18" s="167"/>
      <c r="K18" s="152">
        <v>-5666</v>
      </c>
      <c r="L18" s="167"/>
      <c r="M18" s="152">
        <v>-12920</v>
      </c>
      <c r="N18" s="263"/>
      <c r="O18" s="50"/>
    </row>
    <row r="19" spans="1:15" s="262" customFormat="1" ht="23.85" customHeight="1">
      <c r="A19" s="59" t="s">
        <v>91</v>
      </c>
      <c r="B19" s="260"/>
      <c r="C19" s="59"/>
      <c r="D19" s="59"/>
      <c r="E19" s="59"/>
      <c r="F19" s="59"/>
      <c r="G19" s="152"/>
      <c r="H19" s="111"/>
      <c r="I19" s="152"/>
      <c r="J19" s="111"/>
      <c r="K19" s="152"/>
      <c r="L19" s="111"/>
      <c r="M19" s="152"/>
      <c r="N19" s="263"/>
      <c r="O19" s="50"/>
    </row>
    <row r="20" spans="1:15" s="262" customFormat="1" ht="23.85" customHeight="1">
      <c r="A20" s="59"/>
      <c r="B20" s="260" t="s">
        <v>42</v>
      </c>
      <c r="C20" s="59"/>
      <c r="D20" s="59"/>
      <c r="E20" s="59"/>
      <c r="F20" s="59"/>
      <c r="G20" s="152">
        <v>-1762</v>
      </c>
      <c r="H20" s="203"/>
      <c r="I20" s="152">
        <v>-8817</v>
      </c>
      <c r="J20" s="168"/>
      <c r="K20" s="152">
        <v>1735</v>
      </c>
      <c r="L20" s="168"/>
      <c r="M20" s="152">
        <v>-12030</v>
      </c>
      <c r="N20" s="263"/>
      <c r="O20" s="50"/>
    </row>
    <row r="21" spans="1:15" s="262" customFormat="1" ht="23.85" customHeight="1">
      <c r="A21" s="59"/>
      <c r="B21" s="260" t="s">
        <v>50</v>
      </c>
      <c r="C21" s="59"/>
      <c r="D21" s="59"/>
      <c r="E21" s="59"/>
      <c r="F21" s="2"/>
      <c r="G21" s="152">
        <v>-2521</v>
      </c>
      <c r="H21" s="203"/>
      <c r="I21" s="152">
        <v>1227</v>
      </c>
      <c r="J21" s="168"/>
      <c r="K21" s="152">
        <v>-870</v>
      </c>
      <c r="L21" s="168"/>
      <c r="M21" s="152">
        <v>-1446</v>
      </c>
      <c r="N21" s="263"/>
      <c r="O21" s="50"/>
    </row>
    <row r="22" spans="1:15" s="262" customFormat="1" ht="23.85" customHeight="1">
      <c r="A22" s="59"/>
      <c r="B22" s="262" t="s">
        <v>39</v>
      </c>
      <c r="E22" s="2"/>
      <c r="F22" s="59"/>
      <c r="G22" s="152">
        <v>-513</v>
      </c>
      <c r="H22" s="203"/>
      <c r="I22" s="152">
        <v>9353</v>
      </c>
      <c r="J22" s="168"/>
      <c r="K22" s="152">
        <v>-454</v>
      </c>
      <c r="L22" s="168"/>
      <c r="M22" s="152">
        <v>8513</v>
      </c>
      <c r="N22" s="263"/>
      <c r="O22" s="50"/>
    </row>
    <row r="23" spans="1:15" s="262" customFormat="1" ht="23.85" customHeight="1">
      <c r="A23" s="59"/>
      <c r="B23" s="260" t="s">
        <v>90</v>
      </c>
      <c r="C23" s="59"/>
      <c r="D23" s="59"/>
      <c r="E23" s="59"/>
      <c r="F23" s="60"/>
      <c r="G23" s="152">
        <v>0</v>
      </c>
      <c r="H23" s="203"/>
      <c r="I23" s="152">
        <v>1280</v>
      </c>
      <c r="J23" s="168"/>
      <c r="K23" s="152">
        <v>0</v>
      </c>
      <c r="L23" s="168"/>
      <c r="M23" s="152">
        <v>0</v>
      </c>
      <c r="N23" s="263"/>
      <c r="O23" s="50"/>
    </row>
    <row r="24" spans="1:15" s="262" customFormat="1" ht="23.85" customHeight="1">
      <c r="A24" s="59"/>
      <c r="B24" s="262" t="s">
        <v>63</v>
      </c>
      <c r="C24" s="59"/>
      <c r="D24" s="59"/>
      <c r="E24" s="60"/>
      <c r="F24" s="59"/>
      <c r="G24" s="152">
        <v>1338</v>
      </c>
      <c r="H24" s="111"/>
      <c r="I24" s="152">
        <v>8681</v>
      </c>
      <c r="J24" s="167"/>
      <c r="K24" s="152">
        <v>4869</v>
      </c>
      <c r="L24" s="167"/>
      <c r="M24" s="152">
        <v>6918</v>
      </c>
      <c r="N24" s="263"/>
      <c r="O24" s="50"/>
    </row>
    <row r="25" spans="1:15" s="262" customFormat="1" ht="23.85" customHeight="1">
      <c r="A25" s="59"/>
      <c r="B25" s="33" t="s">
        <v>146</v>
      </c>
      <c r="C25" s="59"/>
      <c r="D25" s="59"/>
      <c r="E25" s="59"/>
      <c r="F25" s="59"/>
      <c r="G25" s="152">
        <v>31</v>
      </c>
      <c r="H25" s="111"/>
      <c r="I25" s="152">
        <v>0</v>
      </c>
      <c r="J25" s="111"/>
      <c r="K25" s="152">
        <v>0</v>
      </c>
      <c r="L25" s="111"/>
      <c r="M25" s="152">
        <v>0</v>
      </c>
      <c r="N25" s="263"/>
      <c r="O25" s="50"/>
    </row>
    <row r="26" spans="1:15" s="260" customFormat="1" ht="23.85" customHeight="1">
      <c r="A26" s="59" t="s">
        <v>123</v>
      </c>
      <c r="B26" s="33"/>
      <c r="C26" s="59"/>
      <c r="D26" s="59"/>
      <c r="E26" s="59"/>
      <c r="G26" s="226">
        <f>SUM(G11:G25)</f>
        <v>57033</v>
      </c>
      <c r="H26" s="203"/>
      <c r="I26" s="226">
        <f>SUM(I11:I25)</f>
        <v>69545</v>
      </c>
      <c r="J26" s="203"/>
      <c r="K26" s="226">
        <f>SUM(K11:K25)</f>
        <v>45358</v>
      </c>
      <c r="L26" s="203"/>
      <c r="M26" s="226">
        <f>SUM(M11:M25)</f>
        <v>24735</v>
      </c>
      <c r="N26" s="261"/>
      <c r="O26" s="50"/>
    </row>
    <row r="27" spans="1:15" s="260" customFormat="1" ht="23.85" customHeight="1">
      <c r="A27" s="58" t="s">
        <v>57</v>
      </c>
      <c r="G27" s="227">
        <f>+G9+G26</f>
        <v>85831</v>
      </c>
      <c r="H27" s="203"/>
      <c r="I27" s="227">
        <f>+I9+I26</f>
        <v>64842</v>
      </c>
      <c r="J27" s="203"/>
      <c r="K27" s="227">
        <f>+K9+K26</f>
        <v>33226</v>
      </c>
      <c r="L27" s="203"/>
      <c r="M27" s="227">
        <f>+M9+M26</f>
        <v>29710</v>
      </c>
      <c r="N27" s="261"/>
      <c r="O27" s="50"/>
    </row>
    <row r="28" spans="1:15" s="260" customFormat="1" ht="23.85" customHeight="1">
      <c r="A28" s="59"/>
      <c r="B28" s="59" t="s">
        <v>85</v>
      </c>
      <c r="G28" s="207">
        <v>0</v>
      </c>
      <c r="H28" s="203"/>
      <c r="I28" s="228">
        <v>-6462</v>
      </c>
      <c r="J28" s="167"/>
      <c r="K28" s="152">
        <v>0</v>
      </c>
      <c r="L28" s="167"/>
      <c r="M28" s="228">
        <v>-3382</v>
      </c>
      <c r="N28" s="261"/>
      <c r="O28" s="50"/>
    </row>
    <row r="29" spans="1:15" s="265" customFormat="1" ht="23.85" customHeight="1">
      <c r="A29" s="59"/>
      <c r="B29" s="59" t="s">
        <v>99</v>
      </c>
      <c r="C29" s="260"/>
      <c r="D29" s="260"/>
      <c r="E29" s="260"/>
      <c r="G29" s="234">
        <v>-520</v>
      </c>
      <c r="H29" s="111"/>
      <c r="I29" s="229">
        <v>-327</v>
      </c>
      <c r="J29" s="167"/>
      <c r="K29" s="234">
        <v>-41</v>
      </c>
      <c r="L29" s="167"/>
      <c r="M29" s="229">
        <v>-20</v>
      </c>
      <c r="N29" s="266"/>
      <c r="O29" s="8"/>
    </row>
    <row r="30" spans="1:15" s="265" customFormat="1" ht="23.85" customHeight="1">
      <c r="A30" s="58" t="s">
        <v>57</v>
      </c>
      <c r="F30" s="260"/>
      <c r="G30" s="230">
        <f>SUM(G27:G29)</f>
        <v>85311</v>
      </c>
      <c r="H30" s="225"/>
      <c r="I30" s="230">
        <f>SUM(I27:I29)</f>
        <v>58053</v>
      </c>
      <c r="J30" s="225"/>
      <c r="K30" s="230">
        <f>SUM(K27:K29)</f>
        <v>33185</v>
      </c>
      <c r="L30" s="225"/>
      <c r="M30" s="230">
        <f>SUM(M27:M29)</f>
        <v>26308</v>
      </c>
      <c r="N30" s="266"/>
      <c r="O30" s="51"/>
    </row>
    <row r="31" spans="1:15" s="265" customFormat="1" ht="23.85" customHeight="1">
      <c r="A31" s="58" t="s">
        <v>25</v>
      </c>
      <c r="B31" s="260"/>
      <c r="C31" s="260"/>
      <c r="D31" s="260"/>
      <c r="E31" s="260"/>
      <c r="F31" s="260"/>
      <c r="G31" s="267"/>
      <c r="H31" s="268"/>
      <c r="I31" s="267"/>
      <c r="J31" s="268"/>
      <c r="K31" s="267"/>
      <c r="L31" s="268"/>
      <c r="M31" s="267"/>
      <c r="N31" s="266"/>
      <c r="O31" s="51"/>
    </row>
    <row r="32" spans="1:15" s="265" customFormat="1" ht="23.85" customHeight="1">
      <c r="A32" s="110"/>
      <c r="B32" s="260" t="s">
        <v>156</v>
      </c>
      <c r="C32" s="260"/>
      <c r="D32" s="260"/>
      <c r="E32" s="260"/>
      <c r="F32" s="260"/>
      <c r="G32" s="152">
        <v>-25268</v>
      </c>
      <c r="H32" s="261"/>
      <c r="I32" s="228">
        <v>219707</v>
      </c>
      <c r="J32" s="269"/>
      <c r="K32" s="152">
        <v>0</v>
      </c>
      <c r="L32" s="269"/>
      <c r="M32" s="228">
        <v>218356</v>
      </c>
      <c r="N32" s="266"/>
      <c r="O32" s="51"/>
    </row>
    <row r="33" spans="1:15" s="265" customFormat="1" ht="23.85" customHeight="1">
      <c r="A33" s="110"/>
      <c r="B33" s="260" t="s">
        <v>147</v>
      </c>
      <c r="C33" s="260"/>
      <c r="D33" s="260"/>
      <c r="E33" s="260"/>
      <c r="F33" s="260"/>
      <c r="G33" s="152">
        <v>-15539</v>
      </c>
      <c r="H33" s="261"/>
      <c r="I33" s="228">
        <v>-76633</v>
      </c>
      <c r="J33" s="269"/>
      <c r="K33" s="152">
        <v>-16143</v>
      </c>
      <c r="L33" s="269"/>
      <c r="M33" s="228">
        <v>-58388</v>
      </c>
      <c r="N33" s="266"/>
      <c r="O33" s="51"/>
    </row>
    <row r="34" spans="1:15" s="265" customFormat="1" ht="23.85" customHeight="1">
      <c r="A34" s="110"/>
      <c r="B34" s="260" t="s">
        <v>89</v>
      </c>
      <c r="C34" s="260"/>
      <c r="D34" s="260"/>
      <c r="E34" s="260"/>
      <c r="F34" s="260"/>
      <c r="G34" s="152">
        <v>24888</v>
      </c>
      <c r="H34" s="261"/>
      <c r="I34" s="228">
        <v>18000</v>
      </c>
      <c r="J34" s="269"/>
      <c r="K34" s="152">
        <v>24888</v>
      </c>
      <c r="L34" s="269"/>
      <c r="M34" s="228">
        <v>18000</v>
      </c>
      <c r="N34" s="266"/>
      <c r="O34" s="51"/>
    </row>
    <row r="35" spans="1:15" s="265" customFormat="1" ht="23.85" customHeight="1">
      <c r="A35" s="110"/>
      <c r="B35" s="260" t="s">
        <v>148</v>
      </c>
      <c r="C35" s="260"/>
      <c r="D35" s="260"/>
      <c r="E35" s="260"/>
      <c r="F35" s="260"/>
      <c r="G35" s="152">
        <v>0</v>
      </c>
      <c r="H35" s="261"/>
      <c r="I35" s="152">
        <v>0</v>
      </c>
      <c r="J35" s="261"/>
      <c r="K35" s="111">
        <v>0</v>
      </c>
      <c r="L35" s="261"/>
      <c r="M35" s="152">
        <v>-10000</v>
      </c>
      <c r="N35" s="266"/>
      <c r="O35" s="51"/>
    </row>
    <row r="36" spans="1:15" s="265" customFormat="1" ht="23.85" customHeight="1">
      <c r="A36" s="110"/>
      <c r="B36" s="260" t="s">
        <v>149</v>
      </c>
      <c r="C36" s="260"/>
      <c r="D36" s="260"/>
      <c r="E36" s="260"/>
      <c r="F36" s="260"/>
      <c r="G36" s="152">
        <v>-150000</v>
      </c>
      <c r="H36" s="261"/>
      <c r="I36" s="111">
        <v>0</v>
      </c>
      <c r="J36" s="261"/>
      <c r="K36" s="152">
        <v>-150000</v>
      </c>
      <c r="L36" s="261"/>
      <c r="M36" s="111">
        <v>0</v>
      </c>
      <c r="N36" s="266"/>
      <c r="O36" s="51"/>
    </row>
    <row r="37" spans="1:15" s="265" customFormat="1" ht="23.85" customHeight="1">
      <c r="A37" s="58" t="s">
        <v>76</v>
      </c>
      <c r="G37" s="52">
        <f>SUM(G32:G36)</f>
        <v>-165919</v>
      </c>
      <c r="H37" s="266"/>
      <c r="I37" s="52">
        <f>SUM(I32:I36)</f>
        <v>161074</v>
      </c>
      <c r="J37" s="266"/>
      <c r="K37" s="52">
        <f>SUM(K32:K36)</f>
        <v>-141255</v>
      </c>
      <c r="L37" s="266"/>
      <c r="M37" s="52">
        <f>SUM(M32:M36)</f>
        <v>167968</v>
      </c>
      <c r="N37" s="266"/>
      <c r="O37" s="51"/>
    </row>
    <row r="38" spans="1:15" s="265" customFormat="1" ht="23.85" customHeight="1">
      <c r="A38" s="58"/>
      <c r="G38" s="8"/>
      <c r="H38" s="49"/>
      <c r="I38" s="8"/>
      <c r="J38" s="49"/>
      <c r="K38" s="8"/>
      <c r="L38" s="49"/>
      <c r="M38" s="8"/>
      <c r="N38" s="266"/>
      <c r="O38" s="8"/>
    </row>
    <row r="39" spans="1:15" s="265" customFormat="1" ht="23.85" customHeight="1">
      <c r="A39" s="58"/>
      <c r="G39" s="8"/>
      <c r="H39" s="49"/>
      <c r="I39" s="8"/>
      <c r="J39" s="49"/>
      <c r="K39" s="8"/>
      <c r="L39" s="49"/>
      <c r="M39" s="8"/>
      <c r="N39" s="266"/>
      <c r="O39" s="8"/>
    </row>
    <row r="40" spans="1:15" ht="23.85" customHeight="1">
      <c r="A40" s="32" t="s">
        <v>44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5" t="s">
        <v>82</v>
      </c>
      <c r="N40" s="258"/>
      <c r="O40" s="1"/>
    </row>
    <row r="41" spans="1:15" ht="23.85" customHeight="1">
      <c r="A41" s="32" t="s">
        <v>133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5" t="s">
        <v>83</v>
      </c>
      <c r="N41" s="258"/>
      <c r="O41" s="1"/>
    </row>
    <row r="42" spans="1:15" ht="23.85" customHeight="1">
      <c r="A42" s="32" t="str">
        <f>A3</f>
        <v>FOR THE THREE-MONTH PERIOD ENDED MARCH 31, 2025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258"/>
      <c r="O42" s="1"/>
    </row>
    <row r="43" spans="1:15" ht="23.8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258"/>
      <c r="O43" s="1"/>
    </row>
    <row r="44" spans="1:15" ht="23.85" customHeight="1">
      <c r="A44" s="46"/>
      <c r="B44" s="46"/>
      <c r="C44" s="46"/>
      <c r="D44" s="46"/>
      <c r="E44" s="46"/>
      <c r="F44" s="46"/>
      <c r="G44" s="238"/>
      <c r="H44" s="238"/>
      <c r="I44" s="238"/>
      <c r="J44" s="238"/>
      <c r="K44" s="238"/>
      <c r="L44" s="238"/>
      <c r="M44" s="29" t="str">
        <f>+M5</f>
        <v>(Unit : Thousand Baht)</v>
      </c>
      <c r="N44" s="258"/>
    </row>
    <row r="45" spans="1:15" ht="23.85" customHeight="1">
      <c r="G45" s="294" t="s">
        <v>96</v>
      </c>
      <c r="H45" s="294"/>
      <c r="I45" s="294"/>
      <c r="K45" s="294" t="s">
        <v>94</v>
      </c>
      <c r="L45" s="294"/>
      <c r="M45" s="294"/>
    </row>
    <row r="46" spans="1:15" ht="23.85" customHeight="1">
      <c r="E46" s="3"/>
      <c r="F46" s="3"/>
      <c r="G46" s="66">
        <f>+G7</f>
        <v>2025</v>
      </c>
      <c r="H46" s="15"/>
      <c r="I46" s="66">
        <f>+I7</f>
        <v>2024</v>
      </c>
      <c r="J46" s="15"/>
      <c r="K46" s="66">
        <f>+G46</f>
        <v>2025</v>
      </c>
      <c r="L46" s="15"/>
      <c r="M46" s="66">
        <f>+I46</f>
        <v>2024</v>
      </c>
      <c r="N46" s="259"/>
      <c r="O46" s="107"/>
    </row>
    <row r="47" spans="1:15" s="260" customFormat="1" ht="23.85" customHeight="1">
      <c r="A47" s="58" t="s">
        <v>26</v>
      </c>
      <c r="G47" s="261"/>
      <c r="H47" s="261"/>
      <c r="I47" s="261"/>
      <c r="J47" s="261"/>
      <c r="K47" s="261"/>
      <c r="L47" s="261"/>
      <c r="M47" s="261"/>
      <c r="N47" s="261"/>
      <c r="O47" s="261"/>
    </row>
    <row r="48" spans="1:15" s="260" customFormat="1" ht="23.85" customHeight="1">
      <c r="A48" s="58"/>
      <c r="B48" s="260" t="s">
        <v>73</v>
      </c>
      <c r="N48" s="261"/>
      <c r="O48" s="261"/>
    </row>
    <row r="49" spans="1:15" s="260" customFormat="1" ht="23.85" customHeight="1">
      <c r="A49" s="58"/>
      <c r="C49" s="260" t="s">
        <v>74</v>
      </c>
      <c r="G49" s="152">
        <v>0</v>
      </c>
      <c r="H49" s="261"/>
      <c r="I49" s="228">
        <v>2000</v>
      </c>
      <c r="J49" s="269"/>
      <c r="K49" s="152">
        <v>0</v>
      </c>
      <c r="L49" s="269"/>
      <c r="M49" s="228">
        <v>0</v>
      </c>
      <c r="N49" s="261"/>
      <c r="O49" s="261"/>
    </row>
    <row r="50" spans="1:15" s="260" customFormat="1" ht="23.85" customHeight="1">
      <c r="A50" s="59"/>
      <c r="B50" s="260" t="s">
        <v>100</v>
      </c>
      <c r="G50" s="152">
        <v>0</v>
      </c>
      <c r="H50" s="261"/>
      <c r="I50" s="228">
        <v>10000</v>
      </c>
      <c r="J50" s="269"/>
      <c r="K50" s="228">
        <v>0</v>
      </c>
      <c r="L50" s="269"/>
      <c r="M50" s="228">
        <v>0</v>
      </c>
      <c r="N50" s="261"/>
      <c r="O50" s="261"/>
    </row>
    <row r="51" spans="1:15" s="260" customFormat="1" ht="23.85" customHeight="1">
      <c r="A51" s="59"/>
      <c r="B51" s="260" t="s">
        <v>65</v>
      </c>
      <c r="G51" s="152">
        <v>-33078</v>
      </c>
      <c r="H51" s="261"/>
      <c r="I51" s="228">
        <v>-33078</v>
      </c>
      <c r="J51" s="269"/>
      <c r="K51" s="152">
        <v>0</v>
      </c>
      <c r="L51" s="269"/>
      <c r="M51" s="228">
        <v>0</v>
      </c>
      <c r="N51" s="261"/>
      <c r="O51" s="50"/>
    </row>
    <row r="52" spans="1:15" s="260" customFormat="1" ht="23.85" customHeight="1">
      <c r="A52" s="59"/>
      <c r="B52" s="260" t="s">
        <v>64</v>
      </c>
      <c r="G52" s="152">
        <v>-29137</v>
      </c>
      <c r="H52" s="203"/>
      <c r="I52" s="228">
        <v>-23700</v>
      </c>
      <c r="J52" s="168"/>
      <c r="K52" s="152">
        <v>-25511</v>
      </c>
      <c r="L52" s="168"/>
      <c r="M52" s="228">
        <v>-17917</v>
      </c>
      <c r="N52" s="261"/>
      <c r="O52" s="261"/>
    </row>
    <row r="53" spans="1:15" s="260" customFormat="1" ht="23.85" customHeight="1">
      <c r="A53" s="59"/>
      <c r="B53" s="260" t="s">
        <v>105</v>
      </c>
      <c r="G53" s="234">
        <v>-537</v>
      </c>
      <c r="H53" s="111"/>
      <c r="I53" s="229">
        <v>-691</v>
      </c>
      <c r="J53" s="167"/>
      <c r="K53" s="234">
        <v>-378</v>
      </c>
      <c r="L53" s="167"/>
      <c r="M53" s="229">
        <v>-494</v>
      </c>
      <c r="N53" s="261"/>
      <c r="O53" s="6"/>
    </row>
    <row r="54" spans="1:15" s="260" customFormat="1" ht="23.85" customHeight="1">
      <c r="A54" s="61" t="s">
        <v>43</v>
      </c>
      <c r="G54" s="52">
        <f>SUM(G49:G53)</f>
        <v>-62752</v>
      </c>
      <c r="H54" s="266"/>
      <c r="I54" s="52">
        <f>SUM(I49:I53)</f>
        <v>-45469</v>
      </c>
      <c r="J54" s="266"/>
      <c r="K54" s="52">
        <f>SUM(K49:K53)</f>
        <v>-25889</v>
      </c>
      <c r="L54" s="266"/>
      <c r="M54" s="52">
        <f>SUM(M49:M53)</f>
        <v>-18411</v>
      </c>
      <c r="N54" s="261"/>
      <c r="O54" s="108"/>
    </row>
    <row r="55" spans="1:15" s="265" customFormat="1" ht="23.85" customHeight="1">
      <c r="A55" s="61" t="s">
        <v>54</v>
      </c>
      <c r="G55" s="65">
        <f>SUM(G54,G37,G30)</f>
        <v>-143360</v>
      </c>
      <c r="H55" s="108"/>
      <c r="I55" s="65">
        <f>SUM(I54,I37,I30)</f>
        <v>173658</v>
      </c>
      <c r="J55" s="108"/>
      <c r="K55" s="65">
        <f>SUM(K54,K37,K30)</f>
        <v>-133959</v>
      </c>
      <c r="L55" s="53"/>
      <c r="M55" s="65">
        <f>SUM(M54,M37,M30)</f>
        <v>175865</v>
      </c>
      <c r="N55" s="266"/>
      <c r="O55" s="108"/>
    </row>
    <row r="56" spans="1:15" s="265" customFormat="1" ht="23.85" customHeight="1">
      <c r="A56" s="61" t="s">
        <v>86</v>
      </c>
      <c r="G56" s="54">
        <f>+BS_FS!I13</f>
        <v>2144764</v>
      </c>
      <c r="H56" s="266"/>
      <c r="I56" s="208">
        <v>1552120</v>
      </c>
      <c r="J56" s="266"/>
      <c r="K56" s="47">
        <f>+BS_FS!M13</f>
        <v>2085279</v>
      </c>
      <c r="L56" s="266"/>
      <c r="M56" s="208">
        <v>1493504</v>
      </c>
      <c r="N56" s="266"/>
      <c r="O56" s="47"/>
    </row>
    <row r="57" spans="1:15" s="265" customFormat="1" ht="23.85" customHeight="1" thickBot="1">
      <c r="A57" s="58" t="s">
        <v>87</v>
      </c>
      <c r="G57" s="55">
        <f>(SUM(G55:G56))</f>
        <v>2001404</v>
      </c>
      <c r="H57" s="266"/>
      <c r="I57" s="235">
        <f>(SUM(I55:I56))</f>
        <v>1725778</v>
      </c>
      <c r="J57" s="266"/>
      <c r="K57" s="55">
        <f>(SUM(K55:K56))</f>
        <v>1951320</v>
      </c>
      <c r="L57" s="266"/>
      <c r="M57" s="55">
        <f>(SUM(M55:M56))</f>
        <v>1669369</v>
      </c>
      <c r="N57" s="266"/>
      <c r="O57" s="56"/>
    </row>
    <row r="58" spans="1:15" s="265" customFormat="1" ht="23.85" customHeight="1" thickTop="1">
      <c r="G58" s="56"/>
      <c r="H58" s="266"/>
      <c r="I58" s="236"/>
      <c r="J58" s="266"/>
      <c r="K58" s="56"/>
      <c r="L58" s="266"/>
      <c r="M58" s="56"/>
      <c r="N58" s="266"/>
      <c r="O58" s="56"/>
    </row>
    <row r="59" spans="1:15" s="265" customFormat="1" ht="23.85" customHeight="1">
      <c r="A59" s="32" t="s">
        <v>27</v>
      </c>
      <c r="G59" s="56"/>
      <c r="H59" s="266"/>
      <c r="I59" s="56"/>
      <c r="J59" s="266"/>
      <c r="K59" s="56"/>
      <c r="L59" s="266"/>
      <c r="M59" s="56"/>
      <c r="N59" s="266"/>
      <c r="O59" s="56"/>
    </row>
    <row r="60" spans="1:15" s="271" customFormat="1" ht="23.85" customHeight="1">
      <c r="A60" s="270" t="s">
        <v>77</v>
      </c>
      <c r="C60" s="272"/>
      <c r="D60" s="273"/>
      <c r="E60" s="274"/>
      <c r="F60" s="274"/>
      <c r="G60" s="5"/>
      <c r="H60" s="275"/>
      <c r="I60" s="5"/>
      <c r="J60" s="275"/>
      <c r="K60" s="5"/>
      <c r="L60" s="275"/>
      <c r="M60" s="5"/>
      <c r="O60" s="6"/>
    </row>
    <row r="61" spans="1:15" s="271" customFormat="1" ht="20.100000000000001" customHeight="1">
      <c r="A61" s="276"/>
      <c r="B61" s="270" t="s">
        <v>124</v>
      </c>
      <c r="C61" s="272"/>
      <c r="D61" s="273"/>
      <c r="E61" s="274"/>
      <c r="F61" s="274"/>
      <c r="G61" s="5"/>
      <c r="H61" s="275"/>
      <c r="I61" s="5"/>
      <c r="J61" s="275"/>
      <c r="K61" s="5"/>
      <c r="L61" s="275"/>
      <c r="M61" s="5"/>
      <c r="O61" s="6"/>
    </row>
    <row r="62" spans="1:15" s="271" customFormat="1" ht="23.85" customHeight="1">
      <c r="A62" s="33"/>
      <c r="C62" s="270" t="s">
        <v>41</v>
      </c>
      <c r="D62" s="277"/>
      <c r="G62" s="152">
        <v>-4753</v>
      </c>
      <c r="H62" s="278"/>
      <c r="I62" s="111">
        <v>-3002</v>
      </c>
      <c r="J62" s="279"/>
      <c r="K62" s="152">
        <v>-4753</v>
      </c>
      <c r="L62" s="279"/>
      <c r="M62" s="111">
        <v>556</v>
      </c>
    </row>
    <row r="63" spans="1:15" s="271" customFormat="1" ht="23.85" customHeight="1">
      <c r="A63" s="33"/>
      <c r="C63" s="280" t="s">
        <v>48</v>
      </c>
      <c r="D63" s="277"/>
      <c r="G63" s="152">
        <v>652</v>
      </c>
      <c r="H63" s="11"/>
      <c r="I63" s="228">
        <v>1884</v>
      </c>
      <c r="J63" s="281"/>
      <c r="K63" s="152">
        <v>712</v>
      </c>
      <c r="L63" s="281"/>
      <c r="M63" s="228">
        <v>1469</v>
      </c>
    </row>
    <row r="64" spans="1:15" ht="23.85" customHeight="1">
      <c r="G64" s="57"/>
      <c r="H64" s="57"/>
      <c r="I64" s="57"/>
      <c r="J64" s="57"/>
      <c r="K64" s="57"/>
      <c r="L64" s="57"/>
      <c r="M64" s="57"/>
      <c r="O64" s="109"/>
    </row>
    <row r="65" spans="7:15" ht="23.85" customHeight="1">
      <c r="G65" s="57"/>
      <c r="H65" s="57"/>
      <c r="I65" s="57"/>
      <c r="J65" s="57"/>
      <c r="K65" s="57"/>
      <c r="L65" s="57"/>
      <c r="M65" s="57"/>
      <c r="O65" s="109"/>
    </row>
    <row r="67" spans="7:15" ht="23.85" customHeight="1">
      <c r="G67" s="57"/>
      <c r="H67" s="57"/>
      <c r="I67" s="57"/>
      <c r="J67" s="57"/>
      <c r="K67" s="57"/>
      <c r="L67" s="57"/>
      <c r="M67" s="57"/>
      <c r="O67" s="109"/>
    </row>
    <row r="68" spans="7:15" ht="23.85" customHeight="1">
      <c r="G68" s="57"/>
      <c r="H68" s="57"/>
      <c r="I68" s="57"/>
      <c r="J68" s="57"/>
      <c r="K68" s="57"/>
      <c r="L68" s="57"/>
      <c r="M68" s="57"/>
      <c r="O68" s="109"/>
    </row>
    <row r="69" spans="7:15" ht="23.85" customHeight="1">
      <c r="G69" s="57"/>
      <c r="H69" s="57"/>
      <c r="I69" s="57"/>
      <c r="J69" s="57"/>
      <c r="K69" s="57"/>
      <c r="L69" s="57"/>
      <c r="M69" s="57"/>
      <c r="O69" s="109"/>
    </row>
  </sheetData>
  <mergeCells count="4">
    <mergeCell ref="K6:M6"/>
    <mergeCell ref="K45:M45"/>
    <mergeCell ref="G6:I6"/>
    <mergeCell ref="G45:I45"/>
  </mergeCells>
  <pageMargins left="1.1023622047244099" right="0.74803149606299202" top="0.98425196850393704" bottom="0.98425196850393704" header="0.511811023622047" footer="0.31496062992126"/>
  <pageSetup paperSize="256" scale="74" firstPageNumber="6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BS_FS</vt:lpstr>
      <vt:lpstr>PL_FS 3M</vt:lpstr>
      <vt:lpstr>SOE_FS 1</vt:lpstr>
      <vt:lpstr>SOE_FS 2</vt:lpstr>
      <vt:lpstr>CF_FS</vt:lpstr>
      <vt:lpstr>BS_FS!Print_Area</vt:lpstr>
      <vt:lpstr>'PL_FS 3M'!Print_Area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ANFIELD</dc:creator>
  <cp:lastModifiedBy>wachiraporn natejaru</cp:lastModifiedBy>
  <cp:lastPrinted>2025-05-07T09:13:12Z</cp:lastPrinted>
  <dcterms:created xsi:type="dcterms:W3CDTF">2017-04-05T03:09:58Z</dcterms:created>
  <dcterms:modified xsi:type="dcterms:W3CDTF">2025-05-13T10:22:31Z</dcterms:modified>
</cp:coreProperties>
</file>