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2568\ไตรมาสที่ 1-2568\ภาษาไทย\"/>
    </mc:Choice>
  </mc:AlternateContent>
  <xr:revisionPtr revIDLastSave="0" documentId="13_ncr:1_{3890787F-15B1-4765-9EC7-2308BCF86866}" xr6:coauthVersionLast="47" xr6:coauthVersionMax="47" xr10:uidLastSave="{00000000-0000-0000-0000-000000000000}"/>
  <bookViews>
    <workbookView xWindow="28680" yWindow="-60" windowWidth="29040" windowHeight="15720" tabRatio="714" activeTab="4" xr2:uid="{00000000-000D-0000-FFFF-FFFF00000000}"/>
  </bookViews>
  <sheets>
    <sheet name="งบฐานะการเงิน" sheetId="1" r:id="rId1"/>
    <sheet name="งบกำไรขาดทุนเบ็ดเสร็จ(3เดือน)" sheetId="7" r:id="rId2"/>
    <sheet name="เปลี่ยนแปลงรวม" sheetId="4" r:id="rId3"/>
    <sheet name="เปลี่ยนแปลงเฉพาะ" sheetId="5" r:id="rId4"/>
    <sheet name="กระแสเงินสด" sheetId="6" r:id="rId5"/>
  </sheets>
  <externalReferences>
    <externalReference r:id="rId6"/>
    <externalReference r:id="rId7"/>
    <externalReference r:id="rId8"/>
  </externalReferences>
  <definedNames>
    <definedName name="ABC" localSheetId="3">เปลี่ยนแปลงเฉพาะ!$A$1:$P$20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4">กระแสเงินสด!$A$1:$M$86</definedName>
    <definedName name="_xlnm.Print_Area" localSheetId="1">'งบกำไรขาดทุนเบ็ดเสร็จ(3เดือน)'!$A$1:$L$39</definedName>
    <definedName name="_xlnm.Print_Area" localSheetId="0">งบฐานะการเงิน!$A$1:$O$105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4" l="1"/>
  <c r="J9" i="7" l="1"/>
  <c r="J11" i="7" s="1"/>
  <c r="J13" i="7" s="1"/>
  <c r="J16" i="7" s="1"/>
  <c r="J18" i="7" s="1"/>
  <c r="J20" i="7" s="1"/>
  <c r="F9" i="7" l="1"/>
  <c r="F11" i="7" s="1"/>
  <c r="G75" i="6"/>
  <c r="K77" i="6" l="1"/>
  <c r="K75" i="6"/>
  <c r="M60" i="6" l="1"/>
  <c r="I60" i="6"/>
  <c r="M75" i="6"/>
  <c r="I75" i="6"/>
  <c r="J15" i="5" l="1"/>
  <c r="H15" i="5"/>
  <c r="H13" i="5" l="1"/>
  <c r="J13" i="5"/>
  <c r="L13" i="5"/>
  <c r="N13" i="5"/>
  <c r="N93" i="1" l="1"/>
  <c r="P12" i="5" l="1"/>
  <c r="L13" i="4"/>
  <c r="J13" i="4"/>
  <c r="H13" i="4"/>
  <c r="P15" i="4" s="1"/>
  <c r="L9" i="7"/>
  <c r="L11" i="7" s="1"/>
  <c r="H9" i="7"/>
  <c r="H11" i="7" s="1"/>
  <c r="H13" i="7" s="1"/>
  <c r="H16" i="7" s="1"/>
  <c r="H18" i="7" s="1"/>
  <c r="J93" i="1"/>
  <c r="N63" i="1"/>
  <c r="J63" i="1"/>
  <c r="N56" i="1"/>
  <c r="J56" i="1"/>
  <c r="N26" i="1"/>
  <c r="J26" i="1"/>
  <c r="N16" i="1"/>
  <c r="J16" i="1"/>
  <c r="H56" i="1"/>
  <c r="H29" i="7" l="1"/>
  <c r="H27" i="7" s="1"/>
  <c r="H20" i="7"/>
  <c r="L13" i="7"/>
  <c r="L16" i="7" s="1"/>
  <c r="L18" i="7" s="1"/>
  <c r="L20" i="7" s="1"/>
  <c r="P13" i="5"/>
  <c r="H24" i="7"/>
  <c r="H22" i="7" s="1"/>
  <c r="H32" i="7" s="1"/>
  <c r="J64" i="1"/>
  <c r="J94" i="1" s="1"/>
  <c r="N27" i="1"/>
  <c r="N64" i="1"/>
  <c r="N94" i="1" s="1"/>
  <c r="J27" i="1"/>
  <c r="N13" i="4"/>
  <c r="P13" i="4"/>
  <c r="L29" i="7" l="1"/>
  <c r="L27" i="7" s="1"/>
  <c r="L22" i="7"/>
  <c r="L32" i="7" s="1"/>
  <c r="L24" i="7"/>
  <c r="I7" i="6"/>
  <c r="I33" i="6" s="1"/>
  <c r="L18" i="4" l="1"/>
  <c r="J18" i="4"/>
  <c r="H18" i="4"/>
  <c r="L18" i="5"/>
  <c r="J18" i="5"/>
  <c r="H18" i="5"/>
  <c r="K51" i="6" l="1"/>
  <c r="I51" i="6"/>
  <c r="I38" i="6" s="1"/>
  <c r="I76" i="6" s="1"/>
  <c r="I78" i="6" s="1"/>
  <c r="M51" i="6"/>
  <c r="M7" i="6" l="1"/>
  <c r="M33" i="6" s="1"/>
  <c r="M38" i="6" s="1"/>
  <c r="M76" i="6" s="1"/>
  <c r="M78" i="6" s="1"/>
  <c r="A1" i="4" l="1"/>
  <c r="G60" i="6"/>
  <c r="K60" i="6"/>
  <c r="L56" i="1" l="1"/>
  <c r="H16" i="1"/>
  <c r="L16" i="1"/>
  <c r="J29" i="7" l="1"/>
  <c r="J27" i="7" s="1"/>
  <c r="A1" i="7"/>
  <c r="F13" i="7" l="1"/>
  <c r="F16" i="7" s="1"/>
  <c r="F18" i="7" s="1"/>
  <c r="F20" i="7" s="1"/>
  <c r="N17" i="5"/>
  <c r="N18" i="5" s="1"/>
  <c r="K7" i="6"/>
  <c r="K33" i="6" s="1"/>
  <c r="K38" i="6" s="1"/>
  <c r="K76" i="6" s="1"/>
  <c r="K78" i="6" s="1"/>
  <c r="J22" i="7"/>
  <c r="J32" i="7" s="1"/>
  <c r="F24" i="7" l="1"/>
  <c r="F22" i="7" s="1"/>
  <c r="F32" i="7" s="1"/>
  <c r="F29" i="7"/>
  <c r="G7" i="6"/>
  <c r="J24" i="7"/>
  <c r="G77" i="6"/>
  <c r="N17" i="4" l="1"/>
  <c r="P17" i="4" s="1"/>
  <c r="F27" i="7"/>
  <c r="H26" i="1"/>
  <c r="H27" i="1" s="1"/>
  <c r="L26" i="1"/>
  <c r="N18" i="4" l="1"/>
  <c r="P18" i="4"/>
  <c r="G51" i="6"/>
  <c r="A48" i="6"/>
  <c r="A3" i="5"/>
  <c r="A1" i="5"/>
  <c r="A76" i="1"/>
  <c r="N42" i="1"/>
  <c r="N79" i="1" s="1"/>
  <c r="L42" i="1"/>
  <c r="L79" i="1" s="1"/>
  <c r="J42" i="1"/>
  <c r="J79" i="1" s="1"/>
  <c r="H42" i="1"/>
  <c r="H79" i="1" s="1"/>
  <c r="H41" i="1"/>
  <c r="H78" i="1" s="1"/>
  <c r="A39" i="1"/>
  <c r="A37" i="1"/>
  <c r="A74" i="1" s="1"/>
  <c r="P17" i="5" l="1"/>
  <c r="P18" i="5" s="1"/>
  <c r="H63" i="1"/>
  <c r="A46" i="6"/>
  <c r="A1" i="6"/>
  <c r="L27" i="1"/>
  <c r="G33" i="6" l="1"/>
  <c r="G38" i="6" s="1"/>
  <c r="H64" i="1"/>
  <c r="L92" i="1"/>
  <c r="L93" i="1" s="1"/>
  <c r="G76" i="6" l="1"/>
  <c r="G78" i="6" s="1"/>
  <c r="H92" i="1"/>
  <c r="H93" i="1" s="1"/>
  <c r="H94" i="1" l="1"/>
  <c r="L63" i="1" l="1"/>
  <c r="L64" i="1" s="1"/>
  <c r="L94" i="1" l="1"/>
</calcChain>
</file>

<file path=xl/sharedStrings.xml><?xml version="1.0" encoding="utf-8"?>
<sst xmlns="http://schemas.openxmlformats.org/spreadsheetml/2006/main" count="259" uniqueCount="168">
  <si>
    <t>บริษัท เวล เกรด เอ็นจิเนียริ่ง จำกัด (มหาชน) และบริษัทย่อย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</si>
  <si>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</si>
  <si>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</si>
  <si>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</si>
  <si>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</si>
  <si>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</si>
  <si>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</si>
  <si>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</si>
  <si>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</si>
  <si>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</si>
  <si>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</si>
  <si>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</si>
  <si>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</si>
  <si>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</si>
  <si>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</si>
  <si>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</si>
  <si>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</si>
  <si>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</si>
  <si>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</si>
  <si>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</si>
  <si>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</si>
  <si>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</si>
  <si>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</si>
  <si>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</si>
  <si>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</si>
  <si>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</si>
  <si>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</si>
  <si>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</si>
  <si>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</si>
  <si>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</si>
  <si>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</si>
  <si>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</si>
  <si>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</si>
  <si>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</si>
  <si>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</si>
  <si>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</si>
  <si>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</si>
  <si>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</si>
  <si>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</si>
  <si>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</si>
  <si>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</si>
  <si>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</si>
  <si>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</si>
  <si>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</si>
  <si>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</si>
  <si>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</si>
  <si>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</si>
  <si>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</si>
  <si>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</si>
  <si>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</si>
  <si>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</si>
  <si>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</si>
  <si>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</si>
  <si>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</si>
  <si>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</si>
  <si>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</si>
  <si>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</si>
  <si>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ส่วนที่เป็นของบริษัทใหญ่</t>
  </si>
  <si>
    <t>รวมส่วนของ</t>
  </si>
  <si>
    <t>ทุนที่ออก</t>
  </si>
  <si>
    <t>ผู้ถือหุ้น</t>
  </si>
  <si>
    <t>และชำระแล้ว</t>
  </si>
  <si>
    <t>จัดสรรแล้ว</t>
  </si>
  <si>
    <t>ยังไม่ได้จัดสรร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</si>
  <si>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</si>
  <si>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</si>
  <si>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</si>
  <si>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</si>
  <si>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</si>
  <si>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</si>
  <si>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</si>
  <si>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</si>
  <si>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</si>
  <si>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</si>
  <si>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</si>
  <si>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</si>
  <si>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</si>
  <si>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</si>
  <si>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</si>
  <si>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</si>
  <si>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</si>
  <si>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</si>
  <si>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</si>
  <si>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</si>
  <si>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</si>
  <si>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</si>
  <si>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</si>
  <si>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</si>
  <si>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</si>
  <si>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</si>
  <si>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</si>
  <si>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</si>
  <si>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</si>
  <si>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</si>
  <si>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</si>
  <si>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</si>
  <si>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</si>
  <si>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</si>
  <si>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</si>
  <si>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</si>
  <si>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</si>
  <si>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</si>
  <si>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</si>
  <si>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</si>
  <si>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</si>
  <si>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</si>
  <si>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</si>
  <si>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</si>
  <si>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</si>
  <si>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</si>
  <si>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</si>
  <si>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เงินสดจ่ายจากเงินให้กู้ยืมระยะสั้น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</si>
  <si>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</si>
  <si>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</si>
  <si>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</si>
  <si>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</si>
  <si>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</si>
  <si>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</si>
  <si>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</si>
  <si>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</si>
  <si>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การเปลี่ยนแปลงในส่วนของผู้ถือหุ้น สำหรับงวด 3 เดือน :</t>
  </si>
  <si>
    <t>29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</si>
  <si>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</si>
  <si>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</si>
  <si>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</si>
  <si>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</si>
  <si>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</si>
  <si>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</si>
  <si>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</si>
  <si>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</si>
  <si>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</si>
  <si>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</si>
  <si>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หุ้นสามัญ 660,000,000 หุ้น มูลค่าหุ้นละ 0.50 บาท</t>
  </si>
  <si>
    <t>2567</t>
  </si>
  <si>
    <t>ยอดยกมา ณ วันที่ 1 มกราคม 2567</t>
  </si>
  <si>
    <t>ยอดคงเหลือ ณ วันที่ 31 มีนาคม 2567</t>
  </si>
  <si>
    <t>ทุนสำรองตามกฎหมาย</t>
  </si>
  <si>
    <t>งบฐานะการเงิน</t>
  </si>
  <si>
    <t>14.2</t>
  </si>
  <si>
    <t>จ่ายเงินปันผล</t>
  </si>
  <si>
    <t>เงินสดรับภาษีเงินได้นิติบุคคล</t>
  </si>
  <si>
    <t>งบฐานะการเงิน (ต่อ)</t>
  </si>
  <si>
    <t xml:space="preserve">        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</si>
  <si>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</si>
  <si>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</si>
  <si>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ส่วนเกินมูลค่าหุ้น</t>
  </si>
  <si>
    <t>เงินสดจ่ายภาษีเงินได้นิติบุคคล</t>
  </si>
  <si>
    <t xml:space="preserve">                              (  นายเกรียงศักดิ์   บัวนุ่ม )    (  นางสาวภัคมล   จันทร์หอม )</t>
  </si>
  <si>
    <t xml:space="preserve">              (  นายเกรียงศักดิ์   บัวนุ่ม )    (  นางสาวภัคมล   จันทร์หอม )                     </t>
  </si>
  <si>
    <t xml:space="preserve">       - กิจการที่เกี่ยวข้องกัน</t>
  </si>
  <si>
    <t>ณ วันที่ 31 มีนาคม 2568</t>
  </si>
  <si>
    <t>สำหรับงวดสามเดือน สิ้นสุดวันที่ 31 มีนาคม 2568 (ยังไม่ได้ตรวจสอบ / สอบทานแล้ว)</t>
  </si>
  <si>
    <t>2568</t>
  </si>
  <si>
    <t>31 มีนาคม 2568</t>
  </si>
  <si>
    <t>31 ธันวาคม 2567</t>
  </si>
  <si>
    <t>ยอดยกมา ณ วันที่ 1 มกราคม 2568</t>
  </si>
  <si>
    <t>ยอดคงเหลือ ณ วันที่ 31 มีนาคม 2568</t>
  </si>
  <si>
    <t>ประมาณการหนี้สินหมุนเวียน</t>
  </si>
  <si>
    <t>เงินสดรับจากเงินให้กู้ยืมระยะสั้น</t>
  </si>
  <si>
    <t xml:space="preserve">เงินสดรับจากเงินกู้ยืมระยะสั้น </t>
  </si>
  <si>
    <t xml:space="preserve">       บุคคลที่เกี่ยวข้องกัน</t>
  </si>
  <si>
    <t>ข้อมูลเพิ่มเติมเกี่ยวกับกระแสเงินสด</t>
  </si>
  <si>
    <t xml:space="preserve">รายการที่ไม่ใช่เงินสด </t>
  </si>
  <si>
    <t>สินทรัพย์ถาวรเพิ่มขึ้นจากการทำสัญญาเช่าการเงิน</t>
  </si>
  <si>
    <t>เงินฝากธนาคารที่มีภาระค้ำประกัน</t>
  </si>
  <si>
    <t>กำไร(ขาดทุน)เบ็ดเสร็จรวมสำหรับงวด</t>
  </si>
  <si>
    <t>กำไร(ขาดทุน)เบ็ดเสร็จอื่น :</t>
  </si>
  <si>
    <t>(โอนกลับ)ผลขาดทุนด้านเครดิตที่คาดว่าจะเกิดขึ้น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</si>
</sst>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[Black]\(#,##0.00\)"/>
    <numFmt numFmtId="168" formatCode="#,##0.00\ ;[Black]\(#,##0.00\)"/>
    <numFmt numFmtId="169" formatCode="#,##0.00_);\(#,##0.00\)"/>
    <numFmt numFmtId="170" formatCode="#,##0.0000_);\(#,##0.0000\)"/>
    <numFmt numFmtId="171" formatCode="#,##0.0000;\-#,##0.0000"/>
    <numFmt numFmtId="172" formatCode="_(* #,##0.000000_);_(* \(#,##0.000000\);_(* &quot;-&quot;??_);_(@_)"/>
    <numFmt numFmtId="173" formatCode="_(* #,##0.0000_);_(* \(#,##0.0000\);_(* &quot;-&quot;??_);_(@_)"/>
  </numFmts>
  <fonts count="17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51">
    <xf numFmtId="0" fontId="0" fillId="0" borderId="0" xfId="0"/>
    <xf numFmtId="165" fontId="15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5" fontId="8" fillId="0" borderId="0" xfId="1" applyFill="1"/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65" fontId="8" fillId="0" borderId="0" xfId="1" applyFill="1" applyAlignment="1">
      <alignment horizontal="right"/>
    </xf>
    <xf numFmtId="164" fontId="15" fillId="0" borderId="0" xfId="1" applyNumberFormat="1" applyFont="1" applyFill="1" applyBorder="1" applyAlignment="1"/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/>
    <xf numFmtId="39" fontId="2" fillId="0" borderId="0" xfId="2" applyNumberFormat="1" applyFont="1" applyAlignment="1">
      <alignment horizontal="center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64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39" fontId="3" fillId="0" borderId="0" xfId="2" applyNumberFormat="1" applyFont="1"/>
    <xf numFmtId="164" fontId="2" fillId="0" borderId="0" xfId="3" quotePrefix="1" applyNumberFormat="1" applyFont="1" applyAlignment="1">
      <alignment horizontal="center"/>
    </xf>
    <xf numFmtId="164" fontId="2" fillId="0" borderId="0" xfId="3" applyNumberFormat="1" applyFont="1"/>
    <xf numFmtId="164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13" fillId="0" borderId="1" xfId="10" applyNumberFormat="1" applyFont="1" applyBorder="1" applyAlignment="1">
      <alignment horizontal="center" vertical="center"/>
    </xf>
    <xf numFmtId="164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2" fillId="0" borderId="0" xfId="2" applyNumberFormat="1" applyFont="1"/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39" fontId="2" fillId="0" borderId="0" xfId="0" applyNumberFormat="1" applyFont="1"/>
    <xf numFmtId="39" fontId="2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164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65" fontId="2" fillId="0" borderId="0" xfId="1" quotePrefix="1" applyFont="1" applyFill="1" applyAlignment="1"/>
    <xf numFmtId="164" fontId="2" fillId="0" borderId="1" xfId="2" applyNumberFormat="1" applyFont="1" applyBorder="1" applyAlignment="1">
      <alignment horizontal="right"/>
    </xf>
    <xf numFmtId="164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39" fontId="15" fillId="0" borderId="0" xfId="7" applyNumberFormat="1" applyFont="1"/>
    <xf numFmtId="39" fontId="15" fillId="0" borderId="0" xfId="5" applyFont="1" applyAlignment="1">
      <alignment horizontal="center"/>
    </xf>
    <xf numFmtId="39" fontId="15" fillId="0" borderId="0" xfId="7" applyNumberFormat="1" applyFont="1" applyAlignment="1">
      <alignment horizontal="center"/>
    </xf>
    <xf numFmtId="40" fontId="15" fillId="0" borderId="0" xfId="3" applyNumberFormat="1" applyFont="1" applyAlignment="1">
      <alignment horizontal="center"/>
    </xf>
    <xf numFmtId="40" fontId="15" fillId="0" borderId="0" xfId="3" quotePrefix="1" applyNumberFormat="1" applyFont="1" applyAlignment="1">
      <alignment horizontal="center"/>
    </xf>
    <xf numFmtId="164" fontId="15" fillId="0" borderId="0" xfId="7" applyNumberFormat="1" applyFont="1"/>
    <xf numFmtId="164" fontId="15" fillId="0" borderId="0" xfId="2" applyNumberFormat="1" applyFont="1" applyAlignment="1">
      <alignment horizontal="right"/>
    </xf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64" fontId="15" fillId="0" borderId="1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7" quotePrefix="1" applyNumberFormat="1" applyFont="1" applyAlignment="1">
      <alignment horizontal="center"/>
    </xf>
    <xf numFmtId="164" fontId="15" fillId="0" borderId="2" xfId="2" applyNumberFormat="1" applyFont="1" applyBorder="1" applyAlignment="1">
      <alignment horizontal="right"/>
    </xf>
    <xf numFmtId="39" fontId="15" fillId="0" borderId="0" xfId="7" quotePrefix="1" applyNumberFormat="1" applyFont="1"/>
    <xf numFmtId="164" fontId="8" fillId="0" borderId="0" xfId="1" applyNumberFormat="1" applyFill="1"/>
    <xf numFmtId="39" fontId="15" fillId="0" borderId="0" xfId="5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40" fontId="2" fillId="0" borderId="5" xfId="4" applyNumberFormat="1" applyFont="1" applyBorder="1" applyAlignment="1">
      <alignment vertical="center" wrapText="1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39" fontId="5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vertical="center"/>
    </xf>
    <xf numFmtId="39" fontId="2" fillId="0" borderId="3" xfId="2" applyNumberFormat="1" applyFont="1" applyBorder="1" applyAlignment="1">
      <alignment horizontal="right"/>
    </xf>
    <xf numFmtId="166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166" fontId="2" fillId="0" borderId="0" xfId="2" applyNumberFormat="1" applyFont="1"/>
    <xf numFmtId="39" fontId="6" fillId="0" borderId="0" xfId="2" applyNumberFormat="1" applyFont="1" applyAlignment="1">
      <alignment horizontal="centerContinuous"/>
    </xf>
    <xf numFmtId="171" fontId="2" fillId="0" borderId="0" xfId="2" applyNumberFormat="1" applyFont="1"/>
    <xf numFmtId="169" fontId="2" fillId="0" borderId="0" xfId="2" applyNumberFormat="1" applyFont="1"/>
    <xf numFmtId="170" fontId="2" fillId="0" borderId="0" xfId="2" applyNumberFormat="1" applyFont="1"/>
    <xf numFmtId="39" fontId="3" fillId="0" borderId="0" xfId="11" applyNumberFormat="1" applyFont="1"/>
    <xf numFmtId="39" fontId="2" fillId="0" borderId="0" xfId="11" applyNumberFormat="1" applyFont="1"/>
    <xf numFmtId="172" fontId="6" fillId="0" borderId="0" xfId="2" applyNumberFormat="1" applyFont="1" applyAlignment="1">
      <alignment horizontal="centerContinuous"/>
    </xf>
    <xf numFmtId="39" fontId="2" fillId="0" borderId="5" xfId="2" applyNumberFormat="1" applyFont="1" applyBorder="1" applyAlignment="1">
      <alignment horizontal="right"/>
    </xf>
    <xf numFmtId="166" fontId="2" fillId="0" borderId="5" xfId="2" applyNumberFormat="1" applyFont="1" applyBorder="1" applyAlignment="1">
      <alignment horizontal="right"/>
    </xf>
    <xf numFmtId="39" fontId="2" fillId="0" borderId="3" xfId="2" applyNumberFormat="1" applyFont="1" applyBorder="1"/>
    <xf numFmtId="164" fontId="15" fillId="0" borderId="0" xfId="5" applyNumberFormat="1" applyFont="1" applyAlignment="1">
      <alignment horizontal="center"/>
    </xf>
    <xf numFmtId="164" fontId="15" fillId="0" borderId="0" xfId="3" quotePrefix="1" applyNumberFormat="1" applyFont="1" applyAlignment="1">
      <alignment horizontal="center"/>
    </xf>
    <xf numFmtId="164" fontId="15" fillId="0" borderId="0" xfId="2" applyNumberFormat="1" applyFont="1"/>
    <xf numFmtId="164" fontId="15" fillId="0" borderId="0" xfId="5" applyNumberFormat="1" applyFont="1"/>
    <xf numFmtId="173" fontId="2" fillId="0" borderId="0" xfId="2" applyNumberFormat="1" applyFont="1"/>
    <xf numFmtId="37" fontId="16" fillId="0" borderId="0" xfId="1" applyNumberFormat="1" applyFont="1" applyFill="1" applyAlignment="1">
      <alignment vertical="center"/>
    </xf>
    <xf numFmtId="39" fontId="2" fillId="0" borderId="0" xfId="0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67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</cellXfs>
  <cellStyles count="12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15</xdr:col>
      <xdr:colOff>3036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449</xdr:colOff>
      <xdr:row>34</xdr:row>
      <xdr:rowOff>11733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449</xdr:colOff>
      <xdr:row>33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2566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20</xdr:row>
      <xdr:rowOff>0</xdr:rowOff>
    </xdr:from>
    <xdr:to>
      <xdr:col>11</xdr:col>
      <xdr:colOff>449</xdr:colOff>
      <xdr:row>21</xdr:row>
      <xdr:rowOff>13741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20</xdr:row>
      <xdr:rowOff>0</xdr:rowOff>
    </xdr:from>
    <xdr:to>
      <xdr:col>11</xdr:col>
      <xdr:colOff>449</xdr:colOff>
      <xdr:row>20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38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39</xdr:row>
      <xdr:rowOff>65314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20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23B0C02-5DF9-400D-88B0-7D8AC38DBF5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465A3D4-8301-440E-846D-B06B6DAA569A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28A1F9A-3905-44FA-8B66-9D24AE5C7B3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59397267-7DAC-46B2-A9AB-620BE0233272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62CDE5A-0470-42CD-BD41-F3EB8362506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23E8AE9-D4F6-4664-8C61-BF10AE7BCFE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38A19C1-4272-4601-B05C-8E6D788B7FBF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48391F3-0456-4834-A0DC-B593D7F12AA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3F53BAB-80F9-412A-AE9A-053F20331E2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2951E11-2388-49D1-845B-D25243AC7D5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8F10375-22FC-4903-A3EB-C6D16395684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66FA0154-3643-4DCD-B294-EF850C43E3A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B4536164-039C-4ED1-A629-B72BE5004D39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666F93CA-25BE-47F3-9AE8-A11CDD3FBA3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0C8D2355-5224-4159-ADE7-EEDBEC013A1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7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C7A3851D-5F57-4088-A670-0AD3C38604F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D27FA44D-80B7-4825-8547-A95A888852B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AB36F0E5-BFE7-4C02-8C92-E597E640AE88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8D14E422-E46C-4EB0-84D3-41C88946CA45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527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1697CDCB-0A24-4A3E-B9A2-6FFB6473D077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5276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AA9EA281-4DAE-41DA-9A92-E1AED070D420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5F11B650-D9F8-46BC-9392-93DE597CD631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1326715A-14DA-4EE9-A14E-85924F18ED37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A3BB6940-6C2C-4C96-8A01-0D6907E526C3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6058974-9647-434A-AF77-DBD154A804CA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49509438-4B20-4751-91FE-98165C03159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41CCAABD-806A-495F-8C30-F2A16F80EE6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7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206768F7-4183-4C10-BBC4-38822179E40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0F73D034-4EA4-4266-B1BB-37ACBAD41E2C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0C43EEE-B7E8-45B5-B0C3-20861C75AF1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DAF155F4-064C-4F5C-8BB3-61DCB36094EF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527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ACA784-2657-4CB7-9B7F-041132430E7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527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3BFF5D0A-1093-4869-8EDF-34C839C5E3B3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E7B8344-67C9-48E6-BE0B-C4F1BA8E8DE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7BEEF7BD-A4DC-4C05-9162-2587DB1D30C9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F054614C-D23D-4AC2-86DD-B00F7949A47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AAD0E90C-0CC4-4F1A-ADE3-665EABF872C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8169D7BD-4803-4A80-BAB6-A7627D41A74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F9AA7C4-474F-4301-87CD-7B6272BF468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20</xdr:row>
      <xdr:rowOff>0</xdr:rowOff>
    </xdr:from>
    <xdr:to>
      <xdr:col>4</xdr:col>
      <xdr:colOff>266700</xdr:colOff>
      <xdr:row>21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266700</xdr:colOff>
      <xdr:row>21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266700</xdr:colOff>
      <xdr:row>21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266700</xdr:colOff>
      <xdr:row>21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266700</xdr:colOff>
      <xdr:row>21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20</xdr:row>
      <xdr:rowOff>0</xdr:rowOff>
    </xdr:from>
    <xdr:to>
      <xdr:col>2</xdr:col>
      <xdr:colOff>215900</xdr:colOff>
      <xdr:row>21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266700</xdr:colOff>
      <xdr:row>21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266700</xdr:colOff>
      <xdr:row>21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21</xdr:row>
      <xdr:rowOff>138545</xdr:rowOff>
    </xdr:from>
    <xdr:to>
      <xdr:col>1</xdr:col>
      <xdr:colOff>479137</xdr:colOff>
      <xdr:row>21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20</xdr:row>
      <xdr:rowOff>0</xdr:rowOff>
    </xdr:from>
    <xdr:to>
      <xdr:col>1</xdr:col>
      <xdr:colOff>215900</xdr:colOff>
      <xdr:row>21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44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44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44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view="pageBreakPreview" topLeftCell="A73" zoomScale="85" zoomScaleNormal="92" zoomScaleSheetLayoutView="85" workbookViewId="0">
      <selection activeCell="J7" sqref="J7"/>
    </sheetView>
  </sheetViews>
  <sheetFormatPr defaultColWidth="12.5" defaultRowHeight="27" customHeight="1"/>
  <cols>
    <col min="1" max="4" width="10.125" style="17" customWidth="1"/>
    <col min="5" max="5" width="6.375" style="17" customWidth="1"/>
    <col min="6" max="6" width="9.125" style="46" customWidth="1"/>
    <col min="7" max="7" width="1.125" style="46" customWidth="1"/>
    <col min="8" max="8" width="19.125" style="47" bestFit="1" customWidth="1"/>
    <col min="9" max="9" width="1.125" style="47" customWidth="1"/>
    <col min="10" max="10" width="19.875" style="34" bestFit="1" customWidth="1"/>
    <col min="11" max="11" width="1.125" style="34" customWidth="1"/>
    <col min="12" max="12" width="19.125" style="34" bestFit="1" customWidth="1"/>
    <col min="13" max="13" width="1.125" style="34" customWidth="1"/>
    <col min="14" max="14" width="19.5" style="34" customWidth="1"/>
    <col min="15" max="15" width="1.125" style="17" customWidth="1"/>
    <col min="16" max="16384" width="12.5" style="17"/>
  </cols>
  <sheetData>
    <row r="1" spans="1:15" ht="26.2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ht="26.25" customHeight="1">
      <c r="A2" s="140" t="s">
        <v>137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ht="26.25" customHeight="1">
      <c r="A3" s="137" t="s">
        <v>150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6.25" customHeight="1">
      <c r="A4" s="19"/>
      <c r="B4" s="19"/>
      <c r="C4" s="19"/>
      <c r="D4" s="19"/>
      <c r="E4" s="19"/>
      <c r="F4" s="20"/>
      <c r="G4" s="20"/>
      <c r="H4" s="21"/>
      <c r="I4" s="21"/>
      <c r="J4" s="21"/>
      <c r="K4" s="21"/>
      <c r="L4" s="21"/>
      <c r="M4" s="21"/>
      <c r="N4" s="21"/>
    </row>
    <row r="5" spans="1:15" s="24" customFormat="1" ht="26.25" customHeight="1">
      <c r="A5" s="17"/>
      <c r="B5" s="17"/>
      <c r="C5" s="17"/>
      <c r="D5" s="17"/>
      <c r="E5" s="17"/>
      <c r="F5" s="22"/>
      <c r="G5" s="22"/>
      <c r="H5" s="139" t="s">
        <v>1</v>
      </c>
      <c r="I5" s="139"/>
      <c r="J5" s="139"/>
      <c r="K5" s="23"/>
      <c r="L5" s="139" t="s">
        <v>2</v>
      </c>
      <c r="M5" s="139"/>
      <c r="N5" s="139"/>
      <c r="O5" s="139"/>
    </row>
    <row r="6" spans="1:15" ht="26.25" customHeight="1">
      <c r="F6" s="17"/>
      <c r="G6" s="17"/>
      <c r="H6" s="25" t="s">
        <v>153</v>
      </c>
      <c r="I6" s="25"/>
      <c r="J6" s="25" t="s">
        <v>154</v>
      </c>
      <c r="K6" s="26"/>
      <c r="L6" s="25" t="s">
        <v>153</v>
      </c>
      <c r="M6" s="25"/>
      <c r="N6" s="25" t="s">
        <v>154</v>
      </c>
    </row>
    <row r="7" spans="1:15" ht="26.25" customHeight="1">
      <c r="F7" s="17"/>
      <c r="G7" s="17"/>
      <c r="H7" s="27" t="s">
        <v>98</v>
      </c>
      <c r="I7" s="25"/>
      <c r="J7" s="27" t="s">
        <v>100</v>
      </c>
      <c r="K7" s="26"/>
      <c r="L7" s="27" t="s">
        <v>98</v>
      </c>
      <c r="M7" s="25"/>
      <c r="N7" s="27" t="s">
        <v>100</v>
      </c>
    </row>
    <row r="8" spans="1:15" ht="26.25" customHeight="1">
      <c r="F8" s="28" t="s">
        <v>4</v>
      </c>
      <c r="G8" s="17"/>
      <c r="H8" s="29" t="s">
        <v>99</v>
      </c>
      <c r="I8" s="25"/>
      <c r="J8" s="30"/>
      <c r="K8" s="26"/>
      <c r="L8" s="29" t="s">
        <v>99</v>
      </c>
      <c r="M8" s="25"/>
      <c r="N8" s="30"/>
    </row>
    <row r="9" spans="1:15" ht="26.25" customHeight="1">
      <c r="A9" s="138" t="s">
        <v>3</v>
      </c>
      <c r="B9" s="138"/>
      <c r="C9" s="138"/>
      <c r="D9" s="138"/>
      <c r="E9" s="31"/>
      <c r="F9" s="17"/>
      <c r="G9" s="28"/>
      <c r="H9" s="25"/>
      <c r="I9" s="25"/>
      <c r="J9" s="25"/>
      <c r="K9" s="26"/>
      <c r="L9" s="25"/>
      <c r="M9" s="25"/>
      <c r="N9" s="25"/>
    </row>
    <row r="10" spans="1:15" ht="26.25" customHeight="1">
      <c r="A10" s="24" t="s">
        <v>5</v>
      </c>
      <c r="B10" s="24"/>
      <c r="C10" s="24"/>
      <c r="D10" s="24"/>
      <c r="E10" s="24"/>
      <c r="F10" s="32"/>
      <c r="G10" s="32"/>
      <c r="H10" s="33"/>
      <c r="I10" s="33"/>
    </row>
    <row r="11" spans="1:15" ht="26.25" customHeight="1">
      <c r="A11" s="35" t="s">
        <v>109</v>
      </c>
      <c r="B11" s="35"/>
      <c r="C11" s="35"/>
      <c r="D11" s="35"/>
      <c r="E11" s="35"/>
      <c r="F11" s="36">
        <v>4</v>
      </c>
      <c r="G11" s="36"/>
      <c r="H11" s="34">
        <v>260304847.75</v>
      </c>
      <c r="I11" s="37"/>
      <c r="J11" s="34">
        <v>42722540.060000002</v>
      </c>
      <c r="K11" s="38"/>
      <c r="L11" s="34">
        <v>243983469.87</v>
      </c>
      <c r="M11" s="38"/>
      <c r="N11" s="34">
        <v>26026945.259999998</v>
      </c>
    </row>
    <row r="12" spans="1:15" ht="26.25" customHeight="1">
      <c r="A12" s="35" t="s">
        <v>6</v>
      </c>
      <c r="B12" s="35"/>
      <c r="C12" s="35"/>
      <c r="D12" s="35"/>
      <c r="E12" s="35"/>
      <c r="F12" s="36">
        <v>5</v>
      </c>
      <c r="G12" s="36"/>
      <c r="H12" s="38">
        <v>288550618.32999998</v>
      </c>
      <c r="I12" s="37"/>
      <c r="J12" s="38">
        <v>484086504.92999995</v>
      </c>
      <c r="K12" s="38"/>
      <c r="L12" s="38">
        <v>284345996.38999999</v>
      </c>
      <c r="M12" s="38"/>
      <c r="N12" s="38">
        <v>444969693.50999999</v>
      </c>
    </row>
    <row r="13" spans="1:15" ht="26.25" customHeight="1">
      <c r="A13" s="35" t="s">
        <v>103</v>
      </c>
      <c r="B13" s="35"/>
      <c r="C13" s="35"/>
      <c r="D13" s="35"/>
      <c r="E13" s="35"/>
      <c r="F13" s="36">
        <v>6</v>
      </c>
      <c r="G13" s="36"/>
      <c r="H13" s="34">
        <v>160879866.53000003</v>
      </c>
      <c r="I13" s="34"/>
      <c r="J13" s="34">
        <v>208378334.23999998</v>
      </c>
      <c r="L13" s="34">
        <v>137359877.65000004</v>
      </c>
      <c r="N13" s="34">
        <v>162905067.26999998</v>
      </c>
    </row>
    <row r="14" spans="1:15" ht="26.25" customHeight="1">
      <c r="A14" s="39" t="s">
        <v>115</v>
      </c>
      <c r="B14" s="39"/>
      <c r="C14" s="39"/>
      <c r="D14" s="39"/>
      <c r="E14" s="39"/>
      <c r="F14" s="36">
        <v>7</v>
      </c>
      <c r="G14" s="36"/>
      <c r="H14" s="34">
        <v>0</v>
      </c>
      <c r="I14" s="37"/>
      <c r="J14" s="34">
        <v>0</v>
      </c>
      <c r="L14" s="34">
        <v>32300000</v>
      </c>
      <c r="N14" s="34">
        <v>56300000</v>
      </c>
    </row>
    <row r="15" spans="1:15" ht="26.25" customHeight="1">
      <c r="A15" s="39" t="s">
        <v>7</v>
      </c>
      <c r="B15" s="39"/>
      <c r="C15" s="39"/>
      <c r="D15" s="39"/>
      <c r="E15" s="39"/>
      <c r="F15" s="36">
        <v>8</v>
      </c>
      <c r="G15" s="36"/>
      <c r="H15" s="34">
        <v>31237040.84</v>
      </c>
      <c r="I15" s="37"/>
      <c r="J15" s="34">
        <v>27765168.739999998</v>
      </c>
      <c r="L15" s="34">
        <v>31144592.620000001</v>
      </c>
      <c r="N15" s="34">
        <v>27643738.710000001</v>
      </c>
    </row>
    <row r="16" spans="1:15" ht="26.25" customHeight="1">
      <c r="A16" s="40" t="s">
        <v>8</v>
      </c>
      <c r="B16" s="40"/>
      <c r="C16" s="40"/>
      <c r="D16" s="40"/>
      <c r="E16" s="40"/>
      <c r="F16" s="32"/>
      <c r="G16" s="32"/>
      <c r="H16" s="41">
        <f>SUM(H11:H15)</f>
        <v>740972373.44999993</v>
      </c>
      <c r="I16" s="23"/>
      <c r="J16" s="41">
        <f>SUM(J11:J15)</f>
        <v>762952547.96999991</v>
      </c>
      <c r="K16" s="38"/>
      <c r="L16" s="41">
        <f>SUM(L11:L15)</f>
        <v>729133936.53000009</v>
      </c>
      <c r="M16" s="38"/>
      <c r="N16" s="41">
        <f>SUM(N11:N15)</f>
        <v>717845444.75</v>
      </c>
    </row>
    <row r="17" spans="1:14" ht="26.25" customHeight="1">
      <c r="A17" s="24" t="s">
        <v>9</v>
      </c>
      <c r="B17" s="24"/>
      <c r="C17" s="24"/>
      <c r="D17" s="24"/>
      <c r="E17" s="24"/>
      <c r="F17" s="32"/>
      <c r="G17" s="32"/>
      <c r="H17" s="33"/>
      <c r="I17" s="33"/>
      <c r="K17" s="38"/>
      <c r="L17" s="38"/>
      <c r="M17" s="38"/>
      <c r="N17" s="38"/>
    </row>
    <row r="18" spans="1:14" ht="26.25" customHeight="1">
      <c r="A18" s="39" t="s">
        <v>104</v>
      </c>
      <c r="B18" s="24"/>
      <c r="C18" s="24"/>
      <c r="D18" s="24"/>
      <c r="E18" s="24"/>
      <c r="F18" s="32">
        <v>6</v>
      </c>
      <c r="G18" s="32"/>
      <c r="H18" s="23">
        <v>271690960.23000002</v>
      </c>
      <c r="I18" s="33"/>
      <c r="J18" s="34">
        <v>247293135.80000001</v>
      </c>
      <c r="K18" s="38"/>
      <c r="L18" s="38">
        <v>263203544.54000002</v>
      </c>
      <c r="M18" s="38"/>
      <c r="N18" s="38">
        <v>242435861.66999999</v>
      </c>
    </row>
    <row r="19" spans="1:14" ht="26.25" customHeight="1">
      <c r="A19" s="39" t="s">
        <v>164</v>
      </c>
      <c r="B19" s="39"/>
      <c r="C19" s="39"/>
      <c r="D19" s="39"/>
      <c r="E19" s="39"/>
      <c r="F19" s="36">
        <v>9</v>
      </c>
      <c r="G19" s="36"/>
      <c r="H19" s="34">
        <v>22822836.52</v>
      </c>
      <c r="I19" s="42"/>
      <c r="J19" s="34">
        <v>27867027.420000002</v>
      </c>
      <c r="K19" s="38"/>
      <c r="L19" s="38">
        <v>20183717.5</v>
      </c>
      <c r="M19" s="38"/>
      <c r="N19" s="38">
        <v>25227908.400000002</v>
      </c>
    </row>
    <row r="20" spans="1:14" ht="26.25" customHeight="1">
      <c r="A20" s="39" t="s">
        <v>10</v>
      </c>
      <c r="B20" s="39"/>
      <c r="C20" s="39"/>
      <c r="D20" s="39"/>
      <c r="E20" s="39"/>
      <c r="F20" s="36">
        <v>10</v>
      </c>
      <c r="G20" s="36"/>
      <c r="H20" s="34">
        <v>0</v>
      </c>
      <c r="I20" s="42"/>
      <c r="J20" s="34">
        <v>0</v>
      </c>
      <c r="K20" s="38"/>
      <c r="L20" s="34">
        <v>11249987.5</v>
      </c>
      <c r="M20" s="38"/>
      <c r="N20" s="34">
        <v>11249987.5</v>
      </c>
    </row>
    <row r="21" spans="1:14" ht="26.25" customHeight="1">
      <c r="A21" s="39" t="s">
        <v>11</v>
      </c>
      <c r="B21" s="39"/>
      <c r="C21" s="39"/>
      <c r="D21" s="39"/>
      <c r="E21" s="39"/>
      <c r="F21" s="36">
        <v>11</v>
      </c>
      <c r="G21" s="36"/>
      <c r="H21" s="34">
        <v>341952409.44</v>
      </c>
      <c r="I21" s="42"/>
      <c r="J21" s="34">
        <v>345553561.57999992</v>
      </c>
      <c r="K21" s="38"/>
      <c r="L21" s="38">
        <v>341665020.83999997</v>
      </c>
      <c r="M21" s="38"/>
      <c r="N21" s="38">
        <v>344998403.18999994</v>
      </c>
    </row>
    <row r="22" spans="1:14" ht="26.25" customHeight="1">
      <c r="A22" s="39" t="s">
        <v>12</v>
      </c>
      <c r="B22" s="39"/>
      <c r="C22" s="39"/>
      <c r="D22" s="39"/>
      <c r="E22" s="39"/>
      <c r="F22" s="36">
        <v>12</v>
      </c>
      <c r="G22" s="36"/>
      <c r="H22" s="34">
        <v>44419549.110000022</v>
      </c>
      <c r="I22" s="42"/>
      <c r="J22" s="34">
        <v>47116909</v>
      </c>
      <c r="K22" s="38"/>
      <c r="L22" s="38">
        <v>44419549.110000022</v>
      </c>
      <c r="M22" s="38"/>
      <c r="N22" s="38">
        <v>47116909</v>
      </c>
    </row>
    <row r="23" spans="1:14" ht="26.25" customHeight="1">
      <c r="A23" s="39" t="s">
        <v>117</v>
      </c>
      <c r="B23" s="39"/>
      <c r="C23" s="39"/>
      <c r="D23" s="39"/>
      <c r="E23" s="39"/>
      <c r="F23" s="36">
        <v>13</v>
      </c>
      <c r="G23" s="36"/>
      <c r="H23" s="34">
        <v>464393.75</v>
      </c>
      <c r="I23" s="42"/>
      <c r="J23" s="34">
        <v>558933.00999999978</v>
      </c>
      <c r="K23" s="38"/>
      <c r="L23" s="38">
        <v>464393.75</v>
      </c>
      <c r="M23" s="38"/>
      <c r="N23" s="38">
        <v>558933.00999999978</v>
      </c>
    </row>
    <row r="24" spans="1:14" ht="26.25" customHeight="1">
      <c r="A24" s="39" t="s">
        <v>13</v>
      </c>
      <c r="B24" s="39"/>
      <c r="C24" s="39"/>
      <c r="D24" s="39"/>
      <c r="E24" s="39"/>
      <c r="F24" s="36">
        <v>14</v>
      </c>
      <c r="G24" s="36"/>
      <c r="H24" s="34">
        <v>26950116.359999999</v>
      </c>
      <c r="I24" s="42"/>
      <c r="J24" s="34">
        <v>36795745.259999998</v>
      </c>
      <c r="K24" s="38"/>
      <c r="L24" s="34">
        <v>26950116.359999999</v>
      </c>
      <c r="M24" s="38"/>
      <c r="N24" s="34">
        <v>36795745.259999998</v>
      </c>
    </row>
    <row r="25" spans="1:14" ht="26.25" customHeight="1">
      <c r="A25" s="39" t="s">
        <v>14</v>
      </c>
      <c r="B25" s="39"/>
      <c r="C25" s="39"/>
      <c r="D25" s="39"/>
      <c r="E25" s="39"/>
      <c r="F25" s="36">
        <v>15</v>
      </c>
      <c r="G25" s="36"/>
      <c r="H25" s="34">
        <v>146276330.96000004</v>
      </c>
      <c r="I25" s="33"/>
      <c r="J25" s="34">
        <v>122689011.69</v>
      </c>
      <c r="K25" s="38"/>
      <c r="L25" s="43">
        <v>141857984.68000001</v>
      </c>
      <c r="M25" s="38"/>
      <c r="N25" s="43">
        <v>118398556.44999999</v>
      </c>
    </row>
    <row r="26" spans="1:14" ht="26.25" customHeight="1">
      <c r="A26" s="40" t="s">
        <v>15</v>
      </c>
      <c r="B26" s="40"/>
      <c r="C26" s="40"/>
      <c r="D26" s="40"/>
      <c r="E26" s="40"/>
      <c r="F26" s="32"/>
      <c r="G26" s="32"/>
      <c r="H26" s="41">
        <f>SUM(H18:H25)</f>
        <v>854576596.37000012</v>
      </c>
      <c r="I26" s="33"/>
      <c r="J26" s="41">
        <f>SUM(J18:J25)</f>
        <v>827874323.75999999</v>
      </c>
      <c r="K26" s="38"/>
      <c r="L26" s="41">
        <f>SUM(L18:L25)</f>
        <v>849994314.27999997</v>
      </c>
      <c r="M26" s="38"/>
      <c r="N26" s="41">
        <f>SUM(N18:N25)</f>
        <v>826782304.48000002</v>
      </c>
    </row>
    <row r="27" spans="1:14" ht="26.25" customHeight="1" thickBot="1">
      <c r="A27" s="24" t="s">
        <v>16</v>
      </c>
      <c r="B27" s="24"/>
      <c r="C27" s="24"/>
      <c r="D27" s="24"/>
      <c r="E27" s="24"/>
      <c r="F27" s="32"/>
      <c r="G27" s="32"/>
      <c r="H27" s="44">
        <f>H16+H26</f>
        <v>1595548969.8200002</v>
      </c>
      <c r="I27" s="33"/>
      <c r="J27" s="44">
        <f>J16+J26</f>
        <v>1590826871.73</v>
      </c>
      <c r="K27" s="38"/>
      <c r="L27" s="45">
        <f>L16+L26</f>
        <v>1579128250.8099999</v>
      </c>
      <c r="M27" s="38"/>
      <c r="N27" s="44">
        <f>N16+N26</f>
        <v>1544627749.23</v>
      </c>
    </row>
    <row r="28" spans="1:14" ht="26.25" customHeight="1" thickTop="1">
      <c r="A28" s="24"/>
      <c r="B28" s="24"/>
      <c r="C28" s="24"/>
      <c r="D28" s="24"/>
      <c r="E28" s="24"/>
      <c r="H28" s="34"/>
      <c r="K28" s="38"/>
      <c r="M28" s="38"/>
    </row>
    <row r="29" spans="1:14" ht="26.25" customHeight="1">
      <c r="B29" s="24"/>
      <c r="C29" s="24"/>
      <c r="D29" s="24"/>
      <c r="E29" s="24"/>
      <c r="H29" s="34"/>
      <c r="K29" s="38"/>
      <c r="M29" s="38"/>
    </row>
    <row r="30" spans="1:14" ht="26.25" customHeight="1">
      <c r="A30" s="17" t="s">
        <v>17</v>
      </c>
      <c r="B30" s="24"/>
      <c r="C30" s="24"/>
      <c r="D30" s="24"/>
      <c r="E30" s="24"/>
      <c r="H30" s="34"/>
      <c r="K30" s="38"/>
      <c r="M30" s="38"/>
    </row>
    <row r="31" spans="1:14" ht="26.25" customHeight="1">
      <c r="B31" s="24"/>
      <c r="C31" s="24"/>
      <c r="D31" s="24"/>
      <c r="E31" s="24"/>
      <c r="H31" s="34"/>
      <c r="K31" s="38"/>
      <c r="M31" s="38"/>
    </row>
    <row r="32" spans="1:14" ht="26.25" customHeight="1">
      <c r="K32" s="38"/>
      <c r="L32" s="38"/>
      <c r="M32" s="38"/>
      <c r="N32" s="38"/>
    </row>
    <row r="33" spans="1:15" ht="26.25" customHeight="1">
      <c r="K33" s="38"/>
      <c r="L33" s="38"/>
      <c r="M33" s="38"/>
      <c r="N33" s="38"/>
    </row>
    <row r="34" spans="1:15" ht="26.25" customHeight="1">
      <c r="C34" s="136" t="s">
        <v>18</v>
      </c>
      <c r="D34" s="136"/>
      <c r="E34" s="136"/>
      <c r="F34" s="136"/>
      <c r="G34" s="136"/>
      <c r="H34" s="136"/>
      <c r="I34" s="136"/>
      <c r="J34" s="136"/>
      <c r="K34" s="136"/>
      <c r="L34" s="136"/>
      <c r="M34" s="38"/>
      <c r="N34" s="38"/>
    </row>
    <row r="35" spans="1:15" ht="26.25" customHeight="1">
      <c r="C35" s="48" t="s">
        <v>147</v>
      </c>
      <c r="D35" s="48"/>
      <c r="E35" s="48"/>
      <c r="F35" s="48"/>
      <c r="G35" s="48"/>
      <c r="H35" s="48"/>
      <c r="I35" s="48"/>
      <c r="J35" s="48"/>
      <c r="K35" s="48"/>
      <c r="L35" s="48"/>
      <c r="M35" s="38"/>
      <c r="N35" s="38"/>
    </row>
    <row r="36" spans="1:15" ht="25.5" customHeight="1">
      <c r="A36" s="140" t="s">
        <v>19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15" ht="25.5" customHeight="1">
      <c r="A37" s="140" t="str">
        <f>A1</f>
        <v>บริษัท เวล เกรด เอ็นจิเนียริ่ง จำกัด (มหาชน) และบริษัทย่อย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</row>
    <row r="38" spans="1:15" ht="25.5" customHeight="1">
      <c r="A38" s="140" t="s">
        <v>141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</row>
    <row r="39" spans="1:15" ht="25.5" customHeight="1">
      <c r="A39" s="137" t="str">
        <f>A3</f>
        <v>ณ วันที่ 31 มีนาคม 2568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1:15" ht="25.5" customHeight="1">
      <c r="A40" s="49"/>
      <c r="B40" s="49"/>
      <c r="C40" s="49"/>
      <c r="D40" s="49"/>
      <c r="E40" s="49"/>
      <c r="F40" s="50"/>
      <c r="G40" s="50"/>
      <c r="H40" s="51"/>
      <c r="I40" s="51"/>
      <c r="J40" s="51"/>
      <c r="K40" s="51"/>
      <c r="L40" s="51"/>
      <c r="M40" s="51"/>
      <c r="N40" s="51"/>
    </row>
    <row r="41" spans="1:15" s="24" customFormat="1" ht="25.5" customHeight="1">
      <c r="A41" s="17"/>
      <c r="B41" s="17"/>
      <c r="C41" s="17"/>
      <c r="D41" s="17"/>
      <c r="E41" s="17"/>
      <c r="F41" s="22"/>
      <c r="G41" s="22"/>
      <c r="H41" s="139" t="str">
        <f>H5</f>
        <v>งบการเงินรวม (บาท)</v>
      </c>
      <c r="I41" s="139"/>
      <c r="J41" s="139"/>
      <c r="K41" s="23"/>
      <c r="L41" s="139" t="s">
        <v>2</v>
      </c>
      <c r="M41" s="139"/>
      <c r="N41" s="139"/>
      <c r="O41" s="139"/>
    </row>
    <row r="42" spans="1:15" ht="25.5" customHeight="1">
      <c r="F42" s="17"/>
      <c r="G42" s="17"/>
      <c r="H42" s="25" t="str">
        <f>H6</f>
        <v>31 มีนาคม 2568</v>
      </c>
      <c r="I42" s="52"/>
      <c r="J42" s="25" t="str">
        <f>J6</f>
        <v>31 ธันวาคม 2567</v>
      </c>
      <c r="K42" s="26"/>
      <c r="L42" s="25" t="str">
        <f>L6</f>
        <v>31 มีนาคม 2568</v>
      </c>
      <c r="M42" s="52"/>
      <c r="N42" s="25" t="str">
        <f>N6</f>
        <v>31 ธันวาคม 2567</v>
      </c>
    </row>
    <row r="43" spans="1:15" ht="25.5" customHeight="1">
      <c r="F43" s="17"/>
      <c r="G43" s="17"/>
      <c r="H43" s="27" t="s">
        <v>98</v>
      </c>
      <c r="I43" s="25"/>
      <c r="J43" s="27" t="s">
        <v>100</v>
      </c>
      <c r="K43" s="26"/>
      <c r="L43" s="27" t="s">
        <v>98</v>
      </c>
      <c r="M43" s="25"/>
      <c r="N43" s="27" t="s">
        <v>100</v>
      </c>
    </row>
    <row r="44" spans="1:15" ht="25.5" customHeight="1">
      <c r="F44" s="28" t="s">
        <v>4</v>
      </c>
      <c r="G44" s="17"/>
      <c r="H44" s="29" t="s">
        <v>99</v>
      </c>
      <c r="I44" s="25"/>
      <c r="J44" s="30"/>
      <c r="K44" s="26"/>
      <c r="L44" s="29" t="s">
        <v>99</v>
      </c>
      <c r="M44" s="25"/>
      <c r="N44" s="30"/>
    </row>
    <row r="45" spans="1:15" ht="25.5" customHeight="1">
      <c r="A45" s="138" t="s">
        <v>101</v>
      </c>
      <c r="B45" s="138"/>
      <c r="C45" s="138"/>
      <c r="D45" s="138"/>
      <c r="E45" s="31"/>
      <c r="F45" s="28"/>
      <c r="G45" s="28"/>
      <c r="H45" s="25"/>
      <c r="I45" s="25"/>
      <c r="J45" s="25"/>
      <c r="K45" s="26"/>
      <c r="L45" s="25"/>
      <c r="M45" s="25"/>
      <c r="N45" s="25"/>
    </row>
    <row r="46" spans="1:15" ht="25.5" customHeight="1">
      <c r="A46" s="24" t="s">
        <v>20</v>
      </c>
      <c r="B46" s="24"/>
      <c r="C46" s="24"/>
      <c r="D46" s="24"/>
      <c r="E46" s="24"/>
      <c r="F46" s="32"/>
      <c r="G46" s="32"/>
      <c r="H46" s="33"/>
      <c r="I46" s="33"/>
    </row>
    <row r="47" spans="1:15" ht="25.5" customHeight="1">
      <c r="A47" s="53" t="s">
        <v>21</v>
      </c>
      <c r="B47" s="39"/>
      <c r="C47" s="39"/>
      <c r="D47" s="39"/>
      <c r="E47" s="39"/>
      <c r="F47" s="32"/>
      <c r="G47" s="32"/>
      <c r="H47" s="33"/>
      <c r="I47" s="33"/>
    </row>
    <row r="48" spans="1:15" ht="25.5" customHeight="1">
      <c r="A48" s="54" t="s">
        <v>22</v>
      </c>
      <c r="B48" s="54"/>
      <c r="C48" s="54"/>
      <c r="D48" s="54"/>
      <c r="E48" s="54"/>
      <c r="F48" s="36">
        <v>16</v>
      </c>
      <c r="G48" s="36"/>
      <c r="H48" s="34">
        <v>98747695.660000011</v>
      </c>
      <c r="I48" s="33"/>
      <c r="J48" s="34">
        <v>157697817.84999999</v>
      </c>
      <c r="L48" s="34">
        <v>98747695.660000011</v>
      </c>
      <c r="N48" s="34">
        <v>146412110.97</v>
      </c>
    </row>
    <row r="49" spans="1:14" ht="25.5" customHeight="1">
      <c r="A49" s="39" t="s">
        <v>23</v>
      </c>
      <c r="B49" s="39"/>
      <c r="C49" s="39"/>
      <c r="D49" s="39"/>
      <c r="E49" s="39"/>
      <c r="F49" s="36">
        <v>17</v>
      </c>
      <c r="G49" s="36"/>
      <c r="H49" s="34">
        <v>680270413.0999999</v>
      </c>
      <c r="I49" s="23"/>
      <c r="J49" s="34">
        <v>649931231.30999994</v>
      </c>
      <c r="L49" s="34">
        <v>674059493.04999995</v>
      </c>
      <c r="M49" s="38"/>
      <c r="N49" s="34">
        <v>629572853.10000002</v>
      </c>
    </row>
    <row r="50" spans="1:14" ht="25.5" customHeight="1">
      <c r="A50" s="39" t="s">
        <v>105</v>
      </c>
      <c r="B50" s="39"/>
      <c r="C50" s="39"/>
      <c r="D50" s="39"/>
      <c r="E50" s="39"/>
      <c r="F50" s="36">
        <v>6</v>
      </c>
      <c r="G50" s="36"/>
      <c r="H50" s="34">
        <v>210560851.55000001</v>
      </c>
      <c r="I50" s="23"/>
      <c r="J50" s="34">
        <v>207930003.25</v>
      </c>
      <c r="L50" s="34">
        <v>210560851.55000001</v>
      </c>
      <c r="M50" s="38"/>
      <c r="N50" s="34">
        <v>207930003.25</v>
      </c>
    </row>
    <row r="51" spans="1:14" ht="25.5" customHeight="1">
      <c r="A51" s="39" t="s">
        <v>24</v>
      </c>
      <c r="B51" s="39"/>
      <c r="C51" s="39"/>
      <c r="D51" s="39"/>
      <c r="E51" s="39"/>
      <c r="F51" s="36"/>
      <c r="G51" s="36"/>
      <c r="H51" s="34"/>
      <c r="I51" s="23"/>
      <c r="M51" s="38"/>
    </row>
    <row r="52" spans="1:14" ht="25.5" customHeight="1">
      <c r="A52" s="54" t="s">
        <v>25</v>
      </c>
      <c r="B52" s="39"/>
      <c r="C52" s="39"/>
      <c r="D52" s="39"/>
      <c r="E52" s="39"/>
      <c r="F52" s="36">
        <v>19</v>
      </c>
      <c r="G52" s="36"/>
      <c r="H52" s="34">
        <v>44812350</v>
      </c>
      <c r="I52" s="23"/>
      <c r="J52" s="34">
        <v>43566350</v>
      </c>
      <c r="L52" s="34">
        <v>44812350</v>
      </c>
      <c r="M52" s="38"/>
      <c r="N52" s="34">
        <v>43566350</v>
      </c>
    </row>
    <row r="53" spans="1:14" ht="25.5" customHeight="1">
      <c r="A53" s="39" t="s">
        <v>26</v>
      </c>
      <c r="B53" s="39"/>
      <c r="C53" s="39"/>
      <c r="D53" s="39"/>
      <c r="E53" s="39"/>
      <c r="F53" s="36"/>
      <c r="G53" s="36"/>
      <c r="H53" s="34"/>
      <c r="I53" s="33"/>
      <c r="M53" s="38"/>
    </row>
    <row r="54" spans="1:14" ht="25.5" customHeight="1">
      <c r="A54" s="54" t="s">
        <v>25</v>
      </c>
      <c r="B54" s="54"/>
      <c r="C54" s="54"/>
      <c r="D54" s="54"/>
      <c r="E54" s="54"/>
      <c r="F54" s="36">
        <v>20</v>
      </c>
      <c r="G54" s="36"/>
      <c r="H54" s="34">
        <v>10164201.899999999</v>
      </c>
      <c r="I54" s="42"/>
      <c r="J54" s="34">
        <v>14185404.930000003</v>
      </c>
      <c r="L54" s="34">
        <v>10164201.899999999</v>
      </c>
      <c r="M54" s="38"/>
      <c r="N54" s="55">
        <v>14185404.930000003</v>
      </c>
    </row>
    <row r="55" spans="1:14" ht="25.5" customHeight="1">
      <c r="A55" s="39" t="s">
        <v>157</v>
      </c>
      <c r="B55" s="39"/>
      <c r="C55" s="39"/>
      <c r="D55" s="39"/>
      <c r="E55" s="39"/>
      <c r="F55" s="32">
        <v>18</v>
      </c>
      <c r="G55" s="32"/>
      <c r="H55" s="34">
        <v>23313335.359999999</v>
      </c>
      <c r="I55" s="33"/>
      <c r="J55" s="34">
        <v>25924536.109999999</v>
      </c>
      <c r="L55" s="34">
        <v>24063116.699999999</v>
      </c>
      <c r="M55" s="38"/>
      <c r="N55" s="34">
        <v>26685037.989999998</v>
      </c>
    </row>
    <row r="56" spans="1:14" ht="25.5" customHeight="1">
      <c r="A56" s="40" t="s">
        <v>27</v>
      </c>
      <c r="B56" s="40"/>
      <c r="C56" s="40"/>
      <c r="D56" s="40"/>
      <c r="E56" s="40"/>
      <c r="F56" s="32"/>
      <c r="G56" s="32"/>
      <c r="H56" s="41">
        <f>SUM(H48:H55)</f>
        <v>1067868847.5699999</v>
      </c>
      <c r="I56" s="33"/>
      <c r="J56" s="41">
        <f>SUM(J48:J55)</f>
        <v>1099235343.4499998</v>
      </c>
      <c r="L56" s="41">
        <f>SUM(L48:L55)</f>
        <v>1062407708.86</v>
      </c>
      <c r="M56" s="38"/>
      <c r="N56" s="41">
        <f>SUM(N48:N55)</f>
        <v>1068351760.24</v>
      </c>
    </row>
    <row r="57" spans="1:14" ht="25.5" customHeight="1">
      <c r="A57" s="24" t="s">
        <v>28</v>
      </c>
      <c r="B57" s="24"/>
      <c r="C57" s="24"/>
      <c r="D57" s="24"/>
      <c r="E57" s="24"/>
      <c r="F57" s="32"/>
      <c r="G57" s="32"/>
      <c r="H57" s="34"/>
      <c r="I57" s="33"/>
      <c r="K57" s="38"/>
      <c r="L57" s="38"/>
      <c r="M57" s="38"/>
      <c r="N57" s="38"/>
    </row>
    <row r="58" spans="1:14" ht="25.5" customHeight="1">
      <c r="A58" s="39" t="s">
        <v>29</v>
      </c>
      <c r="B58" s="39"/>
      <c r="C58" s="39"/>
      <c r="D58" s="39"/>
      <c r="E58" s="39"/>
      <c r="F58" s="32">
        <v>19</v>
      </c>
      <c r="G58" s="32"/>
      <c r="H58" s="34">
        <v>81800226.790000007</v>
      </c>
      <c r="I58" s="33"/>
      <c r="J58" s="34">
        <v>92935103.129999995</v>
      </c>
      <c r="K58" s="38"/>
      <c r="L58" s="38">
        <v>81800226.790000007</v>
      </c>
      <c r="M58" s="38"/>
      <c r="N58" s="38">
        <v>92935103.129999995</v>
      </c>
    </row>
    <row r="59" spans="1:14" ht="25.5" customHeight="1">
      <c r="A59" s="39" t="s">
        <v>30</v>
      </c>
      <c r="B59" s="39"/>
      <c r="C59" s="39"/>
      <c r="D59" s="39"/>
      <c r="E59" s="39"/>
      <c r="F59" s="36">
        <v>20</v>
      </c>
      <c r="G59" s="36"/>
      <c r="H59" s="34">
        <v>465189.97</v>
      </c>
      <c r="I59" s="42"/>
      <c r="J59" s="34">
        <v>1107277.5899999985</v>
      </c>
      <c r="L59" s="34">
        <v>465189.9699999977</v>
      </c>
      <c r="M59" s="38"/>
      <c r="N59" s="34">
        <v>1107277.5899999985</v>
      </c>
    </row>
    <row r="60" spans="1:14" ht="25.5" customHeight="1">
      <c r="A60" s="39" t="s">
        <v>75</v>
      </c>
      <c r="B60" s="39"/>
      <c r="C60" s="39"/>
      <c r="D60" s="39"/>
      <c r="E60" s="39"/>
      <c r="F60" s="36"/>
      <c r="G60" s="36"/>
      <c r="H60" s="34"/>
      <c r="I60" s="42"/>
      <c r="M60" s="38"/>
    </row>
    <row r="61" spans="1:14" ht="25.5" customHeight="1">
      <c r="A61" s="54" t="s">
        <v>31</v>
      </c>
      <c r="B61" s="39"/>
      <c r="C61" s="39"/>
      <c r="D61" s="39"/>
      <c r="E61" s="39"/>
      <c r="F61" s="36">
        <v>21</v>
      </c>
      <c r="G61" s="36"/>
      <c r="H61" s="34">
        <v>7868590</v>
      </c>
      <c r="I61" s="42"/>
      <c r="J61" s="34">
        <v>7200427</v>
      </c>
      <c r="K61" s="38"/>
      <c r="L61" s="34">
        <v>7868590</v>
      </c>
      <c r="M61" s="38"/>
      <c r="N61" s="34">
        <v>7200427</v>
      </c>
    </row>
    <row r="62" spans="1:14" ht="25.5" customHeight="1">
      <c r="A62" s="39" t="s">
        <v>32</v>
      </c>
      <c r="B62" s="39"/>
      <c r="C62" s="39"/>
      <c r="D62" s="39"/>
      <c r="E62" s="39"/>
      <c r="F62" s="36"/>
      <c r="G62" s="36"/>
      <c r="H62" s="43">
        <v>43063734.020000003</v>
      </c>
      <c r="I62" s="42"/>
      <c r="J62" s="43">
        <v>41681482.090000004</v>
      </c>
      <c r="K62" s="38"/>
      <c r="L62" s="56">
        <v>38698534.609999999</v>
      </c>
      <c r="M62" s="38"/>
      <c r="N62" s="56">
        <v>37315518.07</v>
      </c>
    </row>
    <row r="63" spans="1:14" ht="25.5" customHeight="1">
      <c r="A63" s="40" t="s">
        <v>33</v>
      </c>
      <c r="B63" s="40"/>
      <c r="C63" s="40"/>
      <c r="D63" s="40"/>
      <c r="E63" s="40"/>
      <c r="F63" s="32"/>
      <c r="G63" s="32"/>
      <c r="H63" s="56">
        <f>SUM(H58:H62)</f>
        <v>133197740.78</v>
      </c>
      <c r="I63" s="33"/>
      <c r="J63" s="56">
        <f>SUM(J58:J62)</f>
        <v>142924289.81</v>
      </c>
      <c r="K63" s="38"/>
      <c r="L63" s="56">
        <f>SUM(L58:L62)</f>
        <v>128832541.37</v>
      </c>
      <c r="M63" s="38"/>
      <c r="N63" s="56">
        <f>SUM(N58:N62)</f>
        <v>138558325.78999999</v>
      </c>
    </row>
    <row r="64" spans="1:14" ht="25.5" customHeight="1">
      <c r="A64" s="24" t="s">
        <v>116</v>
      </c>
      <c r="B64" s="24"/>
      <c r="C64" s="24"/>
      <c r="D64" s="24"/>
      <c r="E64" s="24"/>
      <c r="F64" s="32"/>
      <c r="G64" s="32"/>
      <c r="H64" s="41">
        <f>H56+H63</f>
        <v>1201066588.3499999</v>
      </c>
      <c r="I64" s="33"/>
      <c r="J64" s="41">
        <f>J56+J63</f>
        <v>1242159633.2599998</v>
      </c>
      <c r="K64" s="38"/>
      <c r="L64" s="56">
        <f>L56+L63</f>
        <v>1191240250.23</v>
      </c>
      <c r="M64" s="38"/>
      <c r="N64" s="41">
        <f>N56+N63</f>
        <v>1206910086.03</v>
      </c>
    </row>
    <row r="65" spans="1:15" ht="25.5" customHeight="1">
      <c r="B65" s="24"/>
      <c r="C65" s="24"/>
      <c r="D65" s="24"/>
      <c r="E65" s="24"/>
      <c r="H65" s="34"/>
      <c r="K65" s="38"/>
      <c r="L65" s="38"/>
      <c r="M65" s="38"/>
      <c r="N65" s="38"/>
    </row>
    <row r="66" spans="1:15" ht="25.5" customHeight="1">
      <c r="B66" s="24"/>
      <c r="C66" s="24"/>
      <c r="D66" s="24"/>
      <c r="E66" s="24"/>
      <c r="H66" s="34"/>
      <c r="K66" s="38"/>
      <c r="L66" s="38"/>
      <c r="M66" s="38"/>
      <c r="N66" s="38"/>
    </row>
    <row r="67" spans="1:15" ht="25.5" customHeight="1">
      <c r="A67" s="17" t="s">
        <v>17</v>
      </c>
      <c r="B67" s="24"/>
      <c r="C67" s="24"/>
      <c r="D67" s="24"/>
      <c r="E67" s="24"/>
      <c r="H67" s="34"/>
      <c r="K67" s="38"/>
      <c r="L67" s="38"/>
      <c r="M67" s="38"/>
      <c r="N67" s="38"/>
    </row>
    <row r="68" spans="1:15" ht="25.5" customHeight="1">
      <c r="B68" s="24"/>
      <c r="C68" s="24"/>
      <c r="D68" s="24"/>
      <c r="E68" s="24"/>
      <c r="H68" s="34"/>
      <c r="K68" s="38"/>
      <c r="L68" s="38"/>
      <c r="M68" s="38"/>
      <c r="N68" s="38"/>
    </row>
    <row r="69" spans="1:15" ht="25.5" customHeight="1">
      <c r="K69" s="38"/>
      <c r="L69" s="38"/>
      <c r="M69" s="38"/>
      <c r="N69" s="38"/>
    </row>
    <row r="70" spans="1:15" ht="25.5" customHeight="1">
      <c r="K70" s="38"/>
      <c r="L70" s="38"/>
      <c r="M70" s="38"/>
      <c r="N70" s="38"/>
    </row>
    <row r="71" spans="1:15" ht="25.5" customHeight="1">
      <c r="C71" s="136" t="s">
        <v>18</v>
      </c>
      <c r="D71" s="136"/>
      <c r="E71" s="136"/>
      <c r="F71" s="136"/>
      <c r="G71" s="136"/>
      <c r="H71" s="136"/>
      <c r="I71" s="136"/>
      <c r="J71" s="136"/>
      <c r="K71" s="136"/>
      <c r="L71" s="136"/>
      <c r="M71" s="38"/>
      <c r="N71" s="38"/>
    </row>
    <row r="72" spans="1:15" ht="25.5" customHeight="1">
      <c r="C72" s="48" t="s">
        <v>147</v>
      </c>
      <c r="D72" s="48"/>
      <c r="E72" s="48"/>
      <c r="F72" s="48"/>
      <c r="G72" s="48"/>
      <c r="H72" s="48"/>
      <c r="I72" s="48"/>
      <c r="J72" s="48"/>
      <c r="K72" s="48"/>
      <c r="L72" s="48"/>
      <c r="M72" s="38"/>
      <c r="N72" s="38"/>
    </row>
    <row r="73" spans="1:15" ht="27" customHeight="1">
      <c r="A73" s="140" t="s">
        <v>34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</row>
    <row r="74" spans="1:15" ht="27" customHeight="1">
      <c r="A74" s="140" t="str">
        <f>A37</f>
        <v>บริษัท เวล เกรด เอ็นจิเนียริ่ง จำกัด (มหาชน) และบริษัทย่อย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</row>
    <row r="75" spans="1:15" ht="27" customHeight="1">
      <c r="A75" s="140" t="s">
        <v>141</v>
      </c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</row>
    <row r="76" spans="1:15" ht="27" customHeight="1">
      <c r="A76" s="137" t="str">
        <f>A3</f>
        <v>ณ วันที่ 31 มีนาคม 2568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</row>
    <row r="77" spans="1:15" ht="27" customHeight="1">
      <c r="J77" s="57"/>
      <c r="K77" s="57"/>
      <c r="L77" s="57"/>
      <c r="M77" s="57"/>
      <c r="N77" s="38"/>
    </row>
    <row r="78" spans="1:15" s="24" customFormat="1" ht="27" customHeight="1">
      <c r="A78" s="17"/>
      <c r="B78" s="17"/>
      <c r="C78" s="17"/>
      <c r="D78" s="17"/>
      <c r="E78" s="17"/>
      <c r="F78" s="22"/>
      <c r="G78" s="22"/>
      <c r="H78" s="139" t="str">
        <f>H41</f>
        <v>งบการเงินรวม (บาท)</v>
      </c>
      <c r="I78" s="139"/>
      <c r="J78" s="139"/>
      <c r="K78" s="23"/>
      <c r="L78" s="139" t="s">
        <v>2</v>
      </c>
      <c r="M78" s="139"/>
      <c r="N78" s="139"/>
      <c r="O78" s="139"/>
    </row>
    <row r="79" spans="1:15" ht="27" customHeight="1">
      <c r="F79" s="17"/>
      <c r="G79" s="17"/>
      <c r="H79" s="25" t="str">
        <f>H42</f>
        <v>31 มีนาคม 2568</v>
      </c>
      <c r="I79" s="52"/>
      <c r="J79" s="25" t="str">
        <f>J42</f>
        <v>31 ธันวาคม 2567</v>
      </c>
      <c r="K79" s="26"/>
      <c r="L79" s="25" t="str">
        <f>L42</f>
        <v>31 มีนาคม 2568</v>
      </c>
      <c r="M79" s="52"/>
      <c r="N79" s="25" t="str">
        <f>N42</f>
        <v>31 ธันวาคม 2567</v>
      </c>
    </row>
    <row r="80" spans="1:15" ht="27" customHeight="1">
      <c r="F80" s="17"/>
      <c r="G80" s="17"/>
      <c r="H80" s="27" t="s">
        <v>98</v>
      </c>
      <c r="I80" s="25"/>
      <c r="J80" s="27" t="s">
        <v>100</v>
      </c>
      <c r="K80" s="26"/>
      <c r="L80" s="27" t="s">
        <v>98</v>
      </c>
      <c r="M80" s="25"/>
      <c r="N80" s="27" t="s">
        <v>100</v>
      </c>
    </row>
    <row r="81" spans="1:14" ht="27" customHeight="1">
      <c r="F81" s="28" t="s">
        <v>4</v>
      </c>
      <c r="G81" s="17"/>
      <c r="H81" s="29" t="s">
        <v>99</v>
      </c>
      <c r="I81" s="25"/>
      <c r="J81" s="30"/>
      <c r="K81" s="26"/>
      <c r="L81" s="29" t="s">
        <v>99</v>
      </c>
      <c r="M81" s="25"/>
      <c r="N81" s="30"/>
    </row>
    <row r="82" spans="1:14" ht="27" customHeight="1">
      <c r="A82" s="138" t="s">
        <v>102</v>
      </c>
      <c r="B82" s="138"/>
      <c r="C82" s="138"/>
      <c r="D82" s="138"/>
      <c r="E82" s="31"/>
      <c r="F82" s="28"/>
      <c r="G82" s="28"/>
      <c r="H82" s="25"/>
      <c r="I82" s="25"/>
      <c r="J82" s="25"/>
      <c r="K82" s="26"/>
      <c r="L82" s="25"/>
      <c r="M82" s="25"/>
      <c r="N82" s="25"/>
    </row>
    <row r="83" spans="1:14" ht="27" customHeight="1">
      <c r="A83" s="24" t="s">
        <v>35</v>
      </c>
      <c r="B83" s="24"/>
      <c r="C83" s="24"/>
      <c r="D83" s="24"/>
      <c r="E83" s="24"/>
      <c r="F83" s="32"/>
      <c r="G83" s="32"/>
      <c r="H83" s="25"/>
      <c r="I83" s="52"/>
      <c r="J83" s="25"/>
      <c r="K83" s="26"/>
      <c r="L83" s="25"/>
      <c r="N83" s="25"/>
    </row>
    <row r="84" spans="1:14" ht="27" customHeight="1">
      <c r="A84" s="58" t="s">
        <v>36</v>
      </c>
      <c r="B84" s="58"/>
      <c r="C84" s="58"/>
      <c r="D84" s="58"/>
      <c r="E84" s="58"/>
      <c r="F84" s="32"/>
      <c r="G84" s="32"/>
      <c r="H84" s="33"/>
      <c r="I84" s="33"/>
      <c r="K84" s="38"/>
      <c r="L84" s="38"/>
      <c r="M84" s="38"/>
      <c r="N84" s="38"/>
    </row>
    <row r="85" spans="1:14" ht="27" customHeight="1">
      <c r="A85" s="39" t="s">
        <v>37</v>
      </c>
      <c r="B85" s="39"/>
      <c r="C85" s="39"/>
      <c r="D85" s="39"/>
      <c r="E85" s="39"/>
      <c r="F85" s="36"/>
      <c r="G85" s="36"/>
      <c r="H85" s="34"/>
      <c r="I85" s="33"/>
      <c r="K85" s="38"/>
      <c r="L85" s="38"/>
      <c r="M85" s="38"/>
      <c r="N85" s="38"/>
    </row>
    <row r="86" spans="1:14" ht="27" customHeight="1" thickBot="1">
      <c r="A86" s="54" t="s">
        <v>132</v>
      </c>
      <c r="B86" s="39"/>
      <c r="C86" s="39"/>
      <c r="D86" s="39"/>
      <c r="E86" s="39"/>
      <c r="F86" s="36"/>
      <c r="G86" s="36"/>
      <c r="H86" s="59">
        <v>330000000</v>
      </c>
      <c r="I86" s="33"/>
      <c r="J86" s="59">
        <v>330000000</v>
      </c>
      <c r="K86" s="38"/>
      <c r="L86" s="59">
        <v>330000000</v>
      </c>
      <c r="M86" s="38"/>
      <c r="N86" s="59">
        <v>330000000</v>
      </c>
    </row>
    <row r="87" spans="1:14" ht="27" customHeight="1" thickTop="1">
      <c r="A87" s="39" t="s">
        <v>39</v>
      </c>
      <c r="B87" s="39"/>
      <c r="C87" s="39"/>
      <c r="D87" s="39"/>
      <c r="E87" s="39"/>
      <c r="F87" s="36"/>
      <c r="G87" s="36"/>
      <c r="H87" s="38"/>
      <c r="I87" s="33"/>
      <c r="J87" s="38"/>
      <c r="K87" s="38"/>
      <c r="L87" s="38"/>
      <c r="M87" s="38"/>
      <c r="N87" s="38"/>
    </row>
    <row r="88" spans="1:14" ht="27" customHeight="1">
      <c r="A88" s="60" t="s">
        <v>38</v>
      </c>
      <c r="B88" s="39"/>
      <c r="C88" s="39"/>
      <c r="D88" s="39"/>
      <c r="E88" s="39"/>
      <c r="F88" s="36"/>
      <c r="G88" s="36"/>
      <c r="H88" s="34">
        <v>300000000</v>
      </c>
      <c r="I88" s="33"/>
      <c r="J88" s="38">
        <v>300000000</v>
      </c>
      <c r="K88" s="38"/>
      <c r="L88" s="34">
        <v>300000000</v>
      </c>
      <c r="M88" s="38"/>
      <c r="N88" s="38">
        <v>300000000</v>
      </c>
    </row>
    <row r="89" spans="1:14" ht="27" customHeight="1">
      <c r="A89" s="39" t="s">
        <v>106</v>
      </c>
      <c r="B89" s="39"/>
      <c r="C89" s="39"/>
      <c r="D89" s="39"/>
      <c r="E89" s="39"/>
      <c r="F89" s="36"/>
      <c r="G89" s="36"/>
      <c r="H89" s="34">
        <v>276960000</v>
      </c>
      <c r="I89" s="33"/>
      <c r="J89" s="38">
        <v>276960000</v>
      </c>
      <c r="K89" s="38"/>
      <c r="L89" s="34">
        <v>276960000</v>
      </c>
      <c r="M89" s="38"/>
      <c r="N89" s="38">
        <v>276960000</v>
      </c>
    </row>
    <row r="90" spans="1:14" ht="27" customHeight="1">
      <c r="A90" s="39" t="s">
        <v>67</v>
      </c>
      <c r="B90" s="39"/>
      <c r="C90" s="39"/>
      <c r="D90" s="39"/>
      <c r="E90" s="39"/>
      <c r="F90" s="32"/>
      <c r="G90" s="32"/>
      <c r="H90" s="34"/>
      <c r="I90" s="33"/>
      <c r="J90" s="38"/>
      <c r="K90" s="38"/>
      <c r="L90" s="38"/>
      <c r="N90" s="38"/>
    </row>
    <row r="91" spans="1:14" ht="27" customHeight="1">
      <c r="A91" s="60" t="s">
        <v>40</v>
      </c>
      <c r="B91" s="60"/>
      <c r="C91" s="60"/>
      <c r="D91" s="60"/>
      <c r="E91" s="60"/>
      <c r="F91" s="36">
        <v>23</v>
      </c>
      <c r="G91" s="36"/>
      <c r="H91" s="34">
        <v>21230000</v>
      </c>
      <c r="I91" s="42"/>
      <c r="J91" s="38">
        <v>21230000</v>
      </c>
      <c r="K91" s="38"/>
      <c r="L91" s="38">
        <v>21230000</v>
      </c>
      <c r="M91" s="38"/>
      <c r="N91" s="38">
        <v>21230000</v>
      </c>
    </row>
    <row r="92" spans="1:14" ht="27" customHeight="1">
      <c r="A92" s="60" t="s">
        <v>41</v>
      </c>
      <c r="B92" s="60"/>
      <c r="C92" s="60"/>
      <c r="D92" s="60"/>
      <c r="E92" s="60"/>
      <c r="F92" s="32"/>
      <c r="G92" s="32"/>
      <c r="H92" s="43">
        <f>เปลี่ยนแปลงรวม!N18</f>
        <v>-203707618.53000069</v>
      </c>
      <c r="I92" s="33"/>
      <c r="J92" s="43">
        <v>-249522761.53000057</v>
      </c>
      <c r="K92" s="38"/>
      <c r="L92" s="56">
        <f>เปลี่ยนแปลงเฉพาะ!N18</f>
        <v>-210301999.4200002</v>
      </c>
      <c r="M92" s="38"/>
      <c r="N92" s="56">
        <v>-260472336.80000022</v>
      </c>
    </row>
    <row r="93" spans="1:14" ht="27" customHeight="1">
      <c r="A93" s="24" t="s">
        <v>42</v>
      </c>
      <c r="B93" s="24"/>
      <c r="C93" s="24"/>
      <c r="D93" s="24"/>
      <c r="E93" s="24"/>
      <c r="F93" s="32"/>
      <c r="G93" s="32"/>
      <c r="H93" s="56">
        <f>SUM(H88:H92)</f>
        <v>394482381.46999931</v>
      </c>
      <c r="I93" s="33"/>
      <c r="J93" s="56">
        <f>SUM(J88:J92)</f>
        <v>348667238.46999943</v>
      </c>
      <c r="K93" s="38"/>
      <c r="L93" s="56">
        <f>SUM(L88:L92)</f>
        <v>387888000.5799998</v>
      </c>
      <c r="M93" s="38"/>
      <c r="N93" s="56">
        <f>SUM(N88:N92)</f>
        <v>337717663.19999981</v>
      </c>
    </row>
    <row r="94" spans="1:14" ht="27" customHeight="1" thickBot="1">
      <c r="A94" s="24" t="s">
        <v>43</v>
      </c>
      <c r="B94" s="24"/>
      <c r="C94" s="24"/>
      <c r="D94" s="24"/>
      <c r="E94" s="24"/>
      <c r="F94" s="32"/>
      <c r="G94" s="32"/>
      <c r="H94" s="44">
        <f>H64+H93</f>
        <v>1595548969.8199992</v>
      </c>
      <c r="I94" s="33"/>
      <c r="J94" s="44">
        <f>J64+J93</f>
        <v>1590826871.7299991</v>
      </c>
      <c r="K94" s="38"/>
      <c r="L94" s="44">
        <f>L64+L93</f>
        <v>1579128250.8099999</v>
      </c>
      <c r="M94" s="38"/>
      <c r="N94" s="44">
        <f>N64+N93</f>
        <v>1544627749.2299998</v>
      </c>
    </row>
    <row r="95" spans="1:14" ht="27" customHeight="1" thickTop="1">
      <c r="A95" s="24"/>
      <c r="B95" s="24"/>
      <c r="C95" s="24"/>
      <c r="D95" s="24"/>
      <c r="E95" s="24"/>
      <c r="F95" s="32"/>
      <c r="G95" s="32"/>
      <c r="H95" s="2"/>
      <c r="I95" s="2"/>
      <c r="J95" s="2"/>
      <c r="K95" s="2"/>
      <c r="L95" s="2"/>
      <c r="M95" s="2"/>
      <c r="N95" s="2"/>
    </row>
    <row r="96" spans="1:14" ht="27" customHeight="1">
      <c r="H96" s="34"/>
      <c r="M96" s="38"/>
    </row>
    <row r="97" spans="1:14" ht="27" customHeight="1">
      <c r="H97" s="34"/>
      <c r="M97" s="38"/>
    </row>
    <row r="98" spans="1:14" ht="27" customHeight="1">
      <c r="A98" s="17" t="s">
        <v>17</v>
      </c>
      <c r="H98" s="34"/>
      <c r="M98" s="38"/>
    </row>
    <row r="99" spans="1:14" ht="27" customHeight="1">
      <c r="H99" s="134"/>
      <c r="M99" s="38"/>
    </row>
    <row r="100" spans="1:14" ht="27" customHeight="1">
      <c r="H100" s="126"/>
      <c r="J100" s="126"/>
      <c r="K100" s="38"/>
      <c r="L100" s="126"/>
      <c r="M100" s="38"/>
      <c r="N100" s="126"/>
    </row>
    <row r="101" spans="1:14" ht="27" customHeight="1">
      <c r="K101" s="38"/>
      <c r="L101" s="38"/>
      <c r="M101" s="38"/>
      <c r="N101" s="38"/>
    </row>
    <row r="102" spans="1:14" ht="27" customHeight="1">
      <c r="K102" s="38"/>
      <c r="L102" s="38"/>
      <c r="M102" s="38"/>
      <c r="N102" s="38"/>
    </row>
    <row r="104" spans="1:14" ht="27" customHeight="1">
      <c r="C104" s="136" t="s">
        <v>18</v>
      </c>
      <c r="D104" s="136"/>
      <c r="E104" s="136"/>
      <c r="F104" s="136"/>
      <c r="G104" s="136"/>
      <c r="H104" s="136"/>
      <c r="I104" s="136"/>
      <c r="J104" s="136"/>
      <c r="K104" s="136"/>
      <c r="L104" s="136"/>
    </row>
    <row r="105" spans="1:14" ht="27" customHeight="1">
      <c r="C105" s="48" t="s">
        <v>147</v>
      </c>
      <c r="D105" s="48"/>
      <c r="E105" s="48"/>
      <c r="F105" s="48"/>
      <c r="G105" s="48"/>
      <c r="H105" s="48"/>
      <c r="I105" s="48"/>
      <c r="J105" s="48"/>
      <c r="K105" s="48"/>
      <c r="L105" s="48"/>
    </row>
  </sheetData>
  <mergeCells count="23">
    <mergeCell ref="A2:O2"/>
    <mergeCell ref="A1:O1"/>
    <mergeCell ref="C71:L71"/>
    <mergeCell ref="L78:O78"/>
    <mergeCell ref="A74:O74"/>
    <mergeCell ref="A75:O75"/>
    <mergeCell ref="A76:O76"/>
    <mergeCell ref="A37:O37"/>
    <mergeCell ref="A38:O38"/>
    <mergeCell ref="A39:O39"/>
    <mergeCell ref="A36:N36"/>
    <mergeCell ref="A73:N73"/>
    <mergeCell ref="A9:D9"/>
    <mergeCell ref="A45:D45"/>
    <mergeCell ref="H41:J41"/>
    <mergeCell ref="C104:L104"/>
    <mergeCell ref="C34:L34"/>
    <mergeCell ref="A3:O3"/>
    <mergeCell ref="A82:D82"/>
    <mergeCell ref="L41:O41"/>
    <mergeCell ref="H5:J5"/>
    <mergeCell ref="L5:O5"/>
    <mergeCell ref="H78:J78"/>
  </mergeCells>
  <pageMargins left="0.74803149606299213" right="0.31496062992125984" top="0.6692913385826772" bottom="0.59055118110236227" header="0.43307086614173229" footer="0.31496062992125984"/>
  <pageSetup paperSize="9" scale="79" fitToWidth="0" fitToHeight="0" orientation="portrait" r:id="rId1"/>
  <headerFooter alignWithMargins="0"/>
  <rowBreaks count="2" manualBreakCount="2">
    <brk id="35" max="17" man="1"/>
    <brk id="7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9"/>
  <sheetViews>
    <sheetView view="pageBreakPreview" topLeftCell="A24" zoomScale="90" zoomScaleNormal="90" zoomScaleSheetLayoutView="90" workbookViewId="0">
      <selection activeCell="F22" sqref="F22"/>
    </sheetView>
  </sheetViews>
  <sheetFormatPr defaultColWidth="12.5" defaultRowHeight="24.75" customHeight="1"/>
  <cols>
    <col min="1" max="3" width="12.5" style="17" customWidth="1"/>
    <col min="4" max="4" width="17.625" style="17" customWidth="1"/>
    <col min="5" max="5" width="11.625" style="120" customWidth="1"/>
    <col min="6" max="6" width="19.375" style="17" customWidth="1"/>
    <col min="7" max="7" width="1.625" style="17" customWidth="1"/>
    <col min="8" max="8" width="17.625" style="17" customWidth="1"/>
    <col min="9" max="9" width="1.625" style="17" customWidth="1"/>
    <col min="10" max="10" width="17.625" style="17" customWidth="1"/>
    <col min="11" max="11" width="1.625" style="17" customWidth="1"/>
    <col min="12" max="12" width="17.625" style="17" customWidth="1"/>
    <col min="13" max="13" width="2.125" style="17" customWidth="1"/>
    <col min="14" max="14" width="13.5" style="17" bestFit="1" customWidth="1"/>
    <col min="15" max="16384" width="12.5" style="17"/>
  </cols>
  <sheetData>
    <row r="1" spans="1:18" ht="25.5" customHeight="1">
      <c r="A1" s="137" t="str">
        <f>งบฐานะการเงิน!A1</f>
        <v>บริษัท เวล เกรด เอ็นจิเนียริ่ง จำกัด (มหาชน) และบริษัทย่อย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8" ht="25.5" customHeight="1">
      <c r="A2" s="137" t="s">
        <v>44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8" ht="25.5" customHeight="1">
      <c r="A3" s="137" t="s">
        <v>151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8" ht="25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8" s="24" customFormat="1" ht="25.5" customHeight="1">
      <c r="A5" s="17"/>
      <c r="B5" s="17"/>
      <c r="C5" s="17"/>
      <c r="D5" s="17"/>
      <c r="E5" s="108"/>
      <c r="F5" s="141" t="s">
        <v>1</v>
      </c>
      <c r="G5" s="141"/>
      <c r="H5" s="141"/>
      <c r="J5" s="80"/>
      <c r="K5" s="80" t="s">
        <v>2</v>
      </c>
      <c r="L5" s="80"/>
    </row>
    <row r="6" spans="1:18" ht="25.5" customHeight="1">
      <c r="E6" s="28" t="s">
        <v>4</v>
      </c>
      <c r="F6" s="16" t="s">
        <v>152</v>
      </c>
      <c r="G6" s="109"/>
      <c r="H6" s="16" t="s">
        <v>133</v>
      </c>
      <c r="I6" s="109"/>
      <c r="J6" s="16" t="s">
        <v>152</v>
      </c>
      <c r="K6" s="109"/>
      <c r="L6" s="16" t="s">
        <v>133</v>
      </c>
    </row>
    <row r="7" spans="1:18" ht="25.5" customHeight="1">
      <c r="A7" s="110" t="s">
        <v>113</v>
      </c>
      <c r="B7" s="110"/>
      <c r="C7" s="110"/>
      <c r="D7" s="110"/>
      <c r="E7" s="111"/>
      <c r="F7" s="109">
        <v>714399652.67999995</v>
      </c>
      <c r="G7" s="90"/>
      <c r="H7" s="90">
        <v>492524604.00999999</v>
      </c>
      <c r="I7" s="90"/>
      <c r="J7" s="90">
        <v>714634556.50999999</v>
      </c>
      <c r="K7" s="90"/>
      <c r="L7" s="90">
        <v>455263215.14999998</v>
      </c>
    </row>
    <row r="8" spans="1:18" ht="25.5" customHeight="1">
      <c r="A8" s="110" t="s">
        <v>114</v>
      </c>
      <c r="B8" s="110"/>
      <c r="C8" s="110"/>
      <c r="D8" s="110"/>
      <c r="E8" s="111"/>
      <c r="F8" s="112">
        <v>-633442318.33000004</v>
      </c>
      <c r="G8" s="90"/>
      <c r="H8" s="112">
        <v>-436957549.17000002</v>
      </c>
      <c r="I8" s="90"/>
      <c r="J8" s="113">
        <v>-631698374.17999995</v>
      </c>
      <c r="K8" s="90"/>
      <c r="L8" s="113">
        <v>-398549868.32999998</v>
      </c>
    </row>
    <row r="9" spans="1:18" ht="25.5" customHeight="1">
      <c r="A9" s="110" t="s">
        <v>130</v>
      </c>
      <c r="B9" s="110"/>
      <c r="C9" s="110"/>
      <c r="D9" s="110"/>
      <c r="E9" s="111"/>
      <c r="F9" s="109">
        <f>SUM(F7:F8)</f>
        <v>80957334.349999905</v>
      </c>
      <c r="G9" s="90"/>
      <c r="H9" s="90">
        <f>SUM(H7:H8)</f>
        <v>55567054.839999974</v>
      </c>
      <c r="I9" s="90"/>
      <c r="J9" s="90">
        <f>SUM(J7:J8)</f>
        <v>82936182.330000043</v>
      </c>
      <c r="K9" s="90"/>
      <c r="L9" s="90">
        <f>SUM(L7:L8)</f>
        <v>56713346.819999993</v>
      </c>
    </row>
    <row r="10" spans="1:18" ht="25.5" customHeight="1">
      <c r="A10" s="110" t="s">
        <v>45</v>
      </c>
      <c r="B10" s="110"/>
      <c r="C10" s="110"/>
      <c r="D10" s="110"/>
      <c r="E10" s="111"/>
      <c r="F10" s="114">
        <v>4063154.06</v>
      </c>
      <c r="G10" s="90"/>
      <c r="H10" s="112">
        <v>4956070.97</v>
      </c>
      <c r="I10" s="90"/>
      <c r="J10" s="113">
        <v>4062884.36</v>
      </c>
      <c r="K10" s="90"/>
      <c r="L10" s="113">
        <v>3561898.87</v>
      </c>
    </row>
    <row r="11" spans="1:18" ht="25.5" customHeight="1">
      <c r="A11" s="17" t="s">
        <v>131</v>
      </c>
      <c r="E11" s="111"/>
      <c r="F11" s="109">
        <f>SUM(F9:F10)</f>
        <v>85020488.409999907</v>
      </c>
      <c r="G11" s="90"/>
      <c r="H11" s="90">
        <f>SUM(H9:H10)</f>
        <v>60523125.809999973</v>
      </c>
      <c r="I11" s="90"/>
      <c r="J11" s="90">
        <f>SUM(J9:J10)</f>
        <v>86999066.690000042</v>
      </c>
      <c r="K11" s="90"/>
      <c r="L11" s="90">
        <f>SUM(L9:L10)</f>
        <v>60275245.68999999</v>
      </c>
    </row>
    <row r="12" spans="1:18" ht="25.5" customHeight="1">
      <c r="A12" s="110" t="s">
        <v>46</v>
      </c>
      <c r="B12" s="110"/>
      <c r="C12" s="110"/>
      <c r="D12" s="110"/>
      <c r="E12" s="111"/>
      <c r="F12" s="112">
        <v>-22935493.120000012</v>
      </c>
      <c r="G12" s="90"/>
      <c r="H12" s="112">
        <v>-19242443.149999999</v>
      </c>
      <c r="I12" s="90"/>
      <c r="J12" s="113">
        <v>-22637623.840000004</v>
      </c>
      <c r="K12" s="90"/>
      <c r="L12" s="113">
        <v>-43063219.130000003</v>
      </c>
    </row>
    <row r="13" spans="1:18" ht="25.5" customHeight="1">
      <c r="A13" s="17" t="s">
        <v>47</v>
      </c>
      <c r="E13" s="111"/>
      <c r="F13" s="109">
        <f>SUM(F11:F12)</f>
        <v>62084995.289999895</v>
      </c>
      <c r="G13" s="90"/>
      <c r="H13" s="90">
        <f>SUM(H11:H12)</f>
        <v>41280682.659999974</v>
      </c>
      <c r="I13" s="90"/>
      <c r="J13" s="90">
        <f>SUM(J11:J12)</f>
        <v>64361442.850000039</v>
      </c>
      <c r="K13" s="90"/>
      <c r="L13" s="90">
        <f>SUM(L11:L12)</f>
        <v>17212026.559999987</v>
      </c>
    </row>
    <row r="14" spans="1:18" ht="25.5" customHeight="1">
      <c r="A14" s="17" t="s">
        <v>48</v>
      </c>
      <c r="E14" s="111"/>
      <c r="F14" s="109">
        <v>91601.459999999963</v>
      </c>
      <c r="G14" s="90"/>
      <c r="H14" s="90">
        <v>74068.94</v>
      </c>
      <c r="I14" s="90"/>
      <c r="J14" s="90">
        <v>2170348.2799999998</v>
      </c>
      <c r="K14" s="90"/>
      <c r="L14" s="90">
        <v>1291247.5900000001</v>
      </c>
      <c r="R14" s="8"/>
    </row>
    <row r="15" spans="1:18" ht="25.5" customHeight="1">
      <c r="A15" s="110" t="s">
        <v>49</v>
      </c>
      <c r="B15" s="110"/>
      <c r="C15" s="110"/>
      <c r="D15" s="110"/>
      <c r="E15" s="111"/>
      <c r="F15" s="112">
        <v>-3162935.21</v>
      </c>
      <c r="G15" s="90"/>
      <c r="H15" s="112">
        <v>-2680403.7200000002</v>
      </c>
      <c r="I15" s="90"/>
      <c r="J15" s="113">
        <v>-3162935.21</v>
      </c>
      <c r="K15" s="90"/>
      <c r="L15" s="113">
        <v>-2677331.1</v>
      </c>
    </row>
    <row r="16" spans="1:18" ht="25.5" customHeight="1">
      <c r="A16" s="110" t="s">
        <v>50</v>
      </c>
      <c r="B16" s="110"/>
      <c r="C16" s="110"/>
      <c r="D16" s="110"/>
      <c r="E16" s="111"/>
      <c r="F16" s="109">
        <f>SUM(F13:F15)</f>
        <v>59013661.539999895</v>
      </c>
      <c r="G16" s="90"/>
      <c r="H16" s="90">
        <f>SUM(H13:H15)</f>
        <v>38674347.879999973</v>
      </c>
      <c r="I16" s="90"/>
      <c r="J16" s="90">
        <f>SUM(J13:J15)</f>
        <v>63368855.920000039</v>
      </c>
      <c r="K16" s="90"/>
      <c r="L16" s="90">
        <f>SUM(L13:L15)</f>
        <v>15825943.049999988</v>
      </c>
    </row>
    <row r="17" spans="1:12" ht="25.5" customHeight="1">
      <c r="A17" s="110" t="s">
        <v>125</v>
      </c>
      <c r="B17" s="110"/>
      <c r="C17" s="110"/>
      <c r="D17" s="110"/>
      <c r="E17" s="16" t="s">
        <v>138</v>
      </c>
      <c r="F17" s="112">
        <v>-13198518.540000001</v>
      </c>
      <c r="G17" s="90"/>
      <c r="H17" s="113">
        <v>-13862923.220000006</v>
      </c>
      <c r="I17" s="90"/>
      <c r="J17" s="113">
        <v>-13198518.540000001</v>
      </c>
      <c r="K17" s="90"/>
      <c r="L17" s="113">
        <v>-13862923.220000006</v>
      </c>
    </row>
    <row r="18" spans="1:12" ht="25.5" customHeight="1">
      <c r="A18" s="110" t="s">
        <v>51</v>
      </c>
      <c r="B18" s="110"/>
      <c r="C18" s="110"/>
      <c r="D18" s="110"/>
      <c r="E18" s="111"/>
      <c r="F18" s="127">
        <f>SUM(F16:F17)</f>
        <v>45815142.999999896</v>
      </c>
      <c r="G18" s="90"/>
      <c r="H18" s="128">
        <f>SUM(H16:H17)</f>
        <v>24811424.659999967</v>
      </c>
      <c r="I18" s="90"/>
      <c r="J18" s="128">
        <f>SUM(J16:J17)</f>
        <v>50170337.38000004</v>
      </c>
      <c r="K18" s="90"/>
      <c r="L18" s="128">
        <f>SUM(L16:L17)</f>
        <v>1963019.8299999814</v>
      </c>
    </row>
    <row r="19" spans="1:12" ht="24.75" customHeight="1">
      <c r="A19" s="96" t="s">
        <v>166</v>
      </c>
      <c r="B19" s="96"/>
      <c r="C19" s="96"/>
      <c r="D19" s="96"/>
      <c r="E19" s="111"/>
      <c r="F19" s="8">
        <v>0</v>
      </c>
      <c r="G19" s="90"/>
      <c r="H19" s="8">
        <v>0</v>
      </c>
      <c r="I19" s="90"/>
      <c r="J19" s="3">
        <v>0</v>
      </c>
      <c r="K19" s="3"/>
      <c r="L19" s="3">
        <v>0</v>
      </c>
    </row>
    <row r="20" spans="1:12" ht="24.75" customHeight="1" thickBot="1">
      <c r="A20" s="96" t="s">
        <v>165</v>
      </c>
      <c r="B20" s="96"/>
      <c r="C20" s="96"/>
      <c r="D20" s="96"/>
      <c r="E20" s="111"/>
      <c r="F20" s="129">
        <f>SUM(F18:F19)</f>
        <v>45815142.999999896</v>
      </c>
      <c r="H20" s="129">
        <f>SUM(H18:H19)</f>
        <v>24811424.659999967</v>
      </c>
      <c r="I20" s="109"/>
      <c r="J20" s="129">
        <f>SUM(J18:J19)</f>
        <v>50170337.38000004</v>
      </c>
      <c r="K20" s="109"/>
      <c r="L20" s="129">
        <f>SUM(L18:L19)</f>
        <v>1963019.8299999814</v>
      </c>
    </row>
    <row r="21" spans="1:12" ht="24.75" customHeight="1" thickTop="1">
      <c r="A21" s="110" t="s">
        <v>52</v>
      </c>
      <c r="B21" s="110"/>
      <c r="C21" s="110"/>
      <c r="D21" s="110"/>
      <c r="E21" s="111"/>
      <c r="I21" s="4"/>
      <c r="J21" s="4"/>
      <c r="K21" s="5"/>
      <c r="L21" s="4"/>
    </row>
    <row r="22" spans="1:12" s="24" customFormat="1" ht="24.75" customHeight="1">
      <c r="A22" s="110" t="s">
        <v>53</v>
      </c>
      <c r="B22" s="110"/>
      <c r="C22" s="110"/>
      <c r="D22" s="110"/>
      <c r="E22" s="117"/>
      <c r="F22" s="109">
        <f>F24-F23</f>
        <v>45815142.999999896</v>
      </c>
      <c r="G22" s="90"/>
      <c r="H22" s="90">
        <f>H24-H23</f>
        <v>24811424.659999967</v>
      </c>
      <c r="I22" s="90"/>
      <c r="J22" s="90">
        <f>J18</f>
        <v>50170337.38000004</v>
      </c>
      <c r="K22" s="90"/>
      <c r="L22" s="90">
        <f>L18</f>
        <v>1963019.8299999814</v>
      </c>
    </row>
    <row r="23" spans="1:12" s="24" customFormat="1" ht="24.75" customHeight="1">
      <c r="A23" s="17" t="s">
        <v>54</v>
      </c>
      <c r="B23" s="17"/>
      <c r="C23" s="17"/>
      <c r="D23" s="17"/>
      <c r="F23" s="8">
        <v>0</v>
      </c>
      <c r="G23" s="90"/>
      <c r="H23" s="8">
        <v>0</v>
      </c>
      <c r="I23" s="90"/>
      <c r="J23" s="3">
        <v>0</v>
      </c>
      <c r="K23" s="3"/>
      <c r="L23" s="3">
        <v>0</v>
      </c>
    </row>
    <row r="24" spans="1:12" s="24" customFormat="1" ht="24.75" customHeight="1" thickBot="1">
      <c r="C24" s="117"/>
      <c r="D24" s="117"/>
      <c r="E24" s="117"/>
      <c r="F24" s="115">
        <f>F18</f>
        <v>45815142.999999896</v>
      </c>
      <c r="G24" s="90"/>
      <c r="H24" s="116">
        <f>H18</f>
        <v>24811424.659999967</v>
      </c>
      <c r="I24" s="90"/>
      <c r="J24" s="116">
        <f>SUM(J22:J23)</f>
        <v>50170337.38000004</v>
      </c>
      <c r="K24" s="90"/>
      <c r="L24" s="116">
        <f>L18</f>
        <v>1963019.8299999814</v>
      </c>
    </row>
    <row r="25" spans="1:12" s="24" customFormat="1" ht="9" customHeight="1" thickTop="1">
      <c r="E25" s="117"/>
      <c r="F25" s="17"/>
      <c r="G25" s="118"/>
      <c r="H25" s="119"/>
      <c r="I25" s="119"/>
      <c r="J25" s="90"/>
      <c r="K25" s="119"/>
      <c r="L25" s="90"/>
    </row>
    <row r="26" spans="1:12" ht="25.5" customHeight="1">
      <c r="A26" s="110" t="s">
        <v>55</v>
      </c>
      <c r="B26" s="110"/>
      <c r="C26" s="110"/>
      <c r="D26" s="110"/>
      <c r="E26" s="111"/>
      <c r="G26" s="119"/>
      <c r="H26" s="119"/>
      <c r="I26" s="6"/>
      <c r="J26" s="6"/>
      <c r="K26" s="7"/>
      <c r="L26" s="6"/>
    </row>
    <row r="27" spans="1:12" s="24" customFormat="1" ht="25.5" customHeight="1">
      <c r="A27" s="110" t="s">
        <v>53</v>
      </c>
      <c r="B27" s="110"/>
      <c r="C27" s="110"/>
      <c r="D27" s="110"/>
      <c r="E27" s="117"/>
      <c r="F27" s="109">
        <f>F29-F28</f>
        <v>45815142.999999896</v>
      </c>
      <c r="G27" s="90"/>
      <c r="H27" s="90">
        <f>H29-H28</f>
        <v>24811424.659999967</v>
      </c>
      <c r="I27" s="90"/>
      <c r="J27" s="90">
        <f>J29-J28</f>
        <v>50170337.38000004</v>
      </c>
      <c r="K27" s="90"/>
      <c r="L27" s="90">
        <f>L29-L28</f>
        <v>1963019.8299999814</v>
      </c>
    </row>
    <row r="28" spans="1:12" s="24" customFormat="1" ht="25.5" customHeight="1">
      <c r="A28" s="17" t="s">
        <v>54</v>
      </c>
      <c r="B28" s="17"/>
      <c r="C28" s="17"/>
      <c r="D28" s="17"/>
      <c r="E28" s="117"/>
      <c r="F28" s="8">
        <v>0</v>
      </c>
      <c r="G28" s="90"/>
      <c r="H28" s="8">
        <v>0</v>
      </c>
      <c r="I28" s="90"/>
      <c r="J28" s="3">
        <v>0</v>
      </c>
      <c r="K28" s="3"/>
      <c r="L28" s="3">
        <v>0</v>
      </c>
    </row>
    <row r="29" spans="1:12" s="24" customFormat="1" ht="25.5" customHeight="1" thickBot="1">
      <c r="E29" s="117"/>
      <c r="F29" s="115">
        <f>F18</f>
        <v>45815142.999999896</v>
      </c>
      <c r="G29" s="90"/>
      <c r="H29" s="115">
        <f>H18</f>
        <v>24811424.659999967</v>
      </c>
      <c r="I29" s="90"/>
      <c r="J29" s="115">
        <f>J18</f>
        <v>50170337.38000004</v>
      </c>
      <c r="K29" s="90"/>
      <c r="L29" s="115">
        <f>L18</f>
        <v>1963019.8299999814</v>
      </c>
    </row>
    <row r="30" spans="1:12" ht="8.25" customHeight="1" thickTop="1"/>
    <row r="31" spans="1:12" ht="24.75" customHeight="1">
      <c r="A31" s="17" t="s">
        <v>126</v>
      </c>
      <c r="E31" s="36" t="s">
        <v>121</v>
      </c>
    </row>
    <row r="32" spans="1:12" s="24" customFormat="1" ht="25.2" customHeight="1">
      <c r="A32" s="17" t="s">
        <v>127</v>
      </c>
      <c r="B32" s="17"/>
      <c r="C32" s="17"/>
      <c r="D32" s="17"/>
      <c r="F32" s="121">
        <f>F22/F33</f>
        <v>7.6358571666666486E-2</v>
      </c>
      <c r="G32" s="122"/>
      <c r="H32" s="123">
        <f>H22/H33</f>
        <v>4.1352374433333276E-2</v>
      </c>
      <c r="I32" s="122"/>
      <c r="J32" s="123">
        <f>J22/J33</f>
        <v>8.3617228966666735E-2</v>
      </c>
      <c r="K32" s="122"/>
      <c r="L32" s="123">
        <f>L22/L33</f>
        <v>3.2716997166666356E-3</v>
      </c>
    </row>
    <row r="33" spans="1:12" ht="25.5" customHeight="1">
      <c r="A33" s="17" t="s">
        <v>128</v>
      </c>
      <c r="E33" s="89"/>
      <c r="F33" s="135">
        <v>600000000</v>
      </c>
      <c r="G33" s="135"/>
      <c r="H33" s="135">
        <v>600000000</v>
      </c>
      <c r="I33" s="135"/>
      <c r="J33" s="135">
        <v>600000000</v>
      </c>
      <c r="K33" s="135"/>
      <c r="L33" s="135">
        <v>600000000</v>
      </c>
    </row>
    <row r="34" spans="1:12" ht="25.5" customHeight="1">
      <c r="B34" s="110"/>
      <c r="C34" s="110"/>
      <c r="D34" s="110"/>
    </row>
    <row r="35" spans="1:12" ht="25.5" customHeight="1">
      <c r="A35" s="110" t="s">
        <v>17</v>
      </c>
      <c r="B35" s="110"/>
      <c r="C35" s="110"/>
      <c r="D35" s="110"/>
    </row>
    <row r="36" spans="1:12" ht="25.5" customHeight="1">
      <c r="A36" s="110"/>
      <c r="B36" s="110"/>
      <c r="C36" s="110"/>
      <c r="D36" s="110"/>
    </row>
    <row r="37" spans="1:12" ht="25.5" customHeight="1">
      <c r="A37" s="110"/>
      <c r="B37" s="110"/>
      <c r="C37" s="110"/>
      <c r="D37" s="110"/>
    </row>
    <row r="38" spans="1:12" ht="25.5" customHeight="1">
      <c r="C38" s="48" t="s">
        <v>18</v>
      </c>
      <c r="D38" s="48"/>
      <c r="E38" s="48"/>
      <c r="F38" s="48"/>
    </row>
    <row r="39" spans="1:12" ht="25.5" customHeight="1">
      <c r="C39" s="48" t="s">
        <v>148</v>
      </c>
      <c r="D39" s="48"/>
      <c r="E39" s="48"/>
      <c r="F39" s="48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9055118110236227" header="0.27559055118110237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view="pageBreakPreview" zoomScale="90" zoomScaleNormal="70" zoomScaleSheetLayoutView="90" workbookViewId="0">
      <selection activeCell="L15" sqref="L15"/>
    </sheetView>
  </sheetViews>
  <sheetFormatPr defaultColWidth="9.375" defaultRowHeight="24.75" customHeight="1"/>
  <cols>
    <col min="1" max="2" width="9.375" style="93"/>
    <col min="3" max="3" width="9.375" style="93" customWidth="1"/>
    <col min="4" max="4" width="9.875" style="93" customWidth="1"/>
    <col min="5" max="5" width="10.125" style="93" customWidth="1"/>
    <col min="6" max="6" width="9.875" style="93" customWidth="1"/>
    <col min="7" max="7" width="2.375" style="93" customWidth="1"/>
    <col min="8" max="8" width="17.125" style="93" customWidth="1"/>
    <col min="9" max="9" width="1.625" style="93" customWidth="1"/>
    <col min="10" max="10" width="17.625" style="93" customWidth="1"/>
    <col min="11" max="11" width="1.625" style="93" customWidth="1"/>
    <col min="12" max="12" width="17.125" style="93" customWidth="1"/>
    <col min="13" max="13" width="1.375" style="93" customWidth="1"/>
    <col min="14" max="14" width="17.625" style="93" customWidth="1"/>
    <col min="15" max="15" width="1.375" style="93" customWidth="1"/>
    <col min="16" max="16" width="17.125" style="93" customWidth="1"/>
    <col min="17" max="17" width="3.5" style="93" customWidth="1"/>
    <col min="18" max="16384" width="9.375" style="93"/>
  </cols>
  <sheetData>
    <row r="1" spans="1:17" ht="24.75" customHeight="1">
      <c r="A1" s="142" t="str">
        <f>งบฐานะการเงิน!A1</f>
        <v>บริษัท เวล เกรด เอ็นจิเนียริ่ง จำกัด (มหาชน) และบริษัทย่อย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92"/>
    </row>
    <row r="2" spans="1:17" ht="24.75" customHeight="1">
      <c r="A2" s="143" t="s">
        <v>143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1:17" ht="24.75" customHeight="1">
      <c r="A3" s="143" t="s">
        <v>151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7" ht="24.7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7" ht="24.75" customHeight="1">
      <c r="A5" s="88"/>
      <c r="B5" s="88"/>
      <c r="C5" s="88"/>
      <c r="D5" s="88"/>
      <c r="E5" s="88"/>
      <c r="F5" s="88"/>
      <c r="G5" s="88"/>
      <c r="H5" s="144" t="s">
        <v>1</v>
      </c>
      <c r="I5" s="144"/>
      <c r="J5" s="144"/>
      <c r="K5" s="144"/>
      <c r="L5" s="144"/>
      <c r="M5" s="144"/>
      <c r="N5" s="144"/>
      <c r="O5" s="144"/>
      <c r="P5" s="144"/>
    </row>
    <row r="6" spans="1:17" ht="24.75" customHeight="1">
      <c r="A6" s="88"/>
      <c r="B6" s="88"/>
      <c r="C6" s="88"/>
      <c r="D6" s="88"/>
      <c r="E6" s="88"/>
      <c r="F6" s="88"/>
      <c r="G6" s="88"/>
      <c r="H6" s="145" t="s">
        <v>57</v>
      </c>
      <c r="I6" s="145"/>
      <c r="J6" s="145"/>
      <c r="K6" s="145"/>
      <c r="L6" s="145"/>
      <c r="M6" s="145"/>
      <c r="N6" s="145"/>
      <c r="O6" s="145"/>
      <c r="P6" s="79" t="s">
        <v>58</v>
      </c>
    </row>
    <row r="7" spans="1:17" ht="24.75" customHeight="1">
      <c r="A7" s="96"/>
      <c r="B7" s="88"/>
      <c r="C7" s="88"/>
      <c r="D7" s="88"/>
      <c r="E7" s="88"/>
      <c r="F7" s="88"/>
      <c r="G7" s="88"/>
      <c r="H7" s="97" t="s">
        <v>59</v>
      </c>
      <c r="I7" s="97"/>
      <c r="J7" s="98" t="s">
        <v>145</v>
      </c>
      <c r="K7" s="97"/>
      <c r="L7" s="99"/>
      <c r="M7" s="95" t="s">
        <v>67</v>
      </c>
      <c r="N7" s="100"/>
      <c r="O7" s="101"/>
      <c r="P7" s="102" t="s">
        <v>60</v>
      </c>
    </row>
    <row r="8" spans="1:17" ht="24.75" customHeight="1">
      <c r="A8" s="88"/>
      <c r="B8" s="96"/>
      <c r="C8" s="96"/>
      <c r="D8" s="96"/>
      <c r="E8" s="96"/>
      <c r="F8" s="96"/>
      <c r="G8" s="96"/>
      <c r="H8" s="79" t="s">
        <v>61</v>
      </c>
      <c r="I8" s="79"/>
      <c r="J8" s="82"/>
      <c r="K8" s="79"/>
      <c r="L8" s="79" t="s">
        <v>62</v>
      </c>
      <c r="M8" s="79"/>
      <c r="N8" s="79" t="s">
        <v>63</v>
      </c>
      <c r="O8" s="88"/>
      <c r="P8" s="88"/>
    </row>
    <row r="9" spans="1:17" ht="24.75" customHeight="1">
      <c r="A9" s="88"/>
      <c r="B9" s="96"/>
      <c r="C9" s="96"/>
      <c r="D9" s="96"/>
      <c r="E9" s="96"/>
      <c r="F9" s="103"/>
      <c r="G9" s="103"/>
      <c r="H9" s="94"/>
      <c r="I9" s="94"/>
      <c r="J9" s="94"/>
      <c r="K9" s="94"/>
      <c r="L9" s="94" t="s">
        <v>136</v>
      </c>
      <c r="M9" s="94"/>
      <c r="N9" s="94"/>
      <c r="O9" s="104"/>
      <c r="P9" s="104"/>
    </row>
    <row r="10" spans="1:17" ht="24.75" customHeight="1">
      <c r="A10" s="17" t="s">
        <v>134</v>
      </c>
      <c r="B10" s="24"/>
      <c r="C10" s="24"/>
      <c r="D10" s="24"/>
      <c r="E10" s="24"/>
      <c r="F10" s="24"/>
      <c r="G10" s="24"/>
      <c r="H10" s="105">
        <v>300000000</v>
      </c>
      <c r="I10" s="105"/>
      <c r="J10" s="9">
        <v>276960000</v>
      </c>
      <c r="K10" s="105"/>
      <c r="L10" s="105">
        <v>19025000</v>
      </c>
      <c r="M10" s="105"/>
      <c r="N10" s="105">
        <v>-298410847.41999954</v>
      </c>
      <c r="O10" s="105"/>
      <c r="P10" s="105">
        <v>297574152.57999998</v>
      </c>
    </row>
    <row r="11" spans="1:17" ht="24.75" customHeight="1">
      <c r="A11" s="88" t="s">
        <v>120</v>
      </c>
      <c r="B11" s="88"/>
      <c r="C11" s="88"/>
      <c r="D11" s="88"/>
      <c r="E11" s="88"/>
      <c r="F11" s="88"/>
      <c r="G11" s="88"/>
      <c r="H11" s="105"/>
      <c r="I11" s="105"/>
      <c r="J11" s="9"/>
      <c r="K11" s="105"/>
      <c r="L11" s="105"/>
      <c r="M11" s="105"/>
      <c r="N11" s="105"/>
      <c r="O11" s="105"/>
      <c r="P11" s="105"/>
    </row>
    <row r="12" spans="1:17" ht="24.75" customHeight="1">
      <c r="A12" s="88" t="s">
        <v>142</v>
      </c>
      <c r="B12" s="88"/>
      <c r="C12" s="88"/>
      <c r="D12" s="88"/>
      <c r="E12" s="88"/>
      <c r="F12" s="88"/>
      <c r="G12" s="88"/>
      <c r="H12" s="14">
        <v>0</v>
      </c>
      <c r="I12" s="14"/>
      <c r="J12" s="14">
        <v>0</v>
      </c>
      <c r="K12" s="14"/>
      <c r="L12" s="14">
        <v>0</v>
      </c>
      <c r="M12" s="105"/>
      <c r="N12" s="105">
        <v>24811424.660000004</v>
      </c>
      <c r="O12" s="105"/>
      <c r="P12" s="105">
        <f>SUM(H12:N12)</f>
        <v>24811424.660000004</v>
      </c>
    </row>
    <row r="13" spans="1:17" ht="24.75" customHeight="1" thickBot="1">
      <c r="A13" s="88" t="s">
        <v>135</v>
      </c>
      <c r="B13" s="88"/>
      <c r="C13" s="88"/>
      <c r="D13" s="88"/>
      <c r="E13" s="88"/>
      <c r="F13" s="88"/>
      <c r="G13" s="88"/>
      <c r="H13" s="106">
        <f>SUM(H10:H12)</f>
        <v>300000000</v>
      </c>
      <c r="I13" s="105"/>
      <c r="J13" s="10">
        <f>SUM(J10:J12)</f>
        <v>276960000</v>
      </c>
      <c r="K13" s="105"/>
      <c r="L13" s="106">
        <f>SUM(L10:L12)</f>
        <v>19025000</v>
      </c>
      <c r="M13" s="105"/>
      <c r="N13" s="106">
        <f>SUM(N10:N12)</f>
        <v>-273599422.75999951</v>
      </c>
      <c r="O13" s="105"/>
      <c r="P13" s="106">
        <f>SUM(P10:P12)</f>
        <v>322385577.24000001</v>
      </c>
    </row>
    <row r="14" spans="1:17" ht="24.75" customHeight="1" thickTop="1">
      <c r="A14" s="96"/>
      <c r="B14" s="88"/>
      <c r="C14" s="88"/>
      <c r="D14" s="88"/>
      <c r="E14" s="88"/>
      <c r="F14" s="88"/>
      <c r="G14" s="88"/>
      <c r="H14" s="107"/>
      <c r="I14" s="107"/>
      <c r="J14" s="107"/>
      <c r="K14" s="107"/>
      <c r="L14" s="107"/>
      <c r="M14" s="107"/>
      <c r="N14" s="107"/>
      <c r="O14" s="107"/>
      <c r="P14" s="107"/>
    </row>
    <row r="15" spans="1:17" ht="24.75" customHeight="1">
      <c r="A15" s="17" t="s">
        <v>155</v>
      </c>
      <c r="B15" s="24"/>
      <c r="C15" s="24"/>
      <c r="D15" s="24"/>
      <c r="E15" s="24"/>
      <c r="F15" s="36"/>
      <c r="G15" s="36"/>
      <c r="H15" s="105">
        <v>300000000</v>
      </c>
      <c r="I15" s="105"/>
      <c r="J15" s="105">
        <v>276960000</v>
      </c>
      <c r="K15" s="105"/>
      <c r="L15" s="105">
        <v>21230000</v>
      </c>
      <c r="M15" s="105"/>
      <c r="N15" s="105">
        <v>-249522761.53000057</v>
      </c>
      <c r="O15" s="105"/>
      <c r="P15" s="105">
        <f>SUM(H15:N15)</f>
        <v>348667238.46999943</v>
      </c>
    </row>
    <row r="16" spans="1:17" ht="24.75" customHeight="1">
      <c r="A16" s="88" t="s">
        <v>120</v>
      </c>
      <c r="B16" s="88"/>
      <c r="C16" s="88"/>
      <c r="D16" s="88"/>
      <c r="E16" s="88"/>
      <c r="F16" s="88"/>
      <c r="G16" s="88"/>
      <c r="H16" s="105"/>
      <c r="I16" s="105"/>
      <c r="J16" s="105"/>
      <c r="K16" s="105"/>
      <c r="L16" s="105"/>
      <c r="M16" s="105"/>
      <c r="N16" s="105"/>
      <c r="O16" s="105"/>
      <c r="P16" s="105"/>
    </row>
    <row r="17" spans="1:16" ht="24.75" customHeight="1">
      <c r="A17" s="88" t="s">
        <v>142</v>
      </c>
      <c r="B17" s="88"/>
      <c r="C17" s="88"/>
      <c r="D17" s="88"/>
      <c r="E17" s="88"/>
      <c r="F17" s="88"/>
      <c r="G17" s="88"/>
      <c r="H17" s="14">
        <v>0</v>
      </c>
      <c r="I17" s="14"/>
      <c r="J17" s="14">
        <v>0</v>
      </c>
      <c r="K17" s="14"/>
      <c r="L17" s="14">
        <v>0</v>
      </c>
      <c r="M17" s="105"/>
      <c r="N17" s="105">
        <f>'งบกำไรขาดทุนเบ็ดเสร็จ(3เดือน)'!F22</f>
        <v>45815142.999999896</v>
      </c>
      <c r="O17" s="105"/>
      <c r="P17" s="105">
        <f>SUM(H17:N17)</f>
        <v>45815142.999999896</v>
      </c>
    </row>
    <row r="18" spans="1:16" ht="24.6" customHeight="1" thickBot="1">
      <c r="A18" s="88" t="s">
        <v>156</v>
      </c>
      <c r="B18" s="88"/>
      <c r="C18" s="88"/>
      <c r="D18" s="88"/>
      <c r="E18" s="88"/>
      <c r="F18" s="88"/>
      <c r="G18" s="88"/>
      <c r="H18" s="106">
        <f>SUM(H15:H17)</f>
        <v>300000000</v>
      </c>
      <c r="I18" s="105"/>
      <c r="J18" s="106">
        <f>SUM(J15:J17)</f>
        <v>276960000</v>
      </c>
      <c r="K18" s="105"/>
      <c r="L18" s="106">
        <f>SUM(L15:L17)</f>
        <v>21230000</v>
      </c>
      <c r="M18" s="105"/>
      <c r="N18" s="106">
        <f>SUM(N15:N17)</f>
        <v>-203707618.53000069</v>
      </c>
      <c r="O18" s="105"/>
      <c r="P18" s="106">
        <f>SUM(P15:P17)</f>
        <v>394482381.46999931</v>
      </c>
    </row>
    <row r="19" spans="1:16" ht="24.75" customHeight="1" thickTop="1">
      <c r="A19" s="96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</row>
    <row r="20" spans="1:16" ht="24.75" customHeight="1">
      <c r="A20" s="96" t="s">
        <v>17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</row>
    <row r="23" spans="1:16" ht="24.75" customHeight="1">
      <c r="F23" s="48" t="s">
        <v>18</v>
      </c>
      <c r="G23" s="48"/>
      <c r="H23" s="48"/>
      <c r="I23" s="48"/>
      <c r="J23" s="48"/>
      <c r="K23" s="48"/>
    </row>
    <row r="24" spans="1:16" ht="24.75" customHeight="1">
      <c r="F24" s="48" t="s">
        <v>66</v>
      </c>
      <c r="G24" s="48"/>
      <c r="H24" s="48"/>
      <c r="I24" s="48"/>
      <c r="J24" s="48"/>
      <c r="K24" s="48"/>
    </row>
  </sheetData>
  <mergeCells count="5">
    <mergeCell ref="A1:P1"/>
    <mergeCell ref="A2:P2"/>
    <mergeCell ref="A3:P3"/>
    <mergeCell ref="H5:P5"/>
    <mergeCell ref="H6:O6"/>
  </mergeCells>
  <pageMargins left="0.82677165354330717" right="0.31496062992125984" top="0.6692913385826772" bottom="0.43307086614173229" header="0.39370078740157483" footer="0.19685039370078741"/>
  <pageSetup paperSize="9" scale="6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view="pageBreakPreview" zoomScale="90" zoomScaleNormal="92" zoomScaleSheetLayoutView="90" workbookViewId="0">
      <selection activeCell="J12" sqref="J12"/>
    </sheetView>
  </sheetViews>
  <sheetFormatPr defaultColWidth="9.375" defaultRowHeight="28.2" customHeight="1"/>
  <cols>
    <col min="1" max="1" width="10.625" style="17" customWidth="1"/>
    <col min="2" max="4" width="9.375" style="17" customWidth="1"/>
    <col min="5" max="5" width="8.875" style="17" customWidth="1"/>
    <col min="6" max="6" width="9.625" style="17" customWidth="1"/>
    <col min="7" max="7" width="1.625" style="17" customWidth="1"/>
    <col min="8" max="8" width="16.375" style="17" customWidth="1"/>
    <col min="9" max="9" width="1.625" style="17" customWidth="1"/>
    <col min="10" max="10" width="16.625" style="17" customWidth="1"/>
    <col min="11" max="11" width="1.625" style="17" customWidth="1"/>
    <col min="12" max="12" width="16.375" style="17" customWidth="1"/>
    <col min="13" max="13" width="1.625" style="17" customWidth="1"/>
    <col min="14" max="14" width="18" style="17" bestFit="1" customWidth="1"/>
    <col min="15" max="15" width="1.625" style="17" customWidth="1"/>
    <col min="16" max="16" width="16.625" style="17" customWidth="1"/>
    <col min="17" max="17" width="2.5" style="17" customWidth="1"/>
    <col min="18" max="16384" width="9.375" style="17"/>
  </cols>
  <sheetData>
    <row r="1" spans="1:18" ht="28.2" customHeight="1">
      <c r="A1" s="137" t="str">
        <f>เปลี่ยนแปลงรวม!A1</f>
        <v>บริษัท เวล เกรด เอ็นจิเนียริ่ง จำกัด (มหาชน) และบริษัทย่อย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8" ht="28.2" customHeight="1">
      <c r="A2" s="137" t="s">
        <v>144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18" ht="28.2" customHeight="1">
      <c r="A3" s="143" t="str">
        <f>เปลี่ยนแปลงรวม!A3</f>
        <v>สำหรับงวดสามเดือน สิ้นสุดวันที่ 31 มีนาคม 2568 (ยังไม่ได้ตรวจสอบ / สอบทานแล้ว)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8" ht="28.2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8" ht="28.2" customHeight="1">
      <c r="H5" s="141" t="s">
        <v>2</v>
      </c>
      <c r="I5" s="141"/>
      <c r="J5" s="141"/>
      <c r="K5" s="141"/>
      <c r="L5" s="141"/>
      <c r="M5" s="141"/>
      <c r="N5" s="141"/>
      <c r="O5" s="141"/>
      <c r="P5" s="141"/>
    </row>
    <row r="6" spans="1:18" ht="28.2" customHeight="1">
      <c r="H6" s="18" t="s">
        <v>59</v>
      </c>
      <c r="I6" s="18"/>
      <c r="J6" s="81" t="s">
        <v>106</v>
      </c>
      <c r="K6" s="18"/>
      <c r="L6" s="141" t="s">
        <v>67</v>
      </c>
      <c r="M6" s="141"/>
      <c r="N6" s="141"/>
      <c r="O6" s="18"/>
      <c r="P6" s="18"/>
    </row>
    <row r="7" spans="1:18" s="18" customFormat="1" ht="28.2" customHeight="1">
      <c r="H7" s="18" t="s">
        <v>61</v>
      </c>
      <c r="J7" s="82"/>
      <c r="L7" s="18" t="s">
        <v>62</v>
      </c>
      <c r="N7" s="18" t="s">
        <v>63</v>
      </c>
      <c r="P7" s="18" t="s">
        <v>68</v>
      </c>
    </row>
    <row r="8" spans="1:18" s="18" customFormat="1" ht="28.2" customHeight="1">
      <c r="J8" s="82"/>
      <c r="L8" s="18" t="s">
        <v>64</v>
      </c>
    </row>
    <row r="9" spans="1:18" s="18" customFormat="1" ht="28.2" customHeight="1">
      <c r="F9" s="83"/>
      <c r="H9" s="80"/>
      <c r="I9" s="80"/>
      <c r="J9" s="84"/>
      <c r="K9" s="80"/>
      <c r="L9" s="80" t="s">
        <v>65</v>
      </c>
      <c r="M9" s="80"/>
      <c r="N9" s="80"/>
      <c r="O9" s="80"/>
      <c r="P9" s="80"/>
    </row>
    <row r="10" spans="1:18" ht="28.2" customHeight="1">
      <c r="A10" s="17" t="s">
        <v>134</v>
      </c>
      <c r="B10" s="85"/>
      <c r="C10" s="85"/>
      <c r="D10" s="85"/>
      <c r="E10" s="85"/>
      <c r="F10" s="86"/>
      <c r="G10" s="87"/>
      <c r="H10" s="38">
        <v>300000000</v>
      </c>
      <c r="I10" s="38"/>
      <c r="J10" s="38">
        <v>276960000</v>
      </c>
      <c r="K10" s="38"/>
      <c r="L10" s="38">
        <v>19025000</v>
      </c>
      <c r="M10" s="38"/>
      <c r="N10" s="38">
        <v>-302285918.71999961</v>
      </c>
      <c r="O10" s="38"/>
      <c r="P10" s="38">
        <v>293699081.28000039</v>
      </c>
    </row>
    <row r="11" spans="1:18" ht="28.2" customHeight="1">
      <c r="A11" s="88" t="s">
        <v>120</v>
      </c>
      <c r="B11" s="85"/>
      <c r="C11" s="85"/>
      <c r="D11" s="85"/>
      <c r="E11" s="85"/>
      <c r="F11" s="86"/>
      <c r="G11" s="87"/>
      <c r="H11" s="38"/>
      <c r="I11" s="38"/>
      <c r="J11" s="38"/>
      <c r="K11" s="38"/>
      <c r="L11" s="38"/>
      <c r="M11" s="38"/>
      <c r="N11" s="38"/>
      <c r="O11" s="38"/>
      <c r="P11" s="38"/>
    </row>
    <row r="12" spans="1:18" ht="28.2" customHeight="1">
      <c r="A12" s="88" t="s">
        <v>142</v>
      </c>
      <c r="B12" s="85"/>
      <c r="C12" s="85"/>
      <c r="D12" s="85"/>
      <c r="E12" s="85"/>
      <c r="F12" s="86"/>
      <c r="G12" s="87"/>
      <c r="H12" s="38">
        <v>0</v>
      </c>
      <c r="I12" s="38"/>
      <c r="J12" s="38">
        <v>0</v>
      </c>
      <c r="K12" s="38"/>
      <c r="L12" s="38">
        <v>0</v>
      </c>
      <c r="M12" s="38"/>
      <c r="N12" s="38">
        <v>1963019.8299999591</v>
      </c>
      <c r="O12" s="38"/>
      <c r="P12" s="38">
        <f>SUM(H12:N12)</f>
        <v>1963019.8299999591</v>
      </c>
    </row>
    <row r="13" spans="1:18" ht="28.2" customHeight="1" thickBot="1">
      <c r="A13" s="88" t="s">
        <v>135</v>
      </c>
      <c r="B13" s="88"/>
      <c r="C13" s="88"/>
      <c r="D13" s="88"/>
      <c r="E13" s="88"/>
      <c r="F13" s="89"/>
      <c r="H13" s="45">
        <f>SUM(H10:H12)</f>
        <v>300000000</v>
      </c>
      <c r="I13" s="38"/>
      <c r="J13" s="45">
        <f>SUM(J10:J12)</f>
        <v>276960000</v>
      </c>
      <c r="K13" s="38"/>
      <c r="L13" s="45">
        <f>SUM(L10:L12)</f>
        <v>19025000</v>
      </c>
      <c r="M13" s="38"/>
      <c r="N13" s="45">
        <f>SUM(N10:N12)</f>
        <v>-300322898.88999963</v>
      </c>
      <c r="O13" s="38"/>
      <c r="P13" s="45">
        <f>SUM(P10:P12)</f>
        <v>295662101.11000037</v>
      </c>
      <c r="R13" s="8"/>
    </row>
    <row r="14" spans="1:18" ht="28.2" customHeight="1" thickTop="1">
      <c r="A14" s="88"/>
      <c r="B14" s="88"/>
      <c r="C14" s="88"/>
      <c r="D14" s="88"/>
      <c r="E14" s="88"/>
      <c r="F14" s="89"/>
      <c r="H14" s="90"/>
      <c r="I14" s="90"/>
      <c r="J14" s="90"/>
      <c r="K14" s="90"/>
      <c r="L14" s="90"/>
      <c r="M14" s="90"/>
      <c r="N14" s="90"/>
      <c r="O14" s="90"/>
      <c r="P14" s="90"/>
    </row>
    <row r="15" spans="1:18" ht="28.2" customHeight="1">
      <c r="A15" s="17" t="s">
        <v>155</v>
      </c>
      <c r="B15" s="24"/>
      <c r="C15" s="24"/>
      <c r="D15" s="24"/>
      <c r="E15" s="24"/>
      <c r="F15" s="36"/>
      <c r="H15" s="38">
        <f>SUM(H13)</f>
        <v>300000000</v>
      </c>
      <c r="I15" s="38"/>
      <c r="J15" s="38">
        <f>SUM(J13)</f>
        <v>276960000</v>
      </c>
      <c r="K15" s="38"/>
      <c r="L15" s="38">
        <v>21230000</v>
      </c>
      <c r="M15" s="38"/>
      <c r="N15" s="38">
        <v>-260472336.80000022</v>
      </c>
      <c r="O15" s="38"/>
      <c r="P15" s="38">
        <v>337717663.19999981</v>
      </c>
    </row>
    <row r="16" spans="1:18" ht="28.2" customHeight="1">
      <c r="A16" s="88" t="s">
        <v>120</v>
      </c>
      <c r="B16" s="85"/>
      <c r="C16" s="85"/>
      <c r="D16" s="85"/>
      <c r="E16" s="85"/>
      <c r="F16" s="86"/>
      <c r="G16" s="87"/>
      <c r="H16" s="38"/>
      <c r="I16" s="38"/>
      <c r="J16" s="38"/>
      <c r="K16" s="38"/>
      <c r="L16" s="38"/>
      <c r="M16" s="38"/>
      <c r="N16" s="38"/>
      <c r="O16" s="38"/>
      <c r="P16" s="38"/>
    </row>
    <row r="17" spans="1:16" ht="28.2" customHeight="1">
      <c r="A17" s="88" t="s">
        <v>142</v>
      </c>
      <c r="B17" s="85"/>
      <c r="C17" s="85"/>
      <c r="D17" s="85"/>
      <c r="E17" s="85"/>
      <c r="F17" s="86"/>
      <c r="G17" s="87"/>
      <c r="H17" s="38">
        <v>0</v>
      </c>
      <c r="I17" s="38"/>
      <c r="J17" s="38">
        <v>0</v>
      </c>
      <c r="K17" s="38"/>
      <c r="L17" s="34">
        <v>0</v>
      </c>
      <c r="M17" s="38"/>
      <c r="N17" s="38">
        <f>'งบกำไรขาดทุนเบ็ดเสร็จ(3เดือน)'!J18</f>
        <v>50170337.38000004</v>
      </c>
      <c r="O17" s="38"/>
      <c r="P17" s="38">
        <f>SUM(H17:N17)</f>
        <v>50170337.38000004</v>
      </c>
    </row>
    <row r="18" spans="1:16" ht="28.2" customHeight="1" thickBot="1">
      <c r="A18" s="88" t="s">
        <v>156</v>
      </c>
      <c r="B18" s="88"/>
      <c r="C18" s="88"/>
      <c r="D18" s="88"/>
      <c r="E18" s="88"/>
      <c r="F18" s="89"/>
      <c r="H18" s="45">
        <f>SUM(H15:H17)</f>
        <v>300000000</v>
      </c>
      <c r="I18" s="38"/>
      <c r="J18" s="45">
        <f>SUM(J15:J17)</f>
        <v>276960000</v>
      </c>
      <c r="K18" s="38"/>
      <c r="L18" s="45">
        <f>SUM(L15:L17)</f>
        <v>21230000</v>
      </c>
      <c r="M18" s="38"/>
      <c r="N18" s="45">
        <f>SUM(N15:N17)</f>
        <v>-210301999.4200002</v>
      </c>
      <c r="O18" s="38"/>
      <c r="P18" s="45">
        <f>SUM(P15:P17)</f>
        <v>387888000.57999986</v>
      </c>
    </row>
    <row r="19" spans="1:16" ht="28.2" customHeight="1" thickTop="1">
      <c r="B19" s="24"/>
      <c r="C19" s="24"/>
      <c r="D19" s="24"/>
      <c r="E19" s="24"/>
      <c r="F19" s="89"/>
    </row>
    <row r="20" spans="1:16" ht="28.2" customHeight="1">
      <c r="F20" s="89"/>
    </row>
    <row r="21" spans="1:16" ht="28.2" customHeight="1">
      <c r="A21" s="17" t="s">
        <v>17</v>
      </c>
      <c r="F21" s="89"/>
    </row>
    <row r="22" spans="1:16" ht="28.2" customHeight="1">
      <c r="F22" s="89"/>
    </row>
    <row r="23" spans="1:16" ht="28.2" customHeight="1">
      <c r="F23" s="89"/>
    </row>
    <row r="24" spans="1:16" ht="28.2" customHeight="1">
      <c r="F24" s="89"/>
    </row>
    <row r="25" spans="1:16" ht="28.2" customHeight="1">
      <c r="D25" s="48" t="s">
        <v>18</v>
      </c>
      <c r="E25" s="48"/>
      <c r="F25" s="87"/>
    </row>
    <row r="26" spans="1:16" ht="28.2" customHeight="1">
      <c r="D26" s="48" t="s">
        <v>56</v>
      </c>
      <c r="E26" s="48"/>
      <c r="F26" s="87"/>
    </row>
    <row r="39" spans="1:1" ht="28.2" customHeight="1">
      <c r="A39" s="91"/>
    </row>
  </sheetData>
  <mergeCells count="5">
    <mergeCell ref="A1:P1"/>
    <mergeCell ref="A2:P2"/>
    <mergeCell ref="A3:P3"/>
    <mergeCell ref="H5:P5"/>
    <mergeCell ref="L6:N6"/>
  </mergeCells>
  <pageMargins left="0.82677165354330717" right="0.27559055118110237" top="0.6692913385826772" bottom="0.78740157480314965" header="0.27559055118110237" footer="0.59055118110236227"/>
  <pageSetup paperSize="9" scale="72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tabSelected="1" view="pageBreakPreview" topLeftCell="A74" zoomScale="90" zoomScaleNormal="92" zoomScaleSheetLayoutView="90" workbookViewId="0">
      <selection activeCell="M91" sqref="M91"/>
    </sheetView>
  </sheetViews>
  <sheetFormatPr defaultColWidth="9.375" defaultRowHeight="24" customHeight="1"/>
  <cols>
    <col min="1" max="5" width="9.375" style="61" customWidth="1"/>
    <col min="6" max="6" width="7.625" style="61" customWidth="1"/>
    <col min="7" max="7" width="19.625" style="66" customWidth="1"/>
    <col min="8" max="8" width="1.625" style="61" customWidth="1"/>
    <col min="9" max="9" width="18.5" style="61" customWidth="1"/>
    <col min="10" max="10" width="1.625" style="61" customWidth="1"/>
    <col min="11" max="11" width="18.5" style="61" customWidth="1"/>
    <col min="12" max="12" width="1.625" style="61" customWidth="1"/>
    <col min="13" max="13" width="18.5" style="61" customWidth="1"/>
    <col min="14" max="14" width="2.125" style="61" customWidth="1"/>
    <col min="15" max="15" width="14.625" style="61" bestFit="1" customWidth="1"/>
    <col min="16" max="16384" width="9.375" style="61"/>
  </cols>
  <sheetData>
    <row r="1" spans="1:13" ht="24" customHeight="1">
      <c r="A1" s="146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4" customHeight="1">
      <c r="A2" s="147" t="s">
        <v>69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4" customHeight="1">
      <c r="A3" s="147" t="s">
        <v>151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4" customHeight="1">
      <c r="A4" s="62"/>
      <c r="B4" s="62"/>
      <c r="C4" s="62"/>
      <c r="D4" s="62"/>
      <c r="E4" s="62"/>
      <c r="F4" s="62"/>
      <c r="G4" s="130"/>
      <c r="H4" s="62"/>
      <c r="I4" s="62"/>
      <c r="J4" s="62"/>
      <c r="K4" s="62"/>
      <c r="L4" s="62"/>
      <c r="M4" s="62"/>
    </row>
    <row r="5" spans="1:13" ht="24" customHeight="1">
      <c r="A5" s="63"/>
      <c r="B5" s="63"/>
      <c r="C5" s="63"/>
      <c r="D5" s="63"/>
      <c r="E5" s="63"/>
      <c r="F5" s="63"/>
      <c r="G5" s="148" t="s">
        <v>1</v>
      </c>
      <c r="H5" s="148"/>
      <c r="I5" s="148"/>
      <c r="K5" s="149" t="s">
        <v>2</v>
      </c>
      <c r="L5" s="149"/>
      <c r="M5" s="149"/>
    </row>
    <row r="6" spans="1:13" ht="24" customHeight="1">
      <c r="G6" s="131" t="s">
        <v>152</v>
      </c>
      <c r="H6" s="64"/>
      <c r="I6" s="65" t="s">
        <v>133</v>
      </c>
      <c r="J6" s="64"/>
      <c r="K6" s="65" t="s">
        <v>152</v>
      </c>
      <c r="L6" s="64"/>
      <c r="M6" s="65" t="s">
        <v>133</v>
      </c>
    </row>
    <row r="7" spans="1:13" ht="24" customHeight="1">
      <c r="A7" s="61" t="s">
        <v>70</v>
      </c>
      <c r="G7" s="67">
        <f>'งบกำไรขาดทุนเบ็ดเสร็จ(3เดือน)'!F18</f>
        <v>45815142.999999896</v>
      </c>
      <c r="H7" s="67"/>
      <c r="I7" s="67">
        <f>'งบกำไรขาดทุนเบ็ดเสร็จ(3เดือน)'!H18</f>
        <v>24811424.659999967</v>
      </c>
      <c r="J7" s="67"/>
      <c r="K7" s="67">
        <f>'งบกำไรขาดทุนเบ็ดเสร็จ(3เดือน)'!J18</f>
        <v>50170337.38000004</v>
      </c>
      <c r="L7" s="67"/>
      <c r="M7" s="67">
        <f>'งบกำไรขาดทุนเบ็ดเสร็จ(3เดือน)'!L18</f>
        <v>1963019.8299999814</v>
      </c>
    </row>
    <row r="8" spans="1:13" ht="24" customHeight="1">
      <c r="A8" s="61" t="s">
        <v>118</v>
      </c>
      <c r="G8" s="67"/>
      <c r="H8" s="67"/>
      <c r="I8" s="67"/>
      <c r="J8" s="67"/>
      <c r="K8" s="67"/>
      <c r="L8" s="67"/>
      <c r="M8" s="67"/>
    </row>
    <row r="9" spans="1:13" ht="24" customHeight="1">
      <c r="A9" s="61" t="s">
        <v>71</v>
      </c>
      <c r="G9" s="67"/>
      <c r="H9" s="67"/>
      <c r="I9" s="67"/>
      <c r="J9" s="67"/>
      <c r="K9" s="67"/>
      <c r="L9" s="67"/>
      <c r="M9" s="67"/>
    </row>
    <row r="10" spans="1:13" ht="24" customHeight="1">
      <c r="B10" s="61" t="s">
        <v>129</v>
      </c>
      <c r="G10" s="67">
        <v>13198518.539999999</v>
      </c>
      <c r="H10" s="67"/>
      <c r="I10" s="67">
        <v>13862923.220000001</v>
      </c>
      <c r="J10" s="67"/>
      <c r="K10" s="67">
        <v>13198518.539999999</v>
      </c>
      <c r="L10" s="67"/>
      <c r="M10" s="67">
        <v>13862923.220000001</v>
      </c>
    </row>
    <row r="11" spans="1:13" ht="24" customHeight="1">
      <c r="B11" s="61" t="s">
        <v>72</v>
      </c>
      <c r="G11" s="132">
        <v>7150304.6399999997</v>
      </c>
      <c r="H11" s="67"/>
      <c r="I11" s="132">
        <v>7811645.6200000048</v>
      </c>
      <c r="J11" s="67"/>
      <c r="K11" s="67">
        <v>7114545.8700000001</v>
      </c>
      <c r="L11" s="67"/>
      <c r="M11" s="67">
        <v>7758626.5</v>
      </c>
    </row>
    <row r="12" spans="1:13" ht="24" customHeight="1">
      <c r="B12" s="61" t="s">
        <v>73</v>
      </c>
      <c r="G12" s="132">
        <v>2697359.89</v>
      </c>
      <c r="H12" s="67"/>
      <c r="I12" s="132">
        <v>2373923.5499999998</v>
      </c>
      <c r="J12" s="67"/>
      <c r="K12" s="67">
        <v>2697359.89</v>
      </c>
      <c r="L12" s="67"/>
      <c r="M12" s="67">
        <v>2329064.7606263999</v>
      </c>
    </row>
    <row r="13" spans="1:13" ht="24" customHeight="1">
      <c r="B13" s="61" t="s">
        <v>119</v>
      </c>
      <c r="G13" s="132">
        <v>94539.26</v>
      </c>
      <c r="H13" s="67"/>
      <c r="I13" s="132">
        <v>154826.81000000052</v>
      </c>
      <c r="J13" s="67"/>
      <c r="K13" s="67">
        <v>94539.26</v>
      </c>
      <c r="L13" s="67"/>
      <c r="M13" s="67">
        <v>154826.81000000052</v>
      </c>
    </row>
    <row r="14" spans="1:13" ht="24" customHeight="1">
      <c r="B14" s="61" t="s">
        <v>74</v>
      </c>
      <c r="G14" s="132">
        <v>-56036.060000000019</v>
      </c>
      <c r="H14" s="67"/>
      <c r="I14" s="132">
        <v>60832.65</v>
      </c>
      <c r="J14" s="67"/>
      <c r="K14" s="67">
        <v>-55766.36</v>
      </c>
      <c r="L14" s="67"/>
      <c r="M14" s="67">
        <v>60832.65</v>
      </c>
    </row>
    <row r="15" spans="1:13" ht="24" customHeight="1">
      <c r="B15" s="61" t="s">
        <v>110</v>
      </c>
      <c r="G15" s="67">
        <v>2270410.42</v>
      </c>
      <c r="H15" s="67"/>
      <c r="I15" s="67">
        <v>256952.12</v>
      </c>
      <c r="J15" s="67"/>
      <c r="K15" s="67">
        <v>2212904.8200000003</v>
      </c>
      <c r="L15" s="67"/>
      <c r="M15" s="67">
        <v>256952.12</v>
      </c>
    </row>
    <row r="16" spans="1:13" ht="24" customHeight="1">
      <c r="B16" s="61" t="s">
        <v>167</v>
      </c>
      <c r="G16" s="67">
        <v>0</v>
      </c>
      <c r="H16" s="67"/>
      <c r="I16" s="67">
        <v>-1472566.74</v>
      </c>
      <c r="J16" s="67"/>
      <c r="K16" s="67">
        <v>0</v>
      </c>
      <c r="L16" s="67"/>
      <c r="M16" s="67">
        <v>49640689.990000002</v>
      </c>
    </row>
    <row r="17" spans="1:13" ht="24" customHeight="1">
      <c r="B17" s="68" t="s">
        <v>75</v>
      </c>
      <c r="G17" s="67"/>
      <c r="H17" s="67"/>
      <c r="I17" s="67"/>
      <c r="J17" s="67"/>
      <c r="K17" s="67"/>
      <c r="L17" s="67"/>
      <c r="M17" s="67"/>
    </row>
    <row r="18" spans="1:13" ht="24" customHeight="1">
      <c r="B18" s="61" t="s">
        <v>76</v>
      </c>
      <c r="G18" s="67">
        <v>668163</v>
      </c>
      <c r="H18" s="67"/>
      <c r="I18" s="67">
        <v>478964</v>
      </c>
      <c r="J18" s="67"/>
      <c r="K18" s="67">
        <v>668163</v>
      </c>
      <c r="L18" s="67"/>
      <c r="M18" s="67">
        <v>478964</v>
      </c>
    </row>
    <row r="19" spans="1:13" ht="24" customHeight="1">
      <c r="B19" s="61" t="s">
        <v>157</v>
      </c>
      <c r="G19" s="67">
        <v>-2611200.75</v>
      </c>
      <c r="H19" s="67"/>
      <c r="I19" s="67">
        <v>-18641317.74000001</v>
      </c>
      <c r="J19" s="67"/>
      <c r="K19" s="67">
        <v>-2621921.2899999991</v>
      </c>
      <c r="L19" s="67"/>
      <c r="M19" s="67">
        <v>-34978885.059999987</v>
      </c>
    </row>
    <row r="20" spans="1:13" ht="24" customHeight="1">
      <c r="B20" s="61" t="s">
        <v>77</v>
      </c>
      <c r="G20" s="67">
        <v>1382251.9299999997</v>
      </c>
      <c r="H20" s="67"/>
      <c r="I20" s="67">
        <v>-243885.79999998957</v>
      </c>
      <c r="J20" s="67"/>
      <c r="K20" s="67">
        <v>1383016.5399999991</v>
      </c>
      <c r="L20" s="67"/>
      <c r="M20" s="67">
        <v>1027776.5799999982</v>
      </c>
    </row>
    <row r="21" spans="1:13" ht="24" customHeight="1">
      <c r="B21" s="61" t="s">
        <v>48</v>
      </c>
      <c r="G21" s="67">
        <v>-91601.45999999973</v>
      </c>
      <c r="H21" s="67"/>
      <c r="I21" s="67">
        <v>-74068.940000000177</v>
      </c>
      <c r="J21" s="67"/>
      <c r="K21" s="67">
        <v>-2170348.2799999998</v>
      </c>
      <c r="L21" s="67"/>
      <c r="M21" s="67">
        <v>-1291247.5900000001</v>
      </c>
    </row>
    <row r="22" spans="1:13" ht="24" customHeight="1">
      <c r="B22" s="61" t="s">
        <v>49</v>
      </c>
      <c r="G22" s="67">
        <v>3869353.28</v>
      </c>
      <c r="H22" s="67"/>
      <c r="I22" s="67">
        <v>5736207.8700000001</v>
      </c>
      <c r="J22" s="67"/>
      <c r="K22" s="67">
        <v>3829352.52</v>
      </c>
      <c r="L22" s="67"/>
      <c r="M22" s="67">
        <v>4819998.74</v>
      </c>
    </row>
    <row r="23" spans="1:13" ht="24" customHeight="1">
      <c r="A23" s="61" t="s">
        <v>78</v>
      </c>
      <c r="G23" s="67"/>
      <c r="H23" s="67"/>
      <c r="I23" s="67"/>
      <c r="J23" s="67"/>
      <c r="K23" s="67"/>
      <c r="L23" s="67"/>
      <c r="M23" s="67"/>
    </row>
    <row r="24" spans="1:13" ht="24" customHeight="1">
      <c r="A24" s="61" t="s">
        <v>79</v>
      </c>
      <c r="G24" s="67"/>
      <c r="H24" s="67"/>
      <c r="I24" s="67"/>
      <c r="J24" s="67"/>
      <c r="K24" s="67"/>
      <c r="L24" s="67"/>
      <c r="M24" s="67"/>
    </row>
    <row r="25" spans="1:13" ht="24" customHeight="1">
      <c r="B25" s="61" t="s">
        <v>6</v>
      </c>
      <c r="G25" s="67">
        <v>195535886.59999996</v>
      </c>
      <c r="H25" s="67"/>
      <c r="I25" s="67">
        <v>-84171225.199999958</v>
      </c>
      <c r="J25" s="67"/>
      <c r="K25" s="67">
        <v>162702443.94</v>
      </c>
      <c r="L25" s="67"/>
      <c r="M25" s="67">
        <v>-103113704.15999997</v>
      </c>
    </row>
    <row r="26" spans="1:13" ht="24" customHeight="1">
      <c r="B26" s="69" t="s">
        <v>107</v>
      </c>
      <c r="G26" s="67">
        <v>23100643.280000001</v>
      </c>
      <c r="H26" s="67"/>
      <c r="I26" s="67">
        <v>61720831.619999997</v>
      </c>
      <c r="J26" s="67"/>
      <c r="K26" s="67">
        <v>4777506.75</v>
      </c>
      <c r="L26" s="67"/>
      <c r="M26" s="67">
        <v>68429336.260000005</v>
      </c>
    </row>
    <row r="27" spans="1:13" ht="24" customHeight="1">
      <c r="B27" s="61" t="s">
        <v>7</v>
      </c>
      <c r="G27" s="67">
        <v>-3471872.1000000015</v>
      </c>
      <c r="H27" s="67"/>
      <c r="I27" s="67">
        <v>-3603481.8500000089</v>
      </c>
      <c r="J27" s="67"/>
      <c r="K27" s="67">
        <v>-3500853.91</v>
      </c>
      <c r="L27" s="67"/>
      <c r="M27" s="67">
        <v>-1269192.8300000057</v>
      </c>
    </row>
    <row r="28" spans="1:13" ht="24" customHeight="1">
      <c r="B28" s="61" t="s">
        <v>14</v>
      </c>
      <c r="G28" s="67">
        <v>-257204.21000002755</v>
      </c>
      <c r="H28" s="67"/>
      <c r="I28" s="67">
        <v>144200.00000002258</v>
      </c>
      <c r="J28" s="67"/>
      <c r="K28" s="67">
        <v>-409204.21000000834</v>
      </c>
      <c r="L28" s="67"/>
      <c r="M28" s="67">
        <v>144200.00000001304</v>
      </c>
    </row>
    <row r="29" spans="1:13" ht="24" customHeight="1">
      <c r="A29" s="61" t="s">
        <v>80</v>
      </c>
      <c r="H29" s="66"/>
      <c r="I29" s="66"/>
      <c r="J29" s="66"/>
      <c r="K29" s="66"/>
      <c r="L29" s="66"/>
      <c r="M29" s="66"/>
    </row>
    <row r="30" spans="1:13" ht="24" customHeight="1">
      <c r="A30" s="61" t="s">
        <v>81</v>
      </c>
      <c r="H30" s="66"/>
      <c r="I30" s="66"/>
      <c r="J30" s="66"/>
      <c r="K30" s="66"/>
      <c r="L30" s="66"/>
      <c r="M30" s="66"/>
    </row>
    <row r="31" spans="1:13" ht="24" customHeight="1">
      <c r="B31" s="61" t="s">
        <v>23</v>
      </c>
      <c r="G31" s="67">
        <v>30414153.199999962</v>
      </c>
      <c r="H31" s="67"/>
      <c r="I31" s="67">
        <v>87292984.650000006</v>
      </c>
      <c r="J31" s="67"/>
      <c r="K31" s="67">
        <v>44526789.560000002</v>
      </c>
      <c r="L31" s="67"/>
      <c r="M31" s="67">
        <v>92043601.25000006</v>
      </c>
    </row>
    <row r="32" spans="1:13" ht="24" customHeight="1">
      <c r="B32" s="61" t="s">
        <v>108</v>
      </c>
      <c r="G32" s="70">
        <v>2630848.2999999998</v>
      </c>
      <c r="H32" s="67"/>
      <c r="I32" s="70">
        <v>-99461910.272000015</v>
      </c>
      <c r="J32" s="67"/>
      <c r="K32" s="70">
        <v>2630848.2999999998</v>
      </c>
      <c r="L32" s="67"/>
      <c r="M32" s="70">
        <v>-88212712.65200001</v>
      </c>
    </row>
    <row r="33" spans="1:13" ht="24" customHeight="1">
      <c r="A33" s="61" t="s">
        <v>82</v>
      </c>
      <c r="G33" s="67">
        <f>SUM(G7:G32)</f>
        <v>322339660.75999975</v>
      </c>
      <c r="H33" s="67"/>
      <c r="I33" s="67">
        <f>SUM(I7:I32)</f>
        <v>-2962739.771999985</v>
      </c>
      <c r="J33" s="67"/>
      <c r="K33" s="67">
        <f>SUM(K7:K32)</f>
        <v>287248232.32000005</v>
      </c>
      <c r="L33" s="67"/>
      <c r="M33" s="67">
        <f>SUM(M7:M32)</f>
        <v>14105070.418626487</v>
      </c>
    </row>
    <row r="34" spans="1:13" ht="24" customHeight="1">
      <c r="B34" s="61" t="s">
        <v>83</v>
      </c>
      <c r="G34" s="67">
        <v>-3785903.4899999993</v>
      </c>
      <c r="H34" s="67"/>
      <c r="I34" s="67">
        <v>-5731134.870000001</v>
      </c>
      <c r="J34" s="67"/>
      <c r="K34" s="67">
        <v>-3711080.9299999997</v>
      </c>
      <c r="L34" s="67"/>
      <c r="M34" s="67">
        <v>-4814737.5300000012</v>
      </c>
    </row>
    <row r="35" spans="1:13" ht="24" customHeight="1">
      <c r="B35" s="61" t="s">
        <v>84</v>
      </c>
      <c r="G35" s="67">
        <v>91601.45999999973</v>
      </c>
      <c r="H35" s="67"/>
      <c r="I35" s="67">
        <v>74068.940000000177</v>
      </c>
      <c r="J35" s="67"/>
      <c r="K35" s="67">
        <v>91601.46</v>
      </c>
      <c r="L35" s="67"/>
      <c r="M35" s="67">
        <v>2092999.62</v>
      </c>
    </row>
    <row r="36" spans="1:13" ht="24" customHeight="1">
      <c r="B36" s="61" t="s">
        <v>146</v>
      </c>
      <c r="G36" s="67">
        <v>-26897700.809999999</v>
      </c>
      <c r="H36" s="67"/>
      <c r="I36" s="67">
        <v>-9871447.0899999999</v>
      </c>
      <c r="J36" s="67"/>
      <c r="K36" s="67">
        <v>-26403113.66</v>
      </c>
      <c r="L36" s="67"/>
      <c r="M36" s="67">
        <v>-9443561.6699999999</v>
      </c>
    </row>
    <row r="37" spans="1:13" ht="24" customHeight="1">
      <c r="B37" s="61" t="s">
        <v>140</v>
      </c>
      <c r="G37" s="67">
        <v>214696.11</v>
      </c>
      <c r="H37" s="67"/>
      <c r="I37" s="67">
        <v>1257990.4099999999</v>
      </c>
      <c r="J37" s="67"/>
      <c r="K37" s="67">
        <v>0</v>
      </c>
      <c r="L37" s="67"/>
      <c r="M37" s="67">
        <v>0</v>
      </c>
    </row>
    <row r="38" spans="1:13" ht="24" customHeight="1">
      <c r="A38" s="61" t="s">
        <v>85</v>
      </c>
      <c r="G38" s="75">
        <f>SUM(G33:G37)</f>
        <v>291962354.02999973</v>
      </c>
      <c r="H38" s="67"/>
      <c r="I38" s="75">
        <f>SUM(I33:I37)</f>
        <v>-17233262.381999988</v>
      </c>
      <c r="J38" s="67"/>
      <c r="K38" s="75">
        <f>SUM(K33:K37)</f>
        <v>257225639.19000003</v>
      </c>
      <c r="L38" s="67"/>
      <c r="M38" s="75">
        <f>SUM(M33:M37)</f>
        <v>1939770.8386264872</v>
      </c>
    </row>
    <row r="39" spans="1:13" ht="21.6"/>
    <row r="40" spans="1:13" ht="24" customHeight="1">
      <c r="A40" s="71" t="s">
        <v>17</v>
      </c>
    </row>
    <row r="41" spans="1:13" ht="15" customHeight="1">
      <c r="A41" s="71"/>
    </row>
    <row r="42" spans="1:13" ht="24" customHeight="1">
      <c r="A42" s="71"/>
    </row>
    <row r="43" spans="1:13" ht="24" customHeight="1">
      <c r="A43" s="71"/>
      <c r="D43" s="72" t="s">
        <v>18</v>
      </c>
      <c r="E43" s="72"/>
      <c r="F43" s="73"/>
    </row>
    <row r="44" spans="1:13" ht="24" customHeight="1">
      <c r="A44" s="71"/>
      <c r="D44" s="72" t="s">
        <v>56</v>
      </c>
      <c r="E44" s="72"/>
      <c r="F44" s="73"/>
    </row>
    <row r="45" spans="1:13" ht="24.75" customHeight="1">
      <c r="A45" s="150" t="s">
        <v>19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</row>
    <row r="46" spans="1:13" ht="24.75" customHeight="1">
      <c r="A46" s="146" t="str">
        <f>เปลี่ยนแปลงเฉพาะ!A1</f>
        <v>บริษัท เวล เกรด เอ็นจิเนียริ่ง จำกัด (มหาชน) และบริษัทย่อย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</row>
    <row r="47" spans="1:13" ht="24.75" customHeight="1">
      <c r="A47" s="147" t="s">
        <v>86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</row>
    <row r="48" spans="1:13" ht="24.75" customHeight="1">
      <c r="A48" s="147" t="str">
        <f>A3</f>
        <v>สำหรับงวดสามเดือน สิ้นสุดวันที่ 31 มีนาคม 2568 (ยังไม่ได้ตรวจสอบ / สอบทานแล้ว)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</row>
    <row r="49" spans="1:13" ht="24.75" customHeight="1">
      <c r="A49" s="62"/>
      <c r="B49" s="62"/>
      <c r="C49" s="62"/>
      <c r="D49" s="62"/>
      <c r="E49" s="62"/>
      <c r="F49" s="62"/>
      <c r="G49" s="130"/>
      <c r="H49" s="62"/>
      <c r="I49" s="62"/>
      <c r="J49" s="62"/>
      <c r="K49" s="62"/>
      <c r="L49" s="62"/>
      <c r="M49" s="62"/>
    </row>
    <row r="50" spans="1:13" ht="24.75" customHeight="1">
      <c r="A50" s="74"/>
      <c r="B50" s="74"/>
      <c r="C50" s="74"/>
      <c r="D50" s="74"/>
      <c r="E50" s="74"/>
      <c r="F50" s="74"/>
      <c r="G50" s="148" t="s">
        <v>1</v>
      </c>
      <c r="H50" s="148"/>
      <c r="I50" s="148"/>
      <c r="K50" s="149" t="s">
        <v>2</v>
      </c>
      <c r="L50" s="149"/>
      <c r="M50" s="149"/>
    </row>
    <row r="51" spans="1:13" ht="24.75" customHeight="1">
      <c r="G51" s="131" t="str">
        <f>G6</f>
        <v>2568</v>
      </c>
      <c r="H51" s="64"/>
      <c r="I51" s="65" t="str">
        <f>I6</f>
        <v>2567</v>
      </c>
      <c r="J51" s="64"/>
      <c r="K51" s="65" t="str">
        <f>K6</f>
        <v>2568</v>
      </c>
      <c r="L51" s="64"/>
      <c r="M51" s="65" t="str">
        <f>M6</f>
        <v>2567</v>
      </c>
    </row>
    <row r="52" spans="1:13" ht="24.75" customHeight="1">
      <c r="A52" s="61" t="s">
        <v>87</v>
      </c>
    </row>
    <row r="53" spans="1:13" ht="24.75" customHeight="1">
      <c r="B53" s="61" t="s">
        <v>88</v>
      </c>
      <c r="G53" s="67">
        <v>-6013068.3399999999</v>
      </c>
      <c r="H53" s="67"/>
      <c r="I53" s="67">
        <v>-3813721.08</v>
      </c>
      <c r="J53" s="66"/>
      <c r="K53" s="67">
        <v>-6013068.3399999999</v>
      </c>
      <c r="L53" s="66"/>
      <c r="M53" s="67">
        <v>-3808221.08</v>
      </c>
    </row>
    <row r="54" spans="1:13" ht="24.75" customHeight="1">
      <c r="B54" s="61" t="s">
        <v>112</v>
      </c>
      <c r="G54" s="67">
        <v>249541.48000000004</v>
      </c>
      <c r="H54" s="67"/>
      <c r="I54" s="67">
        <v>1289719.6300000001</v>
      </c>
      <c r="J54" s="66"/>
      <c r="K54" s="67">
        <v>74766.36</v>
      </c>
      <c r="L54" s="66"/>
      <c r="M54" s="67">
        <v>1289719.6300000001</v>
      </c>
    </row>
    <row r="55" spans="1:13" ht="24.75" customHeight="1">
      <c r="B55" s="61" t="s">
        <v>111</v>
      </c>
      <c r="G55" s="67"/>
      <c r="H55" s="67"/>
      <c r="I55" s="67"/>
      <c r="J55" s="66"/>
      <c r="K55" s="67"/>
      <c r="L55" s="66"/>
      <c r="M55" s="67"/>
    </row>
    <row r="56" spans="1:13" ht="24.75" customHeight="1">
      <c r="B56" s="61" t="s">
        <v>149</v>
      </c>
      <c r="G56" s="67">
        <v>0</v>
      </c>
      <c r="H56" s="67"/>
      <c r="I56" s="67">
        <v>0</v>
      </c>
      <c r="J56" s="66"/>
      <c r="K56" s="67">
        <v>0</v>
      </c>
      <c r="L56" s="66"/>
      <c r="M56" s="67">
        <v>-30000000</v>
      </c>
    </row>
    <row r="57" spans="1:13" ht="24.75" customHeight="1">
      <c r="B57" s="61" t="s">
        <v>158</v>
      </c>
      <c r="G57" s="67"/>
      <c r="H57" s="67"/>
      <c r="I57" s="67"/>
      <c r="J57" s="66"/>
      <c r="K57" s="67"/>
      <c r="L57" s="66"/>
      <c r="M57" s="67"/>
    </row>
    <row r="58" spans="1:13" ht="24.75" customHeight="1">
      <c r="B58" s="61" t="s">
        <v>149</v>
      </c>
      <c r="G58" s="67">
        <v>0</v>
      </c>
      <c r="H58" s="67"/>
      <c r="I58" s="67">
        <v>0</v>
      </c>
      <c r="J58" s="66"/>
      <c r="K58" s="67">
        <v>24000000</v>
      </c>
      <c r="L58" s="66"/>
      <c r="M58" s="67">
        <v>0</v>
      </c>
    </row>
    <row r="59" spans="1:13" ht="24.75" customHeight="1">
      <c r="A59" s="76"/>
      <c r="B59" s="61" t="s">
        <v>164</v>
      </c>
      <c r="G59" s="67">
        <v>5044190.9000000022</v>
      </c>
      <c r="H59" s="67"/>
      <c r="I59" s="67">
        <v>-73328.25</v>
      </c>
      <c r="J59" s="66"/>
      <c r="K59" s="66">
        <v>5044190.9000000022</v>
      </c>
      <c r="L59" s="66"/>
      <c r="M59" s="66">
        <v>-73328.25</v>
      </c>
    </row>
    <row r="60" spans="1:13" ht="24.75" customHeight="1">
      <c r="A60" s="61" t="s">
        <v>90</v>
      </c>
      <c r="G60" s="75">
        <f>SUM(G53:G59)</f>
        <v>-719335.95999999717</v>
      </c>
      <c r="H60" s="67"/>
      <c r="I60" s="75">
        <f>SUM(I53:I59)</f>
        <v>-2597329.7000000002</v>
      </c>
      <c r="J60" s="66"/>
      <c r="K60" s="75">
        <f>SUM(K53:K59)</f>
        <v>23105888.920000002</v>
      </c>
      <c r="L60" s="66"/>
      <c r="M60" s="75">
        <f>SUM(M53:M59)</f>
        <v>-32591829.699999999</v>
      </c>
    </row>
    <row r="61" spans="1:13" ht="24.75" customHeight="1">
      <c r="A61" s="61" t="s">
        <v>91</v>
      </c>
      <c r="H61" s="66"/>
      <c r="I61" s="66"/>
      <c r="J61" s="66"/>
      <c r="K61" s="66"/>
      <c r="L61" s="66"/>
      <c r="M61" s="66"/>
    </row>
    <row r="62" spans="1:13" ht="24.75" customHeight="1">
      <c r="B62" s="61" t="s">
        <v>139</v>
      </c>
      <c r="G62" s="67">
        <v>0</v>
      </c>
      <c r="H62" s="67"/>
      <c r="I62" s="67">
        <v>-9</v>
      </c>
      <c r="J62" s="66"/>
      <c r="K62" s="66">
        <v>0</v>
      </c>
      <c r="L62" s="66"/>
      <c r="M62" s="66">
        <v>-9</v>
      </c>
    </row>
    <row r="63" spans="1:13" ht="24.75" customHeight="1">
      <c r="B63" s="61" t="s">
        <v>122</v>
      </c>
      <c r="G63" s="67">
        <v>-35262962.060000002</v>
      </c>
      <c r="H63" s="67"/>
      <c r="I63" s="67">
        <v>6876588.6900000013</v>
      </c>
      <c r="J63" s="66"/>
      <c r="K63" s="66">
        <v>-35262962.060000002</v>
      </c>
      <c r="L63" s="66"/>
      <c r="M63" s="66">
        <v>6876588.6900000013</v>
      </c>
    </row>
    <row r="64" spans="1:13" ht="24.75" customHeight="1">
      <c r="B64" s="61" t="s">
        <v>89</v>
      </c>
      <c r="G64" s="67"/>
      <c r="H64" s="67"/>
      <c r="I64" s="67"/>
      <c r="J64" s="66"/>
      <c r="K64" s="66"/>
      <c r="L64" s="66"/>
      <c r="M64" s="66"/>
    </row>
    <row r="65" spans="1:13" ht="24.75" customHeight="1">
      <c r="B65" s="61" t="s">
        <v>124</v>
      </c>
      <c r="G65" s="67">
        <v>0</v>
      </c>
      <c r="H65" s="67"/>
      <c r="I65" s="67">
        <v>89719351.669999987</v>
      </c>
      <c r="J65" s="66"/>
      <c r="K65" s="66">
        <v>0</v>
      </c>
      <c r="L65" s="66"/>
      <c r="M65" s="66">
        <v>47816198.450000003</v>
      </c>
    </row>
    <row r="66" spans="1:13" ht="24.75" customHeight="1">
      <c r="B66" s="61" t="s">
        <v>123</v>
      </c>
      <c r="G66" s="67"/>
      <c r="H66" s="67"/>
      <c r="I66" s="67"/>
      <c r="J66" s="66"/>
      <c r="K66" s="66"/>
      <c r="L66" s="66"/>
      <c r="M66" s="66"/>
    </row>
    <row r="67" spans="1:13" ht="24.75" customHeight="1">
      <c r="B67" s="61" t="s">
        <v>124</v>
      </c>
      <c r="G67" s="67">
        <v>-23687160.130000003</v>
      </c>
      <c r="H67" s="67"/>
      <c r="I67" s="67">
        <v>-66239596.049999982</v>
      </c>
      <c r="J67" s="66"/>
      <c r="K67" s="66">
        <v>-12401453.25</v>
      </c>
      <c r="L67" s="66"/>
      <c r="M67" s="66">
        <v>-23379233.420000002</v>
      </c>
    </row>
    <row r="68" spans="1:13" ht="24.75" customHeight="1">
      <c r="B68" s="61" t="s">
        <v>92</v>
      </c>
      <c r="G68" s="67"/>
      <c r="H68" s="67"/>
      <c r="I68" s="67"/>
      <c r="J68" s="66"/>
      <c r="K68" s="66"/>
      <c r="L68" s="66"/>
      <c r="M68" s="66"/>
    </row>
    <row r="69" spans="1:13" ht="24.75" customHeight="1">
      <c r="B69" s="61" t="s">
        <v>124</v>
      </c>
      <c r="G69" s="67">
        <v>-9888876.3399999999</v>
      </c>
      <c r="H69" s="67"/>
      <c r="I69" s="67">
        <v>-4770000</v>
      </c>
      <c r="J69" s="66"/>
      <c r="K69" s="66">
        <v>-9888876.3399999999</v>
      </c>
      <c r="L69" s="66"/>
      <c r="M69" s="66">
        <v>-4770000</v>
      </c>
    </row>
    <row r="70" spans="1:13" ht="24.75" customHeight="1">
      <c r="B70" s="61" t="s">
        <v>93</v>
      </c>
      <c r="G70" s="67">
        <v>-4821711.8500000024</v>
      </c>
      <c r="H70" s="67"/>
      <c r="I70" s="67">
        <v>-4517222.8364002248</v>
      </c>
      <c r="J70" s="66"/>
      <c r="K70" s="66">
        <v>-4821711.8500000006</v>
      </c>
      <c r="L70" s="66"/>
      <c r="M70" s="66">
        <v>-4469854.43</v>
      </c>
    </row>
    <row r="71" spans="1:13" ht="24.75" customHeight="1">
      <c r="B71" s="61" t="s">
        <v>159</v>
      </c>
      <c r="G71" s="67"/>
      <c r="H71" s="67"/>
      <c r="I71" s="67"/>
      <c r="J71" s="66"/>
      <c r="K71" s="66"/>
      <c r="L71" s="66"/>
      <c r="M71" s="66"/>
    </row>
    <row r="72" spans="1:13" ht="24.75" customHeight="1">
      <c r="B72" s="61" t="s">
        <v>160</v>
      </c>
      <c r="G72" s="67">
        <v>9000000</v>
      </c>
      <c r="H72" s="67"/>
      <c r="I72" s="67">
        <v>0</v>
      </c>
      <c r="J72" s="66"/>
      <c r="K72" s="66">
        <v>9000000</v>
      </c>
      <c r="L72" s="66"/>
      <c r="M72" s="66">
        <v>0</v>
      </c>
    </row>
    <row r="73" spans="1:13" ht="24.75" customHeight="1">
      <c r="B73" s="61" t="s">
        <v>123</v>
      </c>
      <c r="G73" s="67"/>
      <c r="H73" s="67"/>
      <c r="I73" s="67"/>
      <c r="J73" s="66"/>
      <c r="K73" s="66"/>
      <c r="L73" s="66"/>
      <c r="M73" s="66"/>
    </row>
    <row r="74" spans="1:13" ht="24.75" customHeight="1">
      <c r="B74" s="61" t="s">
        <v>160</v>
      </c>
      <c r="G74" s="67">
        <v>-9000000</v>
      </c>
      <c r="H74" s="67"/>
      <c r="I74" s="67">
        <v>0</v>
      </c>
      <c r="J74" s="66"/>
      <c r="K74" s="66">
        <v>-9000000</v>
      </c>
      <c r="L74" s="66"/>
      <c r="M74" s="66">
        <v>0</v>
      </c>
    </row>
    <row r="75" spans="1:13" ht="24.75" customHeight="1">
      <c r="A75" s="61" t="s">
        <v>94</v>
      </c>
      <c r="G75" s="11">
        <f>SUM(G62:G74)</f>
        <v>-73660710.38000001</v>
      </c>
      <c r="H75" s="66"/>
      <c r="I75" s="11">
        <f>SUM(I62:I70)</f>
        <v>21069112.473599777</v>
      </c>
      <c r="J75" s="66"/>
      <c r="K75" s="11">
        <f>SUM(K62:K74)</f>
        <v>-62375003.500000007</v>
      </c>
      <c r="L75" s="66"/>
      <c r="M75" s="11">
        <f>SUM(M62:M70)</f>
        <v>22073690.289999999</v>
      </c>
    </row>
    <row r="76" spans="1:13" ht="24.75" customHeight="1">
      <c r="A76" s="61" t="s">
        <v>95</v>
      </c>
      <c r="G76" s="12">
        <f>+G38+G60+G75</f>
        <v>217582307.68999976</v>
      </c>
      <c r="H76" s="66"/>
      <c r="I76" s="12">
        <f>+I38+I60+I75</f>
        <v>1238520.3915997893</v>
      </c>
      <c r="J76" s="66"/>
      <c r="K76" s="12">
        <f>+K38+K60+K75</f>
        <v>217956524.61000001</v>
      </c>
      <c r="L76" s="66"/>
      <c r="M76" s="12">
        <f>+M38+M60+M75</f>
        <v>-8578368.5713735148</v>
      </c>
    </row>
    <row r="77" spans="1:13" ht="24.75" customHeight="1">
      <c r="A77" s="61" t="s">
        <v>96</v>
      </c>
      <c r="G77" s="66">
        <f>+งบฐานะการเงิน!J11</f>
        <v>42722540.060000002</v>
      </c>
      <c r="H77" s="66"/>
      <c r="I77" s="66">
        <v>104281885.16999996</v>
      </c>
      <c r="J77" s="66"/>
      <c r="K77" s="66">
        <f>+งบฐานะการเงิน!N11</f>
        <v>26026945.259999998</v>
      </c>
      <c r="L77" s="66"/>
      <c r="M77" s="66">
        <v>90407681.059999987</v>
      </c>
    </row>
    <row r="78" spans="1:13" ht="24.75" customHeight="1" thickBot="1">
      <c r="A78" s="61" t="s">
        <v>97</v>
      </c>
      <c r="G78" s="13">
        <f>SUM(G76:G77)</f>
        <v>260304847.74999976</v>
      </c>
      <c r="H78" s="66"/>
      <c r="I78" s="13">
        <f>SUM(I76:I77)</f>
        <v>105520405.56159975</v>
      </c>
      <c r="J78" s="66"/>
      <c r="K78" s="13">
        <f>SUM(K76:K77)</f>
        <v>243983469.87</v>
      </c>
      <c r="L78" s="66"/>
      <c r="M78" s="13">
        <f>SUM(M76:M77)</f>
        <v>81829312.48862648</v>
      </c>
    </row>
    <row r="79" spans="1:13" ht="15.75" customHeight="1" thickTop="1">
      <c r="G79" s="15"/>
      <c r="H79" s="1"/>
      <c r="I79" s="1"/>
      <c r="J79" s="1"/>
      <c r="K79" s="1"/>
      <c r="L79" s="1"/>
      <c r="M79" s="1"/>
    </row>
    <row r="80" spans="1:13" ht="24.75" customHeight="1">
      <c r="A80" s="124" t="s">
        <v>161</v>
      </c>
      <c r="G80" s="77"/>
      <c r="K80" s="8"/>
    </row>
    <row r="81" spans="1:13" ht="24.75" customHeight="1">
      <c r="A81" s="125" t="s">
        <v>162</v>
      </c>
    </row>
    <row r="82" spans="1:13" ht="24.75" customHeight="1">
      <c r="A82" s="125" t="s">
        <v>163</v>
      </c>
      <c r="B82" s="78"/>
      <c r="D82" s="78"/>
      <c r="E82" s="78"/>
      <c r="F82" s="78"/>
      <c r="G82" s="133">
        <v>0</v>
      </c>
      <c r="H82" s="78"/>
      <c r="I82" s="78">
        <v>724127.42</v>
      </c>
      <c r="J82" s="78"/>
      <c r="K82" s="133">
        <v>0</v>
      </c>
      <c r="L82" s="78"/>
      <c r="M82" s="78">
        <v>724127.42</v>
      </c>
    </row>
    <row r="83" spans="1:13" ht="18" customHeight="1">
      <c r="A83" s="71"/>
      <c r="B83" s="78"/>
      <c r="D83" s="78"/>
      <c r="E83" s="78"/>
      <c r="F83" s="78"/>
      <c r="G83" s="133"/>
      <c r="H83" s="78"/>
      <c r="I83" s="78"/>
      <c r="J83" s="78"/>
      <c r="K83" s="78"/>
      <c r="L83" s="78"/>
      <c r="M83" s="78"/>
    </row>
    <row r="84" spans="1:13" ht="18.75" customHeight="1">
      <c r="A84" s="71"/>
      <c r="B84" s="78"/>
      <c r="D84" s="78"/>
      <c r="E84" s="78"/>
      <c r="F84" s="78"/>
      <c r="G84" s="133"/>
      <c r="H84" s="78"/>
      <c r="I84" s="78"/>
      <c r="J84" s="78"/>
      <c r="K84" s="78"/>
      <c r="L84" s="78"/>
      <c r="M84" s="78"/>
    </row>
    <row r="85" spans="1:13" ht="24.75" customHeight="1">
      <c r="D85" s="72" t="s">
        <v>18</v>
      </c>
      <c r="E85" s="72"/>
      <c r="F85" s="73"/>
    </row>
    <row r="86" spans="1:13" ht="24.75" customHeight="1">
      <c r="D86" s="72" t="s">
        <v>56</v>
      </c>
      <c r="E86" s="72"/>
      <c r="F86" s="73"/>
    </row>
    <row r="87" spans="1:13" ht="24.75" customHeight="1"/>
    <row r="88" spans="1:13" ht="24.75" customHeight="1"/>
    <row r="89" spans="1:13" ht="24.75" customHeight="1"/>
    <row r="90" spans="1:13" ht="24.75" customHeight="1"/>
    <row r="91" spans="1:13" ht="24.75" customHeight="1"/>
    <row r="92" spans="1:13" ht="24.75" customHeight="1"/>
    <row r="93" spans="1:13" ht="24.75" customHeight="1"/>
    <row r="94" spans="1:13" ht="26.25" customHeight="1"/>
  </sheetData>
  <mergeCells count="11">
    <mergeCell ref="A45:M45"/>
    <mergeCell ref="A1:M1"/>
    <mergeCell ref="A2:M2"/>
    <mergeCell ref="A3:M3"/>
    <mergeCell ref="G5:I5"/>
    <mergeCell ref="K5:M5"/>
    <mergeCell ref="A46:M46"/>
    <mergeCell ref="A47:M47"/>
    <mergeCell ref="A48:M48"/>
    <mergeCell ref="G50:I50"/>
    <mergeCell ref="K50:M50"/>
  </mergeCells>
  <pageMargins left="0.70866141732283472" right="0.31496062992125984" top="0.55118110236220474" bottom="0.27559055118110237" header="0.23622047244094491" footer="0.15748031496062992"/>
  <pageSetup paperSize="9" scale="74" orientation="portrait" r:id="rId1"/>
  <headerFooter alignWithMargins="0"/>
  <rowBreaks count="1" manualBreakCount="1">
    <brk id="4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งบกำไรขาดทุนเบ็ดเสร็จ(3เดือน)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'งบกำไรขาดทุนเบ็ดเสร็จ(3เดือน)'!Print_Area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บุษรา อักษรสาร</cp:lastModifiedBy>
  <cp:lastPrinted>2025-05-15T02:59:40Z</cp:lastPrinted>
  <dcterms:created xsi:type="dcterms:W3CDTF">2020-10-29T08:53:52Z</dcterms:created>
  <dcterms:modified xsi:type="dcterms:W3CDTF">2025-05-15T07:22:37Z</dcterms:modified>
</cp:coreProperties>
</file>