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8\ไตรมาส 1_2568\SAK Q125 FS excel file\"/>
    </mc:Choice>
  </mc:AlternateContent>
  <xr:revisionPtr revIDLastSave="0" documentId="13_ncr:1_{37162833-C6E3-4435-9C89-4E3DCE88001C}" xr6:coauthVersionLast="47" xr6:coauthVersionMax="47" xr10:uidLastSave="{00000000-0000-0000-0000-000000000000}"/>
  <bookViews>
    <workbookView xWindow="-120" yWindow="-120" windowWidth="29040" windowHeight="15840" tabRatio="818" xr2:uid="{00000000-000D-0000-FFFF-FFFF00000000}"/>
  </bookViews>
  <sheets>
    <sheet name="BS2-4" sheetId="1" r:id="rId1"/>
    <sheet name="PL5-6" sheetId="11" r:id="rId2"/>
    <sheet name="EQ_Conso 7" sheetId="8" r:id="rId3"/>
    <sheet name="EQ_Sep 8" sheetId="9" r:id="rId4"/>
    <sheet name="CF 9-10" sheetId="10" r:id="rId5"/>
  </sheets>
  <definedNames>
    <definedName name="_xlnm.Print_Area" localSheetId="0">'BS2-4'!$A$1:$K$94</definedName>
    <definedName name="_xlnm.Print_Area" localSheetId="4">'CF 9-10'!$A$1:$J$76</definedName>
    <definedName name="_xlnm.Print_Area" localSheetId="2">'EQ_Conso 7'!$A$1:$Q$44</definedName>
    <definedName name="_xlnm.Print_Area" localSheetId="3">'EQ_Sep 8'!$A$1:$L$44</definedName>
    <definedName name="_xlnm.Print_Area" localSheetId="1">'PL5-6'!$A$1:$J$53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8" l="1"/>
  <c r="J61" i="10" l="1"/>
  <c r="J24" i="10"/>
  <c r="H61" i="10"/>
  <c r="H24" i="10"/>
  <c r="F61" i="10"/>
  <c r="F24" i="10"/>
  <c r="D61" i="10"/>
  <c r="D24" i="10"/>
  <c r="D63" i="10" l="1"/>
  <c r="H63" i="10" l="1"/>
  <c r="I32" i="1"/>
  <c r="B74" i="10"/>
  <c r="B61" i="10"/>
  <c r="B59" i="10"/>
  <c r="B58" i="10"/>
  <c r="B57" i="10"/>
  <c r="B56" i="10"/>
  <c r="B55" i="10"/>
  <c r="C59" i="1"/>
  <c r="C58" i="1"/>
  <c r="C25" i="1"/>
  <c r="C24" i="1"/>
  <c r="J10" i="10"/>
  <c r="F10" i="10"/>
  <c r="J40" i="9"/>
  <c r="L18" i="9"/>
  <c r="J18" i="9"/>
  <c r="L14" i="9"/>
  <c r="L10" i="9"/>
  <c r="O40" i="8"/>
  <c r="K40" i="8"/>
  <c r="M40" i="8" s="1"/>
  <c r="Q40" i="8" s="1"/>
  <c r="K19" i="8"/>
  <c r="O18" i="8"/>
  <c r="M18" i="8"/>
  <c r="Q18" i="8" s="1"/>
  <c r="K18" i="8"/>
  <c r="M10" i="8"/>
  <c r="Q10" i="8" s="1"/>
  <c r="Q14" i="8"/>
  <c r="F50" i="11"/>
  <c r="H15" i="9" l="1"/>
  <c r="Q36" i="8"/>
  <c r="O37" i="8"/>
  <c r="M32" i="8"/>
  <c r="Q32" i="8" s="1"/>
  <c r="K37" i="8"/>
  <c r="I37" i="8"/>
  <c r="L36" i="9"/>
  <c r="L32" i="9"/>
  <c r="F41" i="9"/>
  <c r="J37" i="9"/>
  <c r="J25" i="10" l="1"/>
  <c r="J36" i="10" s="1"/>
  <c r="J38" i="10" s="1"/>
  <c r="F25" i="10"/>
  <c r="F36" i="10" s="1"/>
  <c r="F38" i="10" s="1"/>
  <c r="F63" i="10"/>
  <c r="L37" i="9" l="1"/>
  <c r="H37" i="9"/>
  <c r="F37" i="9"/>
  <c r="D37" i="9"/>
  <c r="L15" i="9"/>
  <c r="J15" i="9"/>
  <c r="F15" i="9"/>
  <c r="D15" i="9"/>
  <c r="E37" i="8"/>
  <c r="G37" i="8"/>
  <c r="M37" i="8"/>
  <c r="Q37" i="8" s="1"/>
  <c r="O15" i="8"/>
  <c r="M15" i="8"/>
  <c r="K15" i="8"/>
  <c r="K21" i="8" s="1"/>
  <c r="I15" i="8"/>
  <c r="G15" i="8"/>
  <c r="E15" i="8"/>
  <c r="Q15" i="8" l="1"/>
  <c r="O46" i="8" l="1"/>
  <c r="K46" i="8"/>
  <c r="I46" i="8"/>
  <c r="G46" i="8"/>
  <c r="E46" i="8"/>
  <c r="D41" i="9" l="1"/>
  <c r="D43" i="9" s="1"/>
  <c r="H41" i="9"/>
  <c r="H43" i="9" s="1"/>
  <c r="F43" i="9"/>
  <c r="J46" i="9"/>
  <c r="H46" i="9"/>
  <c r="F46" i="9"/>
  <c r="D46" i="9"/>
  <c r="J19" i="9"/>
  <c r="J21" i="9" s="1"/>
  <c r="H19" i="9"/>
  <c r="H21" i="9" s="1"/>
  <c r="F19" i="9"/>
  <c r="F21" i="9" s="1"/>
  <c r="D19" i="9"/>
  <c r="D21" i="9" s="1"/>
  <c r="E41" i="8"/>
  <c r="O41" i="8"/>
  <c r="M41" i="8"/>
  <c r="K41" i="8"/>
  <c r="I41" i="8"/>
  <c r="G41" i="8"/>
  <c r="G43" i="8" s="1"/>
  <c r="G47" i="8" s="1"/>
  <c r="O19" i="8"/>
  <c r="O21" i="8" s="1"/>
  <c r="I19" i="8"/>
  <c r="I21" i="8" s="1"/>
  <c r="G19" i="8"/>
  <c r="G21" i="8" s="1"/>
  <c r="E19" i="8"/>
  <c r="E21" i="8" s="1"/>
  <c r="L40" i="9" l="1"/>
  <c r="Q41" i="8"/>
  <c r="Q43" i="8" s="1"/>
  <c r="M43" i="8"/>
  <c r="K47" i="8"/>
  <c r="O43" i="8"/>
  <c r="O47" i="8" s="1"/>
  <c r="E43" i="8"/>
  <c r="E47" i="8" s="1"/>
  <c r="I43" i="8"/>
  <c r="I47" i="8" s="1"/>
  <c r="M19" i="8"/>
  <c r="J20" i="11"/>
  <c r="H20" i="11"/>
  <c r="F20" i="11"/>
  <c r="D20" i="11"/>
  <c r="K32" i="1"/>
  <c r="E32" i="1"/>
  <c r="G32" i="1"/>
  <c r="Q19" i="8" l="1"/>
  <c r="Q21" i="8" s="1"/>
  <c r="M21" i="8"/>
  <c r="J52" i="10"/>
  <c r="H52" i="10"/>
  <c r="D52" i="10"/>
  <c r="F52" i="10"/>
  <c r="F65" i="10" s="1"/>
  <c r="J63" i="10"/>
  <c r="L19" i="9"/>
  <c r="L21" i="9" s="1"/>
  <c r="H47" i="9"/>
  <c r="H14" i="11"/>
  <c r="H22" i="11" s="1"/>
  <c r="H27" i="11" s="1"/>
  <c r="H10" i="10" s="1"/>
  <c r="H25" i="10" s="1"/>
  <c r="H36" i="10" s="1"/>
  <c r="H38" i="10" s="1"/>
  <c r="D14" i="11"/>
  <c r="D22" i="11" s="1"/>
  <c r="D27" i="11" s="1"/>
  <c r="D10" i="10" s="1"/>
  <c r="D25" i="10" s="1"/>
  <c r="F14" i="11"/>
  <c r="F22" i="11" s="1"/>
  <c r="F27" i="11" s="1"/>
  <c r="F29" i="11" s="1"/>
  <c r="J50" i="11"/>
  <c r="J45" i="11"/>
  <c r="J14" i="11"/>
  <c r="J22" i="11" s="1"/>
  <c r="J27" i="11" s="1"/>
  <c r="K55" i="1"/>
  <c r="I55" i="1"/>
  <c r="E55" i="1"/>
  <c r="G55" i="1"/>
  <c r="J65" i="10" l="1"/>
  <c r="H65" i="10"/>
  <c r="J41" i="9"/>
  <c r="J43" i="9" s="1"/>
  <c r="J47" i="9" s="1"/>
  <c r="D29" i="11"/>
  <c r="H29" i="11"/>
  <c r="H45" i="11" s="1"/>
  <c r="J29" i="11"/>
  <c r="J32" i="11" s="1"/>
  <c r="F45" i="11"/>
  <c r="D32" i="11" l="1"/>
  <c r="D50" i="11" s="1"/>
  <c r="D45" i="11"/>
  <c r="L41" i="9"/>
  <c r="L43" i="9" s="1"/>
  <c r="F32" i="11"/>
  <c r="H32" i="11"/>
  <c r="H50" i="11" s="1"/>
  <c r="J67" i="10"/>
  <c r="F47" i="9"/>
  <c r="D47" i="9"/>
  <c r="F67" i="10" l="1"/>
  <c r="I89" i="1" l="1"/>
  <c r="L47" i="9" s="1"/>
  <c r="G89" i="1"/>
  <c r="M46" i="8" s="1"/>
  <c r="I21" i="1"/>
  <c r="G21" i="1"/>
  <c r="E21" i="1"/>
  <c r="E34" i="1" s="1"/>
  <c r="G34" i="1" l="1"/>
  <c r="I34" i="1"/>
  <c r="G91" i="1" l="1"/>
  <c r="Q46" i="8" s="1"/>
  <c r="E89" i="1"/>
  <c r="E91" i="1" l="1"/>
  <c r="Q47" i="8" s="1"/>
  <c r="M47" i="8"/>
  <c r="D36" i="10"/>
  <c r="D38" i="10" s="1"/>
  <c r="D65" i="10" s="1"/>
  <c r="K89" i="1"/>
  <c r="K21" i="1"/>
  <c r="E64" i="1"/>
  <c r="E66" i="1" s="1"/>
  <c r="G64" i="1"/>
  <c r="I64" i="1"/>
  <c r="K64" i="1"/>
  <c r="I91" i="1"/>
  <c r="K91" i="1" l="1"/>
  <c r="L46" i="9"/>
  <c r="K66" i="1"/>
  <c r="K93" i="1" s="1"/>
  <c r="K34" i="1"/>
  <c r="G66" i="1"/>
  <c r="G93" i="1" s="1"/>
  <c r="G96" i="1" s="1"/>
  <c r="I66" i="1"/>
  <c r="I93" i="1" s="1"/>
  <c r="I96" i="1" s="1"/>
  <c r="E93" i="1"/>
  <c r="E96" i="1" s="1"/>
  <c r="H67" i="10"/>
  <c r="H78" i="10" s="1"/>
  <c r="K96" i="1" l="1"/>
  <c r="D67" i="10"/>
  <c r="D78" i="10" s="1"/>
</calcChain>
</file>

<file path=xl/sharedStrings.xml><?xml version="1.0" encoding="utf-8"?>
<sst xmlns="http://schemas.openxmlformats.org/spreadsheetml/2006/main" count="337" uniqueCount="172">
  <si>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</si>
  <si>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</si>
  <si>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</si>
  <si>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</si>
  <si>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</si>
  <si>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</si>
  <si>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</si>
  <si>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</si>
  <si>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</si>
  <si>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</si>
  <si>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</si>
  <si>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</si>
  <si>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</si>
  <si>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</si>
  <si>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</si>
  <si>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</si>
  <si>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</si>
  <si>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</si>
  <si>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</si>
  <si>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</si>
  <si>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</si>
  <si>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</si>
  <si>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</si>
  <si>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</si>
  <si>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</si>
  <si>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</si>
  <si>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</si>
  <si>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</si>
  <si>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</si>
  <si>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</si>
  <si>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</si>
  <si>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</si>
  <si>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</si>
  <si>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กำไรสำหรับงวด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</si>
  <si>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</si>
  <si>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</si>
  <si>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</si>
  <si>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</si>
  <si>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</si>
  <si>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</si>
  <si>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</si>
  <si>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</si>
  <si>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</si>
  <si>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</si>
  <si>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รายได้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</si>
  <si>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</si>
  <si>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</si>
  <si>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</si>
  <si>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</si>
  <si>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</si>
  <si>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</si>
  <si>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</si>
  <si>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</si>
  <si>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</si>
  <si>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</si>
  <si>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</si>
  <si>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</si>
  <si>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</si>
  <si>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</si>
  <si>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</si>
  <si>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</si>
  <si>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</si>
  <si>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</si>
  <si>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</si>
  <si>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</si>
  <si>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</si>
  <si>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</si>
  <si>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</si>
  <si>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</si>
  <si>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</si>
  <si>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</si>
  <si>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</si>
  <si>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</si>
  <si>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</si>
  <si>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</si>
  <si>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</si>
  <si>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</si>
  <si>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</si>
  <si>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</si>
  <si>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</si>
  <si>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</si>
  <si>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</si>
  <si>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</si>
  <si>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</si>
  <si>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</si>
  <si>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</si>
  <si>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</si>
  <si>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</si>
  <si>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</si>
  <si>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</si>
  <si>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</si>
  <si>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</si>
  <si>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</si>
  <si>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</si>
  <si>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</si>
  <si>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</si>
  <si>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</si>
  <si>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</si>
  <si>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</si>
  <si>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</si>
  <si>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</si>
  <si>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</si>
  <si>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</si>
  <si>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</si>
  <si>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</si>
  <si>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</si>
  <si>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ค่าใช้จ่ายในการขาย</t>
  </si>
  <si>
    <t>ผลขาดทุนด้านเครดิตที่คาดว่าจะเกิดขึ้น</t>
  </si>
  <si>
    <t xml:space="preserve">   ที่ใช้วิธีส่วนได้เสีย</t>
  </si>
  <si>
    <t>มูลค่าหุ้น</t>
  </si>
  <si>
    <t>บริษัทใหญ่</t>
  </si>
  <si>
    <t>กำไรขาดทุนเบ็ดเสร็จสำหรับงวด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</si>
  <si>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</si>
  <si>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</si>
  <si>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</si>
  <si>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</si>
  <si>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</si>
  <si>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</si>
  <si>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</si>
  <si>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</si>
  <si>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</si>
  <si>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</si>
  <si>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เจ้าหนี้ซื้ออุปกรณ์</t>
  </si>
  <si>
    <t>กำไรจากกิจกรรมดำเนินงาน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</si>
  <si>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</si>
  <si>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</si>
  <si>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 xml:space="preserve">   กำไรสำหรับงวด</t>
  </si>
  <si>
    <t xml:space="preserve">   กำไร (ขาดทุน) สำหรับงวด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</si>
  <si>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</si>
  <si>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</si>
  <si>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</si>
  <si>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กำไรต่อหุ้นขั้นพื้นฐาน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</si>
  <si>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</si>
  <si>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</si>
  <si>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</si>
  <si>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รวมกำไรขาดทุนเบ็ดเสร็จสำหรับงวด</t>
  </si>
  <si>
    <t>รวมกำไร (ขาดทุน) 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</si>
  <si>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</si>
  <si>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</si>
  <si>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รวมรายการกับผู้เป็นเจ้าของที่บันทึกโดยตรงเข้าส่วนของผู้ถือหุ้น</t>
  </si>
  <si>
    <t>ภาษีเงินได้จ่ายออก</t>
  </si>
  <si>
    <t>เงินปันผลจ่าย</t>
  </si>
  <si>
    <t xml:space="preserve">   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</si>
  <si>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</si>
  <si>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 xml:space="preserve">กระแสเงินสดสุทธิใช้ไปในการดำเนินงาน </t>
  </si>
  <si>
    <t>เงินสดรับจากการออกหุ้นกู้</t>
  </si>
  <si>
    <t>สินทรัพย์สิทธิการใช้โอนไปสินทรัพย์ถาวร</t>
  </si>
  <si>
    <t>สินทรัพย์ไม่หมุนเวียนที่จัดประเภทเป็น</t>
  </si>
  <si>
    <t xml:space="preserve">สินทรัพย์ที่ถือไว้เพื่อขาย </t>
  </si>
  <si>
    <t>2567</t>
  </si>
  <si>
    <t>31 มีนาคม</t>
  </si>
  <si>
    <t>2568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</si>
  <si>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</si>
  <si>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</si>
  <si>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</si>
  <si>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</si>
  <si>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</si>
  <si>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</t>
  </si>
  <si>
    <t>เงินสดรับจากการจำหน่ายอุปกรณ์</t>
  </si>
  <si>
    <t>เงินสดจ่ายเพื่อซื้ออุปกรณ์</t>
  </si>
  <si>
    <t>เงินสดและรายการเทียบเท่าเงินสด ณ 31 มีนาคม</t>
  </si>
  <si>
    <t xml:space="preserve">รายการที่ไม่ใช่เงินสด </t>
  </si>
  <si>
    <t>การแบ่งปันกำไร (ขาดทุน)</t>
  </si>
  <si>
    <t>การแบ่งปันกำไร (ขาดทุน) เบ็ดเสร็จรวม</t>
  </si>
  <si>
    <t>ส่วนแบ่งกำไรของบริษัทร่วมที่ใช้วิธีส่วนได้เสีย</t>
  </si>
  <si>
    <t>ส่วนแบ่งกำไรของบริษัทร่วม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</si>
  <si>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</si>
  <si>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</si>
  <si>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ผลขาดทุนจากการด้อยค่าเงินลงทุนในบริษัทย่อย</t>
  </si>
  <si>
    <t>ผลขาดทุนจากการด้อยค่าทรัพย์สินรอการขาย</t>
  </si>
  <si>
    <t xml:space="preserve">กระแสเงินสดสุทธิได้มาจาก (ใช้ไปใน) กิจกรรมดำเนินงาน </t>
  </si>
  <si>
    <t>ประมาณการหนี้สินสำหรับผลประโยชน์พนักงานจ่าย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</si>
</sst>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.0;\(#,##0.0\)"/>
    <numFmt numFmtId="192" formatCode="#,##0;\(#,##0\);\-"/>
    <numFmt numFmtId="193" formatCode="_-* #,##0_-;\-* #,##0_-;_-* &quot;-&quot;??_-;_-@_-"/>
    <numFmt numFmtId="194" formatCode="#,##0\ ;\(#,##0\)"/>
    <numFmt numFmtId="195" formatCode="#,##0.00\ "/>
    <numFmt numFmtId="196" formatCode="_(* #,##0_);_(* \(#,##0\);_(* &quot;-&quot;??_);_(@_)"/>
  </numFmts>
  <fonts count="42" x14ac:knownFonts="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89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3" fillId="0" borderId="0"/>
  </cellStyleXfs>
  <cellXfs count="272">
    <xf numFmtId="0" fontId="0" fillId="0" borderId="0" xfId="0"/>
    <xf numFmtId="192" fontId="31" fillId="0" borderId="0" xfId="40" applyNumberFormat="1" applyFont="1" applyAlignment="1">
      <alignment vertical="center"/>
    </xf>
    <xf numFmtId="190" fontId="31" fillId="0" borderId="0" xfId="40" applyNumberFormat="1" applyFont="1" applyAlignment="1">
      <alignment vertical="center"/>
    </xf>
    <xf numFmtId="194" fontId="33" fillId="0" borderId="0" xfId="0" applyNumberFormat="1" applyFont="1" applyAlignment="1">
      <alignment horizontal="center"/>
    </xf>
    <xf numFmtId="0" fontId="31" fillId="0" borderId="0" xfId="0" applyFont="1" applyAlignment="1">
      <alignment vertical="center"/>
    </xf>
    <xf numFmtId="190" fontId="32" fillId="0" borderId="0" xfId="40" applyNumberFormat="1" applyFont="1" applyAlignment="1">
      <alignment horizontal="center" vertical="center"/>
    </xf>
    <xf numFmtId="190" fontId="31" fillId="0" borderId="0" xfId="40" applyNumberFormat="1" applyFont="1" applyAlignment="1">
      <alignment horizontal="center" vertical="center"/>
    </xf>
    <xf numFmtId="43" fontId="31" fillId="0" borderId="0" xfId="28" applyFont="1" applyFill="1" applyAlignment="1">
      <alignment vertical="center"/>
    </xf>
    <xf numFmtId="0" fontId="31" fillId="0" borderId="0" xfId="0" applyFont="1" applyAlignment="1">
      <alignment horizontal="center"/>
    </xf>
    <xf numFmtId="43" fontId="31" fillId="0" borderId="0" xfId="28" applyFont="1" applyFill="1" applyBorder="1" applyAlignment="1">
      <alignment vertical="center"/>
    </xf>
    <xf numFmtId="43" fontId="31" fillId="0" borderId="0" xfId="28" applyFont="1" applyFill="1" applyAlignment="1"/>
    <xf numFmtId="43" fontId="37" fillId="0" borderId="0" xfId="28" applyFont="1" applyFill="1" applyAlignment="1"/>
    <xf numFmtId="37" fontId="32" fillId="0" borderId="0" xfId="40" applyNumberFormat="1" applyFont="1" applyAlignment="1">
      <alignment horizontal="right"/>
    </xf>
    <xf numFmtId="187" fontId="31" fillId="0" borderId="0" xfId="40" applyNumberFormat="1" applyFont="1" applyAlignment="1">
      <alignment horizontal="right" wrapText="1"/>
    </xf>
    <xf numFmtId="187" fontId="31" fillId="0" borderId="0" xfId="0" applyNumberFormat="1" applyFont="1" applyAlignment="1">
      <alignment horizontal="center"/>
    </xf>
    <xf numFmtId="187" fontId="29" fillId="0" borderId="4" xfId="0" applyNumberFormat="1" applyFont="1" applyBorder="1" applyAlignment="1">
      <alignment horizontal="right"/>
    </xf>
    <xf numFmtId="187" fontId="29" fillId="0" borderId="0" xfId="0" applyNumberFormat="1" applyFont="1" applyAlignment="1">
      <alignment horizontal="right"/>
    </xf>
    <xf numFmtId="187" fontId="31" fillId="0" borderId="0" xfId="28" applyNumberFormat="1" applyFont="1" applyFill="1" applyBorder="1" applyAlignment="1"/>
    <xf numFmtId="187" fontId="37" fillId="0" borderId="0" xfId="28" applyNumberFormat="1" applyFont="1" applyFill="1" applyBorder="1" applyAlignment="1"/>
    <xf numFmtId="187" fontId="31" fillId="0" borderId="3" xfId="0" applyNumberFormat="1" applyFont="1" applyBorder="1"/>
    <xf numFmtId="187" fontId="31" fillId="0" borderId="0" xfId="0" applyNumberFormat="1" applyFont="1"/>
    <xf numFmtId="187" fontId="39" fillId="0" borderId="0" xfId="0" applyNumberFormat="1" applyFont="1"/>
    <xf numFmtId="187" fontId="29" fillId="0" borderId="0" xfId="0" applyNumberFormat="1" applyFont="1" applyAlignment="1">
      <alignment horizontal="center"/>
    </xf>
    <xf numFmtId="187" fontId="33" fillId="0" borderId="0" xfId="0" applyNumberFormat="1" applyFont="1"/>
    <xf numFmtId="187" fontId="32" fillId="0" borderId="0" xfId="0" applyNumberFormat="1" applyFont="1"/>
    <xf numFmtId="49" fontId="22" fillId="0" borderId="0" xfId="0" applyNumberFormat="1" applyFont="1" applyAlignment="1">
      <alignment vertical="top"/>
    </xf>
    <xf numFmtId="43" fontId="31" fillId="0" borderId="0" xfId="28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90" fontId="22" fillId="0" borderId="0" xfId="40" applyNumberFormat="1" applyFont="1"/>
    <xf numFmtId="190" fontId="29" fillId="0" borderId="0" xfId="40" applyNumberFormat="1" applyFont="1"/>
    <xf numFmtId="192" fontId="31" fillId="0" borderId="0" xfId="29" applyNumberFormat="1" applyFont="1" applyFill="1" applyAlignment="1"/>
    <xf numFmtId="192" fontId="31" fillId="0" borderId="0" xfId="40" applyNumberFormat="1" applyFont="1"/>
    <xf numFmtId="190" fontId="31" fillId="0" borderId="0" xfId="40" applyNumberFormat="1" applyFont="1"/>
    <xf numFmtId="0" fontId="22" fillId="0" borderId="0" xfId="0" applyFont="1"/>
    <xf numFmtId="0" fontId="29" fillId="0" borderId="0" xfId="0" applyFont="1"/>
    <xf numFmtId="0" fontId="29" fillId="0" borderId="0" xfId="0" applyFont="1" applyAlignment="1">
      <alignment horizontal="justify"/>
    </xf>
    <xf numFmtId="0" fontId="31" fillId="0" borderId="0" xfId="0" applyFont="1"/>
    <xf numFmtId="0" fontId="32" fillId="0" borderId="0" xfId="40" applyFont="1" applyAlignment="1">
      <alignment horizontal="center"/>
    </xf>
    <xf numFmtId="192" fontId="31" fillId="0" borderId="0" xfId="40" applyNumberFormat="1" applyFont="1" applyAlignment="1">
      <alignment horizontal="right"/>
    </xf>
    <xf numFmtId="192" fontId="31" fillId="0" borderId="0" xfId="40" quotePrefix="1" applyNumberFormat="1" applyFont="1" applyAlignment="1">
      <alignment horizontal="right"/>
    </xf>
    <xf numFmtId="190" fontId="31" fillId="0" borderId="0" xfId="40" applyNumberFormat="1" applyFont="1" applyAlignment="1">
      <alignment horizontal="right"/>
    </xf>
    <xf numFmtId="0" fontId="31" fillId="0" borderId="0" xfId="40" applyFont="1" applyAlignment="1">
      <alignment horizontal="center"/>
    </xf>
    <xf numFmtId="192" fontId="31" fillId="0" borderId="0" xfId="40" applyNumberFormat="1" applyFont="1" applyAlignment="1">
      <alignment horizontal="center"/>
    </xf>
    <xf numFmtId="190" fontId="31" fillId="0" borderId="0" xfId="40" applyNumberFormat="1" applyFont="1" applyAlignment="1">
      <alignment horizontal="center"/>
    </xf>
    <xf numFmtId="43" fontId="31" fillId="0" borderId="0" xfId="28" applyFont="1" applyFill="1" applyBorder="1" applyAlignment="1">
      <alignment horizontal="center"/>
    </xf>
    <xf numFmtId="190" fontId="32" fillId="0" borderId="0" xfId="40" applyNumberFormat="1" applyFont="1" applyAlignment="1">
      <alignment horizontal="center"/>
    </xf>
    <xf numFmtId="192" fontId="31" fillId="0" borderId="0" xfId="40" quotePrefix="1" applyNumberFormat="1" applyFont="1" applyAlignment="1">
      <alignment horizontal="center"/>
    </xf>
    <xf numFmtId="190" fontId="32" fillId="0" borderId="0" xfId="40" applyNumberFormat="1" applyFont="1"/>
    <xf numFmtId="0" fontId="30" fillId="0" borderId="0" xfId="0" applyFont="1"/>
    <xf numFmtId="37" fontId="29" fillId="0" borderId="0" xfId="40" applyNumberFormat="1" applyFont="1" applyAlignment="1">
      <alignment horizontal="right"/>
    </xf>
    <xf numFmtId="187" fontId="29" fillId="0" borderId="0" xfId="40" applyNumberFormat="1" applyFont="1" applyAlignment="1">
      <alignment horizontal="right"/>
    </xf>
    <xf numFmtId="0" fontId="29" fillId="0" borderId="0" xfId="40" applyFont="1"/>
    <xf numFmtId="190" fontId="30" fillId="0" borderId="0" xfId="40" applyNumberFormat="1" applyFont="1" applyAlignment="1">
      <alignment horizontal="center"/>
    </xf>
    <xf numFmtId="37" fontId="31" fillId="0" borderId="0" xfId="40" applyNumberFormat="1" applyFont="1" applyAlignment="1">
      <alignment horizontal="right"/>
    </xf>
    <xf numFmtId="0" fontId="31" fillId="0" borderId="0" xfId="40" applyFont="1"/>
    <xf numFmtId="193" fontId="31" fillId="0" borderId="0" xfId="28" applyNumberFormat="1" applyFont="1" applyFill="1" applyAlignment="1">
      <alignment horizontal="right"/>
    </xf>
    <xf numFmtId="193" fontId="31" fillId="0" borderId="3" xfId="28" applyNumberFormat="1" applyFont="1" applyFill="1" applyBorder="1" applyAlignment="1">
      <alignment horizontal="right"/>
    </xf>
    <xf numFmtId="37" fontId="31" fillId="0" borderId="3" xfId="40" applyNumberFormat="1" applyFont="1" applyBorder="1" applyAlignment="1">
      <alignment horizontal="right"/>
    </xf>
    <xf numFmtId="187" fontId="29" fillId="0" borderId="4" xfId="40" applyNumberFormat="1" applyFont="1" applyBorder="1" applyAlignment="1">
      <alignment horizontal="right"/>
    </xf>
    <xf numFmtId="187" fontId="31" fillId="0" borderId="3" xfId="40" applyNumberFormat="1" applyFont="1" applyBorder="1" applyAlignment="1">
      <alignment horizontal="right"/>
    </xf>
    <xf numFmtId="187" fontId="31" fillId="0" borderId="0" xfId="40" applyNumberFormat="1" applyFont="1" applyAlignment="1">
      <alignment horizontal="right"/>
    </xf>
    <xf numFmtId="37" fontId="29" fillId="0" borderId="2" xfId="40" applyNumberFormat="1" applyFont="1" applyBorder="1" applyAlignment="1">
      <alignment horizontal="right"/>
    </xf>
    <xf numFmtId="187" fontId="29" fillId="0" borderId="5" xfId="40" applyNumberFormat="1" applyFont="1" applyBorder="1" applyAlignment="1">
      <alignment horizontal="right"/>
    </xf>
    <xf numFmtId="193" fontId="29" fillId="0" borderId="0" xfId="28" applyNumberFormat="1" applyFont="1" applyFill="1" applyAlignment="1">
      <alignment horizontal="right"/>
    </xf>
    <xf numFmtId="193" fontId="29" fillId="0" borderId="0" xfId="28" applyNumberFormat="1" applyFont="1" applyFill="1" applyBorder="1" applyAlignment="1">
      <alignment horizontal="right"/>
    </xf>
    <xf numFmtId="193" fontId="32" fillId="0" borderId="0" xfId="28" applyNumberFormat="1" applyFont="1" applyFill="1" applyBorder="1" applyAlignment="1">
      <alignment horizontal="center"/>
    </xf>
    <xf numFmtId="187" fontId="31" fillId="0" borderId="3" xfId="28" applyNumberFormat="1" applyFont="1" applyFill="1" applyBorder="1" applyAlignment="1">
      <alignment horizontal="right"/>
    </xf>
    <xf numFmtId="187" fontId="29" fillId="0" borderId="4" xfId="28" applyNumberFormat="1" applyFont="1" applyFill="1" applyBorder="1" applyAlignment="1">
      <alignment horizontal="right"/>
    </xf>
    <xf numFmtId="193" fontId="31" fillId="0" borderId="0" xfId="28" applyNumberFormat="1" applyFont="1" applyFill="1" applyBorder="1" applyAlignment="1">
      <alignment horizontal="right"/>
    </xf>
    <xf numFmtId="193" fontId="29" fillId="0" borderId="2" xfId="28" applyNumberFormat="1" applyFont="1" applyFill="1" applyBorder="1" applyAlignment="1">
      <alignment horizontal="right"/>
    </xf>
    <xf numFmtId="190" fontId="23" fillId="0" borderId="0" xfId="40" applyNumberFormat="1" applyFont="1"/>
    <xf numFmtId="192" fontId="23" fillId="0" borderId="0" xfId="40" applyNumberFormat="1" applyFont="1"/>
    <xf numFmtId="0" fontId="30" fillId="0" borderId="0" xfId="0" applyFont="1" applyAlignment="1">
      <alignment horizontal="left"/>
    </xf>
    <xf numFmtId="192" fontId="31" fillId="0" borderId="0" xfId="40" applyNumberFormat="1" applyFont="1" applyAlignment="1">
      <alignment horizontal="center" vertical="center"/>
    </xf>
    <xf numFmtId="193" fontId="31" fillId="0" borderId="0" xfId="28" applyNumberFormat="1" applyFont="1" applyFill="1" applyAlignment="1">
      <alignment horizontal="center" vertical="center"/>
    </xf>
    <xf numFmtId="193" fontId="31" fillId="0" borderId="0" xfId="28" applyNumberFormat="1" applyFont="1" applyFill="1" applyAlignment="1">
      <alignment vertical="center"/>
    </xf>
    <xf numFmtId="193" fontId="31" fillId="0" borderId="0" xfId="28" applyNumberFormat="1" applyFont="1" applyFill="1" applyBorder="1" applyAlignment="1">
      <alignment vertical="center"/>
    </xf>
    <xf numFmtId="190" fontId="30" fillId="0" borderId="0" xfId="40" applyNumberFormat="1" applyFont="1"/>
    <xf numFmtId="0" fontId="22" fillId="0" borderId="0" xfId="0" applyFont="1" applyAlignment="1">
      <alignment horizontal="left"/>
    </xf>
    <xf numFmtId="190" fontId="29" fillId="0" borderId="0" xfId="40" applyNumberFormat="1" applyFont="1" applyAlignment="1">
      <alignment horizontal="center"/>
    </xf>
    <xf numFmtId="192" fontId="29" fillId="0" borderId="0" xfId="40" applyNumberFormat="1" applyFont="1" applyAlignment="1">
      <alignment horizontal="center"/>
    </xf>
    <xf numFmtId="43" fontId="31" fillId="0" borderId="0" xfId="28" applyFont="1" applyFill="1" applyBorder="1" applyAlignment="1"/>
    <xf numFmtId="187" fontId="29" fillId="0" borderId="0" xfId="28" applyNumberFormat="1" applyFont="1" applyFill="1" applyAlignment="1">
      <alignment horizontal="right"/>
    </xf>
    <xf numFmtId="187" fontId="31" fillId="0" borderId="0" xfId="28" applyNumberFormat="1" applyFont="1" applyFill="1" applyAlignment="1">
      <alignment horizontal="right"/>
    </xf>
    <xf numFmtId="187" fontId="29" fillId="0" borderId="3" xfId="28" applyNumberFormat="1" applyFont="1" applyFill="1" applyBorder="1" applyAlignment="1">
      <alignment horizontal="right"/>
    </xf>
    <xf numFmtId="193" fontId="29" fillId="0" borderId="3" xfId="28" applyNumberFormat="1" applyFont="1" applyFill="1" applyBorder="1" applyAlignment="1">
      <alignment horizontal="right"/>
    </xf>
    <xf numFmtId="187" fontId="31" fillId="0" borderId="0" xfId="40" applyNumberFormat="1" applyFont="1"/>
    <xf numFmtId="187" fontId="29" fillId="0" borderId="0" xfId="40" applyNumberFormat="1" applyFont="1"/>
    <xf numFmtId="43" fontId="31" fillId="0" borderId="1" xfId="28" applyFont="1" applyFill="1" applyBorder="1" applyAlignment="1">
      <alignment horizontal="right"/>
    </xf>
    <xf numFmtId="43" fontId="31" fillId="0" borderId="0" xfId="28" applyFont="1" applyFill="1" applyAlignment="1">
      <alignment horizontal="right"/>
    </xf>
    <xf numFmtId="187" fontId="29" fillId="0" borderId="2" xfId="40" applyNumberFormat="1" applyFont="1" applyBorder="1" applyAlignment="1">
      <alignment horizontal="right"/>
    </xf>
    <xf numFmtId="193" fontId="29" fillId="0" borderId="0" xfId="28" applyNumberFormat="1" applyFont="1" applyFill="1" applyAlignment="1"/>
    <xf numFmtId="193" fontId="31" fillId="0" borderId="0" xfId="28" applyNumberFormat="1" applyFont="1" applyFill="1" applyAlignment="1"/>
    <xf numFmtId="196" fontId="31" fillId="0" borderId="3" xfId="28" applyNumberFormat="1" applyFont="1" applyFill="1" applyBorder="1" applyAlignment="1">
      <alignment horizontal="right"/>
    </xf>
    <xf numFmtId="189" fontId="31" fillId="0" borderId="1" xfId="28" applyNumberFormat="1" applyFont="1" applyFill="1" applyBorder="1" applyAlignment="1">
      <alignment horizontal="right"/>
    </xf>
    <xf numFmtId="189" fontId="31" fillId="0" borderId="0" xfId="28" applyNumberFormat="1" applyFont="1" applyFill="1" applyAlignment="1">
      <alignment horizontal="right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92" fontId="32" fillId="0" borderId="0" xfId="40" applyNumberFormat="1" applyFont="1" applyAlignment="1">
      <alignment horizontal="center"/>
    </xf>
    <xf numFmtId="0" fontId="32" fillId="0" borderId="0" xfId="0" applyFont="1" applyAlignment="1">
      <alignment horizontal="center"/>
    </xf>
    <xf numFmtId="192" fontId="31" fillId="0" borderId="0" xfId="29" applyNumberFormat="1" applyFont="1" applyFill="1" applyBorder="1" applyAlignment="1"/>
    <xf numFmtId="49" fontId="31" fillId="0" borderId="0" xfId="40" applyNumberFormat="1" applyFont="1" applyAlignment="1">
      <alignment horizontal="center"/>
    </xf>
    <xf numFmtId="187" fontId="31" fillId="0" borderId="0" xfId="0" applyNumberFormat="1" applyFont="1" applyAlignment="1">
      <alignment horizontal="right"/>
    </xf>
    <xf numFmtId="187" fontId="31" fillId="0" borderId="3" xfId="0" applyNumberFormat="1" applyFont="1" applyBorder="1" applyAlignment="1">
      <alignment horizontal="right"/>
    </xf>
    <xf numFmtId="187" fontId="29" fillId="0" borderId="1" xfId="40" applyNumberFormat="1" applyFont="1" applyBorder="1" applyAlignment="1">
      <alignment horizontal="right"/>
    </xf>
    <xf numFmtId="187" fontId="31" fillId="0" borderId="0" xfId="29" applyNumberFormat="1" applyFont="1" applyFill="1" applyAlignment="1">
      <alignment horizontal="right"/>
    </xf>
    <xf numFmtId="187" fontId="32" fillId="0" borderId="0" xfId="29" applyNumberFormat="1" applyFont="1" applyFill="1" applyAlignment="1">
      <alignment horizontal="right"/>
    </xf>
    <xf numFmtId="187" fontId="32" fillId="0" borderId="0" xfId="40" applyNumberFormat="1" applyFont="1" applyAlignment="1">
      <alignment horizontal="right"/>
    </xf>
    <xf numFmtId="43" fontId="32" fillId="0" borderId="0" xfId="28" applyFont="1" applyFill="1" applyAlignment="1">
      <alignment horizontal="right"/>
    </xf>
    <xf numFmtId="187" fontId="29" fillId="0" borderId="1" xfId="29" applyNumberFormat="1" applyFont="1" applyFill="1" applyBorder="1" applyAlignment="1">
      <alignment horizontal="right"/>
    </xf>
    <xf numFmtId="187" fontId="31" fillId="0" borderId="16" xfId="29" applyNumberFormat="1" applyFont="1" applyFill="1" applyBorder="1" applyAlignment="1">
      <alignment horizontal="right"/>
    </xf>
    <xf numFmtId="187" fontId="29" fillId="0" borderId="2" xfId="29" applyNumberFormat="1" applyFont="1" applyFill="1" applyBorder="1" applyAlignment="1">
      <alignment horizontal="right"/>
    </xf>
    <xf numFmtId="187" fontId="34" fillId="0" borderId="0" xfId="0" applyNumberFormat="1" applyFont="1" applyAlignment="1">
      <alignment horizontal="right"/>
    </xf>
    <xf numFmtId="0" fontId="34" fillId="0" borderId="0" xfId="0" applyFont="1"/>
    <xf numFmtId="187" fontId="34" fillId="0" borderId="0" xfId="0" applyNumberFormat="1" applyFont="1"/>
    <xf numFmtId="0" fontId="31" fillId="0" borderId="0" xfId="48" applyFont="1" applyAlignment="1">
      <alignment horizontal="left"/>
    </xf>
    <xf numFmtId="187" fontId="34" fillId="0" borderId="0" xfId="53" applyNumberFormat="1" applyFont="1" applyAlignment="1">
      <alignment horizontal="right"/>
    </xf>
    <xf numFmtId="187" fontId="34" fillId="0" borderId="3" xfId="0" applyNumberFormat="1" applyFont="1" applyBorder="1" applyAlignment="1">
      <alignment horizontal="right"/>
    </xf>
    <xf numFmtId="187" fontId="31" fillId="0" borderId="0" xfId="29" applyNumberFormat="1" applyFont="1" applyFill="1" applyAlignment="1"/>
    <xf numFmtId="0" fontId="34" fillId="0" borderId="0" xfId="48" applyFont="1" applyAlignment="1">
      <alignment horizontal="left"/>
    </xf>
    <xf numFmtId="187" fontId="35" fillId="0" borderId="6" xfId="40" applyNumberFormat="1" applyFont="1" applyBorder="1" applyAlignment="1">
      <alignment horizontal="right"/>
    </xf>
    <xf numFmtId="37" fontId="31" fillId="0" borderId="0" xfId="29" applyNumberFormat="1" applyFont="1" applyFill="1" applyBorder="1" applyAlignment="1"/>
    <xf numFmtId="37" fontId="31" fillId="0" borderId="0" xfId="40" applyNumberFormat="1" applyFont="1"/>
    <xf numFmtId="37" fontId="31" fillId="0" borderId="0" xfId="29" applyNumberFormat="1" applyFont="1" applyFill="1" applyBorder="1" applyAlignment="1">
      <alignment horizontal="right"/>
    </xf>
    <xf numFmtId="37" fontId="31" fillId="0" borderId="0" xfId="29" applyNumberFormat="1" applyFont="1" applyFill="1" applyAlignment="1"/>
    <xf numFmtId="37" fontId="31" fillId="0" borderId="2" xfId="29" applyNumberFormat="1" applyFont="1" applyFill="1" applyBorder="1" applyAlignment="1">
      <alignment horizontal="right"/>
    </xf>
    <xf numFmtId="37" fontId="31" fillId="0" borderId="0" xfId="0" applyNumberFormat="1" applyFont="1" applyAlignment="1">
      <alignment horizontal="right"/>
    </xf>
    <xf numFmtId="37" fontId="34" fillId="0" borderId="0" xfId="0" applyNumberFormat="1" applyFont="1" applyAlignment="1">
      <alignment horizontal="right"/>
    </xf>
    <xf numFmtId="37" fontId="31" fillId="0" borderId="0" xfId="0" applyNumberFormat="1" applyFont="1"/>
    <xf numFmtId="37" fontId="31" fillId="0" borderId="3" xfId="0" applyNumberFormat="1" applyFont="1" applyBorder="1" applyAlignment="1">
      <alignment horizontal="right"/>
    </xf>
    <xf numFmtId="37" fontId="34" fillId="0" borderId="3" xfId="0" applyNumberFormat="1" applyFont="1" applyBorder="1" applyAlignment="1">
      <alignment horizontal="right"/>
    </xf>
    <xf numFmtId="189" fontId="31" fillId="0" borderId="3" xfId="28" applyNumberFormat="1" applyFont="1" applyFill="1" applyBorder="1" applyAlignment="1">
      <alignment horizontal="right"/>
    </xf>
    <xf numFmtId="187" fontId="31" fillId="0" borderId="16" xfId="4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0" fontId="30" fillId="0" borderId="0" xfId="49" applyFont="1"/>
    <xf numFmtId="0" fontId="31" fillId="0" borderId="0" xfId="49" applyFont="1"/>
    <xf numFmtId="190" fontId="29" fillId="0" borderId="0" xfId="40" applyNumberFormat="1" applyFont="1" applyAlignment="1">
      <alignment horizontal="right"/>
    </xf>
    <xf numFmtId="37" fontId="31" fillId="0" borderId="0" xfId="49" applyNumberFormat="1" applyFont="1"/>
    <xf numFmtId="37" fontId="31" fillId="0" borderId="0" xfId="30" applyNumberFormat="1" applyFont="1" applyFill="1" applyAlignment="1">
      <alignment horizontal="right"/>
    </xf>
    <xf numFmtId="43" fontId="31" fillId="0" borderId="0" xfId="28" applyFont="1" applyFill="1" applyBorder="1" applyAlignment="1">
      <alignment horizontal="right"/>
    </xf>
    <xf numFmtId="37" fontId="31" fillId="0" borderId="3" xfId="49" applyNumberFormat="1" applyFont="1" applyBorder="1"/>
    <xf numFmtId="37" fontId="34" fillId="0" borderId="3" xfId="30" applyNumberFormat="1" applyFont="1" applyFill="1" applyBorder="1" applyAlignment="1">
      <alignment horizontal="right"/>
    </xf>
    <xf numFmtId="0" fontId="29" fillId="0" borderId="0" xfId="49" applyFont="1"/>
    <xf numFmtId="187" fontId="36" fillId="0" borderId="3" xfId="30" applyNumberFormat="1" applyFont="1" applyFill="1" applyBorder="1" applyAlignment="1">
      <alignment horizontal="right"/>
    </xf>
    <xf numFmtId="187" fontId="29" fillId="0" borderId="0" xfId="49" applyNumberFormat="1" applyFont="1"/>
    <xf numFmtId="187" fontId="31" fillId="0" borderId="0" xfId="49" applyNumberFormat="1" applyFont="1"/>
    <xf numFmtId="187" fontId="31" fillId="0" borderId="0" xfId="30" applyNumberFormat="1" applyFont="1" applyFill="1" applyAlignment="1">
      <alignment horizontal="right"/>
    </xf>
    <xf numFmtId="187" fontId="31" fillId="0" borderId="3" xfId="30" applyNumberFormat="1" applyFont="1" applyFill="1" applyBorder="1" applyAlignment="1">
      <alignment horizontal="right"/>
    </xf>
    <xf numFmtId="187" fontId="31" fillId="0" borderId="0" xfId="30" applyNumberFormat="1" applyFont="1" applyFill="1" applyBorder="1" applyAlignment="1">
      <alignment horizontal="right"/>
    </xf>
    <xf numFmtId="0" fontId="34" fillId="0" borderId="0" xfId="50" applyFont="1">
      <protection locked="0"/>
    </xf>
    <xf numFmtId="43" fontId="31" fillId="0" borderId="3" xfId="28" applyFont="1" applyFill="1" applyBorder="1" applyAlignment="1">
      <alignment horizontal="right"/>
    </xf>
    <xf numFmtId="187" fontId="36" fillId="0" borderId="0" xfId="30" applyNumberFormat="1" applyFont="1" applyFill="1" applyBorder="1" applyAlignment="1">
      <alignment horizontal="right"/>
    </xf>
    <xf numFmtId="0" fontId="32" fillId="0" borderId="0" xfId="49" applyFont="1" applyAlignment="1">
      <alignment horizontal="center"/>
    </xf>
    <xf numFmtId="187" fontId="34" fillId="0" borderId="3" xfId="30" applyNumberFormat="1" applyFont="1" applyFill="1" applyBorder="1" applyAlignment="1">
      <alignment horizontal="right"/>
    </xf>
    <xf numFmtId="43" fontId="29" fillId="0" borderId="0" xfId="28" applyFont="1" applyFill="1" applyAlignment="1"/>
    <xf numFmtId="43" fontId="29" fillId="0" borderId="0" xfId="28" applyFont="1" applyFill="1" applyBorder="1" applyAlignment="1">
      <alignment horizontal="right"/>
    </xf>
    <xf numFmtId="187" fontId="36" fillId="0" borderId="5" xfId="30" applyNumberFormat="1" applyFont="1" applyFill="1" applyBorder="1" applyAlignment="1">
      <alignment horizontal="right"/>
    </xf>
    <xf numFmtId="187" fontId="34" fillId="0" borderId="0" xfId="30" applyNumberFormat="1" applyFont="1" applyFill="1" applyBorder="1" applyAlignment="1">
      <alignment horizontal="right"/>
    </xf>
    <xf numFmtId="195" fontId="29" fillId="0" borderId="0" xfId="49" applyNumberFormat="1" applyFont="1"/>
    <xf numFmtId="195" fontId="36" fillId="0" borderId="5" xfId="30" applyNumberFormat="1" applyFont="1" applyFill="1" applyBorder="1" applyAlignment="1">
      <alignment horizontal="right"/>
    </xf>
    <xf numFmtId="195" fontId="29" fillId="0" borderId="0" xfId="40" applyNumberFormat="1" applyFont="1"/>
    <xf numFmtId="0" fontId="31" fillId="33" borderId="0" xfId="0" applyFont="1" applyFill="1" applyAlignment="1">
      <alignment horizontal="center"/>
    </xf>
    <xf numFmtId="0" fontId="33" fillId="0" borderId="0" xfId="0" applyFont="1"/>
    <xf numFmtId="0" fontId="29" fillId="0" borderId="0" xfId="0" applyFont="1" applyAlignment="1">
      <alignment horizontal="left"/>
    </xf>
    <xf numFmtId="190" fontId="25" fillId="0" borderId="0" xfId="40" applyNumberFormat="1" applyFont="1"/>
    <xf numFmtId="0" fontId="38" fillId="0" borderId="0" xfId="0" applyFont="1"/>
    <xf numFmtId="0" fontId="26" fillId="0" borderId="0" xfId="0" applyFont="1"/>
    <xf numFmtId="0" fontId="25" fillId="0" borderId="0" xfId="0" applyFont="1"/>
    <xf numFmtId="49" fontId="29" fillId="0" borderId="0" xfId="0" applyNumberFormat="1" applyFont="1"/>
    <xf numFmtId="190" fontId="30" fillId="0" borderId="0" xfId="40" applyNumberFormat="1" applyFont="1" applyAlignment="1">
      <alignment horizontal="right"/>
    </xf>
    <xf numFmtId="193" fontId="32" fillId="0" borderId="0" xfId="28" applyNumberFormat="1" applyFont="1" applyFill="1" applyBorder="1" applyAlignment="1"/>
    <xf numFmtId="192" fontId="32" fillId="0" borderId="0" xfId="40" applyNumberFormat="1" applyFont="1"/>
    <xf numFmtId="190" fontId="24" fillId="0" borderId="0" xfId="40" applyNumberFormat="1" applyFont="1"/>
    <xf numFmtId="37" fontId="31" fillId="0" borderId="0" xfId="30" applyNumberFormat="1" applyFont="1" applyFill="1" applyAlignment="1"/>
    <xf numFmtId="0" fontId="32" fillId="0" borderId="0" xfId="49" applyFont="1"/>
    <xf numFmtId="37" fontId="32" fillId="0" borderId="0" xfId="28" applyNumberFormat="1" applyFont="1" applyFill="1" applyBorder="1" applyAlignment="1"/>
    <xf numFmtId="37" fontId="32" fillId="0" borderId="0" xfId="30" applyNumberFormat="1" applyFont="1" applyFill="1" applyAlignment="1"/>
    <xf numFmtId="37" fontId="32" fillId="0" borderId="0" xfId="28" applyNumberFormat="1" applyFont="1" applyFill="1" applyAlignment="1"/>
    <xf numFmtId="190" fontId="23" fillId="34" borderId="0" xfId="40" applyNumberFormat="1" applyFont="1" applyFill="1"/>
    <xf numFmtId="37" fontId="31" fillId="0" borderId="0" xfId="30" applyNumberFormat="1" applyFont="1" applyFill="1" applyBorder="1" applyAlignment="1"/>
    <xf numFmtId="37" fontId="31" fillId="0" borderId="3" xfId="30" applyNumberFormat="1" applyFont="1" applyFill="1" applyBorder="1" applyAlignment="1"/>
    <xf numFmtId="187" fontId="32" fillId="0" borderId="0" xfId="0" applyNumberFormat="1" applyFont="1" applyAlignment="1">
      <alignment horizontal="right"/>
    </xf>
    <xf numFmtId="187" fontId="31" fillId="0" borderId="0" xfId="30" applyNumberFormat="1" applyFont="1" applyFill="1" applyAlignment="1"/>
    <xf numFmtId="187" fontId="31" fillId="0" borderId="0" xfId="52" applyNumberFormat="1" applyFont="1" applyFill="1" applyAlignment="1"/>
    <xf numFmtId="187" fontId="31" fillId="0" borderId="0" xfId="30" applyNumberFormat="1" applyFont="1" applyFill="1" applyBorder="1" applyAlignment="1"/>
    <xf numFmtId="187" fontId="31" fillId="0" borderId="0" xfId="52" applyNumberFormat="1" applyFont="1" applyFill="1" applyBorder="1" applyAlignment="1"/>
    <xf numFmtId="187" fontId="31" fillId="0" borderId="3" xfId="52" applyNumberFormat="1" applyFont="1" applyFill="1" applyBorder="1" applyAlignment="1"/>
    <xf numFmtId="193" fontId="31" fillId="0" borderId="0" xfId="28" applyNumberFormat="1" applyFont="1" applyFill="1" applyBorder="1" applyAlignment="1"/>
    <xf numFmtId="187" fontId="29" fillId="0" borderId="4" xfId="40" applyNumberFormat="1" applyFont="1" applyBorder="1"/>
    <xf numFmtId="187" fontId="38" fillId="0" borderId="0" xfId="0" applyNumberFormat="1" applyFont="1"/>
    <xf numFmtId="187" fontId="29" fillId="0" borderId="0" xfId="52" applyNumberFormat="1" applyFont="1" applyFill="1" applyAlignment="1"/>
    <xf numFmtId="187" fontId="29" fillId="0" borderId="0" xfId="29" applyNumberFormat="1" applyFont="1" applyFill="1" applyBorder="1" applyAlignment="1"/>
    <xf numFmtId="187" fontId="29" fillId="0" borderId="5" xfId="52" applyNumberFormat="1" applyFont="1" applyFill="1" applyBorder="1" applyAlignment="1"/>
    <xf numFmtId="187" fontId="32" fillId="0" borderId="0" xfId="40" applyNumberFormat="1" applyFont="1"/>
    <xf numFmtId="37" fontId="31" fillId="0" borderId="0" xfId="44" applyFont="1"/>
    <xf numFmtId="0" fontId="23" fillId="0" borderId="0" xfId="0" applyFont="1"/>
    <xf numFmtId="37" fontId="23" fillId="0" borderId="0" xfId="0" applyNumberFormat="1" applyFont="1" applyAlignment="1">
      <alignment horizontal="right"/>
    </xf>
    <xf numFmtId="37" fontId="23" fillId="0" borderId="0" xfId="40" applyNumberFormat="1" applyFont="1" applyAlignment="1">
      <alignment horizontal="right"/>
    </xf>
    <xf numFmtId="43" fontId="23" fillId="0" borderId="0" xfId="28" applyFont="1" applyFill="1" applyBorder="1" applyAlignment="1">
      <alignment horizontal="right"/>
    </xf>
    <xf numFmtId="190" fontId="23" fillId="0" borderId="0" xfId="40" applyNumberFormat="1" applyFont="1" applyAlignment="1">
      <alignment horizontal="justify" wrapText="1"/>
    </xf>
    <xf numFmtId="190" fontId="23" fillId="0" borderId="0" xfId="40" quotePrefix="1" applyNumberFormat="1" applyFont="1"/>
    <xf numFmtId="192" fontId="23" fillId="0" borderId="0" xfId="40" applyNumberFormat="1" applyFont="1" applyAlignment="1">
      <alignment horizontal="right"/>
    </xf>
    <xf numFmtId="193" fontId="23" fillId="0" borderId="0" xfId="28" applyNumberFormat="1" applyFont="1" applyFill="1" applyBorder="1" applyAlignment="1"/>
    <xf numFmtId="192" fontId="23" fillId="0" borderId="0" xfId="29" applyNumberFormat="1" applyFont="1" applyFill="1" applyBorder="1" applyAlignment="1"/>
    <xf numFmtId="193" fontId="23" fillId="0" borderId="0" xfId="28" applyNumberFormat="1" applyFont="1" applyFill="1" applyAlignment="1"/>
    <xf numFmtId="192" fontId="23" fillId="0" borderId="0" xfId="29" applyNumberFormat="1" applyFont="1" applyFill="1" applyAlignment="1"/>
    <xf numFmtId="190" fontId="22" fillId="0" borderId="0" xfId="40" applyNumberFormat="1" applyFont="1" applyAlignment="1">
      <alignment vertical="top"/>
    </xf>
    <xf numFmtId="187" fontId="31" fillId="0" borderId="1" xfId="28" applyNumberFormat="1" applyFont="1" applyFill="1" applyBorder="1" applyAlignment="1">
      <alignment horizontal="right"/>
    </xf>
    <xf numFmtId="187" fontId="29" fillId="0" borderId="6" xfId="40" applyNumberFormat="1" applyFont="1" applyBorder="1" applyAlignment="1">
      <alignment horizontal="right"/>
    </xf>
    <xf numFmtId="187" fontId="29" fillId="0" borderId="3" xfId="40" applyNumberFormat="1" applyFont="1" applyBorder="1" applyAlignment="1">
      <alignment horizontal="right"/>
    </xf>
    <xf numFmtId="189" fontId="29" fillId="0" borderId="0" xfId="49" applyNumberFormat="1" applyFont="1"/>
    <xf numFmtId="189" fontId="29" fillId="0" borderId="3" xfId="28" applyNumberFormat="1" applyFont="1" applyFill="1" applyBorder="1" applyAlignment="1">
      <alignment horizontal="right"/>
    </xf>
    <xf numFmtId="196" fontId="31" fillId="0" borderId="0" xfId="28" applyNumberFormat="1" applyFont="1" applyFill="1" applyAlignment="1">
      <alignment horizontal="right"/>
    </xf>
    <xf numFmtId="196" fontId="29" fillId="0" borderId="4" xfId="28" applyNumberFormat="1" applyFont="1" applyFill="1" applyBorder="1" applyAlignment="1">
      <alignment horizontal="right"/>
    </xf>
    <xf numFmtId="196" fontId="31" fillId="0" borderId="1" xfId="28" applyNumberFormat="1" applyFont="1" applyFill="1" applyBorder="1" applyAlignment="1">
      <alignment horizontal="right"/>
    </xf>
    <xf numFmtId="196" fontId="29" fillId="0" borderId="3" xfId="28" applyNumberFormat="1" applyFont="1" applyFill="1" applyBorder="1" applyAlignment="1">
      <alignment horizontal="right"/>
    </xf>
    <xf numFmtId="196" fontId="29" fillId="0" borderId="0" xfId="28" applyNumberFormat="1" applyFont="1" applyFill="1" applyAlignment="1">
      <alignment horizontal="right"/>
    </xf>
    <xf numFmtId="196" fontId="31" fillId="0" borderId="3" xfId="40" applyNumberFormat="1" applyFont="1" applyBorder="1" applyAlignment="1">
      <alignment horizontal="right"/>
    </xf>
    <xf numFmtId="196" fontId="31" fillId="0" borderId="0" xfId="40" applyNumberFormat="1" applyFont="1" applyAlignment="1">
      <alignment horizontal="right"/>
    </xf>
    <xf numFmtId="189" fontId="31" fillId="0" borderId="0" xfId="28" applyNumberFormat="1" applyFont="1" applyFill="1" applyAlignment="1"/>
    <xf numFmtId="190" fontId="30" fillId="34" borderId="0" xfId="40" applyNumberFormat="1" applyFont="1" applyFill="1" applyAlignment="1">
      <alignment horizontal="center"/>
    </xf>
    <xf numFmtId="0" fontId="32" fillId="34" borderId="0" xfId="0" applyFont="1" applyFill="1" applyAlignment="1">
      <alignment horizontal="center"/>
    </xf>
    <xf numFmtId="0" fontId="29" fillId="34" borderId="0" xfId="40" applyFont="1" applyFill="1"/>
    <xf numFmtId="0" fontId="30" fillId="34" borderId="0" xfId="0" applyFont="1" applyFill="1" applyAlignment="1">
      <alignment horizontal="left"/>
    </xf>
    <xf numFmtId="0" fontId="31" fillId="34" borderId="0" xfId="40" applyFont="1" applyFill="1"/>
    <xf numFmtId="191" fontId="32" fillId="0" borderId="0" xfId="40" applyNumberFormat="1" applyFont="1" applyAlignment="1">
      <alignment horizontal="center"/>
    </xf>
    <xf numFmtId="190" fontId="24" fillId="0" borderId="0" xfId="40" applyNumberFormat="1" applyFont="1" applyAlignment="1">
      <alignment horizontal="center"/>
    </xf>
    <xf numFmtId="190" fontId="24" fillId="0" borderId="0" xfId="40" applyNumberFormat="1" applyFont="1" applyAlignment="1">
      <alignment horizontal="justify" wrapText="1"/>
    </xf>
    <xf numFmtId="196" fontId="29" fillId="0" borderId="1" xfId="40" applyNumberFormat="1" applyFont="1" applyBorder="1" applyAlignment="1">
      <alignment horizontal="right"/>
    </xf>
    <xf numFmtId="196" fontId="29" fillId="0" borderId="1" xfId="29" applyNumberFormat="1" applyFont="1" applyFill="1" applyBorder="1" applyAlignment="1">
      <alignment horizontal="right"/>
    </xf>
    <xf numFmtId="196" fontId="29" fillId="0" borderId="2" xfId="29" applyNumberFormat="1" applyFont="1" applyFill="1" applyBorder="1" applyAlignment="1">
      <alignment horizontal="right"/>
    </xf>
    <xf numFmtId="196" fontId="29" fillId="0" borderId="4" xfId="40" applyNumberFormat="1" applyFont="1" applyBorder="1" applyAlignment="1">
      <alignment horizontal="right"/>
    </xf>
    <xf numFmtId="196" fontId="29" fillId="0" borderId="0" xfId="40" applyNumberFormat="1" applyFont="1" applyAlignment="1">
      <alignment horizontal="right"/>
    </xf>
    <xf numFmtId="196" fontId="31" fillId="0" borderId="16" xfId="40" applyNumberFormat="1" applyFont="1" applyBorder="1" applyAlignment="1">
      <alignment horizontal="right"/>
    </xf>
    <xf numFmtId="196" fontId="29" fillId="0" borderId="2" xfId="40" applyNumberFormat="1" applyFont="1" applyBorder="1" applyAlignment="1">
      <alignment horizontal="right"/>
    </xf>
    <xf numFmtId="196" fontId="36" fillId="0" borderId="3" xfId="30" applyNumberFormat="1" applyFont="1" applyFill="1" applyBorder="1" applyAlignment="1">
      <alignment horizontal="right"/>
    </xf>
    <xf numFmtId="196" fontId="31" fillId="0" borderId="0" xfId="0" applyNumberFormat="1" applyFont="1" applyAlignment="1">
      <alignment horizontal="right"/>
    </xf>
    <xf numFmtId="196" fontId="29" fillId="0" borderId="0" xfId="49" applyNumberFormat="1" applyFont="1"/>
    <xf numFmtId="196" fontId="36" fillId="0" borderId="0" xfId="30" applyNumberFormat="1" applyFont="1" applyFill="1" applyBorder="1" applyAlignment="1">
      <alignment horizontal="right"/>
    </xf>
    <xf numFmtId="196" fontId="36" fillId="0" borderId="4" xfId="30" applyNumberFormat="1" applyFont="1" applyFill="1" applyBorder="1" applyAlignment="1">
      <alignment horizontal="right"/>
    </xf>
    <xf numFmtId="196" fontId="36" fillId="0" borderId="5" xfId="30" applyNumberFormat="1" applyFont="1" applyFill="1" applyBorder="1" applyAlignment="1">
      <alignment horizontal="right"/>
    </xf>
    <xf numFmtId="196" fontId="31" fillId="0" borderId="0" xfId="28" applyNumberFormat="1" applyFont="1" applyFill="1" applyBorder="1" applyAlignment="1"/>
    <xf numFmtId="196" fontId="36" fillId="0" borderId="17" xfId="30" applyNumberFormat="1" applyFont="1" applyFill="1" applyBorder="1" applyAlignment="1">
      <alignment horizontal="right"/>
    </xf>
    <xf numFmtId="189" fontId="29" fillId="0" borderId="5" xfId="40" applyNumberFormat="1" applyFont="1" applyBorder="1"/>
    <xf numFmtId="196" fontId="31" fillId="0" borderId="0" xfId="28" applyNumberFormat="1" applyFont="1" applyFill="1" applyBorder="1" applyAlignment="1">
      <alignment horizontal="right"/>
    </xf>
    <xf numFmtId="196" fontId="31" fillId="0" borderId="0" xfId="0" applyNumberFormat="1" applyFont="1"/>
    <xf numFmtId="196" fontId="31" fillId="0" borderId="0" xfId="30" applyNumberFormat="1" applyFont="1" applyFill="1" applyAlignment="1"/>
    <xf numFmtId="196" fontId="31" fillId="0" borderId="0" xfId="0" applyNumberFormat="1" applyFont="1" applyAlignment="1">
      <alignment horizontal="right" wrapText="1"/>
    </xf>
    <xf numFmtId="196" fontId="29" fillId="0" borderId="3" xfId="40" applyNumberFormat="1" applyFont="1" applyBorder="1" applyAlignment="1">
      <alignment horizontal="right"/>
    </xf>
    <xf numFmtId="196" fontId="29" fillId="0" borderId="4" xfId="0" applyNumberFormat="1" applyFont="1" applyBorder="1" applyAlignment="1">
      <alignment horizontal="right"/>
    </xf>
    <xf numFmtId="196" fontId="29" fillId="0" borderId="4" xfId="40" applyNumberFormat="1" applyFont="1" applyBorder="1"/>
    <xf numFmtId="196" fontId="29" fillId="0" borderId="0" xfId="52" applyNumberFormat="1" applyFont="1" applyFill="1" applyAlignment="1"/>
    <xf numFmtId="196" fontId="31" fillId="0" borderId="3" xfId="0" applyNumberFormat="1" applyFont="1" applyBorder="1"/>
    <xf numFmtId="196" fontId="29" fillId="0" borderId="5" xfId="52" applyNumberFormat="1" applyFont="1" applyFill="1" applyBorder="1" applyAlignment="1"/>
    <xf numFmtId="196" fontId="33" fillId="0" borderId="0" xfId="0" applyNumberFormat="1" applyFont="1"/>
    <xf numFmtId="196" fontId="32" fillId="0" borderId="0" xfId="0" applyNumberFormat="1" applyFont="1"/>
    <xf numFmtId="196" fontId="31" fillId="0" borderId="0" xfId="30" applyNumberFormat="1" applyFont="1" applyFill="1" applyBorder="1" applyAlignment="1"/>
    <xf numFmtId="196" fontId="31" fillId="0" borderId="0" xfId="49" applyNumberFormat="1" applyFont="1"/>
    <xf numFmtId="196" fontId="31" fillId="0" borderId="3" xfId="49" applyNumberFormat="1" applyFont="1" applyBorder="1"/>
    <xf numFmtId="196" fontId="29" fillId="0" borderId="3" xfId="28" applyNumberFormat="1" applyFont="1" applyFill="1" applyBorder="1" applyAlignment="1"/>
    <xf numFmtId="193" fontId="36" fillId="0" borderId="5" xfId="28" applyNumberFormat="1" applyFont="1" applyFill="1" applyBorder="1" applyAlignment="1">
      <alignment horizontal="right"/>
    </xf>
    <xf numFmtId="193" fontId="36" fillId="0" borderId="17" xfId="28" applyNumberFormat="1" applyFont="1" applyFill="1" applyBorder="1" applyAlignment="1">
      <alignment horizontal="right"/>
    </xf>
    <xf numFmtId="43" fontId="29" fillId="0" borderId="5" xfId="28" applyFont="1" applyFill="1" applyBorder="1" applyAlignment="1"/>
    <xf numFmtId="196" fontId="31" fillId="0" borderId="3" xfId="0" applyNumberFormat="1" applyFont="1" applyBorder="1" applyAlignment="1">
      <alignment horizontal="right"/>
    </xf>
    <xf numFmtId="192" fontId="32" fillId="0" borderId="0" xfId="29" applyNumberFormat="1" applyFont="1" applyFill="1" applyBorder="1" applyAlignment="1">
      <alignment horizontal="center"/>
    </xf>
    <xf numFmtId="192" fontId="29" fillId="0" borderId="0" xfId="40" applyNumberFormat="1" applyFont="1" applyAlignment="1">
      <alignment horizontal="center"/>
    </xf>
    <xf numFmtId="192" fontId="32" fillId="0" borderId="0" xfId="4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92" fontId="31" fillId="0" borderId="3" xfId="40" applyNumberFormat="1" applyFont="1" applyBorder="1" applyAlignment="1">
      <alignment horizontal="center"/>
    </xf>
    <xf numFmtId="190" fontId="29" fillId="0" borderId="0" xfId="40" applyNumberFormat="1" applyFont="1" applyAlignment="1">
      <alignment horizontal="center"/>
    </xf>
    <xf numFmtId="0" fontId="32" fillId="0" borderId="0" xfId="0" applyFont="1" applyAlignment="1">
      <alignment horizontal="center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view="pageBreakPreview" topLeftCell="A78" zoomScale="90" zoomScaleNormal="85" zoomScaleSheetLayoutView="90" workbookViewId="0">
      <selection activeCell="M97" sqref="M97"/>
    </sheetView>
  </sheetViews>
  <sheetFormatPr defaultColWidth="0.7109375" defaultRowHeight="21.4" customHeight="1" x14ac:dyDescent="0.45"/>
  <cols>
    <col min="1" max="1" width="1.7109375" style="32" customWidth="1"/>
    <col min="2" max="2" width="27.28515625" style="32" customWidth="1"/>
    <col min="3" max="3" width="8.7109375" style="45" customWidth="1"/>
    <col min="4" max="4" width="0.7109375" style="32" customWidth="1"/>
    <col min="5" max="5" width="13" style="30" customWidth="1"/>
    <col min="6" max="6" width="0.7109375" style="31" customWidth="1"/>
    <col min="7" max="7" width="13" style="30" customWidth="1"/>
    <col min="8" max="8" width="0.7109375" style="31" customWidth="1"/>
    <col min="9" max="9" width="13" style="31" customWidth="1"/>
    <col min="10" max="10" width="0.7109375" style="31" customWidth="1"/>
    <col min="11" max="11" width="13" style="31" customWidth="1"/>
    <col min="12" max="12" width="5.7109375" style="32" customWidth="1"/>
    <col min="13" max="13" width="14" style="32" customWidth="1"/>
    <col min="14" max="14" width="10.85546875" style="32" customWidth="1"/>
    <col min="15" max="15" width="12" style="32" customWidth="1"/>
    <col min="16" max="16" width="5.7109375" style="32" customWidth="1"/>
    <col min="17" max="17" width="9.42578125" style="32" customWidth="1"/>
    <col min="18" max="370" width="5.7109375" style="32" customWidth="1"/>
    <col min="371" max="16384" width="0.7109375" style="32"/>
  </cols>
  <sheetData>
    <row r="1" spans="1:11" ht="22.5" customHeight="1" x14ac:dyDescent="0.45">
      <c r="A1" s="28" t="s">
        <v>124</v>
      </c>
      <c r="B1" s="29"/>
      <c r="C1" s="77"/>
      <c r="D1" s="29"/>
    </row>
    <row r="2" spans="1:11" ht="22.5" customHeight="1" x14ac:dyDescent="0.45">
      <c r="A2" s="28" t="s">
        <v>50</v>
      </c>
      <c r="B2" s="29"/>
      <c r="C2" s="77"/>
      <c r="D2" s="29"/>
    </row>
    <row r="3" spans="1:11" ht="22.5" customHeight="1" x14ac:dyDescent="0.45">
      <c r="E3" s="100"/>
      <c r="G3" s="100"/>
    </row>
    <row r="4" spans="1:11" ht="22.5" customHeight="1" x14ac:dyDescent="0.45">
      <c r="E4" s="265" t="s">
        <v>38</v>
      </c>
      <c r="F4" s="265"/>
      <c r="G4" s="265"/>
      <c r="H4" s="80"/>
      <c r="I4" s="265" t="s">
        <v>39</v>
      </c>
      <c r="J4" s="265"/>
      <c r="K4" s="265"/>
    </row>
    <row r="5" spans="1:11" ht="22.5" customHeight="1" x14ac:dyDescent="0.45">
      <c r="E5" s="46" t="s">
        <v>150</v>
      </c>
      <c r="F5" s="42"/>
      <c r="G5" s="46" t="s">
        <v>0</v>
      </c>
      <c r="H5" s="42"/>
      <c r="I5" s="46" t="s">
        <v>150</v>
      </c>
      <c r="J5" s="42"/>
      <c r="K5" s="46" t="s">
        <v>0</v>
      </c>
    </row>
    <row r="6" spans="1:11" ht="22.5" customHeight="1" x14ac:dyDescent="0.45">
      <c r="A6" s="29" t="s">
        <v>2</v>
      </c>
      <c r="C6" s="45" t="s">
        <v>1</v>
      </c>
      <c r="E6" s="101" t="s">
        <v>151</v>
      </c>
      <c r="F6" s="101"/>
      <c r="G6" s="101" t="s">
        <v>149</v>
      </c>
      <c r="H6" s="101"/>
      <c r="I6" s="101" t="s">
        <v>151</v>
      </c>
      <c r="J6" s="101"/>
      <c r="K6" s="101" t="s">
        <v>149</v>
      </c>
    </row>
    <row r="7" spans="1:11" ht="22.5" customHeight="1" x14ac:dyDescent="0.45">
      <c r="A7" s="29"/>
      <c r="E7" s="3" t="s">
        <v>41</v>
      </c>
      <c r="F7" s="101"/>
      <c r="G7" s="101"/>
      <c r="H7" s="101"/>
      <c r="I7" s="3" t="s">
        <v>41</v>
      </c>
      <c r="J7" s="101"/>
      <c r="K7" s="101"/>
    </row>
    <row r="8" spans="1:11" ht="22.5" customHeight="1" x14ac:dyDescent="0.45">
      <c r="C8" s="32"/>
      <c r="E8" s="264" t="s">
        <v>40</v>
      </c>
      <c r="F8" s="264"/>
      <c r="G8" s="264"/>
      <c r="H8" s="264"/>
      <c r="I8" s="264"/>
      <c r="J8" s="264"/>
      <c r="K8" s="264"/>
    </row>
    <row r="9" spans="1:11" ht="22.5" customHeight="1" x14ac:dyDescent="0.45">
      <c r="A9" s="77" t="s">
        <v>3</v>
      </c>
      <c r="B9" s="29"/>
      <c r="C9" s="77"/>
      <c r="D9" s="29"/>
    </row>
    <row r="10" spans="1:11" ht="22.5" customHeight="1" x14ac:dyDescent="0.45">
      <c r="A10" s="36" t="s">
        <v>4</v>
      </c>
      <c r="B10" s="36"/>
      <c r="C10" s="36"/>
      <c r="D10" s="36"/>
      <c r="E10" s="20">
        <v>492693336</v>
      </c>
      <c r="F10" s="14"/>
      <c r="G10" s="102">
        <v>196583795</v>
      </c>
      <c r="H10" s="102"/>
      <c r="I10" s="102">
        <v>470304314</v>
      </c>
      <c r="J10" s="102"/>
      <c r="K10" s="102">
        <v>171911646</v>
      </c>
    </row>
    <row r="11" spans="1:11" ht="22.5" customHeight="1" x14ac:dyDescent="0.45">
      <c r="A11" s="36" t="s">
        <v>51</v>
      </c>
      <c r="B11" s="36"/>
      <c r="C11" s="36"/>
      <c r="D11" s="36"/>
      <c r="E11" s="20"/>
      <c r="F11" s="14"/>
      <c r="G11" s="20"/>
      <c r="H11" s="102"/>
      <c r="I11" s="102"/>
      <c r="J11" s="102"/>
      <c r="K11" s="20"/>
    </row>
    <row r="12" spans="1:11" ht="22.5" customHeight="1" x14ac:dyDescent="0.45">
      <c r="A12" s="36"/>
      <c r="B12" s="36" t="s">
        <v>52</v>
      </c>
      <c r="C12" s="99">
        <v>3</v>
      </c>
      <c r="D12" s="36"/>
      <c r="E12" s="20">
        <v>257255309</v>
      </c>
      <c r="F12" s="14">
        <v>5</v>
      </c>
      <c r="G12" s="102">
        <v>252408408</v>
      </c>
      <c r="H12" s="102"/>
      <c r="I12" s="102">
        <v>257255309</v>
      </c>
      <c r="J12" s="102"/>
      <c r="K12" s="102">
        <v>252408408</v>
      </c>
    </row>
    <row r="13" spans="1:11" ht="22.5" customHeight="1" x14ac:dyDescent="0.45">
      <c r="A13" s="36" t="s">
        <v>53</v>
      </c>
      <c r="B13" s="36"/>
      <c r="C13" s="99"/>
      <c r="D13" s="36"/>
      <c r="E13" s="20"/>
      <c r="F13" s="14"/>
      <c r="G13" s="20"/>
      <c r="H13" s="102"/>
      <c r="I13" s="102"/>
      <c r="J13" s="102"/>
      <c r="K13" s="20"/>
    </row>
    <row r="14" spans="1:11" ht="22.5" customHeight="1" x14ac:dyDescent="0.45">
      <c r="A14" s="36"/>
      <c r="B14" s="36" t="s">
        <v>52</v>
      </c>
      <c r="C14" s="99">
        <v>4</v>
      </c>
      <c r="D14" s="36"/>
      <c r="E14" s="20">
        <v>8387847692</v>
      </c>
      <c r="F14" s="14">
        <v>6</v>
      </c>
      <c r="G14" s="102">
        <v>8396426387</v>
      </c>
      <c r="H14" s="102"/>
      <c r="I14" s="102">
        <v>8387847692</v>
      </c>
      <c r="J14" s="14"/>
      <c r="K14" s="102">
        <v>8396426387</v>
      </c>
    </row>
    <row r="15" spans="1:11" ht="22.5" customHeight="1" x14ac:dyDescent="0.45">
      <c r="A15" s="36" t="s">
        <v>129</v>
      </c>
      <c r="B15" s="36"/>
      <c r="C15" s="99"/>
      <c r="D15" s="36"/>
      <c r="E15" s="20">
        <v>3264240</v>
      </c>
      <c r="F15" s="14"/>
      <c r="G15" s="102">
        <v>3441311</v>
      </c>
      <c r="H15" s="102"/>
      <c r="I15" s="102">
        <v>1294535</v>
      </c>
      <c r="J15" s="14"/>
      <c r="K15" s="102">
        <v>1624479</v>
      </c>
    </row>
    <row r="16" spans="1:11" ht="22.5" customHeight="1" x14ac:dyDescent="0.45">
      <c r="A16" s="36" t="s">
        <v>5</v>
      </c>
      <c r="B16" s="36"/>
      <c r="C16" s="99"/>
      <c r="D16" s="36"/>
      <c r="E16" s="20">
        <v>13249697</v>
      </c>
      <c r="F16" s="14"/>
      <c r="G16" s="102">
        <v>11364838</v>
      </c>
      <c r="H16" s="102"/>
      <c r="I16" s="89">
        <v>0</v>
      </c>
      <c r="J16" s="26"/>
      <c r="K16" s="95">
        <v>0</v>
      </c>
    </row>
    <row r="17" spans="1:11" ht="22.5" customHeight="1" x14ac:dyDescent="0.45">
      <c r="A17" s="36" t="s">
        <v>54</v>
      </c>
      <c r="B17" s="36"/>
      <c r="C17" s="99"/>
      <c r="D17" s="36"/>
      <c r="E17" s="20">
        <v>19069208</v>
      </c>
      <c r="F17" s="14"/>
      <c r="G17" s="102">
        <v>12453865</v>
      </c>
      <c r="H17" s="102"/>
      <c r="I17" s="102">
        <v>19069208</v>
      </c>
      <c r="J17" s="102"/>
      <c r="K17" s="102">
        <v>12453865</v>
      </c>
    </row>
    <row r="18" spans="1:11" ht="22.5" customHeight="1" x14ac:dyDescent="0.45">
      <c r="A18" s="36" t="s">
        <v>55</v>
      </c>
      <c r="B18" s="36"/>
      <c r="C18" s="99"/>
      <c r="D18" s="36"/>
      <c r="E18" s="19">
        <v>27941148</v>
      </c>
      <c r="F18" s="14">
        <v>9</v>
      </c>
      <c r="G18" s="103">
        <v>26183663</v>
      </c>
      <c r="H18" s="102"/>
      <c r="I18" s="103">
        <v>26213394</v>
      </c>
      <c r="J18" s="102"/>
      <c r="K18" s="103">
        <v>24727092</v>
      </c>
    </row>
    <row r="19" spans="1:11" ht="22.5" hidden="1" customHeight="1" x14ac:dyDescent="0.45">
      <c r="A19" s="36" t="s">
        <v>147</v>
      </c>
      <c r="B19" s="36"/>
      <c r="C19" s="99"/>
      <c r="D19" s="36"/>
      <c r="E19" s="20"/>
      <c r="F19" s="14"/>
      <c r="G19" s="102"/>
      <c r="H19" s="102"/>
      <c r="I19" s="102"/>
      <c r="J19" s="102"/>
      <c r="K19" s="102"/>
    </row>
    <row r="20" spans="1:11" ht="22.5" hidden="1" customHeight="1" x14ac:dyDescent="0.45">
      <c r="A20" s="36"/>
      <c r="B20" s="36" t="s">
        <v>148</v>
      </c>
      <c r="C20" s="99">
        <v>7</v>
      </c>
      <c r="D20" s="36"/>
      <c r="E20" s="19"/>
      <c r="F20" s="14"/>
      <c r="G20" s="150">
        <v>0</v>
      </c>
      <c r="H20" s="102"/>
      <c r="I20" s="103"/>
      <c r="J20" s="102"/>
      <c r="K20" s="150">
        <v>0</v>
      </c>
    </row>
    <row r="21" spans="1:11" ht="22.5" customHeight="1" x14ac:dyDescent="0.45">
      <c r="A21" s="29" t="s">
        <v>6</v>
      </c>
      <c r="E21" s="228">
        <f>SUM(E10:E20)</f>
        <v>9201320630</v>
      </c>
      <c r="F21" s="50"/>
      <c r="G21" s="104">
        <f>SUM(G10:G20)</f>
        <v>8898862267</v>
      </c>
      <c r="H21" s="50"/>
      <c r="I21" s="228">
        <f>SUM(I10:I20)</f>
        <v>9161984452</v>
      </c>
      <c r="J21" s="50"/>
      <c r="K21" s="104">
        <f>SUM(K10:K20)</f>
        <v>8859551877</v>
      </c>
    </row>
    <row r="22" spans="1:11" ht="22.5" customHeight="1" x14ac:dyDescent="0.45">
      <c r="E22" s="105"/>
      <c r="F22" s="60"/>
      <c r="G22" s="105"/>
      <c r="H22" s="60"/>
      <c r="I22" s="60"/>
      <c r="J22" s="60"/>
      <c r="K22" s="60"/>
    </row>
    <row r="23" spans="1:11" s="47" customFormat="1" ht="22.5" customHeight="1" x14ac:dyDescent="0.45">
      <c r="A23" s="77" t="s">
        <v>7</v>
      </c>
      <c r="B23" s="77"/>
      <c r="C23" s="45"/>
      <c r="E23" s="106"/>
      <c r="F23" s="107"/>
      <c r="G23" s="106"/>
      <c r="H23" s="107"/>
      <c r="I23" s="107"/>
      <c r="J23" s="107"/>
      <c r="K23" s="107"/>
    </row>
    <row r="24" spans="1:11" s="47" customFormat="1" ht="22.5" customHeight="1" x14ac:dyDescent="0.45">
      <c r="A24" s="36" t="s">
        <v>56</v>
      </c>
      <c r="B24" s="36"/>
      <c r="C24" s="99">
        <f>C12</f>
        <v>3</v>
      </c>
      <c r="D24" s="36"/>
      <c r="E24" s="20">
        <v>352677429</v>
      </c>
      <c r="F24" s="107"/>
      <c r="G24" s="102">
        <v>339409930</v>
      </c>
      <c r="H24" s="107"/>
      <c r="I24" s="60">
        <v>352677429</v>
      </c>
      <c r="J24" s="107"/>
      <c r="K24" s="102">
        <v>339409930</v>
      </c>
    </row>
    <row r="25" spans="1:11" s="47" customFormat="1" ht="22.5" customHeight="1" x14ac:dyDescent="0.45">
      <c r="A25" s="36" t="s">
        <v>57</v>
      </c>
      <c r="B25" s="36"/>
      <c r="C25" s="99">
        <f>C14</f>
        <v>4</v>
      </c>
      <c r="D25" s="36"/>
      <c r="E25" s="20">
        <v>5430592811</v>
      </c>
      <c r="F25" s="107"/>
      <c r="G25" s="102">
        <v>5280164224</v>
      </c>
      <c r="H25" s="107"/>
      <c r="I25" s="60">
        <v>5430592811</v>
      </c>
      <c r="J25" s="107"/>
      <c r="K25" s="102">
        <v>5280164224</v>
      </c>
    </row>
    <row r="26" spans="1:11" s="47" customFormat="1" ht="22.5" customHeight="1" x14ac:dyDescent="0.45">
      <c r="A26" s="36" t="s">
        <v>58</v>
      </c>
      <c r="B26" s="36"/>
      <c r="C26" s="99">
        <v>6</v>
      </c>
      <c r="D26" s="36"/>
      <c r="E26" s="10">
        <v>0</v>
      </c>
      <c r="F26" s="108"/>
      <c r="G26" s="95">
        <v>0</v>
      </c>
      <c r="H26" s="107"/>
      <c r="I26" s="60">
        <v>51165119</v>
      </c>
      <c r="J26" s="107"/>
      <c r="K26" s="102">
        <v>65000000</v>
      </c>
    </row>
    <row r="27" spans="1:11" ht="22.5" customHeight="1" x14ac:dyDescent="0.45">
      <c r="A27" s="36" t="s">
        <v>59</v>
      </c>
      <c r="B27" s="36"/>
      <c r="C27" s="99">
        <v>7</v>
      </c>
      <c r="D27" s="36"/>
      <c r="E27" s="20">
        <v>161935564</v>
      </c>
      <c r="F27" s="102"/>
      <c r="G27" s="102">
        <v>157852177</v>
      </c>
      <c r="H27" s="86"/>
      <c r="I27" s="60">
        <v>148330547</v>
      </c>
      <c r="J27" s="86"/>
      <c r="K27" s="102">
        <v>144322960</v>
      </c>
    </row>
    <row r="28" spans="1:11" ht="22.5" customHeight="1" x14ac:dyDescent="0.45">
      <c r="A28" s="36" t="s">
        <v>60</v>
      </c>
      <c r="B28" s="36"/>
      <c r="C28" s="99">
        <v>8</v>
      </c>
      <c r="D28" s="36"/>
      <c r="E28" s="20">
        <v>413029888</v>
      </c>
      <c r="F28" s="102"/>
      <c r="G28" s="102">
        <v>368981633</v>
      </c>
      <c r="H28" s="86"/>
      <c r="I28" s="102">
        <v>405304443</v>
      </c>
      <c r="J28" s="86"/>
      <c r="K28" s="102">
        <v>362950772</v>
      </c>
    </row>
    <row r="29" spans="1:11" ht="22.5" customHeight="1" x14ac:dyDescent="0.45">
      <c r="A29" s="36" t="s">
        <v>61</v>
      </c>
      <c r="B29" s="36"/>
      <c r="C29" s="99"/>
      <c r="D29" s="36"/>
      <c r="E29" s="20">
        <v>154157032</v>
      </c>
      <c r="F29" s="102"/>
      <c r="G29" s="102">
        <v>154189350</v>
      </c>
      <c r="H29" s="102"/>
      <c r="I29" s="102">
        <v>148205530</v>
      </c>
      <c r="J29" s="102"/>
      <c r="K29" s="102">
        <v>148065797</v>
      </c>
    </row>
    <row r="30" spans="1:11" ht="22.5" customHeight="1" x14ac:dyDescent="0.45">
      <c r="A30" s="36" t="s">
        <v>62</v>
      </c>
      <c r="B30" s="36"/>
      <c r="C30" s="36"/>
      <c r="D30" s="36"/>
      <c r="E30" s="20">
        <v>105810431</v>
      </c>
      <c r="F30" s="102"/>
      <c r="G30" s="102">
        <v>102646391</v>
      </c>
      <c r="H30" s="102"/>
      <c r="I30" s="102">
        <v>108489073</v>
      </c>
      <c r="J30" s="102"/>
      <c r="K30" s="102">
        <v>98725205</v>
      </c>
    </row>
    <row r="31" spans="1:11" ht="22.5" customHeight="1" x14ac:dyDescent="0.45">
      <c r="A31" s="36" t="s">
        <v>63</v>
      </c>
      <c r="B31" s="36"/>
      <c r="C31" s="36"/>
      <c r="D31" s="36"/>
      <c r="E31" s="19">
        <v>14070193</v>
      </c>
      <c r="F31" s="102"/>
      <c r="G31" s="103">
        <v>13960725</v>
      </c>
      <c r="H31" s="102"/>
      <c r="I31" s="103">
        <v>13735583</v>
      </c>
      <c r="J31" s="102"/>
      <c r="K31" s="103">
        <v>13626846</v>
      </c>
    </row>
    <row r="32" spans="1:11" ht="22.5" customHeight="1" x14ac:dyDescent="0.45">
      <c r="A32" s="29" t="s">
        <v>8</v>
      </c>
      <c r="E32" s="229">
        <f>SUM(E24:E31)</f>
        <v>6632273348</v>
      </c>
      <c r="F32" s="50"/>
      <c r="G32" s="109">
        <f>SUM(G24:G31)</f>
        <v>6417204430</v>
      </c>
      <c r="H32" s="50"/>
      <c r="I32" s="229">
        <f>SUM(I24:I31)</f>
        <v>6658500535</v>
      </c>
      <c r="J32" s="50"/>
      <c r="K32" s="109">
        <f>SUM(K24:K31)</f>
        <v>6452265734</v>
      </c>
    </row>
    <row r="33" spans="1:11" ht="22.5" customHeight="1" x14ac:dyDescent="0.45">
      <c r="A33" s="29"/>
      <c r="E33" s="110"/>
      <c r="F33" s="60"/>
      <c r="G33" s="110"/>
      <c r="H33" s="60"/>
      <c r="I33" s="110"/>
      <c r="J33" s="60"/>
      <c r="K33" s="110"/>
    </row>
    <row r="34" spans="1:11" ht="22.5" customHeight="1" thickBot="1" x14ac:dyDescent="0.5">
      <c r="A34" s="29" t="s">
        <v>9</v>
      </c>
      <c r="B34" s="29"/>
      <c r="E34" s="230">
        <f>SUM(E21,E32)</f>
        <v>15833593978</v>
      </c>
      <c r="F34" s="50"/>
      <c r="G34" s="111">
        <f>SUM(G21,G32)</f>
        <v>15316066697</v>
      </c>
      <c r="H34" s="50"/>
      <c r="I34" s="230">
        <f>SUM(I21,I32)</f>
        <v>15820484987</v>
      </c>
      <c r="J34" s="50"/>
      <c r="K34" s="111">
        <f>SUM(K21,K32)</f>
        <v>15311817611</v>
      </c>
    </row>
    <row r="35" spans="1:11" ht="22.5" customHeight="1" thickTop="1" x14ac:dyDescent="0.45">
      <c r="C35" s="47"/>
      <c r="E35" s="32"/>
      <c r="F35" s="32"/>
      <c r="G35" s="32"/>
      <c r="H35" s="32"/>
      <c r="I35" s="32"/>
      <c r="J35" s="32"/>
      <c r="K35" s="32"/>
    </row>
    <row r="36" spans="1:11" ht="22.5" customHeight="1" x14ac:dyDescent="0.45">
      <c r="A36" s="28" t="s">
        <v>124</v>
      </c>
      <c r="B36" s="29"/>
      <c r="C36" s="77"/>
      <c r="D36" s="29"/>
    </row>
    <row r="37" spans="1:11" ht="22.5" customHeight="1" x14ac:dyDescent="0.45">
      <c r="A37" s="28" t="s">
        <v>50</v>
      </c>
      <c r="B37" s="29"/>
      <c r="C37" s="77"/>
      <c r="D37" s="29"/>
      <c r="E37" s="100"/>
      <c r="G37" s="100"/>
    </row>
    <row r="38" spans="1:11" ht="22.5" customHeight="1" x14ac:dyDescent="0.45">
      <c r="A38" s="29"/>
      <c r="B38" s="29"/>
      <c r="C38" s="77"/>
      <c r="D38" s="29"/>
      <c r="E38" s="100"/>
      <c r="G38" s="100"/>
    </row>
    <row r="39" spans="1:11" ht="22.5" customHeight="1" x14ac:dyDescent="0.45">
      <c r="E39" s="265" t="s">
        <v>38</v>
      </c>
      <c r="F39" s="265"/>
      <c r="G39" s="265"/>
      <c r="H39" s="80"/>
      <c r="I39" s="265" t="s">
        <v>39</v>
      </c>
      <c r="J39" s="265"/>
      <c r="K39" s="265"/>
    </row>
    <row r="40" spans="1:11" ht="22.5" customHeight="1" x14ac:dyDescent="0.45">
      <c r="E40" s="46" t="s">
        <v>150</v>
      </c>
      <c r="F40" s="42"/>
      <c r="G40" s="46" t="s">
        <v>0</v>
      </c>
      <c r="H40" s="42"/>
      <c r="I40" s="46" t="s">
        <v>150</v>
      </c>
      <c r="J40" s="42"/>
      <c r="K40" s="46" t="s">
        <v>0</v>
      </c>
    </row>
    <row r="41" spans="1:11" ht="22.5" customHeight="1" x14ac:dyDescent="0.45">
      <c r="A41" s="29" t="s">
        <v>95</v>
      </c>
      <c r="C41" s="45" t="s">
        <v>1</v>
      </c>
      <c r="E41" s="101" t="s">
        <v>151</v>
      </c>
      <c r="F41" s="101"/>
      <c r="G41" s="101" t="s">
        <v>149</v>
      </c>
      <c r="H41" s="101"/>
      <c r="I41" s="101" t="s">
        <v>151</v>
      </c>
      <c r="J41" s="101"/>
      <c r="K41" s="101" t="s">
        <v>149</v>
      </c>
    </row>
    <row r="42" spans="1:11" ht="22.5" customHeight="1" x14ac:dyDescent="0.45">
      <c r="A42" s="29"/>
      <c r="E42" s="3" t="s">
        <v>41</v>
      </c>
      <c r="F42" s="101"/>
      <c r="G42" s="101"/>
      <c r="H42" s="101"/>
      <c r="I42" s="3" t="s">
        <v>41</v>
      </c>
      <c r="J42" s="101"/>
      <c r="K42" s="101"/>
    </row>
    <row r="43" spans="1:11" ht="22.5" customHeight="1" x14ac:dyDescent="0.45">
      <c r="C43" s="32"/>
      <c r="E43" s="264" t="s">
        <v>40</v>
      </c>
      <c r="F43" s="264"/>
      <c r="G43" s="264"/>
      <c r="H43" s="264"/>
      <c r="I43" s="264"/>
      <c r="J43" s="264"/>
      <c r="K43" s="264"/>
    </row>
    <row r="44" spans="1:11" ht="22.5" customHeight="1" x14ac:dyDescent="0.45">
      <c r="A44" s="77" t="s">
        <v>10</v>
      </c>
      <c r="B44" s="29"/>
      <c r="C44" s="77"/>
      <c r="D44" s="29"/>
    </row>
    <row r="45" spans="1:11" ht="22.5" customHeight="1" x14ac:dyDescent="0.45">
      <c r="A45" s="36" t="s">
        <v>49</v>
      </c>
      <c r="B45" s="36"/>
      <c r="C45" s="99">
        <v>9</v>
      </c>
      <c r="D45" s="36"/>
      <c r="E45" s="20">
        <v>3000000000</v>
      </c>
      <c r="F45" s="86"/>
      <c r="G45" s="112">
        <v>2810000000</v>
      </c>
      <c r="H45" s="86"/>
      <c r="I45" s="86">
        <v>3000000000</v>
      </c>
      <c r="J45" s="86"/>
      <c r="K45" s="112">
        <v>2810000000</v>
      </c>
    </row>
    <row r="46" spans="1:11" ht="22.5" customHeight="1" x14ac:dyDescent="0.45">
      <c r="A46" s="36" t="s">
        <v>30</v>
      </c>
      <c r="B46" s="36"/>
      <c r="C46" s="99"/>
      <c r="D46" s="36"/>
      <c r="E46" s="20"/>
      <c r="F46" s="86"/>
      <c r="G46" s="20"/>
      <c r="H46" s="86"/>
      <c r="I46" s="86"/>
      <c r="J46" s="86"/>
      <c r="K46" s="20"/>
    </row>
    <row r="47" spans="1:11" ht="22.5" customHeight="1" x14ac:dyDescent="0.45">
      <c r="A47" s="36"/>
      <c r="B47" s="36" t="s">
        <v>31</v>
      </c>
      <c r="C47" s="99">
        <v>9</v>
      </c>
      <c r="D47" s="36"/>
      <c r="E47" s="20">
        <v>2611911708</v>
      </c>
      <c r="F47" s="86"/>
      <c r="G47" s="112">
        <v>2478814758</v>
      </c>
      <c r="H47" s="86"/>
      <c r="I47" s="86">
        <v>2611911708</v>
      </c>
      <c r="J47" s="86"/>
      <c r="K47" s="112">
        <v>2478814758</v>
      </c>
    </row>
    <row r="48" spans="1:11" ht="22.5" customHeight="1" x14ac:dyDescent="0.45">
      <c r="A48" s="113" t="s">
        <v>93</v>
      </c>
      <c r="B48" s="113"/>
      <c r="C48" s="113"/>
      <c r="D48" s="113"/>
      <c r="E48" s="114"/>
      <c r="F48" s="86"/>
      <c r="G48" s="112"/>
      <c r="H48" s="86"/>
      <c r="I48" s="86"/>
      <c r="J48" s="86"/>
      <c r="K48" s="112"/>
    </row>
    <row r="49" spans="1:12" ht="22.5" customHeight="1" x14ac:dyDescent="0.45">
      <c r="A49" s="113"/>
      <c r="B49" s="113" t="s">
        <v>31</v>
      </c>
      <c r="C49" s="99">
        <v>9</v>
      </c>
      <c r="D49" s="113"/>
      <c r="E49" s="114">
        <v>100000000</v>
      </c>
      <c r="F49" s="86"/>
      <c r="G49" s="112">
        <v>100000000</v>
      </c>
      <c r="H49" s="86"/>
      <c r="I49" s="86">
        <v>100000000</v>
      </c>
      <c r="J49" s="86"/>
      <c r="K49" s="112">
        <v>100000000</v>
      </c>
    </row>
    <row r="50" spans="1:12" ht="22.5" customHeight="1" x14ac:dyDescent="0.45">
      <c r="A50" s="36" t="s">
        <v>130</v>
      </c>
      <c r="B50" s="36"/>
      <c r="C50" s="99">
        <v>11</v>
      </c>
      <c r="D50" s="36"/>
      <c r="E50" s="20">
        <v>58403561</v>
      </c>
      <c r="F50" s="86"/>
      <c r="G50" s="112">
        <v>120659947</v>
      </c>
      <c r="H50" s="86"/>
      <c r="I50" s="86">
        <v>55120298</v>
      </c>
      <c r="J50" s="86"/>
      <c r="K50" s="112">
        <v>119781271</v>
      </c>
    </row>
    <row r="51" spans="1:12" ht="22.5" customHeight="1" x14ac:dyDescent="0.45">
      <c r="A51" s="36" t="s">
        <v>64</v>
      </c>
      <c r="B51" s="36"/>
      <c r="C51" s="36"/>
      <c r="D51" s="36"/>
      <c r="E51" s="20"/>
      <c r="F51" s="102"/>
      <c r="G51" s="112"/>
      <c r="H51" s="102"/>
      <c r="I51" s="20"/>
      <c r="J51" s="102"/>
      <c r="K51" s="112"/>
    </row>
    <row r="52" spans="1:12" ht="22.5" customHeight="1" x14ac:dyDescent="0.45">
      <c r="A52" s="115"/>
      <c r="B52" s="36" t="s">
        <v>31</v>
      </c>
      <c r="C52" s="36"/>
      <c r="D52" s="36"/>
      <c r="E52" s="20">
        <v>96195385</v>
      </c>
      <c r="F52" s="102"/>
      <c r="G52" s="112">
        <v>91140408</v>
      </c>
      <c r="H52" s="102"/>
      <c r="I52" s="20">
        <v>94752194</v>
      </c>
      <c r="J52" s="102"/>
      <c r="K52" s="112">
        <v>89697216</v>
      </c>
    </row>
    <row r="53" spans="1:12" ht="22.5" customHeight="1" x14ac:dyDescent="0.45">
      <c r="A53" s="115" t="s">
        <v>96</v>
      </c>
      <c r="B53" s="36"/>
      <c r="C53" s="36"/>
      <c r="D53" s="36"/>
      <c r="E53" s="20">
        <v>184611606</v>
      </c>
      <c r="F53" s="102"/>
      <c r="G53" s="112">
        <v>119813809</v>
      </c>
      <c r="H53" s="102"/>
      <c r="I53" s="20">
        <v>184448131</v>
      </c>
      <c r="J53" s="102"/>
      <c r="K53" s="116">
        <v>119813809</v>
      </c>
    </row>
    <row r="54" spans="1:12" ht="22.5" customHeight="1" x14ac:dyDescent="0.45">
      <c r="A54" s="36" t="s">
        <v>11</v>
      </c>
      <c r="B54" s="36"/>
      <c r="C54" s="36"/>
      <c r="D54" s="36"/>
      <c r="E54" s="20">
        <v>16607080</v>
      </c>
      <c r="F54" s="60"/>
      <c r="G54" s="117">
        <v>15789068</v>
      </c>
      <c r="H54" s="60"/>
      <c r="I54" s="86">
        <v>16386274</v>
      </c>
      <c r="J54" s="60"/>
      <c r="K54" s="117">
        <v>15412895</v>
      </c>
    </row>
    <row r="55" spans="1:12" ht="22.5" customHeight="1" x14ac:dyDescent="0.45">
      <c r="A55" s="29" t="s">
        <v>12</v>
      </c>
      <c r="C55" s="77"/>
      <c r="D55" s="29"/>
      <c r="E55" s="231">
        <f>SUM(E45:E54)</f>
        <v>6067729340</v>
      </c>
      <c r="F55" s="50"/>
      <c r="G55" s="104">
        <f>SUM(G45:G54)</f>
        <v>5736217990</v>
      </c>
      <c r="H55" s="50"/>
      <c r="I55" s="231">
        <f>SUM(I45:I54)</f>
        <v>6062618605</v>
      </c>
      <c r="J55" s="50"/>
      <c r="K55" s="104">
        <f>SUM(K45:K54)</f>
        <v>5733519949</v>
      </c>
      <c r="L55" s="29"/>
    </row>
    <row r="56" spans="1:12" ht="22.5" customHeight="1" x14ac:dyDescent="0.45">
      <c r="A56" s="29"/>
      <c r="B56" s="29"/>
      <c r="C56" s="77"/>
      <c r="D56" s="29"/>
      <c r="E56" s="118"/>
      <c r="F56" s="86"/>
      <c r="G56" s="118"/>
      <c r="H56" s="86"/>
      <c r="I56" s="86"/>
      <c r="J56" s="86"/>
      <c r="K56" s="86"/>
    </row>
    <row r="57" spans="1:12" ht="22.5" customHeight="1" x14ac:dyDescent="0.45">
      <c r="A57" s="77" t="s">
        <v>13</v>
      </c>
      <c r="B57" s="43"/>
      <c r="D57" s="29"/>
      <c r="E57" s="118"/>
      <c r="F57" s="86"/>
      <c r="G57" s="118"/>
      <c r="H57" s="86"/>
      <c r="I57" s="86"/>
      <c r="J57" s="86"/>
      <c r="K57" s="86"/>
    </row>
    <row r="58" spans="1:12" ht="22.5" customHeight="1" x14ac:dyDescent="0.45">
      <c r="A58" s="36" t="s">
        <v>30</v>
      </c>
      <c r="B58" s="36"/>
      <c r="C58" s="99">
        <f>C47</f>
        <v>9</v>
      </c>
      <c r="D58" s="36"/>
      <c r="E58" s="20">
        <v>2395084000</v>
      </c>
      <c r="F58" s="20"/>
      <c r="G58" s="112">
        <v>2449300000</v>
      </c>
      <c r="H58" s="20"/>
      <c r="I58" s="102">
        <v>2395084000</v>
      </c>
      <c r="J58" s="20"/>
      <c r="K58" s="112">
        <v>2449300000</v>
      </c>
    </row>
    <row r="59" spans="1:12" ht="22.5" customHeight="1" x14ac:dyDescent="0.45">
      <c r="A59" s="113" t="s">
        <v>93</v>
      </c>
      <c r="B59" s="36"/>
      <c r="C59" s="99">
        <f>C49</f>
        <v>9</v>
      </c>
      <c r="D59" s="36"/>
      <c r="E59" s="20">
        <v>16666667</v>
      </c>
      <c r="F59" s="20"/>
      <c r="G59" s="112">
        <v>41666667</v>
      </c>
      <c r="H59" s="20"/>
      <c r="I59" s="102">
        <v>16666667</v>
      </c>
      <c r="J59" s="20"/>
      <c r="K59" s="112">
        <v>41666667</v>
      </c>
    </row>
    <row r="60" spans="1:12" ht="22.5" customHeight="1" x14ac:dyDescent="0.45">
      <c r="A60" s="113" t="s">
        <v>94</v>
      </c>
      <c r="B60" s="36"/>
      <c r="C60" s="99">
        <v>10</v>
      </c>
      <c r="D60" s="36"/>
      <c r="E60" s="20">
        <v>361282941</v>
      </c>
      <c r="F60" s="20"/>
      <c r="G60" s="112">
        <v>361043958</v>
      </c>
      <c r="H60" s="20"/>
      <c r="I60" s="102">
        <v>361282941</v>
      </c>
      <c r="J60" s="20"/>
      <c r="K60" s="112">
        <v>361043958</v>
      </c>
    </row>
    <row r="61" spans="1:12" ht="22.5" customHeight="1" x14ac:dyDescent="0.45">
      <c r="A61" s="119" t="s">
        <v>65</v>
      </c>
      <c r="B61" s="36"/>
      <c r="C61" s="36"/>
      <c r="D61" s="36"/>
      <c r="E61" s="20">
        <v>298676948</v>
      </c>
      <c r="F61" s="20"/>
      <c r="G61" s="112">
        <v>261666591</v>
      </c>
      <c r="H61" s="20"/>
      <c r="I61" s="102">
        <v>295215868</v>
      </c>
      <c r="J61" s="20"/>
      <c r="K61" s="112">
        <v>259719565</v>
      </c>
    </row>
    <row r="62" spans="1:12" ht="22.5" customHeight="1" x14ac:dyDescent="0.45">
      <c r="A62" s="36" t="s">
        <v>97</v>
      </c>
      <c r="B62" s="36"/>
      <c r="C62" s="36"/>
      <c r="D62" s="36"/>
      <c r="E62" s="20"/>
      <c r="F62" s="20"/>
      <c r="G62" s="112"/>
      <c r="H62" s="20"/>
      <c r="I62" s="102"/>
      <c r="J62" s="20"/>
      <c r="K62" s="112"/>
    </row>
    <row r="63" spans="1:12" ht="22.5" customHeight="1" x14ac:dyDescent="0.45">
      <c r="A63" s="36"/>
      <c r="B63" s="36" t="s">
        <v>98</v>
      </c>
      <c r="C63" s="36"/>
      <c r="D63" s="36"/>
      <c r="E63" s="20">
        <v>123156673</v>
      </c>
      <c r="F63" s="20"/>
      <c r="G63" s="117">
        <v>119125670</v>
      </c>
      <c r="H63" s="20"/>
      <c r="I63" s="102">
        <v>122719590</v>
      </c>
      <c r="J63" s="20"/>
      <c r="K63" s="117">
        <v>118733164</v>
      </c>
    </row>
    <row r="64" spans="1:12" ht="22.5" customHeight="1" x14ac:dyDescent="0.45">
      <c r="A64" s="29" t="s">
        <v>14</v>
      </c>
      <c r="B64" s="43"/>
      <c r="D64" s="29"/>
      <c r="E64" s="231">
        <f>SUM(E58:E63)</f>
        <v>3194867229</v>
      </c>
      <c r="F64" s="50"/>
      <c r="G64" s="104">
        <f>SUM(G58:G63)</f>
        <v>3232802886</v>
      </c>
      <c r="H64" s="50"/>
      <c r="I64" s="231">
        <f>SUM(I58:I63)</f>
        <v>3190969066</v>
      </c>
      <c r="J64" s="50"/>
      <c r="K64" s="104">
        <f>SUM(K58:K63)</f>
        <v>3230463354</v>
      </c>
    </row>
    <row r="65" spans="1:11" ht="22.5" customHeight="1" x14ac:dyDescent="0.45">
      <c r="A65" s="29"/>
      <c r="B65" s="43"/>
      <c r="D65" s="29"/>
      <c r="E65" s="218"/>
      <c r="F65" s="60"/>
      <c r="G65" s="60"/>
      <c r="H65" s="60"/>
      <c r="I65" s="218"/>
      <c r="J65" s="60"/>
      <c r="K65" s="120"/>
    </row>
    <row r="66" spans="1:11" ht="22.5" customHeight="1" x14ac:dyDescent="0.45">
      <c r="A66" s="29" t="s">
        <v>15</v>
      </c>
      <c r="C66" s="77"/>
      <c r="D66" s="29"/>
      <c r="E66" s="228">
        <f>SUM(E64,E55)</f>
        <v>9262596569</v>
      </c>
      <c r="F66" s="50"/>
      <c r="G66" s="104">
        <f>SUM(G64,G55)</f>
        <v>8969020876</v>
      </c>
      <c r="H66" s="50"/>
      <c r="I66" s="228">
        <f>SUM(I64,I55)</f>
        <v>9253587671</v>
      </c>
      <c r="J66" s="50"/>
      <c r="K66" s="104">
        <f>SUM(K64,K55)</f>
        <v>8963983303</v>
      </c>
    </row>
    <row r="67" spans="1:11" ht="22.5" customHeight="1" x14ac:dyDescent="0.45">
      <c r="A67" s="29"/>
      <c r="C67" s="77"/>
      <c r="D67" s="29"/>
      <c r="E67" s="38"/>
      <c r="F67" s="38"/>
      <c r="G67" s="38"/>
      <c r="H67" s="38"/>
      <c r="I67" s="38"/>
      <c r="J67" s="38"/>
      <c r="K67" s="38"/>
    </row>
    <row r="68" spans="1:11" ht="22.5" customHeight="1" x14ac:dyDescent="0.45">
      <c r="A68" s="28" t="s">
        <v>124</v>
      </c>
      <c r="B68" s="28"/>
      <c r="C68" s="77"/>
      <c r="D68" s="29"/>
    </row>
    <row r="69" spans="1:11" ht="22.5" customHeight="1" x14ac:dyDescent="0.45">
      <c r="A69" s="28" t="s">
        <v>50</v>
      </c>
      <c r="B69" s="28"/>
      <c r="C69" s="77"/>
      <c r="D69" s="29"/>
      <c r="E69" s="100"/>
      <c r="G69" s="100"/>
    </row>
    <row r="70" spans="1:11" ht="22.5" customHeight="1" x14ac:dyDescent="0.45">
      <c r="A70" s="29"/>
      <c r="B70" s="29"/>
      <c r="C70" s="77"/>
      <c r="D70" s="29"/>
      <c r="E70" s="100"/>
      <c r="G70" s="100"/>
    </row>
    <row r="71" spans="1:11" ht="22.5" customHeight="1" x14ac:dyDescent="0.45">
      <c r="E71" s="265" t="s">
        <v>38</v>
      </c>
      <c r="F71" s="265"/>
      <c r="G71" s="265"/>
      <c r="H71" s="80"/>
      <c r="I71" s="265" t="s">
        <v>39</v>
      </c>
      <c r="J71" s="265"/>
      <c r="K71" s="265"/>
    </row>
    <row r="72" spans="1:11" ht="22.5" customHeight="1" x14ac:dyDescent="0.45">
      <c r="E72" s="46" t="s">
        <v>150</v>
      </c>
      <c r="F72" s="42"/>
      <c r="G72" s="46" t="s">
        <v>0</v>
      </c>
      <c r="H72" s="42"/>
      <c r="I72" s="46" t="s">
        <v>150</v>
      </c>
      <c r="J72" s="42"/>
      <c r="K72" s="46" t="s">
        <v>0</v>
      </c>
    </row>
    <row r="73" spans="1:11" ht="22.5" customHeight="1" x14ac:dyDescent="0.45">
      <c r="A73" s="29" t="s">
        <v>95</v>
      </c>
      <c r="E73" s="101" t="s">
        <v>151</v>
      </c>
      <c r="F73" s="101"/>
      <c r="G73" s="101" t="s">
        <v>149</v>
      </c>
      <c r="H73" s="101"/>
      <c r="I73" s="101" t="s">
        <v>151</v>
      </c>
      <c r="J73" s="101"/>
      <c r="K73" s="101" t="s">
        <v>149</v>
      </c>
    </row>
    <row r="74" spans="1:11" ht="22.5" customHeight="1" x14ac:dyDescent="0.45">
      <c r="A74" s="29"/>
      <c r="E74" s="3" t="s">
        <v>41</v>
      </c>
      <c r="F74" s="101"/>
      <c r="G74" s="101"/>
      <c r="H74" s="101"/>
      <c r="I74" s="3" t="s">
        <v>41</v>
      </c>
      <c r="J74" s="101"/>
      <c r="K74" s="101"/>
    </row>
    <row r="75" spans="1:11" ht="22.5" customHeight="1" x14ac:dyDescent="0.45">
      <c r="C75" s="32"/>
      <c r="E75" s="264" t="s">
        <v>40</v>
      </c>
      <c r="F75" s="264"/>
      <c r="G75" s="264"/>
      <c r="H75" s="264"/>
      <c r="I75" s="264"/>
      <c r="J75" s="264"/>
      <c r="K75" s="264"/>
    </row>
    <row r="76" spans="1:11" ht="22.5" customHeight="1" x14ac:dyDescent="0.45">
      <c r="A76" s="77" t="s">
        <v>101</v>
      </c>
      <c r="B76" s="29"/>
      <c r="C76" s="77"/>
      <c r="D76" s="29"/>
      <c r="E76" s="121"/>
      <c r="F76" s="122"/>
      <c r="G76" s="121"/>
      <c r="H76" s="122"/>
      <c r="I76" s="122"/>
      <c r="J76" s="122"/>
      <c r="K76" s="122"/>
    </row>
    <row r="77" spans="1:11" ht="22.5" customHeight="1" x14ac:dyDescent="0.45">
      <c r="A77" s="32" t="s">
        <v>16</v>
      </c>
      <c r="E77" s="123"/>
      <c r="F77" s="53"/>
      <c r="G77" s="123"/>
      <c r="H77" s="53"/>
      <c r="I77" s="53"/>
      <c r="J77" s="53"/>
      <c r="K77" s="53"/>
    </row>
    <row r="78" spans="1:11" ht="22.5" customHeight="1" x14ac:dyDescent="0.45">
      <c r="B78" s="32" t="s">
        <v>17</v>
      </c>
      <c r="E78" s="124"/>
      <c r="F78" s="122"/>
      <c r="G78" s="124"/>
      <c r="H78" s="122"/>
      <c r="I78" s="122"/>
      <c r="J78" s="122"/>
      <c r="K78" s="122"/>
    </row>
    <row r="79" spans="1:11" ht="22.5" customHeight="1" x14ac:dyDescent="0.45">
      <c r="A79" s="29"/>
      <c r="B79" s="47" t="s">
        <v>99</v>
      </c>
      <c r="E79" s="124"/>
      <c r="F79" s="53"/>
      <c r="G79" s="53"/>
      <c r="H79" s="53"/>
      <c r="I79" s="122"/>
      <c r="J79" s="53"/>
      <c r="K79" s="53"/>
    </row>
    <row r="80" spans="1:11" ht="22.5" customHeight="1" thickBot="1" x14ac:dyDescent="0.5">
      <c r="A80" s="29"/>
      <c r="B80" s="47" t="s">
        <v>100</v>
      </c>
      <c r="E80" s="125">
        <v>2096000000</v>
      </c>
      <c r="F80" s="122"/>
      <c r="G80" s="125">
        <v>2096000000</v>
      </c>
      <c r="H80" s="122"/>
      <c r="I80" s="125">
        <v>2096000000</v>
      </c>
      <c r="J80" s="122"/>
      <c r="K80" s="125">
        <v>2096000000</v>
      </c>
    </row>
    <row r="81" spans="1:11" ht="22.5" customHeight="1" thickTop="1" x14ac:dyDescent="0.45">
      <c r="B81" s="32" t="s">
        <v>18</v>
      </c>
      <c r="E81" s="124"/>
      <c r="F81" s="122"/>
      <c r="G81" s="124"/>
      <c r="H81" s="122"/>
      <c r="I81" s="122"/>
      <c r="J81" s="122"/>
      <c r="K81" s="122"/>
    </row>
    <row r="82" spans="1:11" ht="22.5" customHeight="1" x14ac:dyDescent="0.45">
      <c r="B82" s="47" t="s">
        <v>99</v>
      </c>
      <c r="E82" s="124"/>
      <c r="F82" s="122"/>
      <c r="G82" s="122"/>
      <c r="H82" s="122"/>
      <c r="I82" s="122"/>
      <c r="J82" s="122"/>
      <c r="K82" s="122"/>
    </row>
    <row r="83" spans="1:11" ht="22.5" customHeight="1" x14ac:dyDescent="0.45">
      <c r="B83" s="47" t="s">
        <v>100</v>
      </c>
      <c r="E83" s="121">
        <v>2096000000</v>
      </c>
      <c r="F83" s="122"/>
      <c r="G83" s="123">
        <v>2096000000</v>
      </c>
      <c r="H83" s="122"/>
      <c r="I83" s="122">
        <v>2096000000</v>
      </c>
      <c r="J83" s="122"/>
      <c r="K83" s="123">
        <v>2096000000</v>
      </c>
    </row>
    <row r="84" spans="1:11" ht="22.5" customHeight="1" x14ac:dyDescent="0.45">
      <c r="A84" s="32" t="s">
        <v>29</v>
      </c>
      <c r="E84" s="126">
        <v>1902427997</v>
      </c>
      <c r="F84" s="126"/>
      <c r="G84" s="127">
        <v>1902427997</v>
      </c>
      <c r="H84" s="126"/>
      <c r="I84" s="126">
        <v>1902427997</v>
      </c>
      <c r="J84" s="126"/>
      <c r="K84" s="127">
        <v>1902427997</v>
      </c>
    </row>
    <row r="85" spans="1:11" ht="22.5" customHeight="1" x14ac:dyDescent="0.45">
      <c r="A85" s="32" t="s">
        <v>36</v>
      </c>
      <c r="E85" s="123"/>
      <c r="F85" s="53"/>
      <c r="G85" s="127"/>
      <c r="H85" s="122"/>
      <c r="I85" s="128"/>
      <c r="J85" s="122"/>
      <c r="K85" s="127"/>
    </row>
    <row r="86" spans="1:11" ht="22.5" customHeight="1" x14ac:dyDescent="0.45">
      <c r="B86" s="32" t="s">
        <v>66</v>
      </c>
      <c r="E86" s="126"/>
      <c r="F86" s="126"/>
      <c r="G86" s="127"/>
      <c r="H86" s="53"/>
      <c r="I86" s="123"/>
      <c r="J86" s="53"/>
      <c r="K86" s="127"/>
    </row>
    <row r="87" spans="1:11" ht="22.5" customHeight="1" x14ac:dyDescent="0.45">
      <c r="B87" s="32" t="s">
        <v>67</v>
      </c>
      <c r="E87" s="126">
        <v>209600000</v>
      </c>
      <c r="F87" s="126"/>
      <c r="G87" s="127">
        <v>209600000</v>
      </c>
      <c r="H87" s="53"/>
      <c r="I87" s="123">
        <v>209600000</v>
      </c>
      <c r="J87" s="53"/>
      <c r="K87" s="127">
        <v>209600000</v>
      </c>
    </row>
    <row r="88" spans="1:11" ht="22.5" customHeight="1" x14ac:dyDescent="0.45">
      <c r="B88" s="32" t="s">
        <v>19</v>
      </c>
      <c r="E88" s="129">
        <v>2354755927</v>
      </c>
      <c r="F88" s="126"/>
      <c r="G88" s="130">
        <v>2128787107.0000002</v>
      </c>
      <c r="H88" s="126"/>
      <c r="I88" s="129">
        <v>2358869319</v>
      </c>
      <c r="J88" s="126"/>
      <c r="K88" s="130">
        <v>2139806311</v>
      </c>
    </row>
    <row r="89" spans="1:11" ht="22.5" customHeight="1" x14ac:dyDescent="0.45">
      <c r="A89" s="29" t="s">
        <v>102</v>
      </c>
      <c r="C89" s="47"/>
      <c r="E89" s="232">
        <f>SUM(E83:E88)</f>
        <v>6562783924</v>
      </c>
      <c r="F89" s="50"/>
      <c r="G89" s="50">
        <f>SUM(G83:G88)</f>
        <v>6336815104</v>
      </c>
      <c r="H89" s="50"/>
      <c r="I89" s="232">
        <f>SUM(I83:I88)</f>
        <v>6566897316</v>
      </c>
      <c r="J89" s="50"/>
      <c r="K89" s="50">
        <f>SUM(K83:K88)</f>
        <v>6347834308</v>
      </c>
    </row>
    <row r="90" spans="1:11" ht="22.5" customHeight="1" x14ac:dyDescent="0.45">
      <c r="A90" s="32" t="s">
        <v>20</v>
      </c>
      <c r="C90" s="47"/>
      <c r="E90" s="263">
        <v>8213485</v>
      </c>
      <c r="F90" s="102"/>
      <c r="G90" s="103">
        <v>10230717</v>
      </c>
      <c r="H90" s="102"/>
      <c r="I90" s="93">
        <v>0</v>
      </c>
      <c r="J90" s="95"/>
      <c r="K90" s="131">
        <v>0</v>
      </c>
    </row>
    <row r="91" spans="1:11" ht="22.5" customHeight="1" x14ac:dyDescent="0.45">
      <c r="A91" s="29" t="s">
        <v>103</v>
      </c>
      <c r="C91" s="47"/>
      <c r="E91" s="228">
        <f>SUM(E89:E90)</f>
        <v>6570997409</v>
      </c>
      <c r="F91" s="50"/>
      <c r="G91" s="104">
        <f>SUM(G89:G90)</f>
        <v>6347045821</v>
      </c>
      <c r="H91" s="50"/>
      <c r="I91" s="228">
        <f>SUM(I89:I90)</f>
        <v>6566897316</v>
      </c>
      <c r="J91" s="50"/>
      <c r="K91" s="104">
        <f>SUM(K89:K90)</f>
        <v>6347834308</v>
      </c>
    </row>
    <row r="92" spans="1:11" ht="22.5" customHeight="1" x14ac:dyDescent="0.45">
      <c r="A92" s="29"/>
      <c r="C92" s="47"/>
      <c r="E92" s="233"/>
      <c r="F92" s="60"/>
      <c r="G92" s="132"/>
      <c r="H92" s="60"/>
      <c r="I92" s="233"/>
      <c r="J92" s="60"/>
      <c r="K92" s="132"/>
    </row>
    <row r="93" spans="1:11" ht="22.5" customHeight="1" thickBot="1" x14ac:dyDescent="0.5">
      <c r="A93" s="29" t="s">
        <v>104</v>
      </c>
      <c r="B93" s="29"/>
      <c r="E93" s="234">
        <f>SUM(E91,E66)</f>
        <v>15833593978</v>
      </c>
      <c r="F93" s="50"/>
      <c r="G93" s="90">
        <f>+G91+G66</f>
        <v>15316066697</v>
      </c>
      <c r="H93" s="50"/>
      <c r="I93" s="234">
        <f>SUM(I91,I66)</f>
        <v>15820484987</v>
      </c>
      <c r="J93" s="50"/>
      <c r="K93" s="90">
        <f>+K91+K66</f>
        <v>15311817611</v>
      </c>
    </row>
    <row r="94" spans="1:11" ht="22.5" customHeight="1" thickTop="1" x14ac:dyDescent="0.45">
      <c r="A94" s="29"/>
      <c r="B94" s="29"/>
      <c r="E94" s="38"/>
      <c r="F94" s="38"/>
      <c r="G94" s="38"/>
      <c r="H94" s="38"/>
      <c r="I94" s="38"/>
      <c r="J94" s="38"/>
      <c r="K94" s="38"/>
    </row>
    <row r="96" spans="1:11" ht="21.4" customHeight="1" x14ac:dyDescent="0.45">
      <c r="E96" s="10">
        <f>E93-E34</f>
        <v>0</v>
      </c>
      <c r="G96" s="10">
        <f>G93-G34</f>
        <v>0</v>
      </c>
      <c r="I96" s="10">
        <f>I93-I34</f>
        <v>0</v>
      </c>
      <c r="K96" s="10">
        <f>K93-K34</f>
        <v>0</v>
      </c>
    </row>
  </sheetData>
  <mergeCells count="9">
    <mergeCell ref="E75:K75"/>
    <mergeCell ref="E4:G4"/>
    <mergeCell ref="I4:K4"/>
    <mergeCell ref="E8:K8"/>
    <mergeCell ref="E39:G39"/>
    <mergeCell ref="I39:K39"/>
    <mergeCell ref="E43:K43"/>
    <mergeCell ref="E71:G71"/>
    <mergeCell ref="I71:K71"/>
  </mergeCells>
  <pageMargins left="0.8" right="0.8" top="0.48" bottom="0.5" header="0.5" footer="0.5"/>
  <pageSetup paperSize="9" scale="92" firstPageNumber="2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5" max="16383" man="1"/>
    <brk id="67" max="10" man="1"/>
  </rowBreaks>
  <ignoredErrors>
    <ignoredError sqref="F89 J89 H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4"/>
  <sheetViews>
    <sheetView view="pageBreakPreview" topLeftCell="A28" zoomScale="85" zoomScaleNormal="100" zoomScaleSheetLayoutView="85" workbookViewId="0">
      <selection activeCell="A56" sqref="A56"/>
    </sheetView>
  </sheetViews>
  <sheetFormatPr defaultColWidth="9.28515625" defaultRowHeight="19.899999999999999" customHeight="1" x14ac:dyDescent="0.45"/>
  <cols>
    <col min="1" max="1" width="30.140625" style="32" customWidth="1"/>
    <col min="2" max="2" width="8.28515625" style="43" bestFit="1" customWidth="1"/>
    <col min="3" max="3" width="0.7109375" style="32" customWidth="1"/>
    <col min="4" max="4" width="12.140625" style="32" customWidth="1"/>
    <col min="5" max="5" width="0.7109375" style="32" customWidth="1"/>
    <col min="6" max="6" width="12.140625" style="32" customWidth="1"/>
    <col min="7" max="7" width="1.28515625" style="32" customWidth="1"/>
    <col min="8" max="8" width="12.140625" style="32" customWidth="1"/>
    <col min="9" max="9" width="0.7109375" style="32" customWidth="1"/>
    <col min="10" max="10" width="12.140625" style="32" customWidth="1"/>
    <col min="11" max="16384" width="9.28515625" style="32"/>
  </cols>
  <sheetData>
    <row r="1" spans="1:11" ht="22.9" customHeight="1" x14ac:dyDescent="0.45">
      <c r="A1" s="28" t="s">
        <v>124</v>
      </c>
      <c r="B1" s="29"/>
      <c r="C1" s="77"/>
      <c r="D1" s="29"/>
      <c r="E1" s="30"/>
      <c r="F1" s="31"/>
      <c r="G1" s="30"/>
      <c r="H1" s="31"/>
      <c r="I1" s="31"/>
      <c r="J1" s="31"/>
      <c r="K1" s="31"/>
    </row>
    <row r="2" spans="1:11" ht="22.9" customHeight="1" x14ac:dyDescent="0.45">
      <c r="A2" s="28" t="s">
        <v>42</v>
      </c>
      <c r="B2" s="29"/>
      <c r="C2" s="29"/>
      <c r="D2" s="29"/>
      <c r="F2" s="29"/>
    </row>
    <row r="3" spans="1:11" ht="22.9" customHeight="1" x14ac:dyDescent="0.45">
      <c r="A3" s="51"/>
      <c r="B3" s="29"/>
      <c r="C3" s="29"/>
      <c r="D3" s="29"/>
      <c r="F3" s="29"/>
    </row>
    <row r="4" spans="1:11" ht="22.9" customHeight="1" x14ac:dyDescent="0.45">
      <c r="B4" s="99"/>
      <c r="C4" s="8"/>
      <c r="D4" s="267" t="s">
        <v>43</v>
      </c>
      <c r="E4" s="267"/>
      <c r="F4" s="267"/>
      <c r="G4" s="96"/>
      <c r="H4" s="267" t="s">
        <v>39</v>
      </c>
      <c r="I4" s="267"/>
      <c r="J4" s="267"/>
    </row>
    <row r="5" spans="1:11" ht="22.9" customHeight="1" x14ac:dyDescent="0.45">
      <c r="B5" s="99"/>
      <c r="C5" s="8"/>
      <c r="D5" s="268" t="s">
        <v>105</v>
      </c>
      <c r="E5" s="268"/>
      <c r="F5" s="268"/>
      <c r="G5" s="8"/>
      <c r="H5" s="268" t="s">
        <v>105</v>
      </c>
      <c r="I5" s="268"/>
      <c r="J5" s="268"/>
    </row>
    <row r="6" spans="1:11" ht="22.9" customHeight="1" x14ac:dyDescent="0.45">
      <c r="B6" s="99"/>
      <c r="C6" s="8"/>
      <c r="D6" s="268" t="s">
        <v>150</v>
      </c>
      <c r="E6" s="268"/>
      <c r="F6" s="268"/>
      <c r="G6" s="8"/>
      <c r="H6" s="268" t="s">
        <v>150</v>
      </c>
      <c r="I6" s="268"/>
      <c r="J6" s="268"/>
    </row>
    <row r="7" spans="1:11" ht="22.9" customHeight="1" x14ac:dyDescent="0.45">
      <c r="B7" s="99" t="s">
        <v>1</v>
      </c>
      <c r="C7" s="8"/>
      <c r="D7" s="97">
        <v>2568</v>
      </c>
      <c r="E7" s="8"/>
      <c r="F7" s="97">
        <v>2567</v>
      </c>
      <c r="G7" s="8"/>
      <c r="H7" s="97">
        <v>2568</v>
      </c>
      <c r="I7" s="8"/>
      <c r="J7" s="97">
        <v>2567</v>
      </c>
    </row>
    <row r="8" spans="1:11" ht="22.9" customHeight="1" x14ac:dyDescent="0.45">
      <c r="B8" s="79"/>
      <c r="D8" s="266" t="s">
        <v>40</v>
      </c>
      <c r="E8" s="266"/>
      <c r="F8" s="266"/>
      <c r="G8" s="266"/>
      <c r="H8" s="266"/>
      <c r="I8" s="266"/>
      <c r="J8" s="266"/>
    </row>
    <row r="9" spans="1:11" ht="22.9" customHeight="1" x14ac:dyDescent="0.45">
      <c r="A9" s="134" t="s">
        <v>44</v>
      </c>
      <c r="B9" s="135"/>
      <c r="C9" s="135"/>
      <c r="D9" s="135"/>
      <c r="E9" s="135"/>
      <c r="F9" s="136"/>
      <c r="G9" s="136"/>
      <c r="H9" s="49"/>
      <c r="I9" s="136"/>
      <c r="J9" s="136"/>
    </row>
    <row r="10" spans="1:11" ht="22.9" customHeight="1" x14ac:dyDescent="0.45">
      <c r="A10" s="135" t="s">
        <v>35</v>
      </c>
      <c r="B10" s="135"/>
      <c r="C10" s="135"/>
      <c r="D10" s="137">
        <v>798334614</v>
      </c>
      <c r="E10" s="137"/>
      <c r="F10" s="138">
        <v>706214581</v>
      </c>
      <c r="G10" s="126"/>
      <c r="H10" s="126">
        <v>798334614</v>
      </c>
      <c r="I10" s="126"/>
      <c r="J10" s="138">
        <v>706214581</v>
      </c>
    </row>
    <row r="11" spans="1:11" ht="22.9" customHeight="1" x14ac:dyDescent="0.45">
      <c r="A11" s="135" t="s">
        <v>68</v>
      </c>
      <c r="B11" s="135"/>
      <c r="C11" s="135"/>
      <c r="D11" s="137">
        <v>11872891</v>
      </c>
      <c r="E11" s="137"/>
      <c r="F11" s="138">
        <v>4332695</v>
      </c>
      <c r="G11" s="126"/>
      <c r="H11" s="139">
        <v>0</v>
      </c>
      <c r="I11" s="139"/>
      <c r="J11" s="95">
        <v>0</v>
      </c>
    </row>
    <row r="12" spans="1:11" ht="22.9" customHeight="1" x14ac:dyDescent="0.45">
      <c r="A12" s="135" t="s">
        <v>69</v>
      </c>
      <c r="B12" s="135"/>
      <c r="C12" s="135"/>
      <c r="D12" s="137">
        <v>9566776</v>
      </c>
      <c r="E12" s="137"/>
      <c r="F12" s="138">
        <v>6744619</v>
      </c>
      <c r="G12" s="53"/>
      <c r="H12" s="53">
        <v>9566776</v>
      </c>
      <c r="I12" s="53"/>
      <c r="J12" s="138">
        <v>6744619</v>
      </c>
    </row>
    <row r="13" spans="1:11" ht="22.9" customHeight="1" x14ac:dyDescent="0.45">
      <c r="A13" s="135" t="s">
        <v>21</v>
      </c>
      <c r="B13" s="135"/>
      <c r="C13" s="135"/>
      <c r="D13" s="140">
        <v>5945808</v>
      </c>
      <c r="E13" s="137"/>
      <c r="F13" s="141">
        <v>5351436</v>
      </c>
      <c r="G13" s="53"/>
      <c r="H13" s="57">
        <v>6470009</v>
      </c>
      <c r="I13" s="53"/>
      <c r="J13" s="141">
        <v>5232445</v>
      </c>
    </row>
    <row r="14" spans="1:11" ht="22.9" customHeight="1" x14ac:dyDescent="0.45">
      <c r="A14" s="142" t="s">
        <v>70</v>
      </c>
      <c r="B14" s="135"/>
      <c r="C14" s="135"/>
      <c r="D14" s="235">
        <f>SUM(D10:D13)</f>
        <v>825720089</v>
      </c>
      <c r="E14" s="144"/>
      <c r="F14" s="143">
        <f>SUM(F10:F13)</f>
        <v>722643331</v>
      </c>
      <c r="G14" s="16"/>
      <c r="H14" s="235">
        <f>SUM(H10:H13)</f>
        <v>814371399</v>
      </c>
      <c r="I14" s="16"/>
      <c r="J14" s="143">
        <f>SUM(J10:J13)</f>
        <v>718191645</v>
      </c>
    </row>
    <row r="15" spans="1:11" ht="22.9" customHeight="1" x14ac:dyDescent="0.45">
      <c r="A15" s="135"/>
      <c r="B15" s="135"/>
      <c r="C15" s="135"/>
      <c r="D15" s="257"/>
      <c r="E15" s="145"/>
      <c r="F15" s="102"/>
      <c r="G15" s="102"/>
      <c r="H15" s="102"/>
      <c r="I15" s="102"/>
      <c r="J15" s="102"/>
    </row>
    <row r="16" spans="1:11" ht="22.9" customHeight="1" x14ac:dyDescent="0.45">
      <c r="A16" s="134" t="s">
        <v>71</v>
      </c>
      <c r="B16" s="135"/>
      <c r="C16" s="135"/>
      <c r="D16" s="257"/>
      <c r="E16" s="145"/>
      <c r="F16" s="102"/>
      <c r="G16" s="102"/>
      <c r="H16" s="102"/>
      <c r="I16" s="102"/>
      <c r="J16" s="102"/>
    </row>
    <row r="17" spans="1:11" ht="22.9" customHeight="1" x14ac:dyDescent="0.45">
      <c r="A17" s="135" t="s">
        <v>72</v>
      </c>
      <c r="B17" s="135"/>
      <c r="C17" s="135"/>
      <c r="D17" s="257">
        <v>8596488</v>
      </c>
      <c r="E17" s="145"/>
      <c r="F17" s="146">
        <v>4117420</v>
      </c>
      <c r="G17" s="60"/>
      <c r="H17" s="139">
        <v>0</v>
      </c>
      <c r="I17" s="139"/>
      <c r="J17" s="89">
        <v>0</v>
      </c>
    </row>
    <row r="18" spans="1:11" ht="22.9" customHeight="1" x14ac:dyDescent="0.45">
      <c r="A18" s="135" t="s">
        <v>106</v>
      </c>
      <c r="B18" s="135"/>
      <c r="C18" s="135"/>
      <c r="D18" s="257">
        <v>6122823</v>
      </c>
      <c r="E18" s="145"/>
      <c r="F18" s="146">
        <v>5166995</v>
      </c>
      <c r="G18" s="102"/>
      <c r="H18" s="102">
        <v>5638027</v>
      </c>
      <c r="I18" s="102"/>
      <c r="J18" s="146">
        <v>4849582</v>
      </c>
    </row>
    <row r="19" spans="1:11" ht="22.9" customHeight="1" x14ac:dyDescent="0.45">
      <c r="A19" s="135" t="s">
        <v>22</v>
      </c>
      <c r="B19" s="135"/>
      <c r="C19" s="135"/>
      <c r="D19" s="258">
        <v>368067161</v>
      </c>
      <c r="E19" s="145"/>
      <c r="F19" s="147">
        <v>342104157</v>
      </c>
      <c r="G19" s="102"/>
      <c r="H19" s="103">
        <v>377508769</v>
      </c>
      <c r="I19" s="102"/>
      <c r="J19" s="147">
        <v>339163860</v>
      </c>
    </row>
    <row r="20" spans="1:11" ht="22.9" customHeight="1" x14ac:dyDescent="0.45">
      <c r="A20" s="142" t="s">
        <v>73</v>
      </c>
      <c r="B20" s="135"/>
      <c r="C20" s="135"/>
      <c r="D20" s="235">
        <f>SUM(D17:D19)</f>
        <v>382786472</v>
      </c>
      <c r="E20" s="145"/>
      <c r="F20" s="143">
        <f>SUM(F17:F19)</f>
        <v>351388572</v>
      </c>
      <c r="G20" s="102"/>
      <c r="H20" s="235">
        <f>SUM(H17:H19)</f>
        <v>383146796</v>
      </c>
      <c r="I20" s="102"/>
      <c r="J20" s="143">
        <f>SUM(J17:J19)</f>
        <v>344013442</v>
      </c>
    </row>
    <row r="21" spans="1:11" ht="22.9" customHeight="1" x14ac:dyDescent="0.45">
      <c r="A21" s="135"/>
      <c r="B21" s="135"/>
      <c r="C21" s="135"/>
      <c r="D21" s="257"/>
      <c r="E21" s="145"/>
      <c r="F21" s="146"/>
      <c r="G21" s="102"/>
      <c r="H21" s="236"/>
      <c r="I21" s="102"/>
      <c r="J21" s="146"/>
    </row>
    <row r="22" spans="1:11" ht="22.9" customHeight="1" x14ac:dyDescent="0.45">
      <c r="A22" s="142" t="s">
        <v>123</v>
      </c>
      <c r="B22" s="135"/>
      <c r="C22" s="135"/>
      <c r="D22" s="237">
        <f>D14-D20</f>
        <v>442933617</v>
      </c>
      <c r="E22" s="144"/>
      <c r="F22" s="144">
        <f>F14-F20</f>
        <v>371254759</v>
      </c>
      <c r="G22" s="16"/>
      <c r="H22" s="237">
        <f>H14-H20</f>
        <v>431224603</v>
      </c>
      <c r="I22" s="16"/>
      <c r="J22" s="144">
        <f>J14-J20</f>
        <v>374178203</v>
      </c>
    </row>
    <row r="23" spans="1:11" ht="22.9" customHeight="1" x14ac:dyDescent="0.45">
      <c r="A23" s="135" t="s">
        <v>107</v>
      </c>
      <c r="B23" s="135"/>
      <c r="C23" s="135"/>
      <c r="D23" s="257">
        <v>60200065</v>
      </c>
      <c r="E23" s="145"/>
      <c r="F23" s="146">
        <v>39954559</v>
      </c>
      <c r="G23" s="102"/>
      <c r="H23" s="236">
        <v>60200065</v>
      </c>
      <c r="I23" s="102"/>
      <c r="J23" s="146">
        <v>39954559</v>
      </c>
    </row>
    <row r="24" spans="1:11" ht="22.9" customHeight="1" x14ac:dyDescent="0.45">
      <c r="A24" s="135" t="s">
        <v>23</v>
      </c>
      <c r="B24" s="135"/>
      <c r="C24" s="135"/>
      <c r="D24" s="257">
        <v>97148206</v>
      </c>
      <c r="E24" s="145"/>
      <c r="F24" s="148">
        <v>87905002</v>
      </c>
      <c r="G24" s="50"/>
      <c r="H24" s="218">
        <v>97091076</v>
      </c>
      <c r="I24" s="50"/>
      <c r="J24" s="148">
        <v>87861322</v>
      </c>
    </row>
    <row r="25" spans="1:11" ht="22.9" customHeight="1" x14ac:dyDescent="0.45">
      <c r="A25" s="135" t="s">
        <v>165</v>
      </c>
      <c r="B25" s="149"/>
      <c r="C25" s="135"/>
      <c r="D25" s="257"/>
      <c r="E25" s="145"/>
      <c r="F25" s="146"/>
      <c r="G25" s="102"/>
      <c r="H25" s="236"/>
      <c r="I25" s="102"/>
      <c r="J25" s="146"/>
    </row>
    <row r="26" spans="1:11" ht="22.9" customHeight="1" x14ac:dyDescent="0.45">
      <c r="A26" s="135" t="s">
        <v>108</v>
      </c>
      <c r="C26" s="135"/>
      <c r="D26" s="258">
        <v>0</v>
      </c>
      <c r="E26" s="145"/>
      <c r="F26" s="147">
        <v>-99110</v>
      </c>
      <c r="G26" s="60"/>
      <c r="H26" s="93">
        <v>0</v>
      </c>
      <c r="I26" s="139"/>
      <c r="J26" s="131">
        <v>0</v>
      </c>
    </row>
    <row r="27" spans="1:11" ht="22.9" customHeight="1" x14ac:dyDescent="0.45">
      <c r="A27" s="142" t="s">
        <v>34</v>
      </c>
      <c r="B27" s="135"/>
      <c r="C27" s="135"/>
      <c r="D27" s="238">
        <f>D22-SUM(D23:D26)</f>
        <v>285585346</v>
      </c>
      <c r="E27" s="144"/>
      <c r="F27" s="151">
        <f>F22-SUM(F23:F26)</f>
        <v>243494308</v>
      </c>
      <c r="G27" s="50"/>
      <c r="H27" s="238">
        <f>H22-SUM(H23:H26)</f>
        <v>273933462</v>
      </c>
      <c r="I27" s="50"/>
      <c r="J27" s="151">
        <f>J22-SUM(J23:J26)</f>
        <v>246362322</v>
      </c>
      <c r="K27" s="29"/>
    </row>
    <row r="28" spans="1:11" ht="22.9" customHeight="1" x14ac:dyDescent="0.45">
      <c r="A28" s="135" t="s">
        <v>74</v>
      </c>
      <c r="B28" s="152">
        <v>13</v>
      </c>
      <c r="C28" s="135"/>
      <c r="D28" s="257">
        <v>61633758</v>
      </c>
      <c r="E28" s="145"/>
      <c r="F28" s="153">
        <v>48851322</v>
      </c>
      <c r="G28" s="60"/>
      <c r="H28" s="218">
        <v>54870454</v>
      </c>
      <c r="I28" s="60"/>
      <c r="J28" s="153">
        <v>49422796</v>
      </c>
    </row>
    <row r="29" spans="1:11" ht="22.9" customHeight="1" x14ac:dyDescent="0.45">
      <c r="A29" s="142" t="s">
        <v>33</v>
      </c>
      <c r="B29" s="135"/>
      <c r="C29" s="135"/>
      <c r="D29" s="239">
        <f>D27-D28</f>
        <v>223951588</v>
      </c>
      <c r="E29" s="144"/>
      <c r="F29" s="143">
        <f>F27-F28</f>
        <v>194642986</v>
      </c>
      <c r="G29" s="50"/>
      <c r="H29" s="239">
        <f>H27-H28</f>
        <v>219063008</v>
      </c>
      <c r="I29" s="50"/>
      <c r="J29" s="143">
        <f>J27-J28</f>
        <v>196939526</v>
      </c>
    </row>
    <row r="30" spans="1:11" ht="22.9" customHeight="1" x14ac:dyDescent="0.45">
      <c r="A30" s="135"/>
      <c r="B30" s="135"/>
      <c r="C30" s="135"/>
      <c r="D30" s="257"/>
      <c r="E30" s="145"/>
      <c r="F30" s="102"/>
      <c r="G30" s="102"/>
      <c r="H30" s="236"/>
      <c r="I30" s="102"/>
      <c r="J30" s="102"/>
    </row>
    <row r="31" spans="1:11" ht="22.9" customHeight="1" x14ac:dyDescent="0.45">
      <c r="A31" s="142" t="s">
        <v>75</v>
      </c>
      <c r="B31" s="135"/>
      <c r="C31" s="135"/>
      <c r="D31" s="259">
        <v>0</v>
      </c>
      <c r="E31" s="154"/>
      <c r="F31" s="211">
        <v>0</v>
      </c>
      <c r="G31" s="155"/>
      <c r="H31" s="215">
        <v>0</v>
      </c>
      <c r="I31" s="155"/>
      <c r="J31" s="211">
        <v>0</v>
      </c>
    </row>
    <row r="32" spans="1:11" ht="22.9" customHeight="1" thickBot="1" x14ac:dyDescent="0.5">
      <c r="A32" s="142" t="s">
        <v>132</v>
      </c>
      <c r="B32" s="135"/>
      <c r="C32" s="135"/>
      <c r="D32" s="240">
        <f>D29</f>
        <v>223951588</v>
      </c>
      <c r="E32" s="144"/>
      <c r="F32" s="156">
        <f>F29</f>
        <v>194642986</v>
      </c>
      <c r="G32" s="50"/>
      <c r="H32" s="240">
        <f>H29</f>
        <v>219063008</v>
      </c>
      <c r="I32" s="50"/>
      <c r="J32" s="156">
        <f>SUM(J29)</f>
        <v>196939526</v>
      </c>
    </row>
    <row r="33" spans="1:10" ht="22.9" customHeight="1" thickTop="1" x14ac:dyDescent="0.45">
      <c r="A33" s="135"/>
      <c r="B33" s="135"/>
      <c r="C33" s="135"/>
      <c r="D33" s="145"/>
      <c r="E33" s="145"/>
      <c r="F33" s="102"/>
      <c r="G33" s="102"/>
      <c r="H33" s="236"/>
      <c r="I33" s="102"/>
      <c r="J33" s="102"/>
    </row>
    <row r="34" spans="1:10" ht="22.9" customHeight="1" x14ac:dyDescent="0.45">
      <c r="A34" s="28" t="s">
        <v>124</v>
      </c>
      <c r="B34" s="29"/>
      <c r="C34" s="77"/>
      <c r="D34" s="29"/>
      <c r="E34" s="30"/>
      <c r="F34" s="31"/>
      <c r="G34" s="30"/>
      <c r="H34" s="31"/>
      <c r="I34" s="31"/>
      <c r="J34" s="31"/>
    </row>
    <row r="35" spans="1:10" ht="22.9" customHeight="1" x14ac:dyDescent="0.45">
      <c r="A35" s="28" t="s">
        <v>42</v>
      </c>
      <c r="B35" s="29"/>
      <c r="C35" s="29"/>
      <c r="D35" s="29"/>
      <c r="F35" s="29"/>
    </row>
    <row r="36" spans="1:10" ht="22.9" customHeight="1" x14ac:dyDescent="0.45">
      <c r="A36" s="51"/>
      <c r="B36" s="29"/>
      <c r="C36" s="29"/>
      <c r="D36" s="29"/>
      <c r="F36" s="29"/>
    </row>
    <row r="37" spans="1:10" ht="22.9" customHeight="1" x14ac:dyDescent="0.45">
      <c r="B37" s="99"/>
      <c r="C37" s="8"/>
      <c r="D37" s="267" t="s">
        <v>43</v>
      </c>
      <c r="E37" s="267"/>
      <c r="F37" s="267"/>
      <c r="G37" s="96"/>
      <c r="H37" s="267" t="s">
        <v>39</v>
      </c>
      <c r="I37" s="267"/>
      <c r="J37" s="267"/>
    </row>
    <row r="38" spans="1:10" ht="22.9" customHeight="1" x14ac:dyDescent="0.45">
      <c r="B38" s="99"/>
      <c r="C38" s="8"/>
      <c r="D38" s="268" t="s">
        <v>105</v>
      </c>
      <c r="E38" s="268"/>
      <c r="F38" s="268"/>
      <c r="G38" s="8"/>
      <c r="H38" s="268" t="s">
        <v>105</v>
      </c>
      <c r="I38" s="268"/>
      <c r="J38" s="268"/>
    </row>
    <row r="39" spans="1:10" ht="22.9" customHeight="1" x14ac:dyDescent="0.45">
      <c r="B39" s="99"/>
      <c r="C39" s="8"/>
      <c r="D39" s="268" t="s">
        <v>150</v>
      </c>
      <c r="E39" s="268"/>
      <c r="F39" s="268"/>
      <c r="G39" s="161"/>
      <c r="H39" s="268" t="s">
        <v>150</v>
      </c>
      <c r="I39" s="268"/>
      <c r="J39" s="268"/>
    </row>
    <row r="40" spans="1:10" ht="22.9" customHeight="1" x14ac:dyDescent="0.45">
      <c r="B40" s="99"/>
      <c r="C40" s="8"/>
      <c r="D40" s="97">
        <v>2568</v>
      </c>
      <c r="E40" s="8"/>
      <c r="F40" s="97">
        <v>2567</v>
      </c>
      <c r="G40" s="161"/>
      <c r="H40" s="97">
        <v>2568</v>
      </c>
      <c r="I40" s="8"/>
      <c r="J40" s="97">
        <v>2567</v>
      </c>
    </row>
    <row r="41" spans="1:10" ht="22.9" customHeight="1" x14ac:dyDescent="0.45">
      <c r="A41" s="135"/>
      <c r="B41" s="135"/>
      <c r="C41" s="135"/>
      <c r="D41" s="266" t="s">
        <v>40</v>
      </c>
      <c r="E41" s="266"/>
      <c r="F41" s="266"/>
      <c r="G41" s="266"/>
      <c r="H41" s="266"/>
      <c r="I41" s="266"/>
      <c r="J41" s="266"/>
    </row>
    <row r="42" spans="1:10" ht="22.9" customHeight="1" x14ac:dyDescent="0.45">
      <c r="A42" s="142" t="s">
        <v>162</v>
      </c>
      <c r="B42" s="135"/>
      <c r="C42" s="135"/>
      <c r="D42" s="145"/>
      <c r="E42" s="145"/>
      <c r="F42" s="146"/>
      <c r="G42" s="50"/>
      <c r="H42" s="50"/>
      <c r="I42" s="50"/>
      <c r="J42" s="146"/>
    </row>
    <row r="43" spans="1:10" ht="22.9" customHeight="1" x14ac:dyDescent="0.45">
      <c r="A43" s="135" t="s">
        <v>133</v>
      </c>
      <c r="B43" s="135"/>
      <c r="C43" s="135"/>
      <c r="D43" s="92">
        <v>225968820</v>
      </c>
      <c r="E43" s="145"/>
      <c r="F43" s="146">
        <v>195355734</v>
      </c>
      <c r="G43" s="60"/>
      <c r="H43" s="60">
        <v>219063008</v>
      </c>
      <c r="I43" s="60"/>
      <c r="J43" s="157">
        <v>196939526</v>
      </c>
    </row>
    <row r="44" spans="1:10" ht="22.9" customHeight="1" x14ac:dyDescent="0.45">
      <c r="A44" s="135" t="s">
        <v>134</v>
      </c>
      <c r="B44" s="135"/>
      <c r="C44" s="135"/>
      <c r="D44" s="153">
        <v>-2017232</v>
      </c>
      <c r="E44" s="145"/>
      <c r="F44" s="153">
        <v>-712748</v>
      </c>
      <c r="G44" s="60"/>
      <c r="H44" s="150">
        <v>0</v>
      </c>
      <c r="I44" s="139"/>
      <c r="J44" s="131">
        <v>0</v>
      </c>
    </row>
    <row r="45" spans="1:10" ht="22.9" customHeight="1" thickBot="1" x14ac:dyDescent="0.5">
      <c r="A45" s="135"/>
      <c r="B45" s="135"/>
      <c r="C45" s="135"/>
      <c r="D45" s="260">
        <f>D29</f>
        <v>223951588</v>
      </c>
      <c r="E45" s="144"/>
      <c r="F45" s="156">
        <f>F29</f>
        <v>194642986</v>
      </c>
      <c r="G45" s="16"/>
      <c r="H45" s="240">
        <f>H29</f>
        <v>219063008</v>
      </c>
      <c r="I45" s="16"/>
      <c r="J45" s="156">
        <f>SUM(J43:J44)</f>
        <v>196939526</v>
      </c>
    </row>
    <row r="46" spans="1:10" ht="22.9" customHeight="1" thickTop="1" x14ac:dyDescent="0.45">
      <c r="A46" s="135"/>
      <c r="B46" s="135"/>
      <c r="C46" s="135"/>
      <c r="D46" s="92"/>
      <c r="E46" s="145"/>
      <c r="F46" s="102"/>
      <c r="G46" s="102"/>
      <c r="H46" s="236"/>
      <c r="I46" s="102"/>
      <c r="J46" s="102"/>
    </row>
    <row r="47" spans="1:10" ht="22.9" customHeight="1" x14ac:dyDescent="0.45">
      <c r="A47" s="142" t="s">
        <v>163</v>
      </c>
      <c r="B47" s="135"/>
      <c r="C47" s="135"/>
      <c r="D47" s="92"/>
      <c r="E47" s="145"/>
      <c r="F47" s="60"/>
      <c r="G47" s="60"/>
      <c r="H47" s="218"/>
      <c r="I47" s="60"/>
      <c r="J47" s="60"/>
    </row>
    <row r="48" spans="1:10" ht="22.9" customHeight="1" x14ac:dyDescent="0.45">
      <c r="A48" s="135" t="s">
        <v>133</v>
      </c>
      <c r="B48" s="135"/>
      <c r="C48" s="135"/>
      <c r="D48" s="92">
        <v>225968820</v>
      </c>
      <c r="E48" s="145"/>
      <c r="F48" s="146">
        <v>195355734</v>
      </c>
      <c r="G48" s="60"/>
      <c r="H48" s="218">
        <v>219063008</v>
      </c>
      <c r="I48" s="60"/>
      <c r="J48" s="157">
        <v>196939526</v>
      </c>
    </row>
    <row r="49" spans="1:11" ht="22.9" customHeight="1" x14ac:dyDescent="0.45">
      <c r="A49" s="135" t="s">
        <v>134</v>
      </c>
      <c r="B49" s="135"/>
      <c r="C49" s="135"/>
      <c r="D49" s="153">
        <v>-2017232</v>
      </c>
      <c r="E49" s="145"/>
      <c r="F49" s="153">
        <v>-712748</v>
      </c>
      <c r="G49" s="86"/>
      <c r="H49" s="241">
        <v>0</v>
      </c>
      <c r="I49" s="81"/>
      <c r="J49" s="131">
        <v>0</v>
      </c>
    </row>
    <row r="50" spans="1:11" ht="22.9" customHeight="1" thickBot="1" x14ac:dyDescent="0.5">
      <c r="A50" s="135"/>
      <c r="B50" s="135"/>
      <c r="C50" s="135"/>
      <c r="D50" s="261">
        <f>D32</f>
        <v>223951588</v>
      </c>
      <c r="E50" s="210"/>
      <c r="F50" s="156">
        <f>SUM(F48:F49)</f>
        <v>194642986</v>
      </c>
      <c r="G50" s="87"/>
      <c r="H50" s="242">
        <f>H32</f>
        <v>219063008</v>
      </c>
      <c r="I50" s="87"/>
      <c r="J50" s="156">
        <f>SUM(J48:J49)</f>
        <v>196939526</v>
      </c>
    </row>
    <row r="51" spans="1:11" ht="22.9" customHeight="1" thickTop="1" x14ac:dyDescent="0.45">
      <c r="A51" s="135"/>
      <c r="B51" s="135"/>
      <c r="C51" s="135"/>
      <c r="D51" s="92"/>
      <c r="E51" s="137"/>
      <c r="F51" s="126"/>
      <c r="G51" s="126"/>
      <c r="H51" s="236"/>
      <c r="I51" s="126"/>
      <c r="J51" s="126"/>
    </row>
    <row r="52" spans="1:11" ht="22.9" customHeight="1" thickBot="1" x14ac:dyDescent="0.5">
      <c r="A52" s="142" t="s">
        <v>131</v>
      </c>
      <c r="B52" s="135"/>
      <c r="C52" s="135"/>
      <c r="D52" s="262">
        <v>0.11</v>
      </c>
      <c r="E52" s="158"/>
      <c r="F52" s="159">
        <v>0.09</v>
      </c>
      <c r="G52" s="160"/>
      <c r="H52" s="243">
        <v>0.1</v>
      </c>
      <c r="I52" s="160"/>
      <c r="J52" s="159">
        <v>0.09</v>
      </c>
    </row>
    <row r="53" spans="1:11" ht="22.9" customHeight="1" thickTop="1" x14ac:dyDescent="0.45"/>
    <row r="54" spans="1:11" ht="22.9" customHeight="1" x14ac:dyDescent="0.45">
      <c r="A54" s="28"/>
      <c r="B54" s="29"/>
      <c r="C54" s="77"/>
      <c r="D54" s="29"/>
      <c r="E54" s="100"/>
      <c r="F54" s="31"/>
      <c r="G54" s="100"/>
      <c r="H54" s="31"/>
      <c r="I54" s="31"/>
      <c r="J54" s="31"/>
      <c r="K54" s="31"/>
    </row>
  </sheetData>
  <mergeCells count="14">
    <mergeCell ref="D8:J8"/>
    <mergeCell ref="D5:F5"/>
    <mergeCell ref="H5:J5"/>
    <mergeCell ref="D4:F4"/>
    <mergeCell ref="H4:J4"/>
    <mergeCell ref="D6:F6"/>
    <mergeCell ref="H6:J6"/>
    <mergeCell ref="D41:J41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3" firstPageNumber="5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2" manualBreakCount="2">
    <brk id="33" max="9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8"/>
  <sheetViews>
    <sheetView view="pageBreakPreview" topLeftCell="E1" zoomScaleNormal="70" zoomScaleSheetLayoutView="100" workbookViewId="0">
      <selection activeCell="O18" sqref="O18"/>
    </sheetView>
  </sheetViews>
  <sheetFormatPr defaultColWidth="9.7109375" defaultRowHeight="22.15" customHeight="1" x14ac:dyDescent="0.25"/>
  <cols>
    <col min="1" max="1" width="33.42578125" style="2" customWidth="1"/>
    <col min="2" max="2" width="9.140625" style="5" customWidth="1"/>
    <col min="3" max="3" width="8.28515625" style="5" customWidth="1"/>
    <col min="4" max="4" width="0.7109375" style="1" customWidth="1"/>
    <col min="5" max="5" width="12.28515625" style="73" customWidth="1"/>
    <col min="6" max="6" width="0.7109375" style="1" customWidth="1"/>
    <col min="7" max="7" width="12.28515625" style="1" bestFit="1" customWidth="1"/>
    <col min="8" max="8" width="0.7109375" style="1" customWidth="1"/>
    <col min="9" max="9" width="11.5703125" style="1" customWidth="1"/>
    <col min="10" max="10" width="0.7109375" style="1" customWidth="1"/>
    <col min="11" max="11" width="12.28515625" style="1" bestFit="1" customWidth="1"/>
    <col min="12" max="12" width="0.7109375" style="2" customWidth="1"/>
    <col min="13" max="13" width="12.28515625" style="2" bestFit="1" customWidth="1"/>
    <col min="14" max="14" width="0.7109375" style="2" customWidth="1"/>
    <col min="15" max="15" width="13.28515625" style="9" customWidth="1"/>
    <col min="16" max="16" width="0.7109375" style="2" customWidth="1"/>
    <col min="17" max="17" width="13.5703125" style="2" customWidth="1"/>
    <col min="18" max="193" width="9.28515625" style="2" customWidth="1"/>
    <col min="194" max="194" width="29.7109375" style="2" customWidth="1"/>
    <col min="195" max="16384" width="9.7109375" style="2"/>
  </cols>
  <sheetData>
    <row r="1" spans="1:17" ht="22.5" customHeight="1" x14ac:dyDescent="0.45">
      <c r="A1" s="28" t="s">
        <v>124</v>
      </c>
      <c r="B1" s="29"/>
      <c r="C1" s="29"/>
      <c r="D1" s="30"/>
      <c r="E1" s="29"/>
      <c r="F1" s="30"/>
      <c r="G1" s="31"/>
      <c r="H1" s="31"/>
      <c r="I1" s="31"/>
      <c r="J1" s="31"/>
      <c r="K1" s="32"/>
      <c r="L1" s="32"/>
      <c r="M1" s="32"/>
      <c r="N1" s="32"/>
      <c r="O1" s="32"/>
      <c r="P1" s="32"/>
      <c r="Q1" s="32"/>
    </row>
    <row r="2" spans="1:17" s="4" customFormat="1" ht="22.5" customHeight="1" x14ac:dyDescent="0.45">
      <c r="A2" s="33" t="s">
        <v>45</v>
      </c>
      <c r="B2" s="34"/>
      <c r="C2" s="34"/>
      <c r="D2" s="35"/>
      <c r="E2" s="34"/>
      <c r="F2" s="35"/>
      <c r="G2" s="162"/>
      <c r="H2" s="162"/>
      <c r="I2" s="162"/>
      <c r="J2" s="162"/>
      <c r="K2" s="162"/>
      <c r="L2" s="162"/>
      <c r="M2" s="36"/>
      <c r="N2" s="36"/>
      <c r="O2" s="36"/>
      <c r="P2" s="36"/>
      <c r="Q2" s="36"/>
    </row>
    <row r="3" spans="1:17" ht="17.649999999999999" customHeight="1" x14ac:dyDescent="0.45">
      <c r="A3" s="32"/>
      <c r="B3" s="37"/>
      <c r="C3" s="37"/>
      <c r="D3" s="38"/>
      <c r="E3" s="38"/>
      <c r="F3" s="38"/>
      <c r="G3" s="38"/>
      <c r="H3" s="38"/>
      <c r="I3" s="39"/>
      <c r="J3" s="38"/>
      <c r="K3" s="38"/>
      <c r="L3" s="38"/>
      <c r="M3" s="38"/>
      <c r="N3" s="38"/>
      <c r="O3" s="38"/>
      <c r="P3" s="40"/>
      <c r="Q3" s="38"/>
    </row>
    <row r="4" spans="1:17" ht="21.4" customHeight="1" x14ac:dyDescent="0.45">
      <c r="A4" s="32"/>
      <c r="B4" s="37"/>
      <c r="C4" s="37"/>
      <c r="D4" s="41"/>
      <c r="E4" s="265" t="s">
        <v>38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ht="21.4" customHeight="1" x14ac:dyDescent="0.45">
      <c r="A5" s="32"/>
      <c r="B5" s="37"/>
      <c r="C5" s="37"/>
      <c r="D5" s="42"/>
      <c r="E5" s="42"/>
      <c r="F5" s="42"/>
      <c r="G5" s="43"/>
      <c r="H5" s="42"/>
      <c r="I5" s="269" t="s">
        <v>36</v>
      </c>
      <c r="J5" s="269"/>
      <c r="K5" s="269"/>
      <c r="L5" s="42"/>
      <c r="M5" s="42"/>
      <c r="N5" s="42"/>
      <c r="O5" s="44"/>
      <c r="P5" s="43"/>
      <c r="Q5" s="42"/>
    </row>
    <row r="6" spans="1:17" ht="21.4" customHeight="1" x14ac:dyDescent="0.45">
      <c r="A6" s="32"/>
      <c r="B6" s="37"/>
      <c r="C6" s="37"/>
      <c r="D6" s="42"/>
      <c r="E6" s="42" t="s">
        <v>24</v>
      </c>
      <c r="F6" s="42"/>
      <c r="G6" s="42" t="s">
        <v>76</v>
      </c>
      <c r="H6" s="42"/>
      <c r="I6" s="42" t="s">
        <v>77</v>
      </c>
      <c r="J6" s="42"/>
      <c r="K6" s="42"/>
      <c r="L6" s="42"/>
      <c r="M6" s="42" t="s">
        <v>79</v>
      </c>
      <c r="N6" s="42"/>
      <c r="O6" s="42" t="s">
        <v>80</v>
      </c>
      <c r="P6" s="43"/>
      <c r="Q6" s="42" t="s">
        <v>79</v>
      </c>
    </row>
    <row r="7" spans="1:17" ht="21.4" customHeight="1" x14ac:dyDescent="0.45">
      <c r="A7" s="32"/>
      <c r="B7" s="45"/>
      <c r="C7" s="45"/>
      <c r="D7" s="42"/>
      <c r="E7" s="42" t="s">
        <v>82</v>
      </c>
      <c r="F7" s="42"/>
      <c r="G7" s="42" t="s">
        <v>109</v>
      </c>
      <c r="H7" s="42"/>
      <c r="I7" s="46" t="s">
        <v>78</v>
      </c>
      <c r="J7" s="42"/>
      <c r="K7" s="46" t="s">
        <v>19</v>
      </c>
      <c r="L7" s="42"/>
      <c r="M7" s="42" t="s">
        <v>110</v>
      </c>
      <c r="N7" s="42"/>
      <c r="O7" s="42" t="s">
        <v>25</v>
      </c>
      <c r="P7" s="43"/>
      <c r="Q7" s="42" t="s">
        <v>81</v>
      </c>
    </row>
    <row r="8" spans="1:17" ht="21.4" customHeight="1" x14ac:dyDescent="0.45">
      <c r="A8" s="32"/>
      <c r="B8" s="47"/>
      <c r="C8" s="47"/>
      <c r="D8" s="43"/>
      <c r="E8" s="266" t="s">
        <v>40</v>
      </c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</row>
    <row r="9" spans="1:17" s="4" customFormat="1" ht="21.4" customHeight="1" x14ac:dyDescent="0.45">
      <c r="A9" s="34" t="s">
        <v>152</v>
      </c>
      <c r="B9" s="34"/>
      <c r="C9" s="34"/>
      <c r="D9" s="99"/>
      <c r="E9" s="99"/>
      <c r="F9" s="99"/>
      <c r="G9" s="99"/>
      <c r="H9" s="99"/>
      <c r="I9" s="99"/>
      <c r="J9" s="99"/>
      <c r="K9" s="99"/>
      <c r="L9" s="99"/>
      <c r="M9" s="36"/>
      <c r="N9" s="36"/>
      <c r="O9" s="36"/>
      <c r="P9" s="36"/>
      <c r="Q9" s="36"/>
    </row>
    <row r="10" spans="1:17" s="4" customFormat="1" ht="21.4" customHeight="1" x14ac:dyDescent="0.45">
      <c r="A10" s="34" t="s">
        <v>46</v>
      </c>
      <c r="B10" s="48"/>
      <c r="C10" s="48"/>
      <c r="D10" s="49"/>
      <c r="E10" s="49">
        <v>2096000000</v>
      </c>
      <c r="F10" s="49"/>
      <c r="G10" s="49">
        <v>1902427997</v>
      </c>
      <c r="H10" s="49"/>
      <c r="I10" s="49">
        <v>209600000</v>
      </c>
      <c r="J10" s="49"/>
      <c r="K10" s="49">
        <v>1611784572</v>
      </c>
      <c r="L10" s="49"/>
      <c r="M10" s="49">
        <f>SUM(E10:K10)</f>
        <v>5819812569</v>
      </c>
      <c r="N10" s="49"/>
      <c r="O10" s="50">
        <v>12398289</v>
      </c>
      <c r="P10" s="49"/>
      <c r="Q10" s="49">
        <f>SUM(M10:O10)</f>
        <v>5832210858</v>
      </c>
    </row>
    <row r="11" spans="1:17" ht="19.149999999999999" customHeight="1" x14ac:dyDescent="0.45">
      <c r="A11" s="32"/>
      <c r="B11" s="47"/>
      <c r="C11" s="47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</row>
    <row r="12" spans="1:17" ht="21.4" hidden="1" customHeight="1" x14ac:dyDescent="0.45">
      <c r="A12" s="51" t="s">
        <v>137</v>
      </c>
      <c r="B12" s="52"/>
      <c r="C12" s="52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ht="21.4" hidden="1" customHeight="1" x14ac:dyDescent="0.45">
      <c r="A13" s="72" t="s">
        <v>142</v>
      </c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21.4" hidden="1" customHeight="1" x14ac:dyDescent="0.45">
      <c r="A14" s="54" t="s">
        <v>138</v>
      </c>
      <c r="B14" s="45"/>
      <c r="C14" s="99">
        <v>16</v>
      </c>
      <c r="D14" s="55"/>
      <c r="E14" s="66">
        <v>0</v>
      </c>
      <c r="F14" s="83"/>
      <c r="G14" s="66">
        <v>0</v>
      </c>
      <c r="H14" s="83"/>
      <c r="I14" s="66">
        <v>0</v>
      </c>
      <c r="J14" s="83"/>
      <c r="K14" s="66">
        <v>0</v>
      </c>
      <c r="L14" s="83"/>
      <c r="M14" s="66">
        <v>0</v>
      </c>
      <c r="N14" s="83"/>
      <c r="O14" s="66">
        <v>0</v>
      </c>
      <c r="P14" s="83"/>
      <c r="Q14" s="66">
        <f>SUM(M14:O14)</f>
        <v>0</v>
      </c>
    </row>
    <row r="15" spans="1:17" ht="21.4" hidden="1" customHeight="1" x14ac:dyDescent="0.45">
      <c r="A15" s="51" t="s">
        <v>139</v>
      </c>
      <c r="B15" s="45"/>
      <c r="C15" s="45"/>
      <c r="D15" s="55"/>
      <c r="E15" s="67">
        <f>SUM(E14)</f>
        <v>0</v>
      </c>
      <c r="F15" s="83"/>
      <c r="G15" s="67">
        <f>SUM(G14)</f>
        <v>0</v>
      </c>
      <c r="H15" s="83"/>
      <c r="I15" s="67">
        <f>SUM(I14)</f>
        <v>0</v>
      </c>
      <c r="J15" s="60"/>
      <c r="K15" s="58">
        <f>SUM(K14)</f>
        <v>0</v>
      </c>
      <c r="L15" s="60"/>
      <c r="M15" s="58">
        <f>SUM(M14)</f>
        <v>0</v>
      </c>
      <c r="N15" s="60"/>
      <c r="O15" s="67">
        <f>SUM(O14)</f>
        <v>0</v>
      </c>
      <c r="P15" s="60"/>
      <c r="Q15" s="58">
        <f>SUM(M15:O15)</f>
        <v>0</v>
      </c>
    </row>
    <row r="16" spans="1:17" ht="21.4" hidden="1" customHeight="1" x14ac:dyDescent="0.45">
      <c r="A16" s="32"/>
      <c r="B16" s="47"/>
      <c r="C16" s="47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</row>
    <row r="17" spans="1:17" ht="21.4" customHeight="1" x14ac:dyDescent="0.45">
      <c r="A17" s="51" t="s">
        <v>111</v>
      </c>
      <c r="B17" s="52"/>
      <c r="C17" s="5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17" ht="21.4" customHeight="1" x14ac:dyDescent="0.45">
      <c r="A18" s="54" t="s">
        <v>127</v>
      </c>
      <c r="B18" s="45"/>
      <c r="C18" s="45"/>
      <c r="D18" s="55"/>
      <c r="E18" s="93">
        <v>0</v>
      </c>
      <c r="F18" s="212"/>
      <c r="G18" s="93">
        <v>0</v>
      </c>
      <c r="H18" s="212"/>
      <c r="I18" s="93">
        <v>0</v>
      </c>
      <c r="J18" s="53"/>
      <c r="K18" s="57">
        <f>'PL5-6'!F48</f>
        <v>195355734</v>
      </c>
      <c r="L18" s="53"/>
      <c r="M18" s="57">
        <f>SUM(E18:K18)</f>
        <v>195355734</v>
      </c>
      <c r="N18" s="53"/>
      <c r="O18" s="59">
        <f>'PL5-6'!F49</f>
        <v>-712748</v>
      </c>
      <c r="P18" s="53"/>
      <c r="Q18" s="57">
        <f>SUM(M18:O18)</f>
        <v>194642986</v>
      </c>
    </row>
    <row r="19" spans="1:17" ht="21.4" customHeight="1" x14ac:dyDescent="0.45">
      <c r="A19" s="51" t="s">
        <v>136</v>
      </c>
      <c r="B19" s="45"/>
      <c r="C19" s="45"/>
      <c r="D19" s="55"/>
      <c r="E19" s="213">
        <f>SUM(E18)</f>
        <v>0</v>
      </c>
      <c r="F19" s="212"/>
      <c r="G19" s="213">
        <f>SUM(G18)</f>
        <v>0</v>
      </c>
      <c r="H19" s="212"/>
      <c r="I19" s="213">
        <f>SUM(I18)</f>
        <v>0</v>
      </c>
      <c r="J19" s="53"/>
      <c r="K19" s="58">
        <f>SUM(K18)</f>
        <v>195355734</v>
      </c>
      <c r="L19" s="53"/>
      <c r="M19" s="58">
        <f>SUM(M18)</f>
        <v>195355734</v>
      </c>
      <c r="N19" s="53"/>
      <c r="O19" s="58">
        <f>SUM(O18)</f>
        <v>-712748</v>
      </c>
      <c r="P19" s="53"/>
      <c r="Q19" s="58">
        <f>SUM(M19:O19)</f>
        <v>194642986</v>
      </c>
    </row>
    <row r="20" spans="1:17" ht="21.4" customHeight="1" x14ac:dyDescent="0.45">
      <c r="A20" s="54"/>
      <c r="B20" s="45"/>
      <c r="C20" s="45"/>
      <c r="D20" s="60"/>
      <c r="E20" s="60"/>
      <c r="F20" s="60"/>
      <c r="G20" s="60"/>
      <c r="H20" s="60"/>
      <c r="I20" s="60"/>
      <c r="J20" s="53"/>
      <c r="K20" s="53"/>
      <c r="L20" s="53"/>
      <c r="M20" s="53"/>
      <c r="N20" s="53"/>
      <c r="O20" s="60"/>
      <c r="P20" s="53"/>
      <c r="Q20" s="53"/>
    </row>
    <row r="21" spans="1:17" ht="21.4" customHeight="1" thickBot="1" x14ac:dyDescent="0.5">
      <c r="A21" s="51" t="s">
        <v>153</v>
      </c>
      <c r="B21" s="52"/>
      <c r="C21" s="52"/>
      <c r="D21" s="49"/>
      <c r="E21" s="61">
        <f>SUM(E10,E15,E19)</f>
        <v>2096000000</v>
      </c>
      <c r="F21" s="49"/>
      <c r="G21" s="61">
        <f t="shared" ref="G21:I21" si="0">SUM(G10,G15,G19)</f>
        <v>1902427997</v>
      </c>
      <c r="H21" s="49"/>
      <c r="I21" s="61">
        <f t="shared" si="0"/>
        <v>209600000</v>
      </c>
      <c r="J21" s="49"/>
      <c r="K21" s="61">
        <f>SUM(K10,K15,K19)</f>
        <v>1807140306</v>
      </c>
      <c r="L21" s="49"/>
      <c r="M21" s="61">
        <f>SUM(M10,M15,M19)</f>
        <v>6015168303</v>
      </c>
      <c r="N21" s="49"/>
      <c r="O21" s="62">
        <f>SUM(O10,O15,O19)</f>
        <v>11685541</v>
      </c>
      <c r="P21" s="49"/>
      <c r="Q21" s="61">
        <f>SUM(Q10,Q15,Q19)</f>
        <v>6026853844</v>
      </c>
    </row>
    <row r="22" spans="1:17" ht="19.149999999999999" customHeight="1" thickTop="1" x14ac:dyDescent="0.45">
      <c r="A22" s="51"/>
      <c r="B22" s="52"/>
      <c r="C22" s="52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</row>
    <row r="23" spans="1:17" ht="21.4" hidden="1" customHeight="1" x14ac:dyDescent="0.45">
      <c r="A23" s="28" t="s">
        <v>124</v>
      </c>
      <c r="B23" s="29"/>
      <c r="C23" s="29"/>
      <c r="D23" s="30"/>
      <c r="E23" s="29"/>
      <c r="F23" s="30"/>
      <c r="G23" s="31"/>
      <c r="H23" s="31"/>
      <c r="I23" s="31"/>
      <c r="J23" s="31"/>
      <c r="K23" s="32"/>
      <c r="L23" s="32"/>
      <c r="M23" s="32"/>
      <c r="N23" s="32"/>
      <c r="O23" s="32"/>
      <c r="P23" s="32"/>
      <c r="Q23" s="32"/>
    </row>
    <row r="24" spans="1:17" ht="21.4" hidden="1" customHeight="1" x14ac:dyDescent="0.45">
      <c r="A24" s="33" t="s">
        <v>45</v>
      </c>
      <c r="B24" s="34"/>
      <c r="C24" s="34"/>
      <c r="D24" s="35"/>
      <c r="E24" s="34"/>
      <c r="F24" s="35"/>
      <c r="G24" s="162"/>
      <c r="H24" s="162"/>
      <c r="I24" s="162"/>
      <c r="J24" s="162"/>
      <c r="K24" s="162"/>
      <c r="L24" s="162"/>
      <c r="M24" s="36"/>
      <c r="N24" s="36"/>
      <c r="O24" s="36"/>
      <c r="P24" s="36"/>
      <c r="Q24" s="36"/>
    </row>
    <row r="25" spans="1:17" ht="21.4" hidden="1" customHeight="1" x14ac:dyDescent="0.45">
      <c r="A25" s="32"/>
      <c r="B25" s="37"/>
      <c r="C25" s="37"/>
      <c r="D25" s="38"/>
      <c r="E25" s="38"/>
      <c r="F25" s="38"/>
      <c r="G25" s="38"/>
      <c r="H25" s="38"/>
      <c r="I25" s="39"/>
      <c r="J25" s="38"/>
      <c r="K25" s="38"/>
      <c r="L25" s="38"/>
      <c r="M25" s="38"/>
      <c r="N25" s="38"/>
      <c r="O25" s="38"/>
      <c r="P25" s="40"/>
      <c r="Q25" s="38"/>
    </row>
    <row r="26" spans="1:17" ht="21.4" hidden="1" customHeight="1" x14ac:dyDescent="0.45">
      <c r="A26" s="32"/>
      <c r="B26" s="37"/>
      <c r="C26" s="37"/>
      <c r="D26" s="41"/>
      <c r="E26" s="265" t="s">
        <v>38</v>
      </c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</row>
    <row r="27" spans="1:17" ht="21.4" hidden="1" customHeight="1" x14ac:dyDescent="0.45">
      <c r="A27" s="32"/>
      <c r="B27" s="37"/>
      <c r="C27" s="37"/>
      <c r="D27" s="42"/>
      <c r="E27" s="42"/>
      <c r="F27" s="42"/>
      <c r="G27" s="43"/>
      <c r="H27" s="42"/>
      <c r="I27" s="269" t="s">
        <v>36</v>
      </c>
      <c r="J27" s="269"/>
      <c r="K27" s="269"/>
      <c r="L27" s="42"/>
      <c r="M27" s="42"/>
      <c r="N27" s="42"/>
      <c r="O27" s="44"/>
      <c r="P27" s="43"/>
      <c r="Q27" s="42"/>
    </row>
    <row r="28" spans="1:17" ht="21.4" hidden="1" customHeight="1" x14ac:dyDescent="0.45">
      <c r="A28" s="32"/>
      <c r="B28" s="37"/>
      <c r="C28" s="37"/>
      <c r="D28" s="42"/>
      <c r="E28" s="42" t="s">
        <v>24</v>
      </c>
      <c r="F28" s="42"/>
      <c r="G28" s="42" t="s">
        <v>76</v>
      </c>
      <c r="H28" s="42"/>
      <c r="I28" s="42" t="s">
        <v>77</v>
      </c>
      <c r="J28" s="42"/>
      <c r="K28" s="42"/>
      <c r="L28" s="42"/>
      <c r="M28" s="42" t="s">
        <v>79</v>
      </c>
      <c r="N28" s="42"/>
      <c r="O28" s="42" t="s">
        <v>80</v>
      </c>
      <c r="P28" s="43"/>
      <c r="Q28" s="42" t="s">
        <v>79</v>
      </c>
    </row>
    <row r="29" spans="1:17" ht="21.4" hidden="1" customHeight="1" x14ac:dyDescent="0.45">
      <c r="A29" s="32"/>
      <c r="B29" s="45"/>
      <c r="C29" s="45"/>
      <c r="D29" s="42"/>
      <c r="E29" s="42" t="s">
        <v>82</v>
      </c>
      <c r="F29" s="42"/>
      <c r="G29" s="42" t="s">
        <v>109</v>
      </c>
      <c r="H29" s="42"/>
      <c r="I29" s="46" t="s">
        <v>78</v>
      </c>
      <c r="J29" s="42"/>
      <c r="K29" s="46" t="s">
        <v>19</v>
      </c>
      <c r="L29" s="42"/>
      <c r="M29" s="42" t="s">
        <v>110</v>
      </c>
      <c r="N29" s="42"/>
      <c r="O29" s="42" t="s">
        <v>25</v>
      </c>
      <c r="P29" s="43"/>
      <c r="Q29" s="42" t="s">
        <v>81</v>
      </c>
    </row>
    <row r="30" spans="1:17" ht="21.4" hidden="1" customHeight="1" x14ac:dyDescent="0.45">
      <c r="A30" s="32"/>
      <c r="B30" s="47"/>
      <c r="C30" s="47"/>
      <c r="D30" s="43"/>
      <c r="E30" s="266" t="s">
        <v>40</v>
      </c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</row>
    <row r="31" spans="1:17" s="4" customFormat="1" ht="21.4" customHeight="1" x14ac:dyDescent="0.45">
      <c r="A31" s="34" t="s">
        <v>154</v>
      </c>
      <c r="B31" s="34"/>
      <c r="C31" s="34"/>
      <c r="D31" s="99"/>
      <c r="E31" s="99"/>
      <c r="F31" s="99"/>
      <c r="G31" s="99"/>
      <c r="H31" s="99"/>
      <c r="I31" s="99"/>
      <c r="J31" s="99"/>
      <c r="K31" s="99"/>
      <c r="L31" s="99"/>
      <c r="M31" s="36"/>
      <c r="N31" s="36"/>
      <c r="O31" s="36"/>
      <c r="P31" s="36"/>
      <c r="Q31" s="36"/>
    </row>
    <row r="32" spans="1:17" s="4" customFormat="1" ht="21.4" customHeight="1" x14ac:dyDescent="0.45">
      <c r="A32" s="34" t="s">
        <v>155</v>
      </c>
      <c r="B32" s="48"/>
      <c r="C32" s="48"/>
      <c r="D32" s="63"/>
      <c r="E32" s="63">
        <v>2096000000</v>
      </c>
      <c r="F32" s="63"/>
      <c r="G32" s="63">
        <v>1902427997</v>
      </c>
      <c r="H32" s="63"/>
      <c r="I32" s="63">
        <v>209600000</v>
      </c>
      <c r="J32" s="63"/>
      <c r="K32" s="63">
        <v>2128787107.0000002</v>
      </c>
      <c r="L32" s="63"/>
      <c r="M32" s="49">
        <f>SUM(E32:K32)</f>
        <v>6336815104</v>
      </c>
      <c r="N32" s="63"/>
      <c r="O32" s="64">
        <v>10230717</v>
      </c>
      <c r="P32" s="63"/>
      <c r="Q32" s="63">
        <f>M32+O32</f>
        <v>6347045821</v>
      </c>
    </row>
    <row r="33" spans="1:17" ht="19.149999999999999" customHeight="1" x14ac:dyDescent="0.45">
      <c r="A33" s="32"/>
      <c r="B33" s="47"/>
      <c r="C33" s="47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1:17" ht="21.4" hidden="1" customHeight="1" x14ac:dyDescent="0.45">
      <c r="A34" s="222" t="s">
        <v>137</v>
      </c>
      <c r="B34" s="52"/>
      <c r="C34" s="52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21.4" hidden="1" customHeight="1" x14ac:dyDescent="0.45">
      <c r="A35" s="223" t="s">
        <v>142</v>
      </c>
      <c r="C35" s="52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1:17" ht="21.4" hidden="1" customHeight="1" x14ac:dyDescent="0.45">
      <c r="A36" s="224" t="s">
        <v>138</v>
      </c>
      <c r="B36" s="45"/>
      <c r="C36" s="221">
        <v>16</v>
      </c>
      <c r="D36" s="55"/>
      <c r="E36" s="56"/>
      <c r="F36" s="55"/>
      <c r="G36" s="56"/>
      <c r="H36" s="55"/>
      <c r="I36" s="56"/>
      <c r="J36" s="55"/>
      <c r="K36" s="93"/>
      <c r="L36" s="55"/>
      <c r="M36" s="93"/>
      <c r="N36" s="55"/>
      <c r="O36" s="56"/>
      <c r="P36" s="55"/>
      <c r="Q36" s="131">
        <f>M36+O36</f>
        <v>0</v>
      </c>
    </row>
    <row r="37" spans="1:17" ht="21.4" hidden="1" customHeight="1" x14ac:dyDescent="0.45">
      <c r="A37" s="51" t="s">
        <v>139</v>
      </c>
      <c r="B37" s="45"/>
      <c r="C37" s="45"/>
      <c r="D37" s="55"/>
      <c r="E37" s="213">
        <f>SUM(E36)</f>
        <v>0</v>
      </c>
      <c r="F37" s="212"/>
      <c r="G37" s="213">
        <f>SUM(G36)</f>
        <v>0</v>
      </c>
      <c r="H37" s="212"/>
      <c r="I37" s="213">
        <f>SUM(I36)</f>
        <v>0</v>
      </c>
      <c r="J37" s="212"/>
      <c r="K37" s="213">
        <f>SUM(K36)</f>
        <v>0</v>
      </c>
      <c r="L37" s="212"/>
      <c r="M37" s="213">
        <f>SUM(M36)</f>
        <v>0</v>
      </c>
      <c r="N37" s="212"/>
      <c r="O37" s="213">
        <f>SUM(O36)</f>
        <v>0</v>
      </c>
      <c r="P37" s="212"/>
      <c r="Q37" s="213">
        <f>SUM(M37:O37)</f>
        <v>0</v>
      </c>
    </row>
    <row r="38" spans="1:17" ht="21.4" hidden="1" customHeight="1" x14ac:dyDescent="0.45">
      <c r="A38" s="32"/>
      <c r="B38" s="47"/>
      <c r="C38" s="47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 spans="1:17" ht="21.4" customHeight="1" x14ac:dyDescent="0.45">
      <c r="A39" s="51" t="s">
        <v>111</v>
      </c>
      <c r="B39" s="52"/>
      <c r="C39" s="52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</row>
    <row r="40" spans="1:17" ht="21.4" customHeight="1" x14ac:dyDescent="0.45">
      <c r="A40" s="54" t="s">
        <v>127</v>
      </c>
      <c r="B40" s="45"/>
      <c r="C40" s="45"/>
      <c r="D40" s="55"/>
      <c r="E40" s="56">
        <v>0</v>
      </c>
      <c r="F40" s="55"/>
      <c r="G40" s="56">
        <v>0</v>
      </c>
      <c r="H40" s="55"/>
      <c r="I40" s="56">
        <v>0</v>
      </c>
      <c r="J40" s="55"/>
      <c r="K40" s="93">
        <f>'PL5-6'!D48</f>
        <v>225968820</v>
      </c>
      <c r="L40" s="212"/>
      <c r="M40" s="93">
        <f>SUM(E40:K40)</f>
        <v>225968820</v>
      </c>
      <c r="N40" s="212"/>
      <c r="O40" s="93">
        <f>'PL5-6'!D49</f>
        <v>-2017232</v>
      </c>
      <c r="P40" s="212"/>
      <c r="Q40" s="93">
        <f>M40+O40</f>
        <v>223951588</v>
      </c>
    </row>
    <row r="41" spans="1:17" ht="21.4" customHeight="1" x14ac:dyDescent="0.45">
      <c r="A41" s="51" t="s">
        <v>136</v>
      </c>
      <c r="B41" s="45"/>
      <c r="C41" s="45"/>
      <c r="D41" s="55"/>
      <c r="E41" s="213">
        <f>SUM(E40)</f>
        <v>0</v>
      </c>
      <c r="F41" s="212"/>
      <c r="G41" s="213">
        <f>SUM(G40)</f>
        <v>0</v>
      </c>
      <c r="H41" s="212"/>
      <c r="I41" s="213">
        <f>SUM(I40)</f>
        <v>0</v>
      </c>
      <c r="J41" s="212"/>
      <c r="K41" s="213">
        <f>SUM(K40)</f>
        <v>225968820</v>
      </c>
      <c r="L41" s="212"/>
      <c r="M41" s="213">
        <f>SUM(M40)</f>
        <v>225968820</v>
      </c>
      <c r="N41" s="212"/>
      <c r="O41" s="213">
        <f>SUM(O40)</f>
        <v>-2017232</v>
      </c>
      <c r="P41" s="212"/>
      <c r="Q41" s="213">
        <f>SUM(M41:O41)</f>
        <v>223951588</v>
      </c>
    </row>
    <row r="42" spans="1:17" ht="19.149999999999999" customHeight="1" x14ac:dyDescent="0.45">
      <c r="A42" s="54"/>
      <c r="B42" s="45"/>
      <c r="C42" s="45"/>
      <c r="D42" s="55"/>
      <c r="E42" s="68"/>
      <c r="F42" s="55"/>
      <c r="G42" s="68"/>
      <c r="H42" s="55"/>
      <c r="I42" s="68"/>
      <c r="J42" s="55"/>
      <c r="K42" s="68"/>
      <c r="L42" s="55"/>
      <c r="M42" s="68"/>
      <c r="N42" s="55"/>
      <c r="O42" s="68"/>
      <c r="P42" s="55"/>
      <c r="Q42" s="68"/>
    </row>
    <row r="43" spans="1:17" ht="21.4" customHeight="1" thickBot="1" x14ac:dyDescent="0.5">
      <c r="A43" s="51" t="s">
        <v>156</v>
      </c>
      <c r="B43" s="52"/>
      <c r="C43" s="52"/>
      <c r="D43" s="63"/>
      <c r="E43" s="69">
        <f>SUM(E32,E37,E41)</f>
        <v>2096000000</v>
      </c>
      <c r="F43" s="63"/>
      <c r="G43" s="69">
        <f t="shared" ref="G43:Q43" si="1">SUM(G32,G37,G41)</f>
        <v>1902427997</v>
      </c>
      <c r="H43" s="63"/>
      <c r="I43" s="69">
        <f t="shared" si="1"/>
        <v>209600000</v>
      </c>
      <c r="J43" s="63"/>
      <c r="K43" s="69">
        <f>SUM(K32,K37,K41)</f>
        <v>2354755927</v>
      </c>
      <c r="L43" s="63"/>
      <c r="M43" s="69">
        <f t="shared" si="1"/>
        <v>6562783924</v>
      </c>
      <c r="N43" s="63"/>
      <c r="O43" s="69">
        <f t="shared" si="1"/>
        <v>8213485</v>
      </c>
      <c r="P43" s="63"/>
      <c r="Q43" s="69">
        <f t="shared" si="1"/>
        <v>6570997409</v>
      </c>
    </row>
    <row r="44" spans="1:17" ht="21.4" customHeight="1" thickTop="1" x14ac:dyDescent="0.45">
      <c r="A44" s="32"/>
      <c r="B44" s="45"/>
      <c r="C44" s="45"/>
      <c r="D44" s="31"/>
      <c r="E44" s="42"/>
      <c r="F44" s="31"/>
      <c r="G44" s="31"/>
      <c r="H44" s="31"/>
      <c r="I44" s="31"/>
      <c r="J44" s="31"/>
      <c r="K44" s="31"/>
      <c r="L44" s="32"/>
      <c r="M44" s="32"/>
      <c r="N44" s="32"/>
      <c r="O44" s="81"/>
      <c r="P44" s="32"/>
      <c r="Q44" s="32"/>
    </row>
    <row r="45" spans="1:17" ht="22.9" customHeight="1" x14ac:dyDescent="0.45">
      <c r="A45" s="32"/>
      <c r="B45" s="45"/>
      <c r="C45" s="45"/>
      <c r="D45" s="31"/>
      <c r="E45" s="42"/>
      <c r="F45" s="31"/>
      <c r="G45" s="31"/>
      <c r="H45" s="31"/>
      <c r="I45" s="31"/>
      <c r="J45" s="31"/>
      <c r="K45" s="31"/>
      <c r="L45" s="32"/>
      <c r="M45" s="32"/>
      <c r="N45" s="32"/>
      <c r="O45" s="81"/>
      <c r="P45" s="32"/>
      <c r="Q45" s="32"/>
    </row>
    <row r="46" spans="1:17" ht="22.15" customHeight="1" x14ac:dyDescent="0.25">
      <c r="E46" s="73">
        <f>E32-'BS2-4'!G83</f>
        <v>0</v>
      </c>
      <c r="G46" s="1">
        <f>G32-'BS2-4'!G84</f>
        <v>0</v>
      </c>
      <c r="I46" s="1">
        <f>I32-'BS2-4'!G87</f>
        <v>0</v>
      </c>
      <c r="K46" s="1">
        <f>K32-'BS2-4'!G88</f>
        <v>0</v>
      </c>
      <c r="M46" s="7">
        <f>M32-'BS2-4'!G89</f>
        <v>0</v>
      </c>
      <c r="N46" s="7"/>
      <c r="O46" s="9">
        <f>O32-'BS2-4'!G90</f>
        <v>0</v>
      </c>
      <c r="P46" s="7"/>
      <c r="Q46" s="7">
        <f>Q32-'BS2-4'!G91</f>
        <v>0</v>
      </c>
    </row>
    <row r="47" spans="1:17" ht="22.15" customHeight="1" x14ac:dyDescent="0.25">
      <c r="E47" s="74">
        <f>E43-'BS2-4'!E83</f>
        <v>0</v>
      </c>
      <c r="F47" s="75"/>
      <c r="G47" s="75">
        <f>G43-'BS2-4'!E84</f>
        <v>0</v>
      </c>
      <c r="H47" s="75"/>
      <c r="I47" s="75">
        <f>I43-'BS2-4'!E87</f>
        <v>0</v>
      </c>
      <c r="J47" s="75"/>
      <c r="K47" s="75">
        <f>K43-'BS2-4'!E88</f>
        <v>0</v>
      </c>
      <c r="L47" s="75"/>
      <c r="M47" s="75">
        <f>M43-'BS2-4'!E89</f>
        <v>0</v>
      </c>
      <c r="N47" s="75"/>
      <c r="O47" s="76">
        <f>O43-'BS2-4'!E90</f>
        <v>0</v>
      </c>
      <c r="P47" s="75"/>
      <c r="Q47" s="75">
        <f>Q43-'BS2-4'!E91</f>
        <v>0</v>
      </c>
    </row>
    <row r="48" spans="1:17" ht="22.15" customHeight="1" x14ac:dyDescent="0.25">
      <c r="E48" s="74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75"/>
      <c r="Q48" s="75"/>
    </row>
  </sheetData>
  <mergeCells count="6">
    <mergeCell ref="E30:Q30"/>
    <mergeCell ref="E8:Q8"/>
    <mergeCell ref="I5:K5"/>
    <mergeCell ref="E4:Q4"/>
    <mergeCell ref="E26:Q26"/>
    <mergeCell ref="I27:K27"/>
  </mergeCells>
  <pageMargins left="0.8" right="0.8" top="0.48" bottom="0.5" header="0.5" footer="0.5"/>
  <pageSetup paperSize="9" scale="90" firstPageNumber="7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colBreaks count="1" manualBreakCount="1">
    <brk id="17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7"/>
  <sheetViews>
    <sheetView view="pageBreakPreview" topLeftCell="B11" zoomScale="90" zoomScaleNormal="80" zoomScaleSheetLayoutView="90" workbookViewId="0">
      <selection activeCell="K21" sqref="K21"/>
    </sheetView>
  </sheetViews>
  <sheetFormatPr defaultColWidth="0.7109375" defaultRowHeight="22.9" customHeight="1" x14ac:dyDescent="0.25"/>
  <cols>
    <col min="1" max="1" width="46.85546875" style="2" customWidth="1"/>
    <col min="2" max="2" width="8.28515625" style="5" bestFit="1" customWidth="1"/>
    <col min="3" max="3" width="1.28515625" style="6" customWidth="1"/>
    <col min="4" max="4" width="14.7109375" style="73" customWidth="1"/>
    <col min="5" max="5" width="1" style="1" customWidth="1"/>
    <col min="6" max="6" width="14.7109375" style="1" customWidth="1"/>
    <col min="7" max="7" width="1" style="1" customWidth="1"/>
    <col min="8" max="8" width="14.7109375" style="9" customWidth="1"/>
    <col min="9" max="9" width="1" style="2" customWidth="1"/>
    <col min="10" max="10" width="14.7109375" style="9" customWidth="1"/>
    <col min="11" max="11" width="1" style="2" customWidth="1"/>
    <col min="12" max="12" width="14.7109375" style="2" customWidth="1"/>
    <col min="13" max="184" width="9.28515625" style="2" customWidth="1"/>
    <col min="185" max="185" width="29.7109375" style="2" customWidth="1"/>
    <col min="186" max="186" width="9.7109375" style="2" customWidth="1"/>
    <col min="187" max="187" width="7" style="2" customWidth="1"/>
    <col min="188" max="188" width="0.7109375" style="2" customWidth="1"/>
    <col min="189" max="189" width="11.28515625" style="2" customWidth="1"/>
    <col min="190" max="190" width="1.28515625" style="2" customWidth="1"/>
    <col min="191" max="191" width="12.28515625" style="2" customWidth="1"/>
    <col min="192" max="16384" width="0.7109375" style="2"/>
  </cols>
  <sheetData>
    <row r="1" spans="1:12" ht="22.15" customHeight="1" x14ac:dyDescent="0.45">
      <c r="A1" s="28" t="s">
        <v>124</v>
      </c>
      <c r="B1" s="29"/>
      <c r="C1" s="77"/>
      <c r="D1" s="29"/>
      <c r="E1" s="30"/>
      <c r="F1" s="31"/>
      <c r="G1" s="30"/>
      <c r="H1" s="32"/>
      <c r="I1" s="32"/>
      <c r="J1" s="32"/>
      <c r="K1" s="32"/>
      <c r="L1" s="32"/>
    </row>
    <row r="2" spans="1:12" ht="22.15" customHeight="1" x14ac:dyDescent="0.45">
      <c r="A2" s="78" t="s">
        <v>45</v>
      </c>
      <c r="B2" s="52"/>
      <c r="C2" s="79"/>
      <c r="D2" s="80"/>
      <c r="E2" s="31"/>
      <c r="F2" s="31"/>
      <c r="G2" s="31"/>
      <c r="H2" s="81"/>
      <c r="I2" s="32"/>
      <c r="J2" s="81"/>
      <c r="K2" s="32"/>
      <c r="L2" s="32"/>
    </row>
    <row r="3" spans="1:12" ht="22.9" hidden="1" customHeight="1" x14ac:dyDescent="0.45">
      <c r="A3" s="163"/>
      <c r="B3" s="52"/>
      <c r="C3" s="79"/>
      <c r="D3" s="80"/>
      <c r="E3" s="31"/>
      <c r="F3" s="31"/>
      <c r="G3" s="31"/>
      <c r="H3" s="81"/>
      <c r="I3" s="32"/>
      <c r="J3" s="81"/>
      <c r="K3" s="32"/>
      <c r="L3" s="32"/>
    </row>
    <row r="4" spans="1:12" ht="21" customHeight="1" x14ac:dyDescent="0.45">
      <c r="A4" s="32"/>
      <c r="B4" s="45"/>
      <c r="C4" s="43"/>
      <c r="D4" s="270" t="s">
        <v>47</v>
      </c>
      <c r="E4" s="270"/>
      <c r="F4" s="270"/>
      <c r="G4" s="270"/>
      <c r="H4" s="270"/>
      <c r="I4" s="270"/>
      <c r="J4" s="270"/>
      <c r="K4" s="270"/>
      <c r="L4" s="270"/>
    </row>
    <row r="5" spans="1:12" ht="21" customHeight="1" x14ac:dyDescent="0.45">
      <c r="A5" s="32"/>
      <c r="B5" s="37"/>
      <c r="C5" s="41"/>
      <c r="D5" s="31"/>
      <c r="E5" s="31"/>
      <c r="F5" s="31"/>
      <c r="G5" s="31"/>
      <c r="H5" s="269" t="s">
        <v>36</v>
      </c>
      <c r="I5" s="269"/>
      <c r="J5" s="269"/>
      <c r="K5" s="31"/>
      <c r="L5" s="31"/>
    </row>
    <row r="6" spans="1:12" ht="21" customHeight="1" x14ac:dyDescent="0.45">
      <c r="A6" s="32"/>
      <c r="B6" s="37"/>
      <c r="C6" s="41"/>
      <c r="D6" s="42" t="s">
        <v>24</v>
      </c>
      <c r="E6" s="42"/>
      <c r="F6" s="42" t="s">
        <v>76</v>
      </c>
      <c r="G6" s="42"/>
      <c r="H6" s="42" t="s">
        <v>77</v>
      </c>
      <c r="I6" s="42"/>
      <c r="J6" s="42"/>
      <c r="K6" s="42"/>
      <c r="L6" s="42" t="s">
        <v>79</v>
      </c>
    </row>
    <row r="7" spans="1:12" ht="21" customHeight="1" x14ac:dyDescent="0.45">
      <c r="A7" s="32"/>
      <c r="B7" s="45"/>
      <c r="C7" s="41"/>
      <c r="D7" s="42" t="s">
        <v>82</v>
      </c>
      <c r="E7" s="42"/>
      <c r="F7" s="42" t="s">
        <v>109</v>
      </c>
      <c r="G7" s="42"/>
      <c r="H7" s="46" t="s">
        <v>78</v>
      </c>
      <c r="I7" s="42"/>
      <c r="J7" s="42" t="s">
        <v>19</v>
      </c>
      <c r="K7" s="42"/>
      <c r="L7" s="42" t="s">
        <v>81</v>
      </c>
    </row>
    <row r="8" spans="1:12" ht="21" customHeight="1" x14ac:dyDescent="0.45">
      <c r="A8" s="32"/>
      <c r="B8" s="47"/>
      <c r="C8" s="43"/>
      <c r="D8" s="266" t="s">
        <v>40</v>
      </c>
      <c r="E8" s="266"/>
      <c r="F8" s="266"/>
      <c r="G8" s="266"/>
      <c r="H8" s="266"/>
      <c r="I8" s="266"/>
      <c r="J8" s="266"/>
      <c r="K8" s="266"/>
      <c r="L8" s="266"/>
    </row>
    <row r="9" spans="1:12" ht="21" customHeight="1" x14ac:dyDescent="0.45">
      <c r="A9" s="34" t="s">
        <v>152</v>
      </c>
      <c r="B9" s="37"/>
      <c r="C9" s="79"/>
      <c r="D9" s="38"/>
      <c r="E9" s="38"/>
      <c r="F9" s="38"/>
      <c r="G9" s="38"/>
      <c r="H9" s="38"/>
      <c r="I9" s="32"/>
      <c r="J9" s="38"/>
      <c r="K9" s="32"/>
      <c r="L9" s="32"/>
    </row>
    <row r="10" spans="1:12" ht="21" customHeight="1" x14ac:dyDescent="0.45">
      <c r="A10" s="34" t="s">
        <v>46</v>
      </c>
      <c r="B10" s="52"/>
      <c r="C10" s="79"/>
      <c r="D10" s="63">
        <v>2096000000</v>
      </c>
      <c r="E10" s="63"/>
      <c r="F10" s="63">
        <v>1902427997</v>
      </c>
      <c r="G10" s="63"/>
      <c r="H10" s="63">
        <v>209600000</v>
      </c>
      <c r="I10" s="91"/>
      <c r="J10" s="63">
        <v>1617808900</v>
      </c>
      <c r="K10" s="91"/>
      <c r="L10" s="63">
        <f>SUM(D10:J10)</f>
        <v>5825836897</v>
      </c>
    </row>
    <row r="11" spans="1:12" ht="16.5" customHeight="1" x14ac:dyDescent="0.45">
      <c r="A11" s="32"/>
      <c r="B11" s="52"/>
      <c r="C11" s="79"/>
      <c r="D11" s="63"/>
      <c r="E11" s="63"/>
      <c r="F11" s="63"/>
      <c r="G11" s="63"/>
      <c r="H11" s="63"/>
      <c r="I11" s="91"/>
      <c r="J11" s="63"/>
      <c r="K11" s="91"/>
      <c r="L11" s="63"/>
    </row>
    <row r="12" spans="1:12" ht="21" hidden="1" customHeight="1" x14ac:dyDescent="0.45">
      <c r="A12" s="51" t="s">
        <v>137</v>
      </c>
      <c r="B12" s="52"/>
      <c r="C12" s="79"/>
      <c r="D12" s="55"/>
      <c r="E12" s="55"/>
      <c r="F12" s="55"/>
      <c r="G12" s="55"/>
      <c r="H12" s="55"/>
      <c r="I12" s="92"/>
      <c r="J12" s="55"/>
      <c r="K12" s="92"/>
      <c r="L12" s="55"/>
    </row>
    <row r="13" spans="1:12" ht="21" hidden="1" customHeight="1" x14ac:dyDescent="0.45">
      <c r="A13" s="72" t="s">
        <v>143</v>
      </c>
      <c r="B13" s="52"/>
      <c r="C13" s="79"/>
      <c r="D13" s="55"/>
      <c r="E13" s="55"/>
      <c r="F13" s="55"/>
      <c r="G13" s="55"/>
      <c r="H13" s="55"/>
      <c r="I13" s="92"/>
      <c r="J13" s="55"/>
      <c r="K13" s="92"/>
      <c r="L13" s="55"/>
    </row>
    <row r="14" spans="1:12" ht="21" hidden="1" customHeight="1" x14ac:dyDescent="0.45">
      <c r="A14" s="54" t="s">
        <v>138</v>
      </c>
      <c r="B14" s="99"/>
      <c r="C14" s="43"/>
      <c r="D14" s="207">
        <v>0</v>
      </c>
      <c r="E14" s="83"/>
      <c r="F14" s="207">
        <v>0</v>
      </c>
      <c r="G14" s="83"/>
      <c r="H14" s="207">
        <v>0</v>
      </c>
      <c r="I14" s="83"/>
      <c r="J14" s="66">
        <v>0</v>
      </c>
      <c r="K14" s="83"/>
      <c r="L14" s="66">
        <f>SUM(D14:J14)</f>
        <v>0</v>
      </c>
    </row>
    <row r="15" spans="1:12" ht="21" hidden="1" customHeight="1" x14ac:dyDescent="0.45">
      <c r="A15" s="51" t="s">
        <v>139</v>
      </c>
      <c r="B15" s="45"/>
      <c r="C15" s="43"/>
      <c r="D15" s="84">
        <f>SUM(D14)</f>
        <v>0</v>
      </c>
      <c r="E15" s="82"/>
      <c r="F15" s="84">
        <f>SUM(F14)</f>
        <v>0</v>
      </c>
      <c r="G15" s="82"/>
      <c r="H15" s="84">
        <f>SUM(H14)</f>
        <v>0</v>
      </c>
      <c r="I15" s="82"/>
      <c r="J15" s="84">
        <f>SUM(J14)</f>
        <v>0</v>
      </c>
      <c r="K15" s="82"/>
      <c r="L15" s="84">
        <f>SUM(L14)</f>
        <v>0</v>
      </c>
    </row>
    <row r="16" spans="1:12" ht="21" hidden="1" customHeight="1" x14ac:dyDescent="0.45">
      <c r="A16" s="32"/>
      <c r="B16" s="52"/>
      <c r="C16" s="79"/>
      <c r="D16" s="63"/>
      <c r="E16" s="63"/>
      <c r="F16" s="63"/>
      <c r="G16" s="63"/>
      <c r="H16" s="63"/>
      <c r="I16" s="91"/>
      <c r="J16" s="63"/>
      <c r="K16" s="91"/>
      <c r="L16" s="63"/>
    </row>
    <row r="17" spans="1:12" ht="21" customHeight="1" x14ac:dyDescent="0.45">
      <c r="A17" s="51" t="s">
        <v>111</v>
      </c>
      <c r="B17" s="52"/>
      <c r="C17" s="79"/>
      <c r="D17" s="55"/>
      <c r="E17" s="55"/>
      <c r="F17" s="55"/>
      <c r="G17" s="55"/>
      <c r="H17" s="55"/>
      <c r="I17" s="92"/>
      <c r="J17" s="55"/>
      <c r="K17" s="92"/>
      <c r="L17" s="55"/>
    </row>
    <row r="18" spans="1:12" ht="21" customHeight="1" x14ac:dyDescent="0.45">
      <c r="A18" s="54" t="s">
        <v>126</v>
      </c>
      <c r="B18" s="45"/>
      <c r="C18" s="43"/>
      <c r="D18" s="214">
        <v>0</v>
      </c>
      <c r="E18" s="212"/>
      <c r="F18" s="214">
        <v>0</v>
      </c>
      <c r="G18" s="212"/>
      <c r="H18" s="214">
        <v>0</v>
      </c>
      <c r="I18" s="55"/>
      <c r="J18" s="56">
        <f>'PL5-6'!J48</f>
        <v>196939526</v>
      </c>
      <c r="K18" s="55"/>
      <c r="L18" s="56">
        <f>SUM(D18:J18)</f>
        <v>196939526</v>
      </c>
    </row>
    <row r="19" spans="1:12" ht="21" customHeight="1" x14ac:dyDescent="0.45">
      <c r="A19" s="51" t="s">
        <v>135</v>
      </c>
      <c r="B19" s="45"/>
      <c r="C19" s="43"/>
      <c r="D19" s="215">
        <f>SUM(D18)</f>
        <v>0</v>
      </c>
      <c r="E19" s="216"/>
      <c r="F19" s="215">
        <f>SUM(F18)</f>
        <v>0</v>
      </c>
      <c r="G19" s="216"/>
      <c r="H19" s="215">
        <f>SUM(H18)</f>
        <v>0</v>
      </c>
      <c r="I19" s="63"/>
      <c r="J19" s="85">
        <f>SUM(J18)</f>
        <v>196939526</v>
      </c>
      <c r="K19" s="63"/>
      <c r="L19" s="85">
        <f>SUM(L18)</f>
        <v>196939526</v>
      </c>
    </row>
    <row r="20" spans="1:12" ht="21" customHeight="1" x14ac:dyDescent="0.45">
      <c r="A20" s="54"/>
      <c r="B20" s="45"/>
      <c r="C20" s="43"/>
      <c r="D20" s="68"/>
      <c r="E20" s="55"/>
      <c r="F20" s="68"/>
      <c r="G20" s="55"/>
      <c r="H20" s="68"/>
      <c r="I20" s="55"/>
      <c r="J20" s="68"/>
      <c r="K20" s="55"/>
      <c r="L20" s="68"/>
    </row>
    <row r="21" spans="1:12" ht="21" customHeight="1" thickBot="1" x14ac:dyDescent="0.5">
      <c r="A21" s="51" t="s">
        <v>153</v>
      </c>
      <c r="B21" s="52"/>
      <c r="C21" s="79"/>
      <c r="D21" s="69">
        <f>SUM(D10,D15,D19)</f>
        <v>2096000000</v>
      </c>
      <c r="E21" s="63"/>
      <c r="F21" s="69">
        <f t="shared" ref="F21:L21" si="0">SUM(F10,F15,F19)</f>
        <v>1902427997</v>
      </c>
      <c r="G21" s="63"/>
      <c r="H21" s="69">
        <f t="shared" si="0"/>
        <v>209600000</v>
      </c>
      <c r="I21" s="63"/>
      <c r="J21" s="69">
        <f t="shared" si="0"/>
        <v>1814748426</v>
      </c>
      <c r="K21" s="63"/>
      <c r="L21" s="69">
        <f t="shared" si="0"/>
        <v>6022776423</v>
      </c>
    </row>
    <row r="22" spans="1:12" ht="16.5" customHeight="1" thickTop="1" x14ac:dyDescent="0.45">
      <c r="A22" s="51"/>
      <c r="B22" s="52"/>
      <c r="C22" s="79"/>
      <c r="D22" s="38"/>
      <c r="E22" s="38"/>
      <c r="F22" s="38"/>
      <c r="G22" s="38"/>
      <c r="H22" s="38"/>
      <c r="I22" s="38"/>
      <c r="J22" s="38"/>
      <c r="K22" s="38"/>
      <c r="L22" s="38"/>
    </row>
    <row r="23" spans="1:12" ht="21" hidden="1" customHeight="1" x14ac:dyDescent="0.45">
      <c r="A23" s="28" t="s">
        <v>124</v>
      </c>
      <c r="B23" s="29"/>
      <c r="C23" s="77"/>
      <c r="D23" s="29"/>
      <c r="E23" s="30"/>
      <c r="F23" s="31"/>
      <c r="G23" s="30"/>
      <c r="H23" s="32"/>
      <c r="I23" s="32"/>
      <c r="J23" s="32"/>
      <c r="K23" s="32"/>
      <c r="L23" s="32"/>
    </row>
    <row r="24" spans="1:12" ht="21" hidden="1" customHeight="1" x14ac:dyDescent="0.45">
      <c r="A24" s="78" t="s">
        <v>45</v>
      </c>
      <c r="B24" s="52"/>
      <c r="C24" s="79"/>
      <c r="D24" s="80"/>
      <c r="E24" s="31"/>
      <c r="F24" s="31"/>
      <c r="G24" s="31"/>
      <c r="H24" s="81"/>
      <c r="I24" s="32"/>
      <c r="J24" s="81"/>
      <c r="K24" s="32"/>
      <c r="L24" s="32"/>
    </row>
    <row r="25" spans="1:12" ht="21" hidden="1" customHeight="1" x14ac:dyDescent="0.45">
      <c r="A25" s="163"/>
      <c r="B25" s="52"/>
      <c r="C25" s="79"/>
      <c r="D25" s="80"/>
      <c r="E25" s="31"/>
      <c r="F25" s="31"/>
      <c r="G25" s="31"/>
      <c r="H25" s="81"/>
      <c r="I25" s="32"/>
      <c r="J25" s="81"/>
      <c r="K25" s="32"/>
      <c r="L25" s="32"/>
    </row>
    <row r="26" spans="1:12" ht="21" hidden="1" customHeight="1" x14ac:dyDescent="0.45">
      <c r="A26" s="32"/>
      <c r="B26" s="45"/>
      <c r="C26" s="43"/>
      <c r="D26" s="270" t="s">
        <v>47</v>
      </c>
      <c r="E26" s="270"/>
      <c r="F26" s="270"/>
      <c r="G26" s="270"/>
      <c r="H26" s="270"/>
      <c r="I26" s="270"/>
      <c r="J26" s="270"/>
      <c r="K26" s="270"/>
      <c r="L26" s="270"/>
    </row>
    <row r="27" spans="1:12" ht="21" hidden="1" customHeight="1" x14ac:dyDescent="0.45">
      <c r="A27" s="32"/>
      <c r="B27" s="37"/>
      <c r="C27" s="41"/>
      <c r="D27" s="31"/>
      <c r="E27" s="31"/>
      <c r="F27" s="31"/>
      <c r="G27" s="31"/>
      <c r="H27" s="269" t="s">
        <v>36</v>
      </c>
      <c r="I27" s="269"/>
      <c r="J27" s="269"/>
      <c r="K27" s="31"/>
      <c r="L27" s="31"/>
    </row>
    <row r="28" spans="1:12" ht="21" hidden="1" customHeight="1" x14ac:dyDescent="0.45">
      <c r="A28" s="32"/>
      <c r="B28" s="37"/>
      <c r="C28" s="41"/>
      <c r="D28" s="42" t="s">
        <v>24</v>
      </c>
      <c r="E28" s="42"/>
      <c r="F28" s="42" t="s">
        <v>76</v>
      </c>
      <c r="G28" s="42"/>
      <c r="H28" s="42" t="s">
        <v>77</v>
      </c>
      <c r="I28" s="42"/>
      <c r="J28" s="42"/>
      <c r="K28" s="42"/>
      <c r="L28" s="42" t="s">
        <v>79</v>
      </c>
    </row>
    <row r="29" spans="1:12" ht="21" hidden="1" customHeight="1" x14ac:dyDescent="0.45">
      <c r="A29" s="32"/>
      <c r="B29" s="45"/>
      <c r="C29" s="41"/>
      <c r="D29" s="42" t="s">
        <v>82</v>
      </c>
      <c r="E29" s="42"/>
      <c r="F29" s="42" t="s">
        <v>109</v>
      </c>
      <c r="G29" s="42"/>
      <c r="H29" s="46" t="s">
        <v>78</v>
      </c>
      <c r="I29" s="42"/>
      <c r="J29" s="42" t="s">
        <v>19</v>
      </c>
      <c r="K29" s="42"/>
      <c r="L29" s="42" t="s">
        <v>81</v>
      </c>
    </row>
    <row r="30" spans="1:12" ht="21" hidden="1" customHeight="1" x14ac:dyDescent="0.45">
      <c r="A30" s="32"/>
      <c r="B30" s="47"/>
      <c r="C30" s="43"/>
      <c r="D30" s="266" t="s">
        <v>40</v>
      </c>
      <c r="E30" s="266"/>
      <c r="F30" s="266"/>
      <c r="G30" s="266"/>
      <c r="H30" s="266"/>
      <c r="I30" s="266"/>
      <c r="J30" s="266"/>
      <c r="K30" s="266"/>
      <c r="L30" s="266"/>
    </row>
    <row r="31" spans="1:12" ht="21" customHeight="1" x14ac:dyDescent="0.45">
      <c r="A31" s="34" t="s">
        <v>154</v>
      </c>
      <c r="B31" s="37"/>
      <c r="C31" s="79"/>
      <c r="D31" s="50"/>
      <c r="E31" s="60"/>
      <c r="F31" s="60"/>
      <c r="G31" s="60"/>
      <c r="H31" s="60"/>
      <c r="I31" s="86"/>
      <c r="J31" s="60"/>
      <c r="K31" s="86"/>
      <c r="L31" s="86"/>
    </row>
    <row r="32" spans="1:12" ht="21" customHeight="1" x14ac:dyDescent="0.45">
      <c r="A32" s="34" t="s">
        <v>155</v>
      </c>
      <c r="B32" s="52"/>
      <c r="C32" s="79"/>
      <c r="D32" s="91">
        <v>2096000000</v>
      </c>
      <c r="E32" s="63"/>
      <c r="F32" s="63">
        <v>1902427997</v>
      </c>
      <c r="G32" s="63"/>
      <c r="H32" s="63">
        <v>209600000</v>
      </c>
      <c r="I32" s="91"/>
      <c r="J32" s="63">
        <v>2139806311.0000002</v>
      </c>
      <c r="K32" s="91"/>
      <c r="L32" s="63">
        <f>SUM(D32:J32)</f>
        <v>6347834308</v>
      </c>
    </row>
    <row r="33" spans="1:12" ht="16.5" customHeight="1" x14ac:dyDescent="0.45">
      <c r="A33" s="32"/>
      <c r="B33" s="52"/>
      <c r="C33" s="79"/>
      <c r="D33" s="50"/>
      <c r="E33" s="50"/>
      <c r="F33" s="50"/>
      <c r="G33" s="50"/>
      <c r="H33" s="50"/>
      <c r="I33" s="87"/>
      <c r="J33" s="50"/>
      <c r="K33" s="87"/>
      <c r="L33" s="50"/>
    </row>
    <row r="34" spans="1:12" ht="21" hidden="1" customHeight="1" x14ac:dyDescent="0.45">
      <c r="A34" s="222" t="s">
        <v>137</v>
      </c>
      <c r="B34" s="220"/>
      <c r="C34" s="79"/>
      <c r="D34" s="60"/>
      <c r="E34" s="60"/>
      <c r="F34" s="60"/>
      <c r="G34" s="60"/>
      <c r="H34" s="60"/>
      <c r="I34" s="86"/>
      <c r="J34" s="60"/>
      <c r="K34" s="86"/>
      <c r="L34" s="60"/>
    </row>
    <row r="35" spans="1:12" ht="21" hidden="1" customHeight="1" x14ac:dyDescent="0.45">
      <c r="A35" s="223" t="s">
        <v>143</v>
      </c>
      <c r="B35" s="220"/>
      <c r="C35" s="79"/>
      <c r="D35" s="60"/>
      <c r="E35" s="60"/>
      <c r="F35" s="60"/>
      <c r="G35" s="60"/>
      <c r="H35" s="60"/>
      <c r="I35" s="86"/>
      <c r="J35" s="60"/>
      <c r="K35" s="86"/>
      <c r="L35" s="60"/>
    </row>
    <row r="36" spans="1:12" ht="21" hidden="1" customHeight="1" x14ac:dyDescent="0.45">
      <c r="A36" s="224" t="s">
        <v>138</v>
      </c>
      <c r="B36" s="221"/>
      <c r="C36" s="43"/>
      <c r="D36" s="94"/>
      <c r="E36" s="95"/>
      <c r="F36" s="94"/>
      <c r="G36" s="95"/>
      <c r="H36" s="94"/>
      <c r="I36" s="89"/>
      <c r="J36" s="66"/>
      <c r="K36" s="60"/>
      <c r="L36" s="217">
        <f>SUM(D36:J36)</f>
        <v>0</v>
      </c>
    </row>
    <row r="37" spans="1:12" ht="21" hidden="1" customHeight="1" x14ac:dyDescent="0.45">
      <c r="A37" s="51" t="s">
        <v>139</v>
      </c>
      <c r="B37" s="45"/>
      <c r="C37" s="43"/>
      <c r="D37" s="215">
        <f>SUM(D36)</f>
        <v>0</v>
      </c>
      <c r="E37" s="216"/>
      <c r="F37" s="215">
        <f>SUM(F36)</f>
        <v>0</v>
      </c>
      <c r="G37" s="216"/>
      <c r="H37" s="215">
        <f>SUM(H36)</f>
        <v>0</v>
      </c>
      <c r="I37" s="216"/>
      <c r="J37" s="215">
        <f>SUM(J36)</f>
        <v>0</v>
      </c>
      <c r="K37" s="216"/>
      <c r="L37" s="215">
        <f>SUM(L36)</f>
        <v>0</v>
      </c>
    </row>
    <row r="38" spans="1:12" ht="21" hidden="1" customHeight="1" x14ac:dyDescent="0.45">
      <c r="A38" s="32"/>
      <c r="B38" s="52"/>
      <c r="C38" s="79"/>
      <c r="D38" s="50"/>
      <c r="E38" s="50"/>
      <c r="F38" s="50"/>
      <c r="G38" s="50"/>
      <c r="H38" s="50"/>
      <c r="I38" s="87"/>
      <c r="J38" s="50"/>
      <c r="K38" s="87"/>
      <c r="L38" s="50"/>
    </row>
    <row r="39" spans="1:12" ht="21" customHeight="1" x14ac:dyDescent="0.45">
      <c r="A39" s="51" t="s">
        <v>111</v>
      </c>
      <c r="B39" s="52"/>
      <c r="C39" s="79"/>
      <c r="D39" s="60"/>
      <c r="E39" s="60"/>
      <c r="F39" s="60"/>
      <c r="G39" s="60"/>
      <c r="H39" s="60"/>
      <c r="I39" s="86"/>
      <c r="J39" s="60"/>
      <c r="K39" s="86"/>
      <c r="L39" s="60"/>
    </row>
    <row r="40" spans="1:12" ht="21" customHeight="1" x14ac:dyDescent="0.45">
      <c r="A40" s="54" t="s">
        <v>126</v>
      </c>
      <c r="B40" s="45"/>
      <c r="C40" s="43"/>
      <c r="D40" s="88">
        <v>0</v>
      </c>
      <c r="E40" s="89"/>
      <c r="F40" s="88">
        <v>0</v>
      </c>
      <c r="G40" s="89"/>
      <c r="H40" s="88">
        <v>0</v>
      </c>
      <c r="I40" s="89"/>
      <c r="J40" s="93">
        <f>'PL5-6'!H48</f>
        <v>219063008</v>
      </c>
      <c r="K40" s="218"/>
      <c r="L40" s="217">
        <f>SUM(D40:J40)</f>
        <v>219063008</v>
      </c>
    </row>
    <row r="41" spans="1:12" ht="21" customHeight="1" x14ac:dyDescent="0.45">
      <c r="A41" s="51" t="s">
        <v>135</v>
      </c>
      <c r="B41" s="45"/>
      <c r="C41" s="43"/>
      <c r="D41" s="215">
        <f>SUM(D40)</f>
        <v>0</v>
      </c>
      <c r="E41" s="216"/>
      <c r="F41" s="215">
        <f>SUM(F40)</f>
        <v>0</v>
      </c>
      <c r="G41" s="216"/>
      <c r="H41" s="215">
        <f>SUM(H40)</f>
        <v>0</v>
      </c>
      <c r="I41" s="216"/>
      <c r="J41" s="215">
        <f>SUM(J40)</f>
        <v>219063008</v>
      </c>
      <c r="K41" s="216"/>
      <c r="L41" s="215">
        <f>SUM(L40)</f>
        <v>219063008</v>
      </c>
    </row>
    <row r="42" spans="1:12" ht="16.5" customHeight="1" x14ac:dyDescent="0.45">
      <c r="A42" s="54"/>
      <c r="B42" s="45"/>
      <c r="C42" s="43"/>
      <c r="D42" s="60"/>
      <c r="E42" s="60"/>
      <c r="F42" s="60"/>
      <c r="G42" s="60"/>
      <c r="H42" s="60"/>
      <c r="I42" s="60"/>
      <c r="J42" s="60"/>
      <c r="K42" s="60"/>
      <c r="L42" s="60"/>
    </row>
    <row r="43" spans="1:12" ht="21" customHeight="1" thickBot="1" x14ac:dyDescent="0.5">
      <c r="A43" s="51" t="s">
        <v>156</v>
      </c>
      <c r="B43" s="52"/>
      <c r="C43" s="79"/>
      <c r="D43" s="90">
        <f>SUM(D32,D37,D41)</f>
        <v>2096000000</v>
      </c>
      <c r="E43" s="50"/>
      <c r="F43" s="90">
        <f t="shared" ref="F43:J43" si="1">SUM(F32,F37,F41)</f>
        <v>1902427997</v>
      </c>
      <c r="G43" s="50"/>
      <c r="H43" s="90">
        <f t="shared" si="1"/>
        <v>209600000</v>
      </c>
      <c r="I43" s="50"/>
      <c r="J43" s="62">
        <f t="shared" si="1"/>
        <v>2358869319</v>
      </c>
      <c r="K43" s="50"/>
      <c r="L43" s="62">
        <f>SUM(L32,L37,L41)</f>
        <v>6566897316</v>
      </c>
    </row>
    <row r="44" spans="1:12" ht="22.9" customHeight="1" thickTop="1" x14ac:dyDescent="0.45">
      <c r="A44" s="32"/>
      <c r="B44" s="45"/>
      <c r="C44" s="43"/>
      <c r="D44" s="42"/>
      <c r="E44" s="31"/>
      <c r="F44" s="31"/>
      <c r="G44" s="31"/>
      <c r="H44" s="81"/>
      <c r="I44" s="32"/>
      <c r="J44" s="81"/>
      <c r="K44" s="32"/>
      <c r="L44" s="32"/>
    </row>
    <row r="45" spans="1:12" ht="22.9" customHeight="1" x14ac:dyDescent="0.45">
      <c r="A45" s="32"/>
      <c r="B45" s="45"/>
      <c r="C45" s="43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22.9" customHeight="1" x14ac:dyDescent="0.25">
      <c r="D46" s="73">
        <f>D32-'BS2-4'!K83</f>
        <v>0</v>
      </c>
      <c r="F46" s="1">
        <f>F32-'BS2-4'!K84</f>
        <v>0</v>
      </c>
      <c r="H46" s="9">
        <f>H32-'BS2-4'!K87</f>
        <v>0</v>
      </c>
      <c r="J46" s="9">
        <f>J32-'BS2-4'!K88</f>
        <v>0</v>
      </c>
      <c r="L46" s="9">
        <f>L32-'BS2-4'!K89</f>
        <v>0</v>
      </c>
    </row>
    <row r="47" spans="1:12" ht="22.9" customHeight="1" x14ac:dyDescent="0.25">
      <c r="D47" s="73">
        <f>D43-'BS2-4'!I83</f>
        <v>0</v>
      </c>
      <c r="F47" s="1">
        <f>F43-'BS2-4'!I84</f>
        <v>0</v>
      </c>
      <c r="H47" s="9">
        <f>H43-'BS2-4'!I87</f>
        <v>0</v>
      </c>
      <c r="J47" s="9">
        <f>J43-'BS2-4'!I88</f>
        <v>0</v>
      </c>
      <c r="L47" s="7">
        <f>L43-'BS2-4'!I89</f>
        <v>0</v>
      </c>
    </row>
  </sheetData>
  <mergeCells count="6">
    <mergeCell ref="D30:L30"/>
    <mergeCell ref="D4:L4"/>
    <mergeCell ref="D8:L8"/>
    <mergeCell ref="H5:J5"/>
    <mergeCell ref="D26:L26"/>
    <mergeCell ref="H27:J27"/>
  </mergeCells>
  <pageMargins left="0.8" right="0.8" top="0.48" bottom="0.5" header="0.5" footer="0.5"/>
  <pageSetup paperSize="9" scale="96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03"/>
  <sheetViews>
    <sheetView view="pageBreakPreview" topLeftCell="A7" zoomScale="90" zoomScaleNormal="85" zoomScaleSheetLayoutView="90" workbookViewId="0">
      <selection activeCell="D58" sqref="D58"/>
    </sheetView>
  </sheetViews>
  <sheetFormatPr defaultColWidth="9.28515625" defaultRowHeight="22.5" customHeight="1" x14ac:dyDescent="0.45"/>
  <cols>
    <col min="1" max="1" width="38.42578125" style="70" customWidth="1"/>
    <col min="2" max="2" width="8.28515625" style="226" bestFit="1" customWidth="1"/>
    <col min="3" max="3" width="0.7109375" style="70" customWidth="1"/>
    <col min="4" max="4" width="12.28515625" style="204" customWidth="1"/>
    <col min="5" max="5" width="0.7109375" style="71" customWidth="1"/>
    <col min="6" max="6" width="12.28515625" style="204" customWidth="1"/>
    <col min="7" max="7" width="0.7109375" style="71" customWidth="1"/>
    <col min="8" max="8" width="12.28515625" style="204" customWidth="1"/>
    <col min="9" max="9" width="0.7109375" style="205" customWidth="1"/>
    <col min="10" max="10" width="12.28515625" style="204" customWidth="1"/>
    <col min="11" max="92" width="9.28515625" style="70"/>
    <col min="93" max="96" width="1.28515625" style="70" customWidth="1"/>
    <col min="97" max="97" width="39.28515625" style="70" customWidth="1"/>
    <col min="98" max="98" width="5.7109375" style="70" customWidth="1"/>
    <col min="99" max="99" width="0.7109375" style="70" customWidth="1"/>
    <col min="100" max="100" width="11.28515625" style="70" customWidth="1"/>
    <col min="101" max="101" width="0.7109375" style="70" customWidth="1"/>
    <col min="102" max="102" width="11.28515625" style="70" customWidth="1"/>
    <col min="103" max="103" width="0.7109375" style="70" customWidth="1"/>
    <col min="104" max="104" width="11.28515625" style="70" customWidth="1"/>
    <col min="105" max="105" width="0.7109375" style="70" customWidth="1"/>
    <col min="106" max="106" width="11.28515625" style="70" customWidth="1"/>
    <col min="107" max="108" width="9.7109375" style="70" bestFit="1" customWidth="1"/>
    <col min="109" max="109" width="11.7109375" style="70" customWidth="1"/>
    <col min="110" max="110" width="10.7109375" style="70" customWidth="1"/>
    <col min="111" max="111" width="9.28515625" style="70" bestFit="1" customWidth="1"/>
    <col min="112" max="112" width="10" style="70" bestFit="1" customWidth="1"/>
    <col min="113" max="113" width="9.28515625" style="70" bestFit="1" customWidth="1"/>
    <col min="114" max="114" width="11" style="70" bestFit="1" customWidth="1"/>
    <col min="115" max="16384" width="9.28515625" style="70"/>
  </cols>
  <sheetData>
    <row r="1" spans="1:12" s="164" customFormat="1" ht="21.4" customHeight="1" x14ac:dyDescent="0.5">
      <c r="A1" s="206" t="s">
        <v>124</v>
      </c>
      <c r="B1" s="31"/>
      <c r="C1" s="30"/>
      <c r="D1" s="31"/>
      <c r="E1" s="31"/>
      <c r="F1" s="31"/>
      <c r="G1" s="31"/>
      <c r="H1" s="32"/>
      <c r="I1" s="32"/>
      <c r="J1" s="32"/>
    </row>
    <row r="2" spans="1:12" s="167" customFormat="1" ht="21" customHeight="1" x14ac:dyDescent="0.5">
      <c r="A2" s="25" t="s">
        <v>48</v>
      </c>
      <c r="B2" s="165"/>
      <c r="C2" s="165"/>
      <c r="D2" s="165"/>
      <c r="E2" s="165"/>
      <c r="F2" s="10"/>
      <c r="G2" s="11"/>
      <c r="H2" s="11"/>
      <c r="I2" s="11"/>
      <c r="J2" s="11"/>
      <c r="K2" s="166"/>
      <c r="L2" s="166"/>
    </row>
    <row r="3" spans="1:12" s="167" customFormat="1" ht="21" customHeight="1" x14ac:dyDescent="0.5">
      <c r="A3" s="168"/>
      <c r="B3" s="165"/>
      <c r="C3" s="165"/>
      <c r="D3" s="165"/>
      <c r="E3" s="165"/>
      <c r="F3" s="10"/>
      <c r="G3" s="11"/>
      <c r="H3" s="11"/>
      <c r="I3" s="11"/>
      <c r="J3" s="11"/>
      <c r="K3" s="166"/>
      <c r="L3" s="166"/>
    </row>
    <row r="4" spans="1:12" ht="22.5" customHeight="1" x14ac:dyDescent="0.45">
      <c r="A4" s="51"/>
      <c r="B4" s="45"/>
      <c r="C4" s="32"/>
      <c r="D4" s="267" t="s">
        <v>43</v>
      </c>
      <c r="E4" s="267"/>
      <c r="F4" s="267"/>
      <c r="G4" s="96"/>
      <c r="H4" s="267" t="s">
        <v>39</v>
      </c>
      <c r="I4" s="267"/>
      <c r="J4" s="267"/>
    </row>
    <row r="5" spans="1:12" ht="22.5" customHeight="1" x14ac:dyDescent="0.45">
      <c r="A5" s="32"/>
      <c r="B5" s="45"/>
      <c r="C5" s="32"/>
      <c r="D5" s="268" t="s">
        <v>157</v>
      </c>
      <c r="E5" s="268"/>
      <c r="F5" s="268"/>
      <c r="G5" s="8"/>
      <c r="H5" s="268" t="s">
        <v>157</v>
      </c>
      <c r="I5" s="268"/>
      <c r="J5" s="268"/>
    </row>
    <row r="6" spans="1:12" ht="22.5" customHeight="1" x14ac:dyDescent="0.45">
      <c r="A6" s="32"/>
      <c r="B6" s="45"/>
      <c r="C6" s="32"/>
      <c r="D6" s="268" t="s">
        <v>150</v>
      </c>
      <c r="E6" s="268"/>
      <c r="F6" s="268"/>
      <c r="G6" s="133"/>
      <c r="H6" s="268" t="s">
        <v>150</v>
      </c>
      <c r="I6" s="268"/>
      <c r="J6" s="268"/>
    </row>
    <row r="7" spans="1:12" ht="22.5" customHeight="1" x14ac:dyDescent="0.45">
      <c r="A7" s="32"/>
      <c r="B7" s="45" t="s">
        <v>1</v>
      </c>
      <c r="C7" s="32"/>
      <c r="D7" s="97">
        <v>2568</v>
      </c>
      <c r="E7" s="8"/>
      <c r="F7" s="97">
        <v>2567</v>
      </c>
      <c r="G7" s="8"/>
      <c r="H7" s="97">
        <v>2568</v>
      </c>
      <c r="I7" s="8"/>
      <c r="J7" s="97">
        <v>2567</v>
      </c>
    </row>
    <row r="8" spans="1:12" ht="22.5" customHeight="1" x14ac:dyDescent="0.45">
      <c r="A8" s="32"/>
      <c r="B8" s="45"/>
      <c r="C8" s="32"/>
      <c r="D8" s="271" t="s">
        <v>40</v>
      </c>
      <c r="E8" s="271"/>
      <c r="F8" s="271"/>
      <c r="G8" s="271"/>
      <c r="H8" s="271"/>
      <c r="I8" s="271"/>
      <c r="J8" s="271"/>
    </row>
    <row r="9" spans="1:12" s="172" customFormat="1" ht="22.5" customHeight="1" x14ac:dyDescent="0.45">
      <c r="A9" s="134" t="s">
        <v>26</v>
      </c>
      <c r="B9" s="52"/>
      <c r="C9" s="169"/>
      <c r="D9" s="170"/>
      <c r="E9" s="171"/>
      <c r="F9" s="170"/>
      <c r="G9" s="171"/>
      <c r="H9" s="170"/>
      <c r="I9" s="171"/>
      <c r="J9" s="170"/>
    </row>
    <row r="10" spans="1:12" ht="22.5" customHeight="1" x14ac:dyDescent="0.45">
      <c r="A10" s="135" t="s">
        <v>34</v>
      </c>
      <c r="B10" s="52"/>
      <c r="C10" s="136"/>
      <c r="D10" s="244">
        <f>'PL5-6'!D27</f>
        <v>285585346</v>
      </c>
      <c r="E10" s="245"/>
      <c r="F10" s="246">
        <f>'PL5-6'!F27</f>
        <v>243494308</v>
      </c>
      <c r="G10" s="247"/>
      <c r="H10" s="212">
        <f>'PL5-6'!H27</f>
        <v>273933462</v>
      </c>
      <c r="I10" s="126"/>
      <c r="J10" s="173">
        <f>'PL5-6'!J27</f>
        <v>246362322</v>
      </c>
    </row>
    <row r="11" spans="1:12" s="172" customFormat="1" ht="22.5" customHeight="1" x14ac:dyDescent="0.45">
      <c r="A11" s="174" t="s">
        <v>112</v>
      </c>
      <c r="B11" s="225"/>
      <c r="C11" s="47"/>
      <c r="D11" s="175"/>
      <c r="E11" s="12"/>
      <c r="F11" s="176"/>
      <c r="G11" s="12"/>
      <c r="H11" s="177"/>
      <c r="I11" s="12"/>
      <c r="J11" s="176"/>
    </row>
    <row r="12" spans="1:12" ht="22.5" customHeight="1" x14ac:dyDescent="0.45">
      <c r="A12" s="135" t="s">
        <v>83</v>
      </c>
      <c r="B12" s="45"/>
      <c r="C12" s="32"/>
      <c r="D12" s="126">
        <v>42169720</v>
      </c>
      <c r="E12" s="126"/>
      <c r="F12" s="173">
        <v>41546631</v>
      </c>
      <c r="G12" s="53"/>
      <c r="H12" s="53">
        <v>40592360</v>
      </c>
      <c r="I12" s="53"/>
      <c r="J12" s="173">
        <v>40463053</v>
      </c>
      <c r="K12" s="178"/>
    </row>
    <row r="13" spans="1:12" ht="22.5" customHeight="1" x14ac:dyDescent="0.45">
      <c r="A13" s="135" t="s">
        <v>113</v>
      </c>
      <c r="B13" s="45">
        <v>7</v>
      </c>
      <c r="C13" s="32"/>
      <c r="D13" s="126">
        <v>11</v>
      </c>
      <c r="E13" s="126"/>
      <c r="F13" s="173">
        <v>141554</v>
      </c>
      <c r="G13" s="53"/>
      <c r="H13" s="53">
        <v>11</v>
      </c>
      <c r="I13" s="53"/>
      <c r="J13" s="173">
        <v>141554</v>
      </c>
    </row>
    <row r="14" spans="1:12" ht="22.5" customHeight="1" x14ac:dyDescent="0.45">
      <c r="A14" s="135" t="s">
        <v>107</v>
      </c>
      <c r="B14" s="45"/>
      <c r="C14" s="32"/>
      <c r="D14" s="126">
        <v>60200065</v>
      </c>
      <c r="E14" s="126"/>
      <c r="F14" s="173">
        <v>39954559</v>
      </c>
      <c r="G14" s="126"/>
      <c r="H14" s="53">
        <v>60200065</v>
      </c>
      <c r="I14" s="53"/>
      <c r="J14" s="173">
        <v>39954559</v>
      </c>
    </row>
    <row r="15" spans="1:12" ht="22.5" customHeight="1" x14ac:dyDescent="0.45">
      <c r="A15" s="135" t="s">
        <v>168</v>
      </c>
      <c r="B15" s="45">
        <v>6</v>
      </c>
      <c r="C15" s="32"/>
      <c r="D15" s="139">
        <v>0</v>
      </c>
      <c r="E15" s="126"/>
      <c r="F15" s="10">
        <v>0</v>
      </c>
      <c r="G15" s="89"/>
      <c r="H15" s="55">
        <v>13834881</v>
      </c>
      <c r="I15" s="89"/>
      <c r="J15" s="10">
        <v>0</v>
      </c>
    </row>
    <row r="16" spans="1:12" ht="22.5" customHeight="1" x14ac:dyDescent="0.45">
      <c r="A16" s="135" t="s">
        <v>169</v>
      </c>
      <c r="B16" s="45"/>
      <c r="C16" s="32"/>
      <c r="D16" s="126">
        <v>44000</v>
      </c>
      <c r="E16" s="126"/>
      <c r="F16" s="10">
        <v>0</v>
      </c>
      <c r="G16" s="89"/>
      <c r="H16" s="55">
        <v>44000</v>
      </c>
      <c r="I16" s="89"/>
      <c r="J16" s="10">
        <v>0</v>
      </c>
    </row>
    <row r="17" spans="1:10" ht="22.5" customHeight="1" x14ac:dyDescent="0.45">
      <c r="A17" s="135" t="s">
        <v>84</v>
      </c>
      <c r="B17" s="45"/>
      <c r="C17" s="32"/>
      <c r="D17" s="53">
        <v>4273497</v>
      </c>
      <c r="E17" s="126"/>
      <c r="F17" s="173">
        <v>4242753</v>
      </c>
      <c r="G17" s="122"/>
      <c r="H17" s="53">
        <v>4273497</v>
      </c>
      <c r="I17" s="124"/>
      <c r="J17" s="173">
        <v>4242753</v>
      </c>
    </row>
    <row r="18" spans="1:10" ht="22.5" customHeight="1" x14ac:dyDescent="0.45">
      <c r="A18" s="135" t="s">
        <v>164</v>
      </c>
      <c r="B18" s="45"/>
      <c r="C18" s="32"/>
      <c r="D18" s="139">
        <v>0</v>
      </c>
      <c r="E18" s="126"/>
      <c r="F18" s="173">
        <v>-99110</v>
      </c>
      <c r="G18" s="122"/>
      <c r="H18" s="10">
        <v>0</v>
      </c>
      <c r="I18" s="10"/>
      <c r="J18" s="219">
        <v>0</v>
      </c>
    </row>
    <row r="19" spans="1:10" ht="22.5" customHeight="1" x14ac:dyDescent="0.45">
      <c r="A19" s="135" t="s">
        <v>114</v>
      </c>
      <c r="B19" s="45"/>
      <c r="C19" s="32"/>
      <c r="D19" s="126">
        <v>-209561</v>
      </c>
      <c r="E19" s="126"/>
      <c r="F19" s="173">
        <v>-154292</v>
      </c>
      <c r="G19" s="53"/>
      <c r="H19" s="126">
        <v>-227452</v>
      </c>
      <c r="I19" s="53"/>
      <c r="J19" s="173">
        <v>-58643</v>
      </c>
    </row>
    <row r="20" spans="1:10" ht="22.5" customHeight="1" x14ac:dyDescent="0.45">
      <c r="A20" s="135" t="s">
        <v>115</v>
      </c>
      <c r="B20" s="45"/>
      <c r="C20" s="32"/>
      <c r="D20" s="126">
        <v>4515403</v>
      </c>
      <c r="E20" s="126"/>
      <c r="F20" s="179">
        <v>3826682</v>
      </c>
      <c r="G20" s="53"/>
      <c r="H20" s="126">
        <v>4470826</v>
      </c>
      <c r="I20" s="53"/>
      <c r="J20" s="179">
        <v>3779928</v>
      </c>
    </row>
    <row r="21" spans="1:10" ht="22.5" customHeight="1" x14ac:dyDescent="0.45">
      <c r="A21" s="135" t="s">
        <v>35</v>
      </c>
      <c r="B21" s="45"/>
      <c r="C21" s="32"/>
      <c r="D21" s="126">
        <v>-798334614</v>
      </c>
      <c r="E21" s="126"/>
      <c r="F21" s="179">
        <v>-706214581</v>
      </c>
      <c r="G21" s="53"/>
      <c r="H21" s="126">
        <v>-798334614</v>
      </c>
      <c r="I21" s="53"/>
      <c r="J21" s="179">
        <v>-706214581</v>
      </c>
    </row>
    <row r="22" spans="1:10" ht="22.5" customHeight="1" x14ac:dyDescent="0.45">
      <c r="A22" s="135" t="s">
        <v>23</v>
      </c>
      <c r="B22" s="45"/>
      <c r="C22" s="32"/>
      <c r="D22" s="126">
        <v>97148206</v>
      </c>
      <c r="E22" s="126"/>
      <c r="F22" s="179">
        <v>87905002</v>
      </c>
      <c r="G22" s="53"/>
      <c r="H22" s="126">
        <v>97091076</v>
      </c>
      <c r="I22" s="53"/>
      <c r="J22" s="179">
        <v>87861322</v>
      </c>
    </row>
    <row r="23" spans="1:10" ht="22.5" customHeight="1" x14ac:dyDescent="0.45">
      <c r="A23" s="135" t="s">
        <v>85</v>
      </c>
      <c r="B23" s="45"/>
      <c r="C23" s="32"/>
      <c r="D23" s="126">
        <v>803012189</v>
      </c>
      <c r="E23" s="126"/>
      <c r="F23" s="179">
        <v>706911609</v>
      </c>
      <c r="G23" s="53"/>
      <c r="H23" s="126">
        <v>803012189</v>
      </c>
      <c r="I23" s="53"/>
      <c r="J23" s="179">
        <v>706911609</v>
      </c>
    </row>
    <row r="24" spans="1:10" ht="22.5" customHeight="1" x14ac:dyDescent="0.45">
      <c r="A24" s="135" t="s">
        <v>86</v>
      </c>
      <c r="B24" s="45"/>
      <c r="C24" s="32"/>
      <c r="D24" s="129">
        <f>-108005187+4093283</f>
        <v>-103911904</v>
      </c>
      <c r="E24" s="126"/>
      <c r="F24" s="180">
        <f>-92573748+3515007</f>
        <v>-89058741</v>
      </c>
      <c r="G24" s="53"/>
      <c r="H24" s="129">
        <f>-107948057+4036153</f>
        <v>-103911904</v>
      </c>
      <c r="I24" s="53"/>
      <c r="J24" s="180">
        <f>-92530069+3471326</f>
        <v>-89058743</v>
      </c>
    </row>
    <row r="25" spans="1:10" ht="22.5" customHeight="1" x14ac:dyDescent="0.45">
      <c r="A25" s="32"/>
      <c r="B25" s="45"/>
      <c r="C25" s="32"/>
      <c r="D25" s="218">
        <f>SUM(D10:D24)</f>
        <v>394492358</v>
      </c>
      <c r="E25" s="60"/>
      <c r="F25" s="60">
        <f>SUM(F10:F24)</f>
        <v>332496374</v>
      </c>
      <c r="G25" s="60"/>
      <c r="H25" s="218">
        <f>SUM(H10:H24)</f>
        <v>394978397</v>
      </c>
      <c r="I25" s="13"/>
      <c r="J25" s="60">
        <f>SUM(J10:J24)</f>
        <v>334385133</v>
      </c>
    </row>
    <row r="26" spans="1:10" s="172" customFormat="1" ht="22.5" customHeight="1" x14ac:dyDescent="0.45">
      <c r="A26" s="47" t="s">
        <v>116</v>
      </c>
      <c r="B26" s="225"/>
      <c r="C26" s="47"/>
      <c r="D26" s="181"/>
      <c r="E26" s="181"/>
      <c r="F26" s="181"/>
      <c r="G26" s="107"/>
      <c r="H26" s="107"/>
      <c r="I26" s="107"/>
      <c r="J26" s="107"/>
    </row>
    <row r="27" spans="1:10" ht="22.5" customHeight="1" x14ac:dyDescent="0.45">
      <c r="A27" s="135" t="s">
        <v>56</v>
      </c>
      <c r="B27" s="225"/>
      <c r="C27" s="32"/>
      <c r="D27" s="102">
        <v>-20789031</v>
      </c>
      <c r="E27" s="102"/>
      <c r="F27" s="182">
        <v>-17466633</v>
      </c>
      <c r="G27" s="60"/>
      <c r="H27" s="183">
        <v>-20789031</v>
      </c>
      <c r="I27" s="60"/>
      <c r="J27" s="183">
        <v>-17466633</v>
      </c>
    </row>
    <row r="28" spans="1:10" ht="22.5" customHeight="1" x14ac:dyDescent="0.45">
      <c r="A28" s="135" t="s">
        <v>57</v>
      </c>
      <c r="B28" s="225"/>
      <c r="C28" s="32"/>
      <c r="D28" s="102">
        <v>-235192911</v>
      </c>
      <c r="E28" s="102"/>
      <c r="F28" s="182">
        <v>-338357005</v>
      </c>
      <c r="G28" s="60"/>
      <c r="H28" s="183">
        <v>-235192911</v>
      </c>
      <c r="I28" s="60"/>
      <c r="J28" s="183">
        <v>-338357005</v>
      </c>
    </row>
    <row r="29" spans="1:10" ht="22.5" customHeight="1" x14ac:dyDescent="0.45">
      <c r="A29" s="135" t="s">
        <v>5</v>
      </c>
      <c r="B29" s="225"/>
      <c r="C29" s="32"/>
      <c r="D29" s="60">
        <v>-1884859</v>
      </c>
      <c r="E29" s="60"/>
      <c r="F29" s="182">
        <v>54010</v>
      </c>
      <c r="G29" s="60"/>
      <c r="H29" s="10">
        <v>0</v>
      </c>
      <c r="I29" s="89"/>
      <c r="J29" s="219">
        <v>0</v>
      </c>
    </row>
    <row r="30" spans="1:10" ht="22.5" customHeight="1" x14ac:dyDescent="0.45">
      <c r="A30" s="135" t="s">
        <v>54</v>
      </c>
      <c r="B30" s="225"/>
      <c r="C30" s="32"/>
      <c r="D30" s="102">
        <v>20003894</v>
      </c>
      <c r="E30" s="102"/>
      <c r="F30" s="184">
        <v>19010180</v>
      </c>
      <c r="G30" s="60"/>
      <c r="H30" s="185">
        <v>20003894</v>
      </c>
      <c r="I30" s="60"/>
      <c r="J30" s="185">
        <v>19010180</v>
      </c>
    </row>
    <row r="31" spans="1:10" ht="22.5" customHeight="1" x14ac:dyDescent="0.45">
      <c r="A31" s="135" t="s">
        <v>129</v>
      </c>
      <c r="B31" s="225"/>
      <c r="C31" s="32"/>
      <c r="D31" s="102">
        <v>177071</v>
      </c>
      <c r="E31" s="102"/>
      <c r="F31" s="184">
        <v>-546307</v>
      </c>
      <c r="G31" s="60"/>
      <c r="H31" s="185">
        <v>329944</v>
      </c>
      <c r="I31" s="60"/>
      <c r="J31" s="185">
        <v>11316</v>
      </c>
    </row>
    <row r="32" spans="1:10" ht="22.5" customHeight="1" x14ac:dyDescent="0.45">
      <c r="A32" s="135" t="s">
        <v>87</v>
      </c>
      <c r="B32" s="225"/>
      <c r="C32" s="32"/>
      <c r="D32" s="102">
        <v>-1627970</v>
      </c>
      <c r="E32" s="102"/>
      <c r="F32" s="182">
        <v>-7202230</v>
      </c>
      <c r="G32" s="60"/>
      <c r="H32" s="183">
        <v>-1356056</v>
      </c>
      <c r="I32" s="60"/>
      <c r="J32" s="183">
        <v>-7089747</v>
      </c>
    </row>
    <row r="33" spans="1:12" ht="22.5" customHeight="1" x14ac:dyDescent="0.45">
      <c r="A33" s="135" t="s">
        <v>130</v>
      </c>
      <c r="B33" s="45"/>
      <c r="C33" s="32"/>
      <c r="D33" s="102">
        <v>-49781239</v>
      </c>
      <c r="E33" s="102"/>
      <c r="F33" s="183">
        <v>-24213401</v>
      </c>
      <c r="G33" s="60"/>
      <c r="H33" s="183">
        <v>-52185824</v>
      </c>
      <c r="I33" s="60"/>
      <c r="J33" s="183">
        <v>-24593580</v>
      </c>
    </row>
    <row r="34" spans="1:12" ht="22.5" customHeight="1" x14ac:dyDescent="0.45">
      <c r="A34" s="135" t="s">
        <v>88</v>
      </c>
      <c r="B34" s="45"/>
      <c r="C34" s="32"/>
      <c r="D34" s="102">
        <v>818012</v>
      </c>
      <c r="E34" s="102"/>
      <c r="F34" s="145">
        <v>1669461</v>
      </c>
      <c r="G34" s="60"/>
      <c r="H34" s="145">
        <v>973379</v>
      </c>
      <c r="I34" s="60"/>
      <c r="J34" s="145">
        <v>2066283</v>
      </c>
    </row>
    <row r="35" spans="1:12" ht="22.5" customHeight="1" x14ac:dyDescent="0.45">
      <c r="A35" s="135" t="s">
        <v>171</v>
      </c>
      <c r="B35" s="45"/>
      <c r="C35" s="32"/>
      <c r="D35" s="103">
        <v>-484400</v>
      </c>
      <c r="E35" s="102"/>
      <c r="F35" s="186">
        <v>-1286847</v>
      </c>
      <c r="G35" s="60"/>
      <c r="H35" s="186">
        <v>-484400</v>
      </c>
      <c r="I35" s="60"/>
      <c r="J35" s="186">
        <v>-1286847</v>
      </c>
    </row>
    <row r="36" spans="1:12" s="28" customFormat="1" ht="22.5" hidden="1" customHeight="1" x14ac:dyDescent="0.45">
      <c r="A36" s="135" t="s">
        <v>144</v>
      </c>
      <c r="B36" s="52"/>
      <c r="C36" s="29"/>
      <c r="D36" s="208">
        <f>SUM(D25:D35)</f>
        <v>105730925</v>
      </c>
      <c r="E36" s="16"/>
      <c r="F36" s="208">
        <f>SUM(F25:F35)</f>
        <v>-35842398</v>
      </c>
      <c r="G36" s="50"/>
      <c r="H36" s="208">
        <f>SUM(H25:H35)</f>
        <v>106277392</v>
      </c>
      <c r="I36" s="50"/>
      <c r="J36" s="208">
        <f>SUM(J25:J35)</f>
        <v>-33320900</v>
      </c>
    </row>
    <row r="37" spans="1:12" ht="22.5" hidden="1" customHeight="1" x14ac:dyDescent="0.45">
      <c r="A37" s="135" t="s">
        <v>140</v>
      </c>
      <c r="B37" s="45"/>
      <c r="C37" s="32"/>
      <c r="D37" s="129"/>
      <c r="E37" s="126"/>
      <c r="F37" s="180"/>
      <c r="G37" s="53"/>
      <c r="H37" s="129"/>
      <c r="I37" s="53"/>
      <c r="J37" s="180"/>
    </row>
    <row r="38" spans="1:12" ht="22.5" customHeight="1" x14ac:dyDescent="0.45">
      <c r="A38" s="142" t="s">
        <v>170</v>
      </c>
      <c r="B38" s="45"/>
      <c r="C38" s="32"/>
      <c r="D38" s="248">
        <f>SUM(D36:D37)</f>
        <v>105730925</v>
      </c>
      <c r="E38" s="16"/>
      <c r="F38" s="209">
        <f>SUM(F36:F37)</f>
        <v>-35842398</v>
      </c>
      <c r="G38" s="50"/>
      <c r="H38" s="248">
        <f>SUM(H36:H37)</f>
        <v>106277392</v>
      </c>
      <c r="I38" s="50"/>
      <c r="J38" s="209">
        <f>SUM(J36:J37)</f>
        <v>-33320900</v>
      </c>
    </row>
    <row r="39" spans="1:12" ht="22.5" customHeight="1" x14ac:dyDescent="0.45">
      <c r="A39" s="32"/>
      <c r="B39" s="45"/>
      <c r="C39" s="32"/>
      <c r="D39" s="126"/>
      <c r="E39" s="126"/>
      <c r="F39" s="126"/>
      <c r="G39" s="53"/>
      <c r="H39" s="53"/>
      <c r="I39" s="53"/>
      <c r="J39" s="53"/>
    </row>
    <row r="40" spans="1:12" s="164" customFormat="1" ht="21.4" customHeight="1" x14ac:dyDescent="0.5">
      <c r="A40" s="206" t="s">
        <v>124</v>
      </c>
      <c r="B40" s="31"/>
      <c r="C40" s="30"/>
      <c r="D40" s="31"/>
      <c r="E40" s="31"/>
      <c r="F40" s="31"/>
      <c r="G40" s="31"/>
      <c r="H40" s="32"/>
      <c r="I40" s="32"/>
      <c r="J40" s="32"/>
    </row>
    <row r="41" spans="1:12" s="167" customFormat="1" ht="21" customHeight="1" x14ac:dyDescent="0.5">
      <c r="A41" s="25" t="s">
        <v>48</v>
      </c>
      <c r="B41" s="165"/>
      <c r="C41" s="165"/>
      <c r="D41" s="165"/>
      <c r="E41" s="165"/>
      <c r="F41" s="10"/>
      <c r="G41" s="11"/>
      <c r="H41" s="11"/>
      <c r="I41" s="11"/>
      <c r="J41" s="11"/>
      <c r="K41" s="166"/>
      <c r="L41" s="166"/>
    </row>
    <row r="42" spans="1:12" s="167" customFormat="1" ht="21" customHeight="1" x14ac:dyDescent="0.5">
      <c r="A42" s="168"/>
      <c r="B42" s="165"/>
      <c r="C42" s="165"/>
      <c r="D42" s="165"/>
      <c r="E42" s="165"/>
      <c r="F42" s="10"/>
      <c r="G42" s="11"/>
      <c r="H42" s="11"/>
      <c r="I42" s="11"/>
      <c r="J42" s="11"/>
      <c r="K42" s="166"/>
      <c r="L42" s="166"/>
    </row>
    <row r="43" spans="1:12" ht="22.5" customHeight="1" x14ac:dyDescent="0.45">
      <c r="A43" s="51"/>
      <c r="B43" s="45"/>
      <c r="C43" s="32"/>
      <c r="D43" s="267" t="s">
        <v>43</v>
      </c>
      <c r="E43" s="267"/>
      <c r="F43" s="267"/>
      <c r="G43" s="96"/>
      <c r="H43" s="267" t="s">
        <v>39</v>
      </c>
      <c r="I43" s="267"/>
      <c r="J43" s="267"/>
    </row>
    <row r="44" spans="1:12" ht="22.5" customHeight="1" x14ac:dyDescent="0.45">
      <c r="A44" s="32"/>
      <c r="B44" s="45"/>
      <c r="C44" s="32"/>
      <c r="D44" s="268" t="s">
        <v>157</v>
      </c>
      <c r="E44" s="268"/>
      <c r="F44" s="268"/>
      <c r="G44" s="96"/>
      <c r="H44" s="268" t="s">
        <v>157</v>
      </c>
      <c r="I44" s="268"/>
      <c r="J44" s="268"/>
    </row>
    <row r="45" spans="1:12" ht="22.5" customHeight="1" x14ac:dyDescent="0.45">
      <c r="A45" s="32"/>
      <c r="B45" s="45"/>
      <c r="C45" s="32"/>
      <c r="D45" s="268" t="s">
        <v>150</v>
      </c>
      <c r="E45" s="268"/>
      <c r="F45" s="268"/>
      <c r="G45" s="27"/>
      <c r="H45" s="268" t="s">
        <v>150</v>
      </c>
      <c r="I45" s="268"/>
      <c r="J45" s="268"/>
    </row>
    <row r="46" spans="1:12" ht="22.5" customHeight="1" x14ac:dyDescent="0.45">
      <c r="A46" s="32"/>
      <c r="B46" s="45" t="s">
        <v>1</v>
      </c>
      <c r="C46" s="32"/>
      <c r="D46" s="97">
        <v>2568</v>
      </c>
      <c r="E46" s="8"/>
      <c r="F46" s="97">
        <v>2567</v>
      </c>
      <c r="G46" s="8"/>
      <c r="H46" s="97">
        <v>2568</v>
      </c>
      <c r="I46" s="8"/>
      <c r="J46" s="97">
        <v>2567</v>
      </c>
    </row>
    <row r="47" spans="1:12" ht="22.5" customHeight="1" x14ac:dyDescent="0.45">
      <c r="A47" s="32"/>
      <c r="B47" s="45"/>
      <c r="C47" s="32"/>
      <c r="D47" s="271" t="s">
        <v>40</v>
      </c>
      <c r="E47" s="271"/>
      <c r="F47" s="271"/>
      <c r="G47" s="271"/>
      <c r="H47" s="271"/>
      <c r="I47" s="271"/>
      <c r="J47" s="271"/>
    </row>
    <row r="48" spans="1:12" s="172" customFormat="1" ht="22.5" customHeight="1" x14ac:dyDescent="0.45">
      <c r="A48" s="134" t="s">
        <v>27</v>
      </c>
      <c r="B48" s="45"/>
      <c r="C48" s="47"/>
      <c r="D48" s="99"/>
      <c r="E48" s="99"/>
      <c r="F48" s="99"/>
      <c r="G48" s="99"/>
      <c r="H48" s="99"/>
      <c r="I48" s="99"/>
      <c r="J48" s="99"/>
    </row>
    <row r="49" spans="1:12" ht="22.5" customHeight="1" x14ac:dyDescent="0.45">
      <c r="A49" s="135" t="s">
        <v>158</v>
      </c>
      <c r="B49" s="43"/>
      <c r="C49" s="32"/>
      <c r="D49" s="14">
        <v>352283</v>
      </c>
      <c r="E49" s="14"/>
      <c r="F49" s="185">
        <v>378037</v>
      </c>
      <c r="G49" s="14"/>
      <c r="H49" s="185">
        <v>267944</v>
      </c>
      <c r="I49" s="14"/>
      <c r="J49" s="185">
        <v>153738</v>
      </c>
    </row>
    <row r="50" spans="1:12" ht="22.5" customHeight="1" x14ac:dyDescent="0.45">
      <c r="A50" s="135" t="s">
        <v>159</v>
      </c>
      <c r="B50" s="43"/>
      <c r="C50" s="32"/>
      <c r="D50" s="14">
        <v>-16746032</v>
      </c>
      <c r="E50" s="14"/>
      <c r="F50" s="185">
        <v>-8483137</v>
      </c>
      <c r="G50" s="14"/>
      <c r="H50" s="185">
        <v>-15819055</v>
      </c>
      <c r="I50" s="14"/>
      <c r="J50" s="185">
        <v>-7656708</v>
      </c>
    </row>
    <row r="51" spans="1:12" ht="22.5" customHeight="1" x14ac:dyDescent="0.45">
      <c r="A51" s="135" t="s">
        <v>117</v>
      </c>
      <c r="B51" s="43"/>
      <c r="C51" s="32"/>
      <c r="D51" s="14">
        <v>-3980730</v>
      </c>
      <c r="E51" s="14"/>
      <c r="F51" s="185">
        <v>-9304902</v>
      </c>
      <c r="G51" s="14"/>
      <c r="H51" s="185">
        <v>-3980730</v>
      </c>
      <c r="I51" s="14"/>
      <c r="J51" s="185">
        <v>-9304902</v>
      </c>
    </row>
    <row r="52" spans="1:12" ht="22.5" customHeight="1" x14ac:dyDescent="0.45">
      <c r="A52" s="142" t="s">
        <v>128</v>
      </c>
      <c r="B52" s="43"/>
      <c r="C52" s="32"/>
      <c r="D52" s="249">
        <f>SUM(D49:D51)</f>
        <v>-20374479</v>
      </c>
      <c r="E52" s="16"/>
      <c r="F52" s="15">
        <f>SUM(F49:F51)</f>
        <v>-17410002</v>
      </c>
      <c r="G52" s="16"/>
      <c r="H52" s="249">
        <f>SUM(H49:H51)</f>
        <v>-19531841</v>
      </c>
      <c r="I52" s="16"/>
      <c r="J52" s="15">
        <f>SUM(J49:J51)</f>
        <v>-16807872</v>
      </c>
    </row>
    <row r="53" spans="1:12" ht="22.5" customHeight="1" x14ac:dyDescent="0.45">
      <c r="A53" s="32"/>
      <c r="B53" s="43"/>
      <c r="C53" s="32"/>
      <c r="D53" s="14"/>
      <c r="E53" s="14"/>
      <c r="F53" s="14"/>
      <c r="G53" s="14"/>
      <c r="H53" s="14"/>
      <c r="I53" s="14"/>
      <c r="J53" s="14"/>
    </row>
    <row r="54" spans="1:12" ht="22.5" customHeight="1" x14ac:dyDescent="0.45">
      <c r="A54" s="134" t="s">
        <v>28</v>
      </c>
      <c r="B54" s="45"/>
      <c r="C54" s="32"/>
      <c r="D54" s="102"/>
      <c r="E54" s="102"/>
      <c r="F54" s="102"/>
      <c r="G54" s="60"/>
      <c r="H54" s="60"/>
      <c r="I54" s="60"/>
      <c r="J54" s="60"/>
    </row>
    <row r="55" spans="1:12" ht="22.5" customHeight="1" x14ac:dyDescent="0.45">
      <c r="A55" s="135" t="s">
        <v>32</v>
      </c>
      <c r="B55" s="45">
        <f>'BS2-4'!C45</f>
        <v>9</v>
      </c>
      <c r="C55" s="32"/>
      <c r="D55" s="185">
        <v>400000000</v>
      </c>
      <c r="E55" s="102"/>
      <c r="F55" s="185">
        <v>670000000</v>
      </c>
      <c r="G55" s="60"/>
      <c r="H55" s="185">
        <v>400000000</v>
      </c>
      <c r="I55" s="60"/>
      <c r="J55" s="185">
        <v>670000000</v>
      </c>
    </row>
    <row r="56" spans="1:12" ht="22.5" customHeight="1" x14ac:dyDescent="0.45">
      <c r="A56" s="135" t="s">
        <v>118</v>
      </c>
      <c r="B56" s="45">
        <f>'BS2-4'!C45</f>
        <v>9</v>
      </c>
      <c r="C56" s="32"/>
      <c r="D56" s="185">
        <v>-210000000</v>
      </c>
      <c r="E56" s="60"/>
      <c r="F56" s="185">
        <v>-150000000</v>
      </c>
      <c r="G56" s="60"/>
      <c r="H56" s="185">
        <v>-210000000</v>
      </c>
      <c r="I56" s="60"/>
      <c r="J56" s="185">
        <v>-150000000</v>
      </c>
    </row>
    <row r="57" spans="1:12" ht="22.5" customHeight="1" x14ac:dyDescent="0.45">
      <c r="A57" s="135" t="s">
        <v>37</v>
      </c>
      <c r="B57" s="45">
        <f>'BS2-4'!C47</f>
        <v>9</v>
      </c>
      <c r="C57" s="32"/>
      <c r="D57" s="185">
        <v>1049400000</v>
      </c>
      <c r="E57" s="102"/>
      <c r="F57" s="185">
        <v>350000000</v>
      </c>
      <c r="G57" s="60"/>
      <c r="H57" s="185">
        <v>1049400000</v>
      </c>
      <c r="I57" s="60"/>
      <c r="J57" s="185">
        <v>350000000</v>
      </c>
    </row>
    <row r="58" spans="1:12" ht="22.5" customHeight="1" x14ac:dyDescent="0.45">
      <c r="A58" s="135" t="s">
        <v>119</v>
      </c>
      <c r="B58" s="45">
        <f>'BS2-4'!C47</f>
        <v>9</v>
      </c>
      <c r="C58" s="32"/>
      <c r="D58" s="185">
        <v>-970808000</v>
      </c>
      <c r="E58" s="60"/>
      <c r="F58" s="185">
        <v>-822220000</v>
      </c>
      <c r="G58" s="60"/>
      <c r="H58" s="185">
        <v>-970808000</v>
      </c>
      <c r="I58" s="60"/>
      <c r="J58" s="185">
        <v>-822220000</v>
      </c>
    </row>
    <row r="59" spans="1:12" ht="22.5" customHeight="1" x14ac:dyDescent="0.45">
      <c r="A59" s="135" t="s">
        <v>125</v>
      </c>
      <c r="B59" s="45">
        <f>'BS2-4'!C49</f>
        <v>9</v>
      </c>
      <c r="C59" s="32"/>
      <c r="D59" s="185">
        <v>-25000000</v>
      </c>
      <c r="E59" s="50"/>
      <c r="F59" s="17">
        <v>-25000000</v>
      </c>
      <c r="G59" s="60"/>
      <c r="H59" s="185">
        <v>-25000000</v>
      </c>
      <c r="I59" s="60"/>
      <c r="J59" s="17">
        <v>-25000000</v>
      </c>
    </row>
    <row r="60" spans="1:12" ht="22.5" hidden="1" customHeight="1" x14ac:dyDescent="0.45">
      <c r="A60" s="135" t="s">
        <v>145</v>
      </c>
      <c r="B60" s="45">
        <v>12</v>
      </c>
      <c r="C60" s="32"/>
      <c r="D60" s="81"/>
      <c r="E60" s="50"/>
      <c r="F60" s="187"/>
      <c r="G60" s="60"/>
      <c r="H60" s="81">
        <v>0</v>
      </c>
      <c r="I60" s="60"/>
      <c r="J60" s="187"/>
    </row>
    <row r="61" spans="1:12" ht="22.5" customHeight="1" x14ac:dyDescent="0.45">
      <c r="A61" s="135" t="s">
        <v>120</v>
      </c>
      <c r="B61" s="45">
        <f>'BS2-4'!C28</f>
        <v>8</v>
      </c>
      <c r="C61" s="32"/>
      <c r="D61" s="185">
        <f>-28744272-4093283</f>
        <v>-32837555</v>
      </c>
      <c r="E61" s="50"/>
      <c r="F61" s="185">
        <f>-26943810-3515007</f>
        <v>-30458817</v>
      </c>
      <c r="G61" s="60"/>
      <c r="H61" s="185">
        <f>-27907380-4036153</f>
        <v>-31943533</v>
      </c>
      <c r="I61" s="60"/>
      <c r="J61" s="185">
        <f>-26038682-3471326</f>
        <v>-29510008</v>
      </c>
    </row>
    <row r="62" spans="1:12" ht="22.5" customHeight="1" x14ac:dyDescent="0.45">
      <c r="A62" s="135" t="s">
        <v>141</v>
      </c>
      <c r="B62" s="45"/>
      <c r="C62" s="32"/>
      <c r="D62" s="185">
        <v>-1350</v>
      </c>
      <c r="E62" s="60"/>
      <c r="F62" s="81">
        <v>0</v>
      </c>
      <c r="G62" s="60"/>
      <c r="H62" s="185">
        <v>-1350</v>
      </c>
      <c r="I62" s="60"/>
      <c r="J62" s="81">
        <v>0</v>
      </c>
    </row>
    <row r="63" spans="1:12" s="164" customFormat="1" ht="21.4" customHeight="1" x14ac:dyDescent="0.5">
      <c r="A63" s="142" t="s">
        <v>166</v>
      </c>
      <c r="B63" s="31"/>
      <c r="C63" s="100"/>
      <c r="D63" s="250">
        <f>SUM(D55:D62)</f>
        <v>210753095</v>
      </c>
      <c r="E63" s="87"/>
      <c r="F63" s="188">
        <f>SUM(F55:F62)</f>
        <v>-7678817</v>
      </c>
      <c r="G63" s="87"/>
      <c r="H63" s="250">
        <f>SUM(H55:H62)</f>
        <v>211647117</v>
      </c>
      <c r="I63" s="87"/>
      <c r="J63" s="188">
        <f>SUM(J55:J62)</f>
        <v>-6730008</v>
      </c>
    </row>
    <row r="64" spans="1:12" s="167" customFormat="1" ht="21" customHeight="1" x14ac:dyDescent="0.5">
      <c r="A64" s="135"/>
      <c r="B64" s="165"/>
      <c r="C64" s="165"/>
      <c r="D64" s="189"/>
      <c r="E64" s="189"/>
      <c r="F64" s="17"/>
      <c r="G64" s="18"/>
      <c r="H64" s="18"/>
      <c r="I64" s="18"/>
      <c r="J64" s="18"/>
      <c r="K64" s="166"/>
      <c r="L64" s="166"/>
    </row>
    <row r="65" spans="1:10" ht="22.5" customHeight="1" x14ac:dyDescent="0.45">
      <c r="A65" s="142" t="s">
        <v>167</v>
      </c>
      <c r="B65" s="45"/>
      <c r="C65" s="32"/>
      <c r="D65" s="251">
        <f>SUM(D38+D52+D63)</f>
        <v>296109541</v>
      </c>
      <c r="E65" s="87"/>
      <c r="F65" s="190">
        <f>SUM(F38+F52+F63)</f>
        <v>-60931217</v>
      </c>
      <c r="G65" s="87"/>
      <c r="H65" s="251">
        <f>SUM(H38+H52+H63)</f>
        <v>298392668</v>
      </c>
      <c r="I65" s="191"/>
      <c r="J65" s="190">
        <f>SUM(J38+J52+J63)</f>
        <v>-56858780</v>
      </c>
    </row>
    <row r="66" spans="1:10" ht="22.5" customHeight="1" x14ac:dyDescent="0.45">
      <c r="A66" s="135" t="s">
        <v>121</v>
      </c>
      <c r="B66" s="45"/>
      <c r="C66" s="32"/>
      <c r="D66" s="19">
        <v>196583795</v>
      </c>
      <c r="E66" s="20"/>
      <c r="F66" s="186">
        <v>270088792</v>
      </c>
      <c r="G66" s="14"/>
      <c r="H66" s="252">
        <v>171911646</v>
      </c>
      <c r="I66" s="20"/>
      <c r="J66" s="186">
        <v>255129009</v>
      </c>
    </row>
    <row r="67" spans="1:10" ht="22.5" customHeight="1" thickBot="1" x14ac:dyDescent="0.5">
      <c r="A67" s="142" t="s">
        <v>160</v>
      </c>
      <c r="B67" s="45"/>
      <c r="C67" s="32"/>
      <c r="D67" s="192">
        <f>SUM(D65:D66)</f>
        <v>492693336</v>
      </c>
      <c r="E67" s="21"/>
      <c r="F67" s="192">
        <f>SUM(F65:F66)</f>
        <v>209157575</v>
      </c>
      <c r="G67" s="22"/>
      <c r="H67" s="253">
        <f>SUM(H65:H66)</f>
        <v>470304314</v>
      </c>
      <c r="I67" s="21"/>
      <c r="J67" s="192">
        <f>SUM(J65:J66)</f>
        <v>198270229</v>
      </c>
    </row>
    <row r="68" spans="1:10" ht="22.5" customHeight="1" thickTop="1" x14ac:dyDescent="0.45">
      <c r="A68" s="32"/>
      <c r="B68" s="47"/>
      <c r="C68" s="47"/>
      <c r="D68" s="193"/>
      <c r="E68" s="23"/>
      <c r="F68" s="23"/>
      <c r="G68" s="14"/>
      <c r="H68" s="254"/>
      <c r="I68" s="23"/>
      <c r="J68" s="23"/>
    </row>
    <row r="69" spans="1:10" ht="22.5" customHeight="1" x14ac:dyDescent="0.45">
      <c r="A69" s="134" t="s">
        <v>161</v>
      </c>
      <c r="B69" s="45"/>
      <c r="C69" s="32"/>
      <c r="D69" s="24"/>
      <c r="E69" s="24"/>
      <c r="F69" s="24"/>
      <c r="G69" s="24"/>
      <c r="H69" s="255"/>
      <c r="I69" s="24"/>
      <c r="J69" s="24"/>
    </row>
    <row r="70" spans="1:10" ht="22.5" customHeight="1" x14ac:dyDescent="0.45">
      <c r="A70" s="135" t="s">
        <v>122</v>
      </c>
      <c r="B70" s="45"/>
      <c r="C70" s="32"/>
      <c r="D70" s="184">
        <v>2540059</v>
      </c>
      <c r="E70" s="60"/>
      <c r="F70" s="184">
        <v>513074</v>
      </c>
      <c r="G70" s="60"/>
      <c r="H70" s="256">
        <v>2540059</v>
      </c>
      <c r="I70" s="60"/>
      <c r="J70" s="184">
        <v>513074</v>
      </c>
    </row>
    <row r="71" spans="1:10" ht="22.5" customHeight="1" x14ac:dyDescent="0.45">
      <c r="A71" s="135" t="s">
        <v>89</v>
      </c>
      <c r="B71" s="45"/>
      <c r="C71" s="32"/>
      <c r="D71" s="81">
        <v>0</v>
      </c>
      <c r="E71" s="60"/>
      <c r="F71" s="184">
        <v>594000</v>
      </c>
      <c r="G71" s="60"/>
      <c r="H71" s="256">
        <v>0</v>
      </c>
      <c r="I71" s="60"/>
      <c r="J71" s="184">
        <v>594000</v>
      </c>
    </row>
    <row r="72" spans="1:10" ht="22.5" customHeight="1" x14ac:dyDescent="0.45">
      <c r="A72" s="135" t="s">
        <v>90</v>
      </c>
      <c r="B72" s="45">
        <v>7</v>
      </c>
      <c r="C72" s="32"/>
      <c r="D72" s="184">
        <v>203275</v>
      </c>
      <c r="E72" s="60"/>
      <c r="F72" s="184">
        <v>344316</v>
      </c>
      <c r="G72" s="60"/>
      <c r="H72" s="256">
        <v>203275</v>
      </c>
      <c r="I72" s="60"/>
      <c r="J72" s="184">
        <v>344316</v>
      </c>
    </row>
    <row r="73" spans="1:10" ht="22.5" customHeight="1" x14ac:dyDescent="0.45">
      <c r="A73" s="135" t="s">
        <v>91</v>
      </c>
      <c r="B73" s="45"/>
      <c r="C73" s="32"/>
      <c r="D73" s="184">
        <v>31140009</v>
      </c>
      <c r="E73" s="102"/>
      <c r="F73" s="184">
        <v>24748560</v>
      </c>
      <c r="G73" s="60"/>
      <c r="H73" s="256">
        <v>31140009</v>
      </c>
      <c r="I73" s="60"/>
      <c r="J73" s="184">
        <v>24748560</v>
      </c>
    </row>
    <row r="74" spans="1:10" ht="22.5" customHeight="1" x14ac:dyDescent="0.45">
      <c r="A74" s="135" t="s">
        <v>92</v>
      </c>
      <c r="B74" s="45">
        <f>'BS2-4'!C28</f>
        <v>8</v>
      </c>
      <c r="C74" s="32"/>
      <c r="D74" s="184">
        <v>70809606</v>
      </c>
      <c r="E74" s="102"/>
      <c r="F74" s="184">
        <v>70359252</v>
      </c>
      <c r="G74" s="102"/>
      <c r="H74" s="256">
        <v>68458661</v>
      </c>
      <c r="I74" s="102"/>
      <c r="J74" s="184">
        <v>68685419</v>
      </c>
    </row>
    <row r="75" spans="1:10" ht="21.75" x14ac:dyDescent="0.45">
      <c r="A75" s="135" t="s">
        <v>146</v>
      </c>
      <c r="B75" s="45">
        <v>7</v>
      </c>
      <c r="C75" s="32"/>
      <c r="D75" s="184">
        <v>1656488</v>
      </c>
      <c r="E75" s="60"/>
      <c r="F75" s="184">
        <v>2487344</v>
      </c>
      <c r="G75" s="60"/>
      <c r="H75" s="256">
        <v>1656488</v>
      </c>
      <c r="I75" s="60"/>
      <c r="J75" s="184">
        <v>2487344</v>
      </c>
    </row>
    <row r="76" spans="1:10" ht="22.5" customHeight="1" x14ac:dyDescent="0.45">
      <c r="A76" s="194"/>
      <c r="B76" s="45"/>
      <c r="C76" s="32"/>
      <c r="D76" s="126"/>
      <c r="E76" s="126"/>
      <c r="F76" s="126"/>
      <c r="G76" s="126"/>
      <c r="H76" s="236"/>
      <c r="I76" s="126"/>
      <c r="J76" s="126"/>
    </row>
    <row r="77" spans="1:10" ht="22.5" customHeight="1" x14ac:dyDescent="0.45">
      <c r="A77" s="195"/>
      <c r="D77" s="196"/>
      <c r="E77" s="197"/>
      <c r="F77" s="196"/>
      <c r="G77" s="197"/>
      <c r="H77" s="196"/>
      <c r="I77" s="197"/>
      <c r="J77" s="196"/>
    </row>
    <row r="78" spans="1:10" ht="22.5" customHeight="1" x14ac:dyDescent="0.45">
      <c r="D78" s="198">
        <f>D67-'BS2-4'!E10</f>
        <v>0</v>
      </c>
      <c r="E78" s="198"/>
      <c r="F78" s="198"/>
      <c r="G78" s="198"/>
      <c r="H78" s="198">
        <f>H67-'BS2-4'!I10</f>
        <v>0</v>
      </c>
      <c r="I78" s="197"/>
      <c r="J78" s="196"/>
    </row>
    <row r="79" spans="1:10" ht="22.5" customHeight="1" x14ac:dyDescent="0.45">
      <c r="D79" s="196"/>
      <c r="E79" s="197"/>
      <c r="F79" s="196"/>
      <c r="G79" s="197"/>
      <c r="H79" s="196"/>
      <c r="I79" s="197"/>
      <c r="J79" s="196"/>
    </row>
    <row r="80" spans="1:10" ht="22.5" customHeight="1" x14ac:dyDescent="0.45">
      <c r="D80" s="197"/>
      <c r="E80" s="197"/>
      <c r="F80" s="197"/>
      <c r="G80" s="197"/>
      <c r="H80" s="197"/>
      <c r="I80" s="197"/>
      <c r="J80" s="197"/>
    </row>
    <row r="81" spans="1:10" ht="22.5" customHeight="1" x14ac:dyDescent="0.45">
      <c r="D81" s="197"/>
      <c r="E81" s="197"/>
      <c r="F81" s="197"/>
      <c r="G81" s="197"/>
      <c r="H81" s="197"/>
      <c r="I81" s="197"/>
      <c r="J81" s="197"/>
    </row>
    <row r="82" spans="1:10" ht="22.5" customHeight="1" x14ac:dyDescent="0.45">
      <c r="D82" s="197"/>
      <c r="E82" s="197"/>
      <c r="F82" s="197"/>
      <c r="G82" s="197"/>
      <c r="H82" s="197"/>
      <c r="I82" s="197"/>
      <c r="J82" s="197"/>
    </row>
    <row r="83" spans="1:10" ht="22.5" customHeight="1" x14ac:dyDescent="0.45">
      <c r="D83" s="197"/>
      <c r="E83" s="197"/>
      <c r="F83" s="197"/>
      <c r="G83" s="197"/>
      <c r="H83" s="197"/>
      <c r="I83" s="197"/>
      <c r="J83" s="197"/>
    </row>
    <row r="84" spans="1:10" ht="22.5" customHeight="1" x14ac:dyDescent="0.45">
      <c r="D84" s="197"/>
      <c r="E84" s="197"/>
      <c r="F84" s="197"/>
      <c r="G84" s="197"/>
      <c r="H84" s="197"/>
      <c r="I84" s="197"/>
      <c r="J84" s="197"/>
    </row>
    <row r="85" spans="1:10" ht="22.5" customHeight="1" x14ac:dyDescent="0.45">
      <c r="D85" s="197"/>
      <c r="E85" s="197"/>
      <c r="F85" s="197"/>
      <c r="G85" s="197"/>
      <c r="H85" s="197"/>
      <c r="I85" s="197"/>
      <c r="J85" s="197"/>
    </row>
    <row r="86" spans="1:10" ht="22.5" customHeight="1" x14ac:dyDescent="0.45">
      <c r="D86" s="197"/>
      <c r="E86" s="197"/>
      <c r="F86" s="197"/>
      <c r="G86" s="197"/>
      <c r="H86" s="197"/>
      <c r="I86" s="197"/>
      <c r="J86" s="197"/>
    </row>
    <row r="87" spans="1:10" ht="22.5" customHeight="1" x14ac:dyDescent="0.45">
      <c r="D87" s="197"/>
      <c r="E87" s="197"/>
      <c r="F87" s="197"/>
      <c r="G87" s="197"/>
      <c r="H87" s="197"/>
      <c r="I87" s="197"/>
      <c r="J87" s="197"/>
    </row>
    <row r="88" spans="1:10" ht="22.5" customHeight="1" x14ac:dyDescent="0.45">
      <c r="B88" s="227"/>
      <c r="C88" s="199"/>
      <c r="D88" s="197"/>
      <c r="E88" s="197"/>
      <c r="F88" s="197"/>
      <c r="G88" s="197"/>
      <c r="H88" s="197"/>
      <c r="I88" s="197"/>
      <c r="J88" s="197"/>
    </row>
    <row r="89" spans="1:10" ht="22.5" customHeight="1" x14ac:dyDescent="0.45">
      <c r="B89" s="227"/>
      <c r="C89" s="199"/>
      <c r="D89" s="197"/>
      <c r="E89" s="197"/>
      <c r="F89" s="197"/>
      <c r="G89" s="197"/>
      <c r="H89" s="197"/>
      <c r="I89" s="197"/>
      <c r="J89" s="197"/>
    </row>
    <row r="90" spans="1:10" ht="22.5" customHeight="1" x14ac:dyDescent="0.45">
      <c r="B90" s="227"/>
      <c r="C90" s="199"/>
      <c r="D90" s="197"/>
      <c r="E90" s="197"/>
      <c r="F90" s="197"/>
      <c r="G90" s="197"/>
      <c r="H90" s="197"/>
      <c r="I90" s="197"/>
      <c r="J90" s="197"/>
    </row>
    <row r="91" spans="1:10" ht="22.5" customHeight="1" x14ac:dyDescent="0.45">
      <c r="A91" s="200"/>
      <c r="B91" s="227"/>
      <c r="C91" s="199"/>
      <c r="D91" s="197"/>
      <c r="E91" s="197"/>
      <c r="F91" s="197"/>
      <c r="G91" s="197"/>
      <c r="H91" s="197"/>
      <c r="I91" s="197"/>
      <c r="J91" s="197"/>
    </row>
    <row r="92" spans="1:10" ht="22.5" customHeight="1" x14ac:dyDescent="0.45">
      <c r="A92" s="200"/>
      <c r="B92" s="227"/>
      <c r="C92" s="199"/>
      <c r="D92" s="201"/>
      <c r="E92" s="201"/>
      <c r="F92" s="201"/>
      <c r="G92" s="201"/>
      <c r="H92" s="201"/>
      <c r="I92" s="201"/>
      <c r="J92" s="201"/>
    </row>
    <row r="93" spans="1:10" ht="22.5" customHeight="1" x14ac:dyDescent="0.45">
      <c r="A93" s="200"/>
      <c r="B93" s="227"/>
      <c r="C93" s="199"/>
      <c r="D93" s="201"/>
      <c r="E93" s="201"/>
      <c r="F93" s="201"/>
      <c r="G93" s="201"/>
      <c r="H93" s="201"/>
      <c r="I93" s="201"/>
      <c r="J93" s="201"/>
    </row>
    <row r="94" spans="1:10" ht="22.5" customHeight="1" x14ac:dyDescent="0.45">
      <c r="A94" s="200"/>
      <c r="B94" s="227"/>
      <c r="C94" s="199"/>
      <c r="D94" s="201"/>
      <c r="E94" s="201"/>
      <c r="F94" s="201"/>
      <c r="G94" s="201"/>
      <c r="H94" s="201"/>
      <c r="I94" s="201"/>
      <c r="J94" s="201"/>
    </row>
    <row r="95" spans="1:10" ht="22.5" customHeight="1" x14ac:dyDescent="0.45">
      <c r="A95" s="200"/>
      <c r="B95" s="227"/>
      <c r="C95" s="199"/>
      <c r="D95" s="201"/>
      <c r="E95" s="201"/>
      <c r="F95" s="201"/>
      <c r="G95" s="201"/>
      <c r="H95" s="201"/>
      <c r="I95" s="201"/>
      <c r="J95" s="201"/>
    </row>
    <row r="96" spans="1:10" ht="22.5" customHeight="1" x14ac:dyDescent="0.45">
      <c r="A96" s="200"/>
      <c r="B96" s="227"/>
      <c r="C96" s="199"/>
      <c r="D96" s="201"/>
      <c r="E96" s="201"/>
      <c r="F96" s="201"/>
      <c r="G96" s="201"/>
      <c r="H96" s="201"/>
      <c r="I96" s="201"/>
      <c r="J96" s="201"/>
    </row>
    <row r="97" spans="4:10" ht="22.5" customHeight="1" x14ac:dyDescent="0.45">
      <c r="D97" s="202"/>
      <c r="F97" s="202"/>
      <c r="H97" s="202"/>
      <c r="I97" s="203"/>
      <c r="J97" s="202"/>
    </row>
    <row r="98" spans="4:10" ht="22.5" customHeight="1" x14ac:dyDescent="0.45">
      <c r="D98" s="202"/>
      <c r="F98" s="202"/>
      <c r="H98" s="202"/>
      <c r="I98" s="203"/>
      <c r="J98" s="202"/>
    </row>
    <row r="99" spans="4:10" ht="22.5" customHeight="1" x14ac:dyDescent="0.45">
      <c r="D99" s="202"/>
      <c r="F99" s="202"/>
      <c r="H99" s="202"/>
      <c r="I99" s="203"/>
      <c r="J99" s="202"/>
    </row>
    <row r="100" spans="4:10" ht="22.5" customHeight="1" x14ac:dyDescent="0.45">
      <c r="D100" s="202"/>
      <c r="F100" s="202"/>
      <c r="H100" s="202"/>
      <c r="I100" s="203"/>
      <c r="J100" s="202"/>
    </row>
    <row r="101" spans="4:10" ht="22.5" customHeight="1" x14ac:dyDescent="0.45">
      <c r="D101" s="202"/>
      <c r="F101" s="202"/>
      <c r="H101" s="202"/>
      <c r="I101" s="203"/>
      <c r="J101" s="202"/>
    </row>
    <row r="102" spans="4:10" ht="22.5" customHeight="1" x14ac:dyDescent="0.45">
      <c r="D102" s="202"/>
      <c r="F102" s="202"/>
      <c r="H102" s="202"/>
      <c r="I102" s="203"/>
      <c r="J102" s="202"/>
    </row>
    <row r="103" spans="4:10" ht="22.5" customHeight="1" x14ac:dyDescent="0.45">
      <c r="D103" s="202"/>
      <c r="F103" s="202"/>
      <c r="H103" s="202"/>
      <c r="I103" s="203"/>
      <c r="J103" s="202"/>
    </row>
  </sheetData>
  <mergeCells count="14">
    <mergeCell ref="D44:F44"/>
    <mergeCell ref="H44:J44"/>
    <mergeCell ref="D45:F45"/>
    <mergeCell ref="H45:J45"/>
    <mergeCell ref="D47:J47"/>
    <mergeCell ref="D43:F43"/>
    <mergeCell ref="H43:J43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86" firstPageNumber="9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a7ebb772-8e17-4a6f-b82a-b6c2686bbfbb" dataSnipperSheetDeleted="false" guid="90a48e95-069e-4cf8-9d3f-ae7632de12cf" revision="2">
  <settings xmlns="" guid="eca06c49-f98c-42bd-9b36-c2c3c8c971af">
    <setting type="boolean" value="True" name="embed-documents" guid="36b22fe5-8d78-4ac5-8e43-f5d953d7ed72"/>
  </settings>
</datasnipper>
</file>

<file path=customXml/itemProps1.xml><?xml version="1.0" encoding="utf-8"?>
<ds:datastoreItem xmlns:ds="http://schemas.openxmlformats.org/officeDocument/2006/customXml" ds:itemID="{9466A4A4-688E-4060-ABCB-3A93BBE8CCA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62DB24E-462C-48BC-AFBF-10DE1B866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9A87AE-E737-4138-9F1F-D5B669C01465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PL5-6</vt:lpstr>
      <vt:lpstr>EQ_Conso 7</vt:lpstr>
      <vt:lpstr>EQ_Sep 8</vt:lpstr>
      <vt:lpstr>CF 9-10</vt:lpstr>
      <vt:lpstr>'BS2-4'!Print_Area</vt:lpstr>
      <vt:lpstr>'CF 9-10'!Print_Area</vt:lpstr>
      <vt:lpstr>'EQ_Conso 7'!Print_Area</vt:lpstr>
      <vt:lpstr>'EQ_Sep 8'!Print_Area</vt:lpstr>
      <vt:lpstr>'PL5-6'!Print_Area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ฝ่ายบัญชี 1</cp:lastModifiedBy>
  <cp:lastPrinted>2025-04-26T06:41:56Z</cp:lastPrinted>
  <dcterms:created xsi:type="dcterms:W3CDTF">2016-01-27T05:06:50Z</dcterms:created>
  <dcterms:modified xsi:type="dcterms:W3CDTF">2025-05-10T07:23:48Z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