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3-ConSoL_Y25-68_Mar\6-2503_FS\LEO Final FS to SET\"/>
    </mc:Choice>
  </mc:AlternateContent>
  <xr:revisionPtr revIDLastSave="0" documentId="13_ncr:1_{475FAB04-BFE8-4FCB-98F7-4953EEF73D53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EQ-Conso 6" sheetId="19" r:id="rId5"/>
    <sheet name="EQ-Conso 7" sheetId="15" r:id="rId6"/>
    <sheet name="EQ-Separate 8" sheetId="20" r:id="rId7"/>
    <sheet name="EQ-Separate 9" sheetId="17" r:id="rId8"/>
    <sheet name="CF 10-11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>#REF!</definedName>
    <definedName name="\b" localSheetId="4">#REF!</definedName>
    <definedName name="\b" localSheetId="5">#REF!</definedName>
    <definedName name="\b" localSheetId="6">#REF!</definedName>
    <definedName name="\b" localSheetId="7">#REF!</definedName>
    <definedName name="\b">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 localSheetId="7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4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4">#REF!</definedName>
    <definedName name="_nnd1" localSheetId="5">#REF!</definedName>
    <definedName name="_nnd1" localSheetId="6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3" hidden="1">'PL 4-5'!#REF!</definedName>
    <definedName name="a">#REF!</definedName>
    <definedName name="A1W" localSheetId="4">#REF!</definedName>
    <definedName name="A1W" localSheetId="6">#REF!</definedName>
    <definedName name="A1W">#REF!</definedName>
    <definedName name="aa" localSheetId="4">{"'Sheet1'!$A$1:$Y$6"}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>{"'Sheet1'!$A$1:$Y$6"}</definedName>
    <definedName name="aaa" hidden="1">#REF!</definedName>
    <definedName name="aaaa" hidden="1">#REF!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 localSheetId="4">#REF!</definedName>
    <definedName name="aege" localSheetId="6">#REF!</definedName>
    <definedName name="aege">#REF!</definedName>
    <definedName name="aergrg">[11]ผ้าสำเร็จ!#REF!</definedName>
    <definedName name="af" localSheetId="8">#REF!</definedName>
    <definedName name="af" localSheetId="4">#REF!</definedName>
    <definedName name="af" localSheetId="5">#REF!</definedName>
    <definedName name="af" localSheetId="6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7">#REF!</definedName>
    <definedName name="agldvollp">#REF!</definedName>
    <definedName name="agldvolrp" localSheetId="8">#REF!</definedName>
    <definedName name="agldvolrp" localSheetId="4">#REF!</definedName>
    <definedName name="agldvolrp" localSheetId="5">#REF!</definedName>
    <definedName name="agldvolrp">#REF!</definedName>
    <definedName name="agrfreight1" localSheetId="8">'[12]YTD Data'!#REF!</definedName>
    <definedName name="agrfreight1" localSheetId="4">'[12]YTD Data'!#REF!</definedName>
    <definedName name="agrfreight1" localSheetId="5">'[12]YTD Data'!#REF!</definedName>
    <definedName name="agrfreight1">'[12]YTD Data'!#REF!</definedName>
    <definedName name="agrfreight2" localSheetId="8">'[12]YTD Data'!#REF!</definedName>
    <definedName name="agrfreight2" localSheetId="4">'[12]YTD Data'!#REF!</definedName>
    <definedName name="agrfreight2" localSheetId="5">'[12]YTD Data'!#REF!</definedName>
    <definedName name="agrfreight2">'[12]YTD Data'!#REF!</definedName>
    <definedName name="anchor" localSheetId="8">#REF!</definedName>
    <definedName name="anchor" localSheetId="4">#REF!</definedName>
    <definedName name="anchor" localSheetId="5">#REF!</definedName>
    <definedName name="anchor" localSheetId="6">#REF!</definedName>
    <definedName name="anchor" localSheetId="7">#REF!</definedName>
    <definedName name="anchor">#REF!</definedName>
    <definedName name="ang">'[13]Data 2'!$A:$IV</definedName>
    <definedName name="ann" localSheetId="4">#REF!</definedName>
    <definedName name="ann" localSheetId="6">#REF!</definedName>
    <definedName name="ann">#REF!</definedName>
    <definedName name="ARM" localSheetId="4">#REF!</definedName>
    <definedName name="ARM" localSheetId="6">#REF!</definedName>
    <definedName name="ARM">#REF!</definedName>
    <definedName name="AS2DocOpenMode">"AS2DocumentEdit"</definedName>
    <definedName name="asd" localSheetId="8">#REF!</definedName>
    <definedName name="asd" localSheetId="4">#REF!</definedName>
    <definedName name="asd" localSheetId="5">#REF!</definedName>
    <definedName name="asd" localSheetId="6">#REF!</definedName>
    <definedName name="asd" localSheetId="7">#REF!</definedName>
    <definedName name="asd">#REF!</definedName>
    <definedName name="asdqa" localSheetId="8">#REF!</definedName>
    <definedName name="asdqa" localSheetId="4">#REF!</definedName>
    <definedName name="asdqa" localSheetId="5">#REF!</definedName>
    <definedName name="asdqa" localSheetId="6">#REF!</definedName>
    <definedName name="asdqa" localSheetId="7">#REF!</definedName>
    <definedName name="asdqa">#REF!</definedName>
    <definedName name="asds" localSheetId="4">{"'Eng (page2)'!$A$1:$D$52"}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 localSheetId="6">'[15]USDXAU Before'!#REF!</definedName>
    <definedName name="AUD_Gold_Hedging_Exposure_Comparison" localSheetId="7">'[15]USDXAU Before'!#REF!</definedName>
    <definedName name="AUD_Gold_Hedging_Exposure_Comparison">'[15]USDXAU Before'!#REF!</definedName>
    <definedName name="audfwdlp" localSheetId="8">#REF!</definedName>
    <definedName name="audfwdlp" localSheetId="4">#REF!</definedName>
    <definedName name="audfwdlp" localSheetId="5">#REF!</definedName>
    <definedName name="audfwdlp" localSheetId="6">#REF!</definedName>
    <definedName name="audfwdlp" localSheetId="7">#REF!</definedName>
    <definedName name="audfwdlp">#REF!</definedName>
    <definedName name="audfwdp" localSheetId="8">#REF!</definedName>
    <definedName name="audfwdp" localSheetId="4">#REF!</definedName>
    <definedName name="audfwdp" localSheetId="5">#REF!</definedName>
    <definedName name="audfwdp" localSheetId="6">#REF!</definedName>
    <definedName name="audfwdp" localSheetId="7">#REF!</definedName>
    <definedName name="audfwdp">#REF!</definedName>
    <definedName name="audfwdrp" localSheetId="8">#REF!</definedName>
    <definedName name="audfwdrp" localSheetId="4">#REF!</definedName>
    <definedName name="audfwdrp" localSheetId="5">#REF!</definedName>
    <definedName name="audfwdrp" localSheetId="6">#REF!</definedName>
    <definedName name="audfwdrp" localSheetId="7">#REF!</definedName>
    <definedName name="audfwdrp">#REF!</definedName>
    <definedName name="audintp" localSheetId="8">#REF!</definedName>
    <definedName name="audintp" localSheetId="4">#REF!</definedName>
    <definedName name="audintp" localSheetId="5">#REF!</definedName>
    <definedName name="audintp">#REF!</definedName>
    <definedName name="AUDsimple_curve" localSheetId="8">#REF!</definedName>
    <definedName name="AUDsimple_curve" localSheetId="4">#REF!</definedName>
    <definedName name="AUDsimple_curve" localSheetId="5">#REF!</definedName>
    <definedName name="AUDsimple_curve">#REF!</definedName>
    <definedName name="audusdp" localSheetId="8">#REF!</definedName>
    <definedName name="audusdp" localSheetId="4">#REF!</definedName>
    <definedName name="audusdp" localSheetId="5">#REF!</definedName>
    <definedName name="audusdp">#REF!</definedName>
    <definedName name="audvollp" localSheetId="8">#REF!</definedName>
    <definedName name="audvollp" localSheetId="4">#REF!</definedName>
    <definedName name="audvollp" localSheetId="5">#REF!</definedName>
    <definedName name="audvollp">#REF!</definedName>
    <definedName name="audvolrp" localSheetId="8">#REF!</definedName>
    <definedName name="audvolrp" localSheetId="4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4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[16]name!#REF!</definedName>
    <definedName name="BCExport" localSheetId="4">#REF!</definedName>
    <definedName name="BCExport" localSheetId="6">#REF!</definedName>
    <definedName name="BCExport">#REF!</definedName>
    <definedName name="Beginz" localSheetId="8">#REF!</definedName>
    <definedName name="Beginz" localSheetId="4">#REF!</definedName>
    <definedName name="Beginz" localSheetId="5">#REF!</definedName>
    <definedName name="Beginz">#REF!</definedName>
    <definedName name="BOI">'[14]License BOI'!$A$3:$A$10</definedName>
    <definedName name="BONUS1" localSheetId="4">#REF!</definedName>
    <definedName name="BONUS1" localSheetId="6">#REF!</definedName>
    <definedName name="BONUS1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case">[17]data!$C$1</definedName>
    <definedName name="cash" localSheetId="4">{"'Eng (page2)'!$A$1:$D$52"}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>{"'Eng (page2)'!$A$1:$D$52"}</definedName>
    <definedName name="Cashflow" localSheetId="4">{"'Sheet1'!$L$16"}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>{"'Sheet1'!$L$16"}</definedName>
    <definedName name="cc">#REF!</definedName>
    <definedName name="CcySens" localSheetId="8">'[15]USDXAU Before'!#REF!</definedName>
    <definedName name="CcySens" localSheetId="4">'[15]USDXAU Before'!#REF!</definedName>
    <definedName name="CcySens" localSheetId="5">'[15]USDXAU Before'!#REF!</definedName>
    <definedName name="CcySens">'[15]USDXAU Before'!#REF!</definedName>
    <definedName name="CcyStartU" localSheetId="8">'[15]USDXAU Before'!#REF!</definedName>
    <definedName name="CcyStartU" localSheetId="4">'[15]USDXAU Before'!#REF!</definedName>
    <definedName name="CcyStartU" localSheetId="5">'[15]USDXAU Before'!#REF!</definedName>
    <definedName name="CcyStartU">'[15]USDXAU Before'!#REF!</definedName>
    <definedName name="CHASHFLOW" localSheetId="4">{"'Sheet1'!$L$16"}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>{"'Sheet1'!$L$16"}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 localSheetId="4">#REF!</definedName>
    <definedName name="CODEDES" localSheetId="6">#REF!</definedName>
    <definedName name="CODEDES">#REF!</definedName>
    <definedName name="CombinedStartU" localSheetId="8">'[15]USDXAU Before'!#REF!</definedName>
    <definedName name="CombinedStartU" localSheetId="4">'[15]USDXAU Before'!#REF!</definedName>
    <definedName name="CombinedStartU" localSheetId="5">'[15]USDXAU Before'!#REF!</definedName>
    <definedName name="CombinedStartU">'[15]USDXAU Before'!#REF!</definedName>
    <definedName name="comm.">[19]description!#REF!</definedName>
    <definedName name="compare" localSheetId="4">#REF!</definedName>
    <definedName name="compare" localSheetId="6">#REF!</definedName>
    <definedName name="compare">#REF!</definedName>
    <definedName name="con" localSheetId="4">#REF!</definedName>
    <definedName name="con" localSheetId="6">#REF!</definedName>
    <definedName name="con">#REF!</definedName>
    <definedName name="Contract_Range_1" localSheetId="8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7">#REF!</definedName>
    <definedName name="Data_Graph">#REF!</definedName>
    <definedName name="data1" localSheetId="4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4">#REF!</definedName>
    <definedName name="datep" localSheetId="5">#REF!</definedName>
    <definedName name="datep">#REF!</definedName>
    <definedName name="Db">[22]Sheet1!$A$2:$D$126</definedName>
    <definedName name="dd" localSheetId="4">#REF!</definedName>
    <definedName name="dd" localSheetId="6">#REF!</definedName>
    <definedName name="dd">#REF!</definedName>
    <definedName name="DDAWEW" localSheetId="4">#REF!</definedName>
    <definedName name="DDAWEW" localSheetId="6">#REF!</definedName>
    <definedName name="DDAWEW">#REF!</definedName>
    <definedName name="DDS" localSheetId="4">'[23]แจกแจง _งบดุล_'!#REF!</definedName>
    <definedName name="DDS" localSheetId="6">'[23]แจกแจง _งบดุล_'!#REF!</definedName>
    <definedName name="DDS">'[23]แจกแจง _งบดุล_'!#REF!</definedName>
    <definedName name="Defect_Jun_2002" localSheetId="4">[24]note_defect!#REF!</definedName>
    <definedName name="Defect_Jun_2002" localSheetId="6">[24]note_defect!#REF!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 localSheetId="4">#REF!</definedName>
    <definedName name="df" localSheetId="6">#REF!</definedName>
    <definedName name="df">#REF!</definedName>
    <definedName name="DFe">'[10]AA-1'!#REF!</definedName>
    <definedName name="division_code" localSheetId="8">#REF!</definedName>
    <definedName name="division_code" localSheetId="4">#REF!</definedName>
    <definedName name="division_code" localSheetId="5">#REF!</definedName>
    <definedName name="division_code">#REF!</definedName>
    <definedName name="dkfi">#REF!</definedName>
    <definedName name="dofks">'[25]รายได้_คชจ  Con'!#REF!</definedName>
    <definedName name="DSFF" localSheetId="4">#REF!</definedName>
    <definedName name="DSFF" localSheetId="6">#REF!</definedName>
    <definedName name="DSFF">#REF!</definedName>
    <definedName name="dsfka" localSheetId="4">#REF!</definedName>
    <definedName name="dsfka" localSheetId="6">#REF!</definedName>
    <definedName name="dsfka">#REF!</definedName>
    <definedName name="dtyjr" localSheetId="4">#REF!</definedName>
    <definedName name="dtyjr" localSheetId="6">#REF!</definedName>
    <definedName name="dtyjr">#REF!</definedName>
    <definedName name="dwdy" localSheetId="4">'[10]AA-1'!#REF!</definedName>
    <definedName name="dwdy" localSheetId="6">'[10]AA-1'!#REF!</definedName>
    <definedName name="dwdy">'[10]AA-1'!#REF!</definedName>
    <definedName name="E" localSheetId="4">#REF!</definedName>
    <definedName name="E" localSheetId="6">#REF!</definedName>
    <definedName name="E">#REF!</definedName>
    <definedName name="ee" localSheetId="4">#REF!</definedName>
    <definedName name="ee" localSheetId="6">#REF!</definedName>
    <definedName name="ee">#REF!</definedName>
    <definedName name="ergaqq" localSheetId="4">[2]RSS9801!#REF!</definedName>
    <definedName name="ergaqq" localSheetId="6">[2]RSS9801!#REF!</definedName>
    <definedName name="ergaqq">[2]RSS9801!#REF!</definedName>
    <definedName name="ert" localSheetId="4" hidden="1">#REF!</definedName>
    <definedName name="ert" localSheetId="6" hidden="1">#REF!</definedName>
    <definedName name="ert" hidden="1">#REF!</definedName>
    <definedName name="EX.RATE">[26]RATE!$A$1:$C$32</definedName>
    <definedName name="Excel_BuiltIn__FilterDatabase_2">[27]TB2008!#REF!</definedName>
    <definedName name="Excel_BuiltIn_Database" localSheetId="4">#REF!</definedName>
    <definedName name="Excel_BuiltIn_Database" localSheetId="6">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 localSheetId="4">#REF!</definedName>
    <definedName name="Excel_BuiltIn_Print_Area_12_11" localSheetId="6">#REF!</definedName>
    <definedName name="Excel_BuiltIn_Print_Area_12_11">#REF!</definedName>
    <definedName name="Excel_BuiltIn_Print_Area_12_12" localSheetId="4">#REF!</definedName>
    <definedName name="Excel_BuiltIn_Print_Area_12_12" localSheetId="6">#REF!</definedName>
    <definedName name="Excel_BuiltIn_Print_Area_12_12">#REF!</definedName>
    <definedName name="Excel_BuiltIn_Print_Area_12_16" localSheetId="4">'[29]แจกแจง _งบดุล_'!#REF!</definedName>
    <definedName name="Excel_BuiltIn_Print_Area_12_16" localSheetId="6">'[29]แจกแจง _งบดุล_'!#REF!</definedName>
    <definedName name="Excel_BuiltIn_Print_Area_12_16">'[29]แจกแจง _งบดุล_'!#REF!</definedName>
    <definedName name="Excel_BuiltIn_Print_Area_12_18" localSheetId="4">'[30]แจกแจง _งบดุล_'!#REF!</definedName>
    <definedName name="Excel_BuiltIn_Print_Area_12_18" localSheetId="6">'[30]แจกแจง _งบดุล_'!#REF!</definedName>
    <definedName name="Excel_BuiltIn_Print_Area_12_18">'[30]แจกแจง _งบดุล_'!#REF!</definedName>
    <definedName name="Excel_BuiltIn_Print_Area_12_29" localSheetId="4">#REF!</definedName>
    <definedName name="Excel_BuiltIn_Print_Area_12_29" localSheetId="6">#REF!</definedName>
    <definedName name="Excel_BuiltIn_Print_Area_12_29">#REF!</definedName>
    <definedName name="Excel_BuiltIn_Print_Area_12_3" localSheetId="4">'[30]แจกแจง _งบดุล_'!#REF!</definedName>
    <definedName name="Excel_BuiltIn_Print_Area_12_3" localSheetId="6">'[30]แจกแจง _งบดุล_'!#REF!</definedName>
    <definedName name="Excel_BuiltIn_Print_Area_12_3">'[30]แจกแจง _งบดุล_'!#REF!</definedName>
    <definedName name="Excel_BuiltIn_Print_Area_12_4" localSheetId="4">'[30]แจกแจง _งบดุล_'!#REF!</definedName>
    <definedName name="Excel_BuiltIn_Print_Area_12_4" localSheetId="6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 localSheetId="4">#REF!</definedName>
    <definedName name="Excel_BuiltIn_Print_Area_12_9" localSheetId="6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4">#REF!</definedName>
    <definedName name="Excel_BuiltIn_Print_Area_53_15" localSheetId="6">#REF!</definedName>
    <definedName name="Excel_BuiltIn_Print_Area_53_15">#REF!</definedName>
    <definedName name="Excel_BuiltIn_Print_Area_53_16" localSheetId="4">#REF!</definedName>
    <definedName name="Excel_BuiltIn_Print_Area_53_16" localSheetId="6">#REF!</definedName>
    <definedName name="Excel_BuiltIn_Print_Area_53_16">#REF!</definedName>
    <definedName name="Excel_BuiltIn_Print_Area_53_17" localSheetId="4">#REF!</definedName>
    <definedName name="Excel_BuiltIn_Print_Area_53_17" localSheetId="6">#REF!</definedName>
    <definedName name="Excel_BuiltIn_Print_Area_53_17">#REF!</definedName>
    <definedName name="Excel_BuiltIn_Print_Area_53_26" localSheetId="4">'[31]รายได้_คชจ  Con'!#REF!</definedName>
    <definedName name="Excel_BuiltIn_Print_Area_53_26" localSheetId="6">'[31]รายได้_คชจ  Con'!#REF!</definedName>
    <definedName name="Excel_BuiltIn_Print_Area_53_26">'[31]รายได้_คชจ  Con'!#REF!</definedName>
    <definedName name="Excel_BuiltIn_Print_Area_53_33" localSheetId="4">#REF!</definedName>
    <definedName name="Excel_BuiltIn_Print_Area_53_33" localSheetId="6">#REF!</definedName>
    <definedName name="Excel_BuiltIn_Print_Area_53_33">#REF!</definedName>
    <definedName name="Excel_BuiltIn_Print_Area_53_8" localSheetId="4">#REF!</definedName>
    <definedName name="Excel_BuiltIn_Print_Area_53_8" localSheetId="6">#REF!</definedName>
    <definedName name="Excel_BuiltIn_Print_Area_53_8">#REF!</definedName>
    <definedName name="Excel_BuiltIn_Print_Area_6" localSheetId="4">#REF!</definedName>
    <definedName name="Excel_BuiltIn_Print_Area_6" localSheetId="6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4">#REF!</definedName>
    <definedName name="Excel_BuiltIn_Print_Titles_6" localSheetId="6">#REF!</definedName>
    <definedName name="Excel_BuiltIn_Print_Titles_6">#REF!</definedName>
    <definedName name="EXPORT" localSheetId="4">#REF!</definedName>
    <definedName name="EXPORT" localSheetId="6">#REF!</definedName>
    <definedName name="EXPORT">#REF!</definedName>
    <definedName name="_xlnm.Extract" localSheetId="4">[42]BGT97STAFF!#REF!</definedName>
    <definedName name="_xlnm.Extract" localSheetId="6">[42]BGT97STAFF!#REF!</definedName>
    <definedName name="_xlnm.Extract">[42]BGT97STAFF!#REF!</definedName>
    <definedName name="F" localSheetId="4">'[20]วงเครดิต 3'!#REF!</definedName>
    <definedName name="F" localSheetId="6">'[20]วงเครดิต 3'!#REF!</definedName>
    <definedName name="F">'[20]วงเครดิต 3'!#REF!</definedName>
    <definedName name="FA.." localSheetId="4">#REF!</definedName>
    <definedName name="FA.." localSheetId="6">#REF!</definedName>
    <definedName name="FA..">#REF!</definedName>
    <definedName name="fdkf" localSheetId="4">#REF!</definedName>
    <definedName name="fdkf" localSheetId="6">#REF!</definedName>
    <definedName name="fdkf">#REF!</definedName>
    <definedName name="fetg" localSheetId="4">#REF!</definedName>
    <definedName name="fetg" localSheetId="6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4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 localSheetId="4">#REF!</definedName>
    <definedName name="Gain_Loss" localSheetId="6">#REF!</definedName>
    <definedName name="Gain_Loss">#REF!</definedName>
    <definedName name="gbfp" localSheetId="8">#REF!</definedName>
    <definedName name="gbfp" localSheetId="4">#REF!</definedName>
    <definedName name="gbfp" localSheetId="5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4">#REF!</definedName>
    <definedName name="GoldFeeRange" localSheetId="5">#REF!</definedName>
    <definedName name="GoldFeeRange">#REF!</definedName>
    <definedName name="GoldFeeSens" localSheetId="8">'[15]USDXAU Before'!#REF!</definedName>
    <definedName name="GoldFeeSens" localSheetId="4">'[15]USDXAU Before'!#REF!</definedName>
    <definedName name="GoldFeeSens" localSheetId="5">'[15]USDXAU Before'!#REF!</definedName>
    <definedName name="GoldFeeSens">'[15]USDXAU Before'!#REF!</definedName>
    <definedName name="GoldFeeStartU" localSheetId="8">'[15]USDXAU Before'!#REF!</definedName>
    <definedName name="GoldFeeStartU" localSheetId="4">'[15]USDXAU Before'!#REF!</definedName>
    <definedName name="GoldFeeStartU" localSheetId="5">'[15]USDXAU Before'!#REF!</definedName>
    <definedName name="GoldFeeStartU">'[15]USDXAU Before'!#REF!</definedName>
    <definedName name="GoldVolRange" localSheetId="8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>#REF!,#REF!</definedName>
    <definedName name="GoldVolSens" localSheetId="8">'[15]USDXAU Before'!#REF!</definedName>
    <definedName name="GoldVolSens" localSheetId="4">'[15]USDXAU Before'!#REF!</definedName>
    <definedName name="GoldVolSens" localSheetId="5">'[15]USDXAU Before'!#REF!</definedName>
    <definedName name="GoldVolSens" localSheetId="6">'[15]USDXAU Before'!#REF!</definedName>
    <definedName name="GoldVolSens" localSheetId="7">'[15]USDXAU Before'!#REF!</definedName>
    <definedName name="GoldVolSens">'[15]USDXAU Before'!#REF!</definedName>
    <definedName name="GoldVolStartU" localSheetId="8">'[15]USDXAU Before'!#REF!</definedName>
    <definedName name="GoldVolStartU" localSheetId="4">'[15]USDXAU Before'!#REF!</definedName>
    <definedName name="GoldVolStartU" localSheetId="5">'[15]USDXAU Before'!#REF!</definedName>
    <definedName name="GoldVolStartU" localSheetId="6">'[15]USDXAU Before'!#REF!</definedName>
    <definedName name="GoldVolStartU" localSheetId="7">'[15]USDXAU Before'!#REF!</definedName>
    <definedName name="GoldVolStartU">'[15]USDXAU Before'!#REF!</definedName>
    <definedName name="Gr" localSheetId="4">#REF!</definedName>
    <definedName name="Gr" localSheetId="6">#REF!</definedName>
    <definedName name="Gr">#REF!</definedName>
    <definedName name="grd" localSheetId="4">#REF!</definedName>
    <definedName name="grd" localSheetId="6">#REF!</definedName>
    <definedName name="grd">#REF!</definedName>
    <definedName name="GRE" localSheetId="4">#REF!</definedName>
    <definedName name="GRE" localSheetId="6">#REF!</definedName>
    <definedName name="GRE">#REF!</definedName>
    <definedName name="GRERGERG">#REF!</definedName>
    <definedName name="group">[44]group!$A:$IV</definedName>
    <definedName name="grr" localSheetId="4">#REF!</definedName>
    <definedName name="grr" localSheetId="6">#REF!</definedName>
    <definedName name="grr">#REF!</definedName>
    <definedName name="Grrrrr" localSheetId="4">#REF!</definedName>
    <definedName name="Grrrrr" localSheetId="6">#REF!</definedName>
    <definedName name="Grrrrr">#REF!</definedName>
    <definedName name="h" localSheetId="4">{"'Sheet1'!$L$16"}</definedName>
    <definedName name="h" localSheetId="5">{"'Sheet1'!$L$16"}</definedName>
    <definedName name="h" localSheetId="6">{"'Sheet1'!$L$16"}</definedName>
    <definedName name="h" localSheetId="7">{"'Sheet1'!$L$16"}</definedName>
    <definedName name="h">{"'Sheet1'!$L$16"}</definedName>
    <definedName name="HAE_YOUNG_TRADING_CO._LTD.">#REF!</definedName>
    <definedName name="hay" localSheetId="4">{"'Sheet1'!$L$16"}</definedName>
    <definedName name="hay" localSheetId="5">{"'Sheet1'!$L$16"}</definedName>
    <definedName name="hay" localSheetId="6">{"'Sheet1'!$L$16"}</definedName>
    <definedName name="hay" localSheetId="7">{"'Sheet1'!$L$16"}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4">'[45]Heraeus Tables'!#REF!</definedName>
    <definedName name="herfreight" localSheetId="5">'[45]Heraeus Tables'!#REF!</definedName>
    <definedName name="herfreight" localSheetId="6">'[45]Heraeus Tables'!#REF!</definedName>
    <definedName name="herfreight" localSheetId="7">'[45]Heraeus Tables'!#REF!</definedName>
    <definedName name="herfreight">'[45]Heraeus Tables'!#REF!</definedName>
    <definedName name="hey" localSheetId="4">{"'Sheet1'!$L$16"}</definedName>
    <definedName name="hey" localSheetId="5">{"'Sheet1'!$L$16"}</definedName>
    <definedName name="hey" localSheetId="6">{"'Sheet1'!$L$16"}</definedName>
    <definedName name="hey" localSheetId="7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5">{"'Sheet1'!$L$16"}</definedName>
    <definedName name="huy" localSheetId="6">{"'Sheet1'!$L$16"}</definedName>
    <definedName name="huy" localSheetId="7">{"'Sheet1'!$L$16"}</definedName>
    <definedName name="huy">{"'Sheet1'!$L$16"}</definedName>
    <definedName name="hyu">#REF!</definedName>
    <definedName name="i" localSheetId="8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 localSheetId="3">'PL 4-5'!#REF!</definedName>
    <definedName name="i">#REF!</definedName>
    <definedName name="iiii" localSheetId="4" hidden="1">{#N/A,#N/A,FALSE,"Eff-SSC2"}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hidden="1">{#N/A,#N/A,FALSE,"Eff-SSC2"}</definedName>
    <definedName name="iju" localSheetId="8">#REF!</definedName>
    <definedName name="iju" localSheetId="4">#REF!</definedName>
    <definedName name="iju" localSheetId="5">#REF!</definedName>
    <definedName name="iju" localSheetId="6">#REF!</definedName>
    <definedName name="iju" localSheetId="7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4">#REF!</definedName>
    <definedName name="inj" localSheetId="5">#REF!</definedName>
    <definedName name="inj" localSheetId="6">#REF!</definedName>
    <definedName name="inj" localSheetId="7">#REF!</definedName>
    <definedName name="inj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4">#REF!</definedName>
    <definedName name="IntRateRange" localSheetId="5">#REF!</definedName>
    <definedName name="IntRateRange">#REF!</definedName>
    <definedName name="IntRates" localSheetId="8">#REF!</definedName>
    <definedName name="IntRates" localSheetId="4">#REF!</definedName>
    <definedName name="IntRates" localSheetId="5">#REF!</definedName>
    <definedName name="IntRates">#REF!</definedName>
    <definedName name="IntRateSens" localSheetId="8">'[15]USDXAU Before'!#REF!</definedName>
    <definedName name="IntRateSens" localSheetId="4">'[15]USDXAU Before'!#REF!</definedName>
    <definedName name="IntRateSens" localSheetId="5">'[15]USDXAU Before'!#REF!</definedName>
    <definedName name="IntRateSens">'[15]USDXAU Before'!#REF!</definedName>
    <definedName name="IntRateStartU" localSheetId="8">'[15]USDXAU Before'!#REF!</definedName>
    <definedName name="IntRateStartU" localSheetId="4">'[15]USDXAU Before'!#REF!</definedName>
    <definedName name="IntRateStartU" localSheetId="5">'[15]USDXAU Before'!#REF!</definedName>
    <definedName name="IntRateStartU">'[15]USDXAU Before'!#REF!</definedName>
    <definedName name="IntroPrintArea" localSheetId="4">#REF!</definedName>
    <definedName name="IntroPrintArea" localSheetId="6">#REF!</definedName>
    <definedName name="IntroPrintArea">#REF!</definedName>
    <definedName name="J" localSheetId="4">{"'Sheet1'!$A$1:$Y$6"}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>{"'Sheet1'!$A$1:$Y$6"}</definedName>
    <definedName name="jame">'[13]Data 2'!$A:$IV</definedName>
    <definedName name="james" localSheetId="4">#REF!</definedName>
    <definedName name="james" localSheetId="6">#REF!</definedName>
    <definedName name="james">#REF!</definedName>
    <definedName name="JEW" localSheetId="4">#REF!</definedName>
    <definedName name="JEW" localSheetId="6">#REF!</definedName>
    <definedName name="JEW">#REF!</definedName>
    <definedName name="ji" localSheetId="8">#REF!</definedName>
    <definedName name="ji" localSheetId="4">#REF!</definedName>
    <definedName name="ji" localSheetId="5">#REF!</definedName>
    <definedName name="ji" localSheetId="6">#REF!</definedName>
    <definedName name="ji" localSheetId="7">#REF!</definedName>
    <definedName name="ji">#REF!</definedName>
    <definedName name="jiji">#REF!</definedName>
    <definedName name="jj" localSheetId="4" hidden="1">{#N/A,#N/A,FALSE,"Eff-SSC2"}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{"'Eng (page2)'!$A$1:$D$52"}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4">'[15]USDXAU Before'!#REF!</definedName>
    <definedName name="kk" localSheetId="5">'[15]USDXAU Before'!#REF!</definedName>
    <definedName name="kk" localSheetId="6">'[15]USDXAU Before'!#REF!</definedName>
    <definedName name="kk" localSheetId="7">'[15]USDXAU Before'!#REF!</definedName>
    <definedName name="kk" localSheetId="3">{"'Eng (page2)'!$A$1:$D$52"}</definedName>
    <definedName name="kk">'[15]USDXAU Before'!#REF!</definedName>
    <definedName name="kkk" localSheetId="4">{"'Eng (page2)'!$A$1:$D$52"}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>{"'Eng (page2)'!$A$1:$D$52"}</definedName>
    <definedName name="l">'[20]วงเครดิต 3'!#REF!</definedName>
    <definedName name="LEASE" localSheetId="4">#REF!</definedName>
    <definedName name="LEASE" localSheetId="6">#REF!</definedName>
    <definedName name="LEASE">#REF!</definedName>
    <definedName name="ll" localSheetId="4" hidden="1">{#N/A,#N/A,FALSE,"Eff-SSC2"}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 localSheetId="4">#REF!</definedName>
    <definedName name="lol" localSheetId="6">#REF!</definedName>
    <definedName name="lol">#REF!</definedName>
    <definedName name="Look1Area" localSheetId="4">#REF!</definedName>
    <definedName name="Look1Area" localSheetId="6">#REF!</definedName>
    <definedName name="Look1Area">#REF!</definedName>
    <definedName name="Look2Area" localSheetId="4">#REF!</definedName>
    <definedName name="Look2Area" localSheetId="6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 localSheetId="4">#REF!</definedName>
    <definedName name="maneerat" localSheetId="6">#REF!</definedName>
    <definedName name="maneerat">#REF!</definedName>
    <definedName name="maneeratr" localSheetId="4">#REF!</definedName>
    <definedName name="maneeratr" localSheetId="6">#REF!</definedName>
    <definedName name="maneeratr">#REF!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hidden="1">{#N/A,#N/A,FALSE,"Eff-SSC2"}</definedName>
    <definedName name="mk">#REF!</definedName>
    <definedName name="N" localSheetId="4">{"'Sheet1'!$L$16"}</definedName>
    <definedName name="N" localSheetId="5">{"'Sheet1'!$L$16"}</definedName>
    <definedName name="N" localSheetId="6">{"'Sheet1'!$L$16"}</definedName>
    <definedName name="N" localSheetId="7">{"'Sheet1'!$L$16"}</definedName>
    <definedName name="N">{"'Sheet1'!$L$16"}</definedName>
    <definedName name="name">#REF!</definedName>
    <definedName name="NDistd1" localSheetId="8">#REF!</definedName>
    <definedName name="NDistd1" localSheetId="4">#REF!</definedName>
    <definedName name="NDistd1" localSheetId="5">#REF!</definedName>
    <definedName name="NDistd1" localSheetId="6">#REF!</definedName>
    <definedName name="NDistd1" localSheetId="7">#REF!</definedName>
    <definedName name="NDistd1">#REF!</definedName>
    <definedName name="NDistd2" localSheetId="8">#REF!</definedName>
    <definedName name="NDistd2" localSheetId="4">#REF!</definedName>
    <definedName name="NDistd2" localSheetId="5">#REF!</definedName>
    <definedName name="NDistd2" localSheetId="6">#REF!</definedName>
    <definedName name="NDistd2" localSheetId="7">#REF!</definedName>
    <definedName name="NDistd2">#REF!</definedName>
    <definedName name="NDistdd1" localSheetId="8">#REF!</definedName>
    <definedName name="NDistdd1" localSheetId="4">#REF!</definedName>
    <definedName name="NDistdd1" localSheetId="5">#REF!</definedName>
    <definedName name="NDistdd1" localSheetId="6">#REF!</definedName>
    <definedName name="NDistdd1" localSheetId="7">#REF!</definedName>
    <definedName name="NDistdd1">#REF!</definedName>
    <definedName name="NDistdd2" localSheetId="8">#REF!</definedName>
    <definedName name="NDistdd2" localSheetId="4">#REF!</definedName>
    <definedName name="NDistdd2" localSheetId="5">#REF!</definedName>
    <definedName name="NDistdd2">#REF!</definedName>
    <definedName name="NEW">#REF!</definedName>
    <definedName name="nn" localSheetId="4" hidden="1">{#N/A,#N/A,FALSE,"Eff-SSC2"}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hidden="1">{#N/A,#N/A,FALSE,"Eff-SSC2"}</definedName>
    <definedName name="OLE_LINK1_21">[49]HH!#REF!</definedName>
    <definedName name="oo" localSheetId="4" hidden="1">{#N/A,#N/A,FALSE,"Eff-SSC2"}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hidden="1">{#N/A,#N/A,FALSE,"Eff-SSC2"}</definedName>
    <definedName name="ounces" localSheetId="8">#REF!</definedName>
    <definedName name="ounces" localSheetId="4">#REF!</definedName>
    <definedName name="ounces" localSheetId="5">#REF!</definedName>
    <definedName name="ounces">#REF!</definedName>
    <definedName name="output_section" localSheetId="8">#REF!</definedName>
    <definedName name="output_section" localSheetId="4">#REF!</definedName>
    <definedName name="output_section" localSheetId="5">#REF!</definedName>
    <definedName name="output_section">#REF!</definedName>
    <definedName name="P" localSheetId="8">#REF!</definedName>
    <definedName name="P" localSheetId="4">#REF!</definedName>
    <definedName name="P" localSheetId="5">#REF!</definedName>
    <definedName name="P" localSheetId="6">#REF!</definedName>
    <definedName name="p" localSheetId="3">'PL 4-5'!#REF!</definedName>
    <definedName name="P">#REF!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hidden="1">{#N/A,#N/A,FALSE,"Eff-SSC2"}</definedName>
    <definedName name="pl" localSheetId="8">#REF!</definedName>
    <definedName name="pl" localSheetId="4">#REF!</definedName>
    <definedName name="pl" localSheetId="5">#REF!</definedName>
    <definedName name="pl" localSheetId="6">#REF!</definedName>
    <definedName name="PL" localSheetId="3">'PL 4-5'!#REF!</definedName>
    <definedName name="pl">#REF!</definedName>
    <definedName name="pl_exrate">#REF!</definedName>
    <definedName name="PLANT">#REF!</definedName>
    <definedName name="Plas">[50]dBase!#REF!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4">#REF!</definedName>
    <definedName name="principal" localSheetId="5">#REF!</definedName>
    <definedName name="principal">#REF!</definedName>
    <definedName name="_xlnm.Print_Area" localSheetId="2">'BS 2-3'!$A$1:$M$88</definedName>
    <definedName name="_xlnm.Print_Area" localSheetId="8">'CF 10-11'!$A$1:$M$96</definedName>
    <definedName name="_xlnm.Print_Area" localSheetId="4">'EQ-Conso 6'!$A$1:$AC$30</definedName>
    <definedName name="_xlnm.Print_Area" localSheetId="5">'EQ-Conso 7'!$A$1:$AC$31</definedName>
    <definedName name="_xlnm.Print_Area" localSheetId="6">'EQ-Separate 8'!$A$1:$U$25</definedName>
    <definedName name="_xlnm.Print_Area" localSheetId="7">'EQ-Separate 9'!$A$1:$U$26</definedName>
    <definedName name="_xlnm.Print_Area" localSheetId="3">'PL 4-5'!$A$1:$M$91</definedName>
    <definedName name="_xlnm.Print_Area">#REF!</definedName>
    <definedName name="PRINT_AREA_MI" localSheetId="8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3">'PL 4-5'!#REF!</definedName>
    <definedName name="PRINT_AREA_MI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3">'PL 4-5'!#REF!</definedName>
    <definedName name="Print_Titles_MI">#REF!</definedName>
    <definedName name="Pro" localSheetId="4">#REF!</definedName>
    <definedName name="Pro" localSheetId="6">#REF!</definedName>
    <definedName name="Pro">#REF!</definedName>
    <definedName name="ptry" localSheetId="4">#REF!</definedName>
    <definedName name="ptry" localSheetId="6">#REF!</definedName>
    <definedName name="ptry">#REF!</definedName>
    <definedName name="q" localSheetId="4" hidden="1">{#N/A,#N/A,FALSE,"Eff-SSC2"}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hidden="1">{#N/A,#N/A,FALSE,"Eff-SSC2"}</definedName>
    <definedName name="qq" localSheetId="4">{"'Eng (page2)'!$A$1:$D$52"}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4">#REF!</definedName>
    <definedName name="rate" localSheetId="5">#REF!</definedName>
    <definedName name="rate" localSheetId="6">#REF!</definedName>
    <definedName name="RATE" localSheetId="3">[52]RATE!$A$1:$C$32</definedName>
    <definedName name="rate">#REF!</definedName>
    <definedName name="rate_new" localSheetId="4">#REF!</definedName>
    <definedName name="rate_new" localSheetId="6">#REF!</definedName>
    <definedName name="rate_new">#REF!</definedName>
    <definedName name="RATE4">[53]RATE!$A$1:$D$32</definedName>
    <definedName name="RBL" localSheetId="4">#REF!</definedName>
    <definedName name="RBL" localSheetId="6">#REF!</definedName>
    <definedName name="RBL">#REF!</definedName>
    <definedName name="_xlnm.Recorder" localSheetId="4">#REF!</definedName>
    <definedName name="_xlnm.Recorder" localSheetId="6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 localSheetId="4">[23]SSW_loan_OD!#REF!</definedName>
    <definedName name="rhgdflld" localSheetId="6">[23]SSW_loan_OD!#REF!</definedName>
    <definedName name="rhgdflld">[23]SSW_loan_OD!#REF!</definedName>
    <definedName name="rhrt" localSheetId="4" hidden="1">#REF!</definedName>
    <definedName name="rhrt" localSheetId="6" hidden="1">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4">#REF!</definedName>
    <definedName name="rth" localSheetId="5">#REF!</definedName>
    <definedName name="rth" localSheetId="6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hidden="1">{#N/A,#N/A,FALSE,"Eff-SSC2"}</definedName>
    <definedName name="s" localSheetId="8">#REF!</definedName>
    <definedName name="s" localSheetId="4">#REF!</definedName>
    <definedName name="s" localSheetId="5">#REF!</definedName>
    <definedName name="s" localSheetId="6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 localSheetId="4">#REF!</definedName>
    <definedName name="sale0405" localSheetId="6">#REF!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 localSheetId="4">#REF!</definedName>
    <definedName name="SAW" localSheetId="6">#REF!</definedName>
    <definedName name="SAW">#REF!</definedName>
    <definedName name="ScreenFwds" localSheetId="8">#REF!</definedName>
    <definedName name="ScreenFwds" localSheetId="4">#REF!</definedName>
    <definedName name="ScreenFwds" localSheetId="5">#REF!</definedName>
    <definedName name="ScreenFwds">#REF!</definedName>
    <definedName name="ScreenRates" localSheetId="8">#REF!</definedName>
    <definedName name="ScreenRates" localSheetId="4">#REF!</definedName>
    <definedName name="ScreenRates" localSheetId="5">#REF!</definedName>
    <definedName name="ScreenRates">#REF!</definedName>
    <definedName name="ScreenVols" localSheetId="8">#REF!</definedName>
    <definedName name="ScreenVols" localSheetId="4">#REF!</definedName>
    <definedName name="ScreenVols" localSheetId="5">#REF!</definedName>
    <definedName name="ScreenVols">#REF!</definedName>
    <definedName name="sd">#REF!</definedName>
    <definedName name="sdg" localSheetId="8">'[67]USDXAU Before'!#REF!</definedName>
    <definedName name="sdg" localSheetId="4">'[67]USDXAU Before'!#REF!</definedName>
    <definedName name="sdg" localSheetId="5">'[67]USDXAU Before'!#REF!</definedName>
    <definedName name="sdg" localSheetId="6">'[67]USDXAU Before'!#REF!</definedName>
    <definedName name="sdg" localSheetId="7">'[67]USDXAU Before'!#REF!</definedName>
    <definedName name="sdg">'[67]USDXAU Before'!#REF!</definedName>
    <definedName name="Sel_Area" localSheetId="8">[68]Sum_THB!$M$207:$M$212</definedName>
    <definedName name="Sel_Area" localSheetId="4">[68]Sum_THB!$M$207:$M$212</definedName>
    <definedName name="Sel_Area" localSheetId="5">[68]Sum_THB!$M$207:$M$212</definedName>
    <definedName name="Sel_Area" localSheetId="6">[68]Sum_THB!$M$207:$M$212</definedName>
    <definedName name="Sel_Area" localSheetId="7">[68]Sum_THB!$M$207:$M$212</definedName>
    <definedName name="Sel_Area">[68]Sum_THB!$M$207:$M$212</definedName>
    <definedName name="Sel_Brand" localSheetId="8">[68]Sum_THB!$G$207:$G$225</definedName>
    <definedName name="Sel_Brand" localSheetId="4">[68]Sum_THB!$G$207:$G$225</definedName>
    <definedName name="Sel_Brand" localSheetId="5">[68]Sum_THB!$G$207:$G$225</definedName>
    <definedName name="Sel_Brand" localSheetId="6">[68]Sum_THB!$G$207:$G$225</definedName>
    <definedName name="Sel_Brand" localSheetId="7">[68]Sum_THB!$G$207:$G$225</definedName>
    <definedName name="Sel_Brand">[68]Sum_THB!$G$207:$G$225</definedName>
    <definedName name="Sel_BrandAffil" localSheetId="8">[68]Sum_THB!$H$207:$H$210</definedName>
    <definedName name="Sel_BrandAffil" localSheetId="4">[68]Sum_THB!$H$207:$H$210</definedName>
    <definedName name="Sel_BrandAffil" localSheetId="5">[68]Sum_THB!$H$207:$H$210</definedName>
    <definedName name="Sel_BrandAffil" localSheetId="6">[68]Sum_THB!$H$207:$H$210</definedName>
    <definedName name="Sel_BrandAffil" localSheetId="7">[68]Sum_THB!$H$207:$H$210</definedName>
    <definedName name="Sel_BrandAffil">[68]Sum_THB!$H$207:$H$210</definedName>
    <definedName name="Sel_BusType" localSheetId="8">[68]Sum_THB!$I$207:$I$210</definedName>
    <definedName name="Sel_BusType" localSheetId="4">[68]Sum_THB!$I$207:$I$210</definedName>
    <definedName name="Sel_BusType" localSheetId="5">[68]Sum_THB!$I$207:$I$210</definedName>
    <definedName name="Sel_BusType" localSheetId="6">[68]Sum_THB!$I$207:$I$210</definedName>
    <definedName name="Sel_BusType" localSheetId="7">[68]Sum_THB!$I$207:$I$210</definedName>
    <definedName name="Sel_BusType">[68]Sum_THB!$I$207:$I$210</definedName>
    <definedName name="Sel_City" localSheetId="8">[68]Sum_THB!$J$207:$J$239</definedName>
    <definedName name="Sel_City" localSheetId="4">[68]Sum_THB!$J$207:$J$239</definedName>
    <definedName name="Sel_City" localSheetId="5">[68]Sum_THB!$J$207:$J$239</definedName>
    <definedName name="Sel_City" localSheetId="6">[68]Sum_THB!$J$207:$J$239</definedName>
    <definedName name="Sel_City" localSheetId="7">[68]Sum_THB!$J$207:$J$239</definedName>
    <definedName name="Sel_City">[68]Sum_THB!$J$207:$J$239</definedName>
    <definedName name="Sel_Country" localSheetId="8">[68]Sum_THB!$K$207:$K$219</definedName>
    <definedName name="Sel_Country" localSheetId="4">[68]Sum_THB!$K$207:$K$219</definedName>
    <definedName name="Sel_Country" localSheetId="5">[68]Sum_THB!$K$207:$K$219</definedName>
    <definedName name="Sel_Country" localSheetId="6">[68]Sum_THB!$K$207:$K$219</definedName>
    <definedName name="Sel_Country" localSheetId="7">[68]Sum_THB!$K$207:$K$219</definedName>
    <definedName name="Sel_Country">[68]Sum_THB!$K$207:$K$219</definedName>
    <definedName name="Sel_InvestCat" localSheetId="8">[68]Sum_THB!$P$207:$P$210</definedName>
    <definedName name="Sel_InvestCat" localSheetId="4">[68]Sum_THB!$P$207:$P$210</definedName>
    <definedName name="Sel_InvestCat" localSheetId="5">[68]Sum_THB!$P$207:$P$210</definedName>
    <definedName name="Sel_InvestCat" localSheetId="6">[68]Sum_THB!$P$207:$P$210</definedName>
    <definedName name="Sel_InvestCat" localSheetId="7">[68]Sum_THB!$P$207:$P$210</definedName>
    <definedName name="Sel_InvestCat">[68]Sum_THB!$P$207:$P$210</definedName>
    <definedName name="Sel_MainCat" localSheetId="8">[68]Sum_THB!$N$207:$N$210</definedName>
    <definedName name="Sel_MainCat" localSheetId="4">[68]Sum_THB!$N$207:$N$210</definedName>
    <definedName name="Sel_MainCat" localSheetId="5">[68]Sum_THB!$N$207:$N$210</definedName>
    <definedName name="Sel_MainCat" localSheetId="6">[68]Sum_THB!$N$207:$N$210</definedName>
    <definedName name="Sel_MainCat" localSheetId="7">[68]Sum_THB!$N$207:$N$210</definedName>
    <definedName name="Sel_MainCat">[68]Sum_THB!$N$207:$N$210</definedName>
    <definedName name="Sel_OpYear" localSheetId="8">[68]Sum_THB!$F$207:$F$209</definedName>
    <definedName name="Sel_OpYear" localSheetId="4">[68]Sum_THB!$F$207:$F$209</definedName>
    <definedName name="Sel_OpYear" localSheetId="5">[68]Sum_THB!$F$207:$F$209</definedName>
    <definedName name="Sel_OpYear" localSheetId="6">[68]Sum_THB!$F$207:$F$209</definedName>
    <definedName name="Sel_OpYear" localSheetId="7">[68]Sum_THB!$F$207:$F$209</definedName>
    <definedName name="Sel_OpYear">[68]Sum_THB!$F$207:$F$209</definedName>
    <definedName name="Sel_OtherCat" localSheetId="8">[68]Sum_THB!$Q$207:$Q$212</definedName>
    <definedName name="Sel_OtherCat" localSheetId="4">[68]Sum_THB!$Q$207:$Q$212</definedName>
    <definedName name="Sel_OtherCat" localSheetId="5">[68]Sum_THB!$Q$207:$Q$212</definedName>
    <definedName name="Sel_OtherCat" localSheetId="6">[68]Sum_THB!$Q$207:$Q$212</definedName>
    <definedName name="Sel_OtherCat" localSheetId="7">[68]Sum_THB!$Q$207:$Q$212</definedName>
    <definedName name="Sel_OtherCat">[68]Sum_THB!$Q$207:$Q$212</definedName>
    <definedName name="Sel_Region" localSheetId="8">[68]Sum_THB!$L$207:$L$218</definedName>
    <definedName name="Sel_Region" localSheetId="4">[68]Sum_THB!$L$207:$L$218</definedName>
    <definedName name="Sel_Region" localSheetId="5">[68]Sum_THB!$L$207:$L$218</definedName>
    <definedName name="Sel_Region" localSheetId="6">[68]Sum_THB!$L$207:$L$218</definedName>
    <definedName name="Sel_Region" localSheetId="7">[68]Sum_THB!$L$207:$L$218</definedName>
    <definedName name="Sel_Region">[68]Sum_THB!$L$207:$L$218</definedName>
    <definedName name="Sel_StatusCat" localSheetId="8">[68]Sum_THB!$O$207:$O$213</definedName>
    <definedName name="Sel_StatusCat" localSheetId="4">[68]Sum_THB!$O$207:$O$213</definedName>
    <definedName name="Sel_StatusCat" localSheetId="5">[68]Sum_THB!$O$207:$O$213</definedName>
    <definedName name="Sel_StatusCat" localSheetId="6">[68]Sum_THB!$O$207:$O$213</definedName>
    <definedName name="Sel_StatusCat" localSheetId="7">[68]Sum_THB!$O$207:$O$213</definedName>
    <definedName name="Sel_StatusCat">[68]Sum_THB!$O$207:$O$213</definedName>
    <definedName name="sf" localSheetId="8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 localSheetId="3">'PL 4-5'!#REF!</definedName>
    <definedName name="sf">#REF!</definedName>
    <definedName name="sfef">'[10]AA-1'!#REF!</definedName>
    <definedName name="sfsfs" localSheetId="4" hidden="1">#REF!</definedName>
    <definedName name="sfsfs" localSheetId="6" hidden="1">#REF!</definedName>
    <definedName name="sfsfs" hidden="1">#REF!</definedName>
    <definedName name="sgf" localSheetId="4" hidden="1">#REF!</definedName>
    <definedName name="sgf" localSheetId="6" hidden="1">#REF!</definedName>
    <definedName name="sgf" hidden="1">#REF!</definedName>
    <definedName name="sgfs" localSheetId="4">#REF!</definedName>
    <definedName name="sgfs" localSheetId="6">#REF!</definedName>
    <definedName name="sgfs">#REF!</definedName>
    <definedName name="sgr" localSheetId="4" hidden="1">'[9]PS-1995'!#REF!</definedName>
    <definedName name="sgr" localSheetId="6" hidden="1">'[9]PS-1995'!#REF!</definedName>
    <definedName name="sgr" hidden="1">'[9]PS-1995'!#REF!</definedName>
    <definedName name="SheetNames" localSheetId="8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 localSheetId="4">{"'Eng (page2)'!$A$1:$D$52"}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4">#REF!</definedName>
    <definedName name="start" localSheetId="5">#REF!</definedName>
    <definedName name="start" localSheetId="6">#REF!</definedName>
    <definedName name="start" localSheetId="7">#REF!</definedName>
    <definedName name="start">#REF!</definedName>
    <definedName name="start_1" localSheetId="8">'[15]USDXAU Before'!#REF!</definedName>
    <definedName name="start_1" localSheetId="4">'[15]USDXAU Before'!#REF!</definedName>
    <definedName name="start_1" localSheetId="5">'[15]USDXAU Before'!#REF!</definedName>
    <definedName name="start_1" localSheetId="6">'[15]USDXAU Before'!#REF!</definedName>
    <definedName name="start_1" localSheetId="7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 localSheetId="6">'[15]USDXAU Before'!#REF!</definedName>
    <definedName name="Start_of_Contract_Range" localSheetId="7">'[15]USDXAU Before'!#REF!</definedName>
    <definedName name="Start_of_Contract_Range">'[15]USDXAU Before'!#REF!</definedName>
    <definedName name="Status" localSheetId="4">#REF!</definedName>
    <definedName name="Status" localSheetId="6">#REF!</definedName>
    <definedName name="Status">#REF!</definedName>
    <definedName name="SubAssetType">[14]AssetType!$C$3:$C$249</definedName>
    <definedName name="T" localSheetId="8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3" hidden="1">'PL 4-5'!#REF!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4">#REF!</definedName>
    <definedName name="test" localSheetId="5">#REF!</definedName>
    <definedName name="test" localSheetId="6">#REF!</definedName>
    <definedName name="test" localSheetId="7">#REF!</definedName>
    <definedName name="test" localSheetId="3">'[13]Data 2'!$A:$IV</definedName>
    <definedName name="test">#REF!</definedName>
    <definedName name="TextRefCopy10" localSheetId="4">#REF!</definedName>
    <definedName name="TextRefCopy10" localSheetId="6">#REF!</definedName>
    <definedName name="TextRefCopy10">#REF!</definedName>
    <definedName name="TextRefCopy12" localSheetId="4">#REF!</definedName>
    <definedName name="TextRefCopy12" localSheetId="6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 localSheetId="4">#REF!</definedName>
    <definedName name="time" localSheetId="6">#REF!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4">#REF!</definedName>
    <definedName name="ugldvollp" localSheetId="5">#REF!</definedName>
    <definedName name="ugldvollp">#REF!</definedName>
    <definedName name="ugldvolrp" localSheetId="8">#REF!</definedName>
    <definedName name="ugldvolrp" localSheetId="4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4">#REF!</definedName>
    <definedName name="usdgldp" localSheetId="5">#REF!</definedName>
    <definedName name="usdgldp">#REF!</definedName>
    <definedName name="usdintp" localSheetId="8">#REF!</definedName>
    <definedName name="usdintp" localSheetId="4">#REF!</definedName>
    <definedName name="usdintp" localSheetId="5">#REF!</definedName>
    <definedName name="usdintp">#REF!</definedName>
    <definedName name="USDSimple_Curve" localSheetId="8">#REF!</definedName>
    <definedName name="USDSimple_Curve" localSheetId="4">#REF!</definedName>
    <definedName name="USDSimple_Curve" localSheetId="5">#REF!</definedName>
    <definedName name="USDSimple_Curve">#REF!</definedName>
    <definedName name="V" localSheetId="8">#REF!</definedName>
    <definedName name="V" localSheetId="4">#REF!</definedName>
    <definedName name="V" localSheetId="5">#REF!</definedName>
    <definedName name="V">#REF!</definedName>
    <definedName name="w">'[20]วงเครดิต 3'!#REF!</definedName>
    <definedName name="wadqw" localSheetId="4">#REF!</definedName>
    <definedName name="wadqw" localSheetId="6">#REF!</definedName>
    <definedName name="wadqw">#REF!</definedName>
    <definedName name="wdp">[11]ผ้าสำเร็จ!#REF!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hidden="1">{#N/A,#N/A,FALSE,"Eff-SSC2"}</definedName>
    <definedName name="WS">#REF!</definedName>
    <definedName name="ww" localSheetId="4">{"'Eng (page2)'!$A$1:$D$52"}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>{"'Eng (page2)'!$A$1:$D$52"}</definedName>
    <definedName name="X" localSheetId="8">#REF!</definedName>
    <definedName name="X" localSheetId="4">#REF!</definedName>
    <definedName name="X" localSheetId="5">#REF!</definedName>
    <definedName name="X">#REF!</definedName>
    <definedName name="y" localSheetId="4" hidden="1">{#N/A,#N/A,FALSE,"Eff-SSC2"}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hidden="1">{#N/A,#N/A,FALSE,"Eff-SSC2"}</definedName>
    <definedName name="yfliu">[2]RSS9801!#REF!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4">{"'Eng (page2)'!$A$1:$D$52"}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>{"'Eng (page2)'!$A$1:$D$52"}</definedName>
    <definedName name="เ" hidden="1">#REF!</definedName>
    <definedName name="เ1149">[73]Aging!#REF!</definedName>
    <definedName name="กก" localSheetId="4">[2]RSS9801!#REF!</definedName>
    <definedName name="กก" localSheetId="6">[2]RSS9801!#REF!</definedName>
    <definedName name="กก">[2]RSS9801!#REF!</definedName>
    <definedName name="กห" localSheetId="4">#REF!</definedName>
    <definedName name="กห" localSheetId="6">#REF!</definedName>
    <definedName name="กห">#REF!</definedName>
    <definedName name="กิ" localSheetId="4">#REF!</definedName>
    <definedName name="กิ" localSheetId="6">#REF!</definedName>
    <definedName name="กิ">#REF!</definedName>
    <definedName name="ค_าร_บรอง">#REF!</definedName>
    <definedName name="ค่ารับรอง">#REF!</definedName>
    <definedName name="เงินฝากธนาคาร" localSheetId="4">#REF!</definedName>
    <definedName name="เงินฝากธนาคาร" localSheetId="6">#REF!</definedName>
    <definedName name="เงินฝากธนาคาร">#REF!</definedName>
    <definedName name="เงินมัดจำ" localSheetId="4">#REF!</definedName>
    <definedName name="เงินมัดจำ" localSheetId="6">#REF!</definedName>
    <definedName name="เงินมัดจำ">#REF!</definedName>
    <definedName name="ช">#REF!</definedName>
    <definedName name="ชั่วโมงการอบยาง">'[74]ปัจจุบัน '!#REF!</definedName>
    <definedName name="ฌ็" localSheetId="4">#REF!</definedName>
    <definedName name="ฌ็" localSheetId="6">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 localSheetId="4">#REF!</definedName>
    <definedName name="ท" localSheetId="6">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 localSheetId="4">#REF!</definedName>
    <definedName name="สินค้า" localSheetId="6">#REF!</definedName>
    <definedName name="สินค้า">#REF!</definedName>
    <definedName name="資金繰り表" localSheetId="4">{"'Sheet1'!$L$16"}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20" l="1"/>
  <c r="U16" i="20"/>
  <c r="U12" i="20"/>
  <c r="W21" i="15" l="1"/>
  <c r="K64" i="3" l="1"/>
  <c r="M32" i="3"/>
  <c r="M86" i="11"/>
  <c r="K92" i="11"/>
  <c r="G92" i="11"/>
  <c r="M14" i="11"/>
  <c r="K14" i="11"/>
  <c r="G14" i="11"/>
  <c r="I14" i="11"/>
  <c r="M13" i="11"/>
  <c r="K13" i="11"/>
  <c r="G13" i="11"/>
  <c r="I13" i="11"/>
  <c r="U17" i="17" l="1"/>
  <c r="U18" i="17"/>
  <c r="U12" i="17"/>
  <c r="O21" i="20"/>
  <c r="U21" i="20" s="1"/>
  <c r="AA27" i="15"/>
  <c r="Y21" i="15"/>
  <c r="Y16" i="15"/>
  <c r="AC16" i="15" s="1"/>
  <c r="Y11" i="15"/>
  <c r="AC11" i="15" s="1"/>
  <c r="W24" i="15"/>
  <c r="W27" i="15"/>
  <c r="W17" i="15"/>
  <c r="Y17" i="15" s="1"/>
  <c r="AC17" i="15" s="1"/>
  <c r="W16" i="15"/>
  <c r="W11" i="15"/>
  <c r="AA26" i="19"/>
  <c r="AA28" i="19" s="1"/>
  <c r="O26" i="19"/>
  <c r="M20" i="4"/>
  <c r="K20" i="4"/>
  <c r="I20" i="4"/>
  <c r="G20" i="4"/>
  <c r="M13" i="4"/>
  <c r="K13" i="4"/>
  <c r="I13" i="4"/>
  <c r="G13" i="4"/>
  <c r="M83" i="3"/>
  <c r="K83" i="3"/>
  <c r="G83" i="3"/>
  <c r="I83" i="3"/>
  <c r="I18" i="15"/>
  <c r="AC21" i="15" l="1"/>
  <c r="I86" i="11"/>
  <c r="Q23" i="20"/>
  <c r="M23" i="20"/>
  <c r="K23" i="20"/>
  <c r="I23" i="20"/>
  <c r="G23" i="20"/>
  <c r="S18" i="20"/>
  <c r="Q18" i="20"/>
  <c r="O18" i="20"/>
  <c r="K18" i="20"/>
  <c r="I18" i="20"/>
  <c r="G18" i="20"/>
  <c r="M18" i="20"/>
  <c r="AB29" i="19"/>
  <c r="Z29" i="19"/>
  <c r="X29" i="19"/>
  <c r="V29" i="19"/>
  <c r="T29" i="19"/>
  <c r="S29" i="19"/>
  <c r="R29" i="19"/>
  <c r="P29" i="19"/>
  <c r="N29" i="19"/>
  <c r="L29" i="19"/>
  <c r="K29" i="19"/>
  <c r="J29" i="19"/>
  <c r="I29" i="19"/>
  <c r="H29" i="19"/>
  <c r="G29" i="19"/>
  <c r="S28" i="19"/>
  <c r="O28" i="19"/>
  <c r="AA21" i="19"/>
  <c r="AA23" i="19" s="1"/>
  <c r="AA29" i="19" s="1"/>
  <c r="AC20" i="19"/>
  <c r="AC21" i="19" s="1"/>
  <c r="AB17" i="19"/>
  <c r="Z17" i="19"/>
  <c r="X17" i="19"/>
  <c r="V17" i="19"/>
  <c r="T17" i="19"/>
  <c r="R17" i="19"/>
  <c r="Q17" i="19"/>
  <c r="Q23" i="19" s="1"/>
  <c r="Q29" i="19" s="1"/>
  <c r="P17" i="19"/>
  <c r="O17" i="19"/>
  <c r="O23" i="19" s="1"/>
  <c r="N17" i="19"/>
  <c r="M17" i="19"/>
  <c r="M23" i="19" s="1"/>
  <c r="M29" i="19" s="1"/>
  <c r="L17" i="19"/>
  <c r="J17" i="19"/>
  <c r="H17" i="19"/>
  <c r="Y16" i="19"/>
  <c r="AC16" i="19" s="1"/>
  <c r="Y15" i="19"/>
  <c r="Y17" i="19" s="1"/>
  <c r="Y23" i="19" s="1"/>
  <c r="W11" i="19"/>
  <c r="Y11" i="19" s="1"/>
  <c r="M89" i="4"/>
  <c r="I89" i="4"/>
  <c r="Q24" i="20" l="1"/>
  <c r="M24" i="20"/>
  <c r="G24" i="20"/>
  <c r="I24" i="20"/>
  <c r="K24" i="20"/>
  <c r="O23" i="20"/>
  <c r="O24" i="20" s="1"/>
  <c r="U18" i="20"/>
  <c r="O29" i="19"/>
  <c r="AC11" i="19"/>
  <c r="Y26" i="19"/>
  <c r="AC15" i="19"/>
  <c r="AC17" i="19" s="1"/>
  <c r="AC23" i="19" s="1"/>
  <c r="AC26" i="19" l="1"/>
  <c r="K70" i="11" l="1"/>
  <c r="G86" i="11"/>
  <c r="U24" i="15" l="1"/>
  <c r="S24" i="15"/>
  <c r="K24" i="15"/>
  <c r="I24" i="15"/>
  <c r="G24" i="15"/>
  <c r="G30" i="15" s="1"/>
  <c r="W15" i="15"/>
  <c r="M87" i="4"/>
  <c r="I87" i="4"/>
  <c r="U16" i="17" l="1"/>
  <c r="G70" i="11"/>
  <c r="K85" i="3" l="1"/>
  <c r="K86" i="11"/>
  <c r="S29" i="15"/>
  <c r="S30" i="15" s="1"/>
  <c r="G85" i="3"/>
  <c r="K56" i="3"/>
  <c r="G56" i="3"/>
  <c r="AA29" i="15"/>
  <c r="I17" i="3" l="1"/>
  <c r="G24" i="17" l="1"/>
  <c r="I24" i="17"/>
  <c r="K24" i="17"/>
  <c r="M24" i="17"/>
  <c r="Q24" i="17"/>
  <c r="S19" i="17"/>
  <c r="K19" i="17"/>
  <c r="I19" i="17"/>
  <c r="Y15" i="15" l="1"/>
  <c r="AC15" i="15" s="1"/>
  <c r="I70" i="11" l="1"/>
  <c r="I25" i="17" l="1"/>
  <c r="Q19" i="17"/>
  <c r="Q25" i="17" s="1"/>
  <c r="O19" i="17"/>
  <c r="M19" i="17"/>
  <c r="G19" i="17"/>
  <c r="U19" i="17"/>
  <c r="AB30" i="15"/>
  <c r="Z30" i="15"/>
  <c r="X30" i="15"/>
  <c r="V30" i="15"/>
  <c r="T30" i="15"/>
  <c r="R30" i="15"/>
  <c r="P30" i="15"/>
  <c r="N30" i="15"/>
  <c r="L30" i="15"/>
  <c r="J30" i="15"/>
  <c r="H30" i="15"/>
  <c r="AA22" i="15"/>
  <c r="AA24" i="15" s="1"/>
  <c r="AC22" i="15"/>
  <c r="AC18" i="15"/>
  <c r="AB18" i="15"/>
  <c r="Z18" i="15"/>
  <c r="Y18" i="15"/>
  <c r="Y24" i="15" s="1"/>
  <c r="X18" i="15"/>
  <c r="V18" i="15"/>
  <c r="T18" i="15"/>
  <c r="R18" i="15"/>
  <c r="Q18" i="15"/>
  <c r="Q24" i="15" s="1"/>
  <c r="P18" i="15"/>
  <c r="O18" i="15"/>
  <c r="O24" i="15" s="1"/>
  <c r="N18" i="15"/>
  <c r="M18" i="15"/>
  <c r="M24" i="15" s="1"/>
  <c r="L18" i="15"/>
  <c r="J18" i="15"/>
  <c r="H18" i="15"/>
  <c r="AC24" i="15" l="1"/>
  <c r="K25" i="17"/>
  <c r="Q30" i="15"/>
  <c r="M30" i="15"/>
  <c r="M25" i="17"/>
  <c r="G25" i="17"/>
  <c r="I30" i="15"/>
  <c r="K30" i="15"/>
  <c r="AA30" i="15"/>
  <c r="M73" i="4" l="1"/>
  <c r="S22" i="20" s="1"/>
  <c r="K73" i="4"/>
  <c r="S23" i="17" s="1"/>
  <c r="U23" i="17" s="1"/>
  <c r="I73" i="4"/>
  <c r="U27" i="19" s="1"/>
  <c r="G73" i="4"/>
  <c r="I64" i="4"/>
  <c r="G64" i="4"/>
  <c r="W27" i="19" l="1"/>
  <c r="U28" i="19"/>
  <c r="U29" i="19" s="1"/>
  <c r="U28" i="15"/>
  <c r="U29" i="15" s="1"/>
  <c r="U30" i="15" s="1"/>
  <c r="S23" i="20"/>
  <c r="S24" i="20" s="1"/>
  <c r="U22" i="20"/>
  <c r="U23" i="20" s="1"/>
  <c r="U24" i="20" s="1"/>
  <c r="K75" i="4"/>
  <c r="M75" i="4"/>
  <c r="S24" i="17"/>
  <c r="S25" i="17" s="1"/>
  <c r="G75" i="4"/>
  <c r="I75" i="4"/>
  <c r="M70" i="11"/>
  <c r="W28" i="15" l="1"/>
  <c r="W28" i="19"/>
  <c r="W29" i="19" s="1"/>
  <c r="Y27" i="19"/>
  <c r="G22" i="4"/>
  <c r="AC27" i="19" l="1"/>
  <c r="AC28" i="19" s="1"/>
  <c r="AC29" i="19" s="1"/>
  <c r="Y28" i="19"/>
  <c r="Y29" i="19" s="1"/>
  <c r="Y28" i="15"/>
  <c r="AC28" i="15" s="1"/>
  <c r="W29" i="15"/>
  <c r="W30" i="15" s="1"/>
  <c r="M85" i="3"/>
  <c r="I85" i="3"/>
  <c r="M64" i="3"/>
  <c r="K66" i="3"/>
  <c r="K87" i="3" s="1"/>
  <c r="I64" i="3"/>
  <c r="G64" i="3"/>
  <c r="G66" i="3" s="1"/>
  <c r="G87" i="3" s="1"/>
  <c r="M56" i="3"/>
  <c r="I56" i="3"/>
  <c r="K32" i="3"/>
  <c r="I32" i="3"/>
  <c r="G32" i="3"/>
  <c r="M17" i="3"/>
  <c r="K17" i="3"/>
  <c r="G17" i="3"/>
  <c r="M66" i="3" l="1"/>
  <c r="M87" i="3" s="1"/>
  <c r="I34" i="3"/>
  <c r="M34" i="3"/>
  <c r="I66" i="3"/>
  <c r="I87" i="3" s="1"/>
  <c r="K34" i="3"/>
  <c r="G34" i="3"/>
  <c r="M22" i="4" l="1"/>
  <c r="M27" i="4" s="1"/>
  <c r="M29" i="4" s="1"/>
  <c r="I22" i="4"/>
  <c r="I27" i="4" s="1"/>
  <c r="I29" i="4" s="1"/>
  <c r="I77" i="4" s="1"/>
  <c r="I82" i="4" l="1"/>
  <c r="I11" i="11" s="1"/>
  <c r="M82" i="4"/>
  <c r="M77" i="4"/>
  <c r="M11" i="11" l="1"/>
  <c r="M28" i="11" s="1"/>
  <c r="M36" i="11" s="1"/>
  <c r="M39" i="11" s="1"/>
  <c r="M89" i="11" s="1"/>
  <c r="M91" i="11" s="1"/>
  <c r="M93" i="11" s="1"/>
  <c r="I28" i="11"/>
  <c r="I36" i="11" s="1"/>
  <c r="I39" i="11" s="1"/>
  <c r="I89" i="11" s="1"/>
  <c r="I91" i="11" l="1"/>
  <c r="I93" i="11" s="1"/>
  <c r="G27" i="4"/>
  <c r="G29" i="4" s="1"/>
  <c r="G80" i="4" s="1"/>
  <c r="K22" i="4"/>
  <c r="K27" i="4" s="1"/>
  <c r="K29" i="4" s="1"/>
  <c r="K80" i="4" s="1"/>
  <c r="K89" i="4" l="1"/>
  <c r="O22" i="17"/>
  <c r="G89" i="4"/>
  <c r="O27" i="15"/>
  <c r="K77" i="4"/>
  <c r="K82" i="4"/>
  <c r="K11" i="11" s="1"/>
  <c r="G77" i="4"/>
  <c r="G85" i="4" s="1"/>
  <c r="G82" i="4"/>
  <c r="G11" i="11" s="1"/>
  <c r="A43" i="11"/>
  <c r="Y27" i="15" l="1"/>
  <c r="O29" i="15"/>
  <c r="O30" i="15" s="1"/>
  <c r="U22" i="17"/>
  <c r="U24" i="17" s="1"/>
  <c r="U25" i="17" s="1"/>
  <c r="O24" i="17"/>
  <c r="O25" i="17" s="1"/>
  <c r="K85" i="4"/>
  <c r="K87" i="4" s="1"/>
  <c r="K28" i="11"/>
  <c r="K36" i="11" s="1"/>
  <c r="K39" i="11" s="1"/>
  <c r="K89" i="11" s="1"/>
  <c r="G28" i="11"/>
  <c r="G36" i="11" s="1"/>
  <c r="G39" i="11" s="1"/>
  <c r="AC27" i="15" l="1"/>
  <c r="Y29" i="15"/>
  <c r="K91" i="11"/>
  <c r="K93" i="11" s="1"/>
  <c r="G89" i="11"/>
  <c r="G91" i="11" s="1"/>
  <c r="G93" i="11" s="1"/>
  <c r="G87" i="4"/>
  <c r="AC29" i="15" l="1"/>
  <c r="AC30" i="15" s="1"/>
  <c r="Y30" i="15"/>
</calcChain>
</file>

<file path=xl/sharedStrings.xml><?xml version="1.0" encoding="utf-8"?>
<sst xmlns="http://schemas.openxmlformats.org/spreadsheetml/2006/main" count="935" uniqueCount="426">
  <si>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</si>
  <si>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</si>
  <si>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</si>
  <si>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</si>
  <si>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</si>
  <si>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</si>
  <si>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</si>
  <si>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</si>
  <si>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</si>
  <si>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</si>
  <si>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</si>
  <si>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</si>
  <si>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</si>
  <si>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</si>
  <si>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</si>
  <si>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</si>
  <si>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</si>
  <si>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</si>
  <si>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</si>
  <si>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</si>
  <si>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</si>
  <si>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</si>
  <si>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</si>
  <si>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</si>
  <si>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</si>
  <si>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</si>
  <si>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</si>
  <si>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</si>
  <si>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</si>
  <si>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</si>
  <si>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</si>
  <si>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</si>
  <si>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</si>
  <si>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</si>
  <si>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</si>
  <si>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</si>
  <si>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</si>
  <si>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</si>
  <si>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</si>
  <si>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</si>
  <si>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</si>
  <si>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</si>
  <si>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</si>
  <si>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</si>
  <si>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</si>
  <si>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</si>
  <si>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</si>
  <si>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</si>
  <si>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</si>
  <si>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</si>
  <si>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</si>
  <si>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</si>
  <si>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</si>
  <si>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</si>
  <si>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</si>
  <si>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</si>
  <si>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</si>
  <si>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</si>
  <si>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</si>
  <si>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</si>
  <si>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</si>
  <si>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</si>
  <si>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</si>
  <si>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</si>
  <si>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</si>
  <si>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</si>
  <si>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</si>
  <si>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</si>
  <si>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</si>
  <si>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</si>
  <si>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</si>
  <si>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</si>
  <si>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</si>
  <si>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</si>
  <si>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</si>
  <si>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</si>
  <si>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</si>
  <si>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</si>
  <si>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</si>
  <si>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</si>
  <si>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</si>
  <si>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</si>
  <si>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</si>
  <si>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</si>
  <si>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</si>
  <si>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</si>
  <si>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</si>
  <si>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</si>
  <si>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</si>
  <si>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</si>
  <si>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</si>
  <si>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</si>
  <si>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</si>
  <si>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</si>
  <si>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</si>
  <si>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</si>
  <si>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</si>
  <si>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</si>
  <si>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</si>
  <si>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</si>
  <si>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</si>
  <si>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</si>
  <si>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</si>
  <si>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</si>
  <si>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</si>
  <si>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</si>
  <si>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</si>
  <si>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</si>
  <si>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</si>
  <si>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</si>
  <si>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</si>
  <si>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</si>
  <si>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</si>
  <si>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</si>
  <si>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</si>
  <si>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</si>
  <si>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</si>
  <si>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</si>
  <si>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</si>
  <si>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</si>
  <si>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</si>
  <si>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</si>
  <si>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</si>
  <si>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</si>
  <si>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</si>
  <si>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</si>
  <si>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</si>
  <si>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</si>
  <si>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</si>
  <si>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</si>
  <si>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</si>
  <si>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</si>
  <si>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</si>
  <si>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</si>
  <si>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</si>
  <si>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</si>
  <si>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</si>
  <si>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</si>
  <si>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</si>
  <si>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</si>
  <si>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</si>
  <si>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</si>
  <si>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</si>
  <si>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</si>
  <si>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</si>
  <si>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</si>
  <si>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</si>
  <si>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</si>
  <si>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</si>
  <si>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</si>
  <si>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</si>
  <si>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</si>
  <si>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</si>
  <si>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</si>
  <si>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</si>
  <si>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</si>
  <si>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</si>
  <si>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</si>
  <si>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</si>
  <si>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</si>
  <si>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</si>
  <si>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</si>
  <si>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</si>
  <si>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</si>
  <si>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</si>
  <si>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</si>
  <si>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</si>
  <si>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</si>
  <si>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</si>
  <si>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</si>
  <si>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</si>
  <si>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</si>
  <si>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</si>
  <si>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</si>
  <si>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</si>
  <si>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</si>
  <si>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</si>
  <si>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</si>
  <si>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</si>
  <si>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</si>
  <si>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</si>
  <si>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</si>
  <si>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</si>
  <si>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</si>
  <si>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</si>
  <si>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</si>
  <si>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</si>
  <si>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</si>
  <si>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</si>
  <si>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</si>
  <si>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</si>
  <si>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</si>
  <si>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</si>
  <si>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</si>
  <si>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</si>
  <si>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</si>
  <si>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</si>
  <si>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</si>
  <si>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</si>
  <si>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</si>
  <si>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</si>
  <si>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</si>
  <si>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</si>
  <si>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</si>
  <si>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</si>
  <si>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</si>
  <si>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</si>
  <si>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</si>
  <si>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</si>
  <si>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</si>
  <si>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</si>
  <si>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</si>
  <si>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</si>
  <si>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</si>
  <si>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</si>
  <si>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</si>
  <si>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</si>
  <si>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</si>
  <si>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</si>
  <si>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</si>
  <si>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</si>
  <si>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</si>
  <si>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</si>
  <si>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</si>
  <si>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</si>
  <si>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</si>
  <si>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</si>
  <si>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</si>
  <si>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</si>
  <si>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</si>
  <si>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</si>
  <si>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</si>
  <si>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</si>
  <si>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</si>
  <si>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</si>
  <si>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</si>
  <si>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</si>
  <si>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</si>
  <si>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</si>
  <si>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</si>
  <si>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</si>
  <si>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</si>
  <si>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</si>
  <si>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</si>
  <si>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</si>
  <si>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</si>
  <si>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</si>
  <si>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</si>
  <si>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</si>
  <si>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</si>
  <si>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</si>
  <si>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</si>
  <si>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</si>
  <si>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</si>
  <si>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</si>
  <si>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</si>
  <si>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</si>
  <si>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</si>
  <si>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</si>
  <si>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</si>
  <si>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</si>
  <si>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</si>
  <si>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</si>
  <si>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</si>
  <si>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</si>
  <si>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</si>
  <si>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</si>
  <si>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</si>
  <si>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</si>
  <si>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</si>
  <si>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</si>
  <si>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</si>
  <si>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</si>
  <si>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</si>
  <si>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</si>
  <si>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</si>
  <si>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</si>
  <si>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</si>
  <si>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</si>
  <si>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</si>
  <si>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</si>
  <si>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</si>
  <si>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</si>
  <si>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</si>
  <si>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</si>
  <si>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</si>
  <si>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</si>
  <si>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</si>
  <si>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</si>
  <si>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Translating</t>
  </si>
  <si>
    <t>Total other</t>
  </si>
  <si>
    <t>Equity attributable</t>
  </si>
  <si>
    <t>Non-</t>
  </si>
  <si>
    <t>paid-up</t>
  </si>
  <si>
    <t>on ordinary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</si>
  <si>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</si>
  <si>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</si>
  <si>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</si>
  <si>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</si>
  <si>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</si>
  <si>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</si>
  <si>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</si>
  <si>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</si>
  <si>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</si>
  <si>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</si>
  <si>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of equity</t>
  </si>
  <si>
    <t>the parent</t>
  </si>
  <si>
    <t xml:space="preserve"> interests</t>
  </si>
  <si>
    <t>equity</t>
  </si>
  <si>
    <t>Distributions to owners of the parent</t>
  </si>
  <si>
    <t>Dividend to owners of the company</t>
  </si>
  <si>
    <t>Total distributions to owners of the parent</t>
  </si>
  <si>
    <t>Acquisition of non-controlling interests from acquisition of subsidiary</t>
  </si>
  <si>
    <t>Comprehensive income for the period</t>
  </si>
  <si>
    <t>Legal</t>
  </si>
  <si>
    <t>reserves</t>
  </si>
  <si>
    <t>Transactions with owners, recorded directly in equity</t>
  </si>
  <si>
    <t>Profit or loss</t>
  </si>
  <si>
    <t>Total comprehensive income (expense) for the period</t>
  </si>
  <si>
    <t>Separate financial statements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</si>
  <si>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</si>
  <si>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</si>
  <si>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</si>
  <si>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</si>
  <si>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</si>
  <si>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</si>
  <si>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</si>
  <si>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for using equity method, net of tax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</si>
  <si>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</si>
  <si>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</si>
  <si>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</si>
  <si>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</si>
  <si>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</si>
  <si>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</si>
  <si>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</si>
  <si>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</si>
  <si>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</si>
  <si>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</si>
  <si>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</si>
  <si>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</si>
  <si>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</si>
  <si>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</si>
  <si>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</si>
  <si>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</si>
  <si>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</si>
  <si>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</si>
  <si>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</si>
  <si>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</si>
  <si>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</si>
  <si>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Payment of treasury shares</t>
  </si>
  <si>
    <t>Interest paid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</si>
  <si>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</si>
  <si>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</si>
  <si>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</si>
  <si>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</si>
  <si>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Current portion of finance lease receivables </t>
  </si>
  <si>
    <t xml:space="preserve">Finance lease receivables </t>
  </si>
  <si>
    <t>Balance at 1 January 2024</t>
  </si>
  <si>
    <t>2024</t>
  </si>
  <si>
    <t>Acquisition of investments in associates</t>
  </si>
  <si>
    <t>Increase in restricted deposits at financial institutions</t>
  </si>
  <si>
    <t>Increase in fixed deposits</t>
  </si>
  <si>
    <t>Dividends paid to owners of the Company</t>
  </si>
  <si>
    <t>Proceed from sale of investments in associates</t>
  </si>
  <si>
    <t>Other components</t>
  </si>
  <si>
    <t xml:space="preserve"> of equity</t>
  </si>
  <si>
    <t>Proceeds from non-controlling interests</t>
  </si>
  <si>
    <t>Short-term loans to related party</t>
  </si>
  <si>
    <t>Cash paid for short-term loans to related party</t>
  </si>
  <si>
    <t>Investments in joint venture</t>
  </si>
  <si>
    <t>Appropriated</t>
  </si>
  <si>
    <t>Income</t>
  </si>
  <si>
    <t>Total income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</si>
  <si>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</si>
  <si>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Other components of equity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</si>
  <si>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</si>
  <si>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Paid for employee benefit obligations</t>
  </si>
  <si>
    <t>Net increase (decrease) in cash and cash equivalents</t>
  </si>
  <si>
    <t>(Gain) loss on fair value adjustment</t>
  </si>
  <si>
    <t>Net cash from (used in) operations</t>
  </si>
  <si>
    <t>Issue of ordinary shares</t>
  </si>
  <si>
    <t>Proceeds from issue of shares</t>
  </si>
  <si>
    <t>Acquisition of investment in joint venture</t>
  </si>
  <si>
    <t>Proceed from disposal of investment in subsidiary</t>
  </si>
  <si>
    <t>Acquisition of investment in subsidiary</t>
  </si>
  <si>
    <t>(362,500,000 ordinary shares, par value at Baht 0.5 per share)</t>
  </si>
  <si>
    <t>(320,000,000 ordinary shares, par value at Baht 0.5 per share)</t>
  </si>
  <si>
    <t>(320,000,200 ordinary shares, par value at Baht 0.5 per share)</t>
  </si>
  <si>
    <t>Effect of exchange rate changes on cash and cash equivalents</t>
  </si>
  <si>
    <t>Total transactions with owners, recorded directly in equity</t>
  </si>
  <si>
    <t>Changes in ownership interests in subsidiary</t>
  </si>
  <si>
    <t>Total changes in ownership interests in subsidiary</t>
  </si>
  <si>
    <t>Proceed from disposal of investments in associates</t>
  </si>
  <si>
    <t>Proceed from disposal of investment in joint venture</t>
  </si>
  <si>
    <t>31 March</t>
  </si>
  <si>
    <t>Three-month period ended 31 March 2024</t>
  </si>
  <si>
    <t>Balance at  31 March 2024</t>
  </si>
  <si>
    <t>Three-month period ended 31 March 2025</t>
  </si>
  <si>
    <t>Balance at 1 January 2025</t>
  </si>
  <si>
    <t>Balance at  31 March 2025</t>
  </si>
  <si>
    <t>2025</t>
  </si>
  <si>
    <t>Proceeds from sale of plant and equipment</t>
  </si>
  <si>
    <t>Cash and cash equivalents at 31 March</t>
  </si>
  <si>
    <t>3, 4</t>
  </si>
  <si>
    <t>Deferred tax liabilities</t>
  </si>
  <si>
    <t>3, 10</t>
  </si>
  <si>
    <t>Share of loss of associates and joint venture</t>
  </si>
  <si>
    <t>Other (gains) losses</t>
  </si>
  <si>
    <t>Loss on disposal and write-off of plant and equipment</t>
  </si>
  <si>
    <t xml:space="preserve">Share of loss of associates and joint venture accounted </t>
  </si>
  <si>
    <t>Unrealised gain on exchange rate</t>
  </si>
  <si>
    <t xml:space="preserve">Net cash from (used in) operating activities </t>
  </si>
  <si>
    <t xml:space="preserve">Net cash from financing activities  </t>
  </si>
  <si>
    <t>(Repayment of) proceeds from bank overdrafts, net</t>
  </si>
  <si>
    <t>Net increase (decrease) in cash and cash equivalents, before</t>
  </si>
  <si>
    <t>effect of exchange rate changes</t>
  </si>
  <si>
    <t>Proceeds from sale of other debts securities and equity securities</t>
  </si>
  <si>
    <t>Acquisition of other debts securities and equity securities</t>
  </si>
  <si>
    <t>(Reversal of) expected credit loss</t>
  </si>
  <si>
    <t>Reversal of expected credit loss (expected credit loss)</t>
  </si>
  <si>
    <t>8, 13</t>
  </si>
  <si>
    <t>7, 8</t>
  </si>
  <si>
    <t xml:space="preserve">Gain from disposal of financial assets measured </t>
  </si>
  <si>
    <t>Items that will not be reclassified subsequently</t>
  </si>
  <si>
    <t>(Loss) gain on investments in equity instruments</t>
  </si>
  <si>
    <t>Total comprehensive income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</si>
</sst>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.00;\(#,##0.00\);\-"/>
    <numFmt numFmtId="194" formatCode="#,##0;\ \(#,##0\);\-"/>
    <numFmt numFmtId="195" formatCode="_(#,##0_);\(#,##0\);_(&quot;-&quot;??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0.0%_);\(0.0%\);\-"/>
    <numFmt numFmtId="201" formatCode="#,##0\ ;\(#,##0\)"/>
    <numFmt numFmtId="202" formatCode="_(* #,##0_);_(* \(#,##0\);_(* &quot;-&quot;??_);_(@_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\ ;\(#,##0.000\)"/>
  </numFmts>
  <fonts count="107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8" applyNumberFormat="0" applyAlignment="0" applyProtection="0"/>
    <xf numFmtId="0" fontId="23" fillId="28" borderId="19" applyNumberFormat="0" applyAlignment="0" applyProtection="0"/>
    <xf numFmtId="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8" applyNumberFormat="0" applyAlignment="0" applyProtection="0"/>
    <xf numFmtId="0" fontId="30" fillId="0" borderId="23" applyNumberFormat="0" applyFill="0" applyAlignment="0" applyProtection="0"/>
    <xf numFmtId="0" fontId="31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19" fillId="32" borderId="24" applyNumberFormat="0" applyFont="0" applyAlignment="0" applyProtection="0"/>
    <xf numFmtId="0" fontId="32" fillId="27" borderId="25" applyNumberFormat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18" applyNumberFormat="0" applyAlignment="0" applyProtection="0"/>
    <xf numFmtId="0" fontId="50" fillId="28" borderId="19" applyNumberFormat="0" applyAlignment="0" applyProtection="0"/>
    <xf numFmtId="43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1" fillId="0" borderId="0"/>
    <xf numFmtId="196" fontId="42" fillId="0" borderId="0"/>
    <xf numFmtId="197" fontId="41" fillId="0" borderId="0"/>
    <xf numFmtId="197" fontId="42" fillId="0" borderId="0"/>
    <xf numFmtId="198" fontId="41" fillId="0" borderId="0"/>
    <xf numFmtId="198" fontId="42" fillId="0" borderId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38" fontId="43" fillId="43" borderId="0" applyNumberFormat="0" applyBorder="0" applyAlignment="0" applyProtection="0"/>
    <xf numFmtId="38" fontId="36" fillId="43" borderId="0" applyNumberFormat="0" applyBorder="0" applyAlignment="0" applyProtection="0"/>
    <xf numFmtId="0" fontId="37" fillId="0" borderId="0"/>
    <xf numFmtId="0" fontId="53" fillId="30" borderId="18" applyNumberFormat="0" applyAlignment="0" applyProtection="0"/>
    <xf numFmtId="10" fontId="43" fillId="44" borderId="29" applyNumberFormat="0" applyBorder="0" applyAlignment="0" applyProtection="0"/>
    <xf numFmtId="10" fontId="36" fillId="44" borderId="29" applyNumberFormat="0" applyBorder="0" applyAlignment="0" applyProtection="0"/>
    <xf numFmtId="0" fontId="54" fillId="0" borderId="23" applyNumberFormat="0" applyFill="0" applyAlignment="0" applyProtection="0"/>
    <xf numFmtId="0" fontId="55" fillId="31" borderId="0" applyNumberFormat="0" applyBorder="0" applyAlignment="0" applyProtection="0"/>
    <xf numFmtId="37" fontId="44" fillId="0" borderId="0"/>
    <xf numFmtId="199" fontId="4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27" borderId="2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6" fillId="0" borderId="0"/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0" fontId="58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7" fillId="0" borderId="0"/>
    <xf numFmtId="4" fontId="39" fillId="0" borderId="0" applyFont="0" applyFill="0" applyBorder="0" applyAlignment="0" applyProtection="0"/>
    <xf numFmtId="0" fontId="53" fillId="30" borderId="18" applyNumberFormat="0" applyAlignment="0" applyProtection="0"/>
    <xf numFmtId="0" fontId="5" fillId="0" borderId="0"/>
    <xf numFmtId="189" fontId="4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67" fillId="0" borderId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8" fillId="0" borderId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60" borderId="0" applyNumberFormat="0" applyBorder="0" applyAlignment="0" applyProtection="0"/>
    <xf numFmtId="0" fontId="69" fillId="61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62" borderId="0" applyNumberFormat="0" applyBorder="0" applyAlignment="0" applyProtection="0"/>
    <xf numFmtId="0" fontId="70" fillId="46" borderId="0" applyNumberFormat="0" applyBorder="0" applyAlignment="0" applyProtection="0"/>
    <xf numFmtId="203" fontId="71" fillId="0" borderId="0" applyFon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2" fillId="63" borderId="32" applyNumberFormat="0" applyAlignment="0" applyProtection="0"/>
    <xf numFmtId="0" fontId="73" fillId="64" borderId="3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7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 applyFont="0" applyFill="0" applyBorder="0" applyAlignment="0" applyProtection="0"/>
    <xf numFmtId="14" fontId="7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6" fillId="0" borderId="0" applyNumberFormat="0" applyFill="0" applyBorder="0" applyAlignment="0" applyProtection="0"/>
    <xf numFmtId="0" fontId="77" fillId="47" borderId="0" applyNumberFormat="0" applyBorder="0" applyAlignment="0" applyProtection="0"/>
    <xf numFmtId="0" fontId="78" fillId="0" borderId="34" applyNumberFormat="0" applyAlignment="0" applyProtection="0">
      <alignment horizontal="left" vertical="center"/>
    </xf>
    <xf numFmtId="0" fontId="78" fillId="0" borderId="28">
      <alignment horizontal="left" vertical="center"/>
    </xf>
    <xf numFmtId="0" fontId="79" fillId="0" borderId="35" applyNumberFormat="0" applyFill="0" applyAlignment="0" applyProtection="0"/>
    <xf numFmtId="0" fontId="80" fillId="0" borderId="36" applyNumberFormat="0" applyFill="0" applyAlignment="0" applyProtection="0"/>
    <xf numFmtId="0" fontId="81" fillId="0" borderId="37" applyNumberFormat="0" applyFill="0" applyAlignment="0" applyProtection="0"/>
    <xf numFmtId="0" fontId="81" fillId="0" borderId="0" applyNumberFormat="0" applyFill="0" applyBorder="0" applyAlignment="0" applyProtection="0"/>
    <xf numFmtId="204" fontId="46" fillId="0" borderId="38">
      <alignment horizontal="left"/>
    </xf>
    <xf numFmtId="205" fontId="46" fillId="0" borderId="39">
      <alignment horizontal="left"/>
    </xf>
    <xf numFmtId="0" fontId="82" fillId="0" borderId="40">
      <alignment horizontal="right"/>
    </xf>
    <xf numFmtId="0" fontId="83" fillId="1" borderId="39">
      <alignment horizontal="left"/>
    </xf>
    <xf numFmtId="0" fontId="84" fillId="50" borderId="32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5" fillId="0" borderId="41" applyNumberFormat="0" applyFill="0" applyAlignment="0" applyProtection="0"/>
    <xf numFmtId="0" fontId="86" fillId="0" borderId="0"/>
    <xf numFmtId="0" fontId="87" fillId="65" borderId="0" applyNumberFormat="0" applyBorder="0" applyAlignment="0" applyProtection="0"/>
    <xf numFmtId="0" fontId="7" fillId="0" borderId="0"/>
    <xf numFmtId="0" fontId="84" fillId="50" borderId="32" applyNumberFormat="0" applyAlignment="0" applyProtection="0"/>
    <xf numFmtId="0" fontId="7" fillId="66" borderId="42" applyNumberFormat="0" applyFont="0" applyAlignment="0" applyProtection="0"/>
    <xf numFmtId="0" fontId="88" fillId="63" borderId="43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9" fillId="0" borderId="0"/>
    <xf numFmtId="0" fontId="90" fillId="0" borderId="0"/>
    <xf numFmtId="0" fontId="91" fillId="0" borderId="0">
      <alignment horizontal="left"/>
    </xf>
    <xf numFmtId="49" fontId="75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92" fillId="0" borderId="0" applyNumberFormat="0" applyFill="0" applyBorder="0" applyAlignment="0" applyProtection="0"/>
    <xf numFmtId="0" fontId="13" fillId="0" borderId="44" applyNumberFormat="0" applyFill="0" applyAlignment="0" applyProtection="0"/>
    <xf numFmtId="0" fontId="93" fillId="0" borderId="0" applyNumberFormat="0" applyFill="0" applyBorder="0" applyAlignment="0" applyProtection="0"/>
    <xf numFmtId="9" fontId="94" fillId="0" borderId="0" applyFont="0" applyFill="0" applyBorder="0" applyAlignment="0" applyProtection="0"/>
    <xf numFmtId="206" fontId="95" fillId="0" borderId="0" applyFont="0" applyFill="0" applyBorder="0" applyAlignment="0" applyProtection="0"/>
    <xf numFmtId="207" fontId="95" fillId="0" borderId="0" applyFont="0" applyFill="0" applyBorder="0" applyAlignment="0" applyProtection="0"/>
    <xf numFmtId="208" fontId="95" fillId="0" borderId="0" applyFont="0" applyFill="0" applyBorder="0" applyAlignment="0" applyProtection="0"/>
    <xf numFmtId="209" fontId="95" fillId="0" borderId="0" applyFont="0" applyFill="0" applyBorder="0" applyAlignment="0" applyProtection="0"/>
    <xf numFmtId="0" fontId="94" fillId="0" borderId="0"/>
    <xf numFmtId="43" fontId="37" fillId="0" borderId="0" applyFont="0" applyFill="0" applyBorder="0" applyAlignment="0" applyProtection="0"/>
    <xf numFmtId="0" fontId="96" fillId="0" borderId="0"/>
    <xf numFmtId="0" fontId="5" fillId="0" borderId="0"/>
    <xf numFmtId="189" fontId="3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84" fillId="50" borderId="32" applyNumberFormat="0" applyAlignment="0" applyProtection="0"/>
    <xf numFmtId="4" fontId="38" fillId="0" borderId="0" applyFont="0" applyFill="0" applyBorder="0" applyAlignment="0" applyProtection="0"/>
    <xf numFmtId="0" fontId="84" fillId="50" borderId="32" applyNumberFormat="0" applyAlignment="0" applyProtection="0"/>
    <xf numFmtId="0" fontId="84" fillId="50" borderId="32" applyNumberFormat="0" applyAlignment="0" applyProtection="0"/>
    <xf numFmtId="4" fontId="38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68">
    <xf numFmtId="0" fontId="0" fillId="0" borderId="0" xfId="0"/>
    <xf numFmtId="0" fontId="9" fillId="0" borderId="0" xfId="42" applyFont="1"/>
    <xf numFmtId="0" fontId="15" fillId="0" borderId="0" xfId="0" applyFont="1"/>
    <xf numFmtId="0" fontId="9" fillId="0" borderId="0" xfId="0" applyFont="1"/>
    <xf numFmtId="0" fontId="11" fillId="0" borderId="0" xfId="42" applyFont="1"/>
    <xf numFmtId="0" fontId="10" fillId="0" borderId="0" xfId="0" applyFont="1"/>
    <xf numFmtId="0" fontId="14" fillId="0" borderId="0" xfId="0" applyFont="1"/>
    <xf numFmtId="190" fontId="10" fillId="33" borderId="1" xfId="0" applyNumberFormat="1" applyFont="1" applyFill="1" applyBorder="1"/>
    <xf numFmtId="190" fontId="10" fillId="0" borderId="2" xfId="0" applyNumberFormat="1" applyFont="1" applyBorder="1"/>
    <xf numFmtId="190" fontId="10" fillId="34" borderId="3" xfId="0" applyNumberFormat="1" applyFont="1" applyFill="1" applyBorder="1"/>
    <xf numFmtId="0" fontId="12" fillId="0" borderId="0" xfId="0" applyFont="1"/>
    <xf numFmtId="190" fontId="10" fillId="35" borderId="4" xfId="0" applyNumberFormat="1" applyFont="1" applyFill="1" applyBorder="1"/>
    <xf numFmtId="0" fontId="0" fillId="0" borderId="5" xfId="0" applyBorder="1"/>
    <xf numFmtId="190" fontId="10" fillId="35" borderId="6" xfId="0" applyNumberFormat="1" applyFont="1" applyFill="1" applyBorder="1"/>
    <xf numFmtId="190" fontId="10" fillId="36" borderId="4" xfId="0" applyNumberFormat="1" applyFont="1" applyFill="1" applyBorder="1" applyAlignment="1">
      <alignment horizontal="left"/>
    </xf>
    <xf numFmtId="190" fontId="10" fillId="0" borderId="5" xfId="0" applyNumberFormat="1" applyFont="1" applyBorder="1"/>
    <xf numFmtId="190" fontId="10" fillId="36" borderId="3" xfId="0" applyNumberFormat="1" applyFont="1" applyFill="1" applyBorder="1" applyAlignment="1">
      <alignment horizontal="left"/>
    </xf>
    <xf numFmtId="190" fontId="9" fillId="37" borderId="4" xfId="0" applyNumberFormat="1" applyFont="1" applyFill="1" applyBorder="1" applyAlignment="1">
      <alignment horizontal="left"/>
    </xf>
    <xf numFmtId="190" fontId="9" fillId="37" borderId="3" xfId="0" applyNumberFormat="1" applyFont="1" applyFill="1" applyBorder="1" applyAlignment="1">
      <alignment horizontal="left"/>
    </xf>
    <xf numFmtId="190" fontId="10" fillId="35" borderId="7" xfId="0" applyNumberFormat="1" applyFont="1" applyFill="1" applyBorder="1" applyAlignment="1">
      <alignment horizontal="left"/>
    </xf>
    <xf numFmtId="190" fontId="9" fillId="35" borderId="7" xfId="0" applyNumberFormat="1" applyFont="1" applyFill="1" applyBorder="1" applyAlignment="1">
      <alignment horizontal="left"/>
    </xf>
    <xf numFmtId="190" fontId="10" fillId="0" borderId="0" xfId="0" applyNumberFormat="1" applyFont="1"/>
    <xf numFmtId="190" fontId="10" fillId="38" borderId="0" xfId="0" applyNumberFormat="1" applyFont="1" applyFill="1"/>
    <xf numFmtId="190" fontId="10" fillId="0" borderId="8" xfId="0" applyNumberFormat="1" applyFont="1" applyBorder="1"/>
    <xf numFmtId="190" fontId="10" fillId="0" borderId="9" xfId="0" applyNumberFormat="1" applyFont="1" applyBorder="1"/>
    <xf numFmtId="190" fontId="10" fillId="39" borderId="8" xfId="0" applyNumberFormat="1" applyFont="1" applyFill="1" applyBorder="1"/>
    <xf numFmtId="190" fontId="10" fillId="40" borderId="0" xfId="0" applyNumberFormat="1" applyFont="1" applyFill="1"/>
    <xf numFmtId="190" fontId="16" fillId="0" borderId="0" xfId="0" applyNumberFormat="1" applyFont="1"/>
    <xf numFmtId="4" fontId="10" fillId="0" borderId="0" xfId="28" applyFont="1"/>
    <xf numFmtId="4" fontId="14" fillId="0" borderId="0" xfId="28" applyFont="1" applyFill="1"/>
    <xf numFmtId="190" fontId="15" fillId="35" borderId="0" xfId="28" applyNumberFormat="1" applyFont="1" applyFill="1" applyBorder="1"/>
    <xf numFmtId="0" fontId="10" fillId="0" borderId="0" xfId="42" applyFont="1"/>
    <xf numFmtId="190" fontId="9" fillId="34" borderId="4" xfId="0" applyNumberFormat="1" applyFont="1" applyFill="1" applyBorder="1"/>
    <xf numFmtId="190" fontId="9" fillId="0" borderId="5" xfId="0" applyNumberFormat="1" applyFont="1" applyBorder="1"/>
    <xf numFmtId="190" fontId="9" fillId="41" borderId="3" xfId="0" applyNumberFormat="1" applyFont="1" applyFill="1" applyBorder="1"/>
    <xf numFmtId="190" fontId="10" fillId="34" borderId="4" xfId="0" applyNumberFormat="1" applyFont="1" applyFill="1" applyBorder="1"/>
    <xf numFmtId="190" fontId="10" fillId="41" borderId="3" xfId="0" applyNumberFormat="1" applyFont="1" applyFill="1" applyBorder="1"/>
    <xf numFmtId="0" fontId="13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90" fontId="10" fillId="34" borderId="0" xfId="0" applyNumberFormat="1" applyFont="1" applyFill="1"/>
    <xf numFmtId="190" fontId="10" fillId="35" borderId="0" xfId="0" applyNumberFormat="1" applyFont="1" applyFill="1"/>
    <xf numFmtId="191" fontId="1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91" fontId="16" fillId="0" borderId="0" xfId="0" applyNumberFormat="1" applyFont="1" applyAlignment="1">
      <alignment horizontal="left" vertical="center"/>
    </xf>
    <xf numFmtId="19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90" fontId="10" fillId="0" borderId="10" xfId="0" applyNumberFormat="1" applyFont="1" applyBorder="1"/>
    <xf numFmtId="190" fontId="10" fillId="42" borderId="0" xfId="0" applyNumberFormat="1" applyFont="1" applyFill="1"/>
    <xf numFmtId="190" fontId="18" fillId="0" borderId="0" xfId="0" applyNumberFormat="1" applyFont="1"/>
    <xf numFmtId="190" fontId="10" fillId="42" borderId="10" xfId="0" applyNumberFormat="1" applyFont="1" applyFill="1" applyBorder="1"/>
    <xf numFmtId="0" fontId="16" fillId="0" borderId="1" xfId="0" applyFont="1" applyBorder="1" applyAlignment="1">
      <alignment vertical="center"/>
    </xf>
    <xf numFmtId="0" fontId="10" fillId="0" borderId="2" xfId="0" applyFont="1" applyBorder="1"/>
    <xf numFmtId="190" fontId="9" fillId="0" borderId="2" xfId="0" applyNumberFormat="1" applyFont="1" applyBorder="1"/>
    <xf numFmtId="190" fontId="9" fillId="0" borderId="11" xfId="0" applyNumberFormat="1" applyFont="1" applyBorder="1"/>
    <xf numFmtId="0" fontId="16" fillId="0" borderId="12" xfId="0" applyFont="1" applyBorder="1" applyAlignment="1">
      <alignment vertical="center"/>
    </xf>
    <xf numFmtId="190" fontId="10" fillId="0" borderId="13" xfId="0" applyNumberFormat="1" applyFont="1" applyBorder="1"/>
    <xf numFmtId="0" fontId="1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190" fontId="10" fillId="0" borderId="14" xfId="0" applyNumberFormat="1" applyFont="1" applyBorder="1"/>
    <xf numFmtId="190" fontId="10" fillId="0" borderId="15" xfId="0" applyNumberFormat="1" applyFont="1" applyBorder="1"/>
    <xf numFmtId="0" fontId="14" fillId="0" borderId="12" xfId="0" applyFont="1" applyBorder="1"/>
    <xf numFmtId="190" fontId="10" fillId="0" borderId="0" xfId="28" applyNumberFormat="1" applyFont="1" applyBorder="1"/>
    <xf numFmtId="190" fontId="10" fillId="0" borderId="13" xfId="28" applyNumberFormat="1" applyFont="1" applyBorder="1"/>
    <xf numFmtId="190" fontId="10" fillId="34" borderId="0" xfId="28" applyNumberFormat="1" applyFont="1" applyFill="1" applyBorder="1"/>
    <xf numFmtId="0" fontId="10" fillId="0" borderId="12" xfId="0" applyFont="1" applyBorder="1"/>
    <xf numFmtId="190" fontId="10" fillId="0" borderId="14" xfId="28" applyNumberFormat="1" applyFont="1" applyBorder="1"/>
    <xf numFmtId="190" fontId="10" fillId="0" borderId="15" xfId="28" applyNumberFormat="1" applyFont="1" applyBorder="1"/>
    <xf numFmtId="0" fontId="10" fillId="0" borderId="7" xfId="0" applyFont="1" applyBorder="1"/>
    <xf numFmtId="0" fontId="10" fillId="0" borderId="9" xfId="0" applyFont="1" applyBorder="1"/>
    <xf numFmtId="190" fontId="10" fillId="0" borderId="9" xfId="28" applyNumberFormat="1" applyFont="1" applyBorder="1"/>
    <xf numFmtId="190" fontId="10" fillId="0" borderId="16" xfId="28" applyNumberFormat="1" applyFont="1" applyBorder="1"/>
    <xf numFmtId="190" fontId="10" fillId="36" borderId="0" xfId="28" applyNumberFormat="1" applyFont="1" applyFill="1"/>
    <xf numFmtId="0" fontId="62" fillId="0" borderId="0" xfId="0" applyFont="1" applyAlignment="1">
      <alignment vertical="center"/>
    </xf>
    <xf numFmtId="192" fontId="62" fillId="0" borderId="0" xfId="32" applyNumberFormat="1" applyFont="1" applyFill="1" applyAlignment="1">
      <alignment horizontal="right" vertical="center"/>
    </xf>
    <xf numFmtId="192" fontId="62" fillId="0" borderId="0" xfId="32" applyNumberFormat="1" applyFont="1" applyFill="1" applyBorder="1" applyAlignment="1">
      <alignment horizontal="right" vertical="center"/>
    </xf>
    <xf numFmtId="192" fontId="61" fillId="0" borderId="0" xfId="32" applyNumberFormat="1" applyFont="1" applyFill="1" applyBorder="1" applyAlignment="1">
      <alignment horizontal="right" vertical="center"/>
    </xf>
    <xf numFmtId="192" fontId="61" fillId="0" borderId="0" xfId="32" applyNumberFormat="1" applyFont="1" applyFill="1" applyAlignment="1">
      <alignment horizontal="right" vertical="center"/>
    </xf>
    <xf numFmtId="191" fontId="62" fillId="0" borderId="0" xfId="28" applyNumberFormat="1" applyFont="1" applyFill="1" applyBorder="1" applyAlignment="1">
      <alignment vertical="center"/>
    </xf>
    <xf numFmtId="191" fontId="62" fillId="0" borderId="0" xfId="28" applyNumberFormat="1" applyFont="1" applyFill="1" applyBorder="1" applyAlignment="1">
      <alignment horizontal="right" vertical="center"/>
    </xf>
    <xf numFmtId="191" fontId="62" fillId="0" borderId="0" xfId="0" applyNumberFormat="1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1" fillId="0" borderId="0" xfId="42" applyFont="1" applyAlignment="1">
      <alignment vertical="center"/>
    </xf>
    <xf numFmtId="0" fontId="62" fillId="0" borderId="0" xfId="42" applyFont="1" applyAlignment="1">
      <alignment vertical="center"/>
    </xf>
    <xf numFmtId="202" fontId="61" fillId="0" borderId="0" xfId="83" applyNumberFormat="1" applyFont="1" applyFill="1" applyBorder="1" applyAlignment="1">
      <alignment vertical="center"/>
    </xf>
    <xf numFmtId="202" fontId="62" fillId="0" borderId="0" xfId="83" applyNumberFormat="1" applyFont="1" applyFill="1" applyBorder="1" applyAlignment="1">
      <alignment vertical="center"/>
    </xf>
    <xf numFmtId="202" fontId="62" fillId="0" borderId="0" xfId="800" applyNumberFormat="1" applyFont="1" applyFill="1" applyBorder="1" applyAlignment="1">
      <alignment horizontal="right" vertical="center"/>
    </xf>
    <xf numFmtId="202" fontId="62" fillId="0" borderId="0" xfId="83" applyNumberFormat="1" applyFont="1" applyFill="1" applyAlignment="1">
      <alignment vertical="center"/>
    </xf>
    <xf numFmtId="202" fontId="62" fillId="0" borderId="17" xfId="800" applyNumberFormat="1" applyFont="1" applyFill="1" applyBorder="1" applyAlignment="1">
      <alignment horizontal="right" vertical="center"/>
    </xf>
    <xf numFmtId="202" fontId="61" fillId="0" borderId="0" xfId="83" applyNumberFormat="1" applyFont="1" applyFill="1" applyAlignment="1">
      <alignment vertical="center"/>
    </xf>
    <xf numFmtId="202" fontId="61" fillId="0" borderId="0" xfId="800" applyNumberFormat="1" applyFont="1" applyFill="1" applyBorder="1" applyAlignment="1">
      <alignment horizontal="right" vertical="center"/>
    </xf>
    <xf numFmtId="194" fontId="62" fillId="0" borderId="0" xfId="800" applyNumberFormat="1" applyFont="1" applyFill="1" applyBorder="1" applyAlignment="1">
      <alignment horizontal="right" vertical="center"/>
    </xf>
    <xf numFmtId="194" fontId="62" fillId="0" borderId="0" xfId="83" applyNumberFormat="1" applyFont="1" applyFill="1" applyAlignment="1">
      <alignment vertical="center"/>
    </xf>
    <xf numFmtId="194" fontId="62" fillId="0" borderId="0" xfId="83" applyNumberFormat="1" applyFont="1" applyFill="1" applyBorder="1" applyAlignment="1">
      <alignment horizontal="right" vertical="center"/>
    </xf>
    <xf numFmtId="0" fontId="46" fillId="0" borderId="0" xfId="42" applyFont="1" applyAlignment="1">
      <alignment vertical="center"/>
    </xf>
    <xf numFmtId="0" fontId="46" fillId="0" borderId="0" xfId="0" applyFont="1" applyAlignment="1">
      <alignment vertical="center"/>
    </xf>
    <xf numFmtId="193" fontId="62" fillId="0" borderId="0" xfId="32" applyNumberFormat="1" applyFont="1" applyFill="1" applyBorder="1" applyAlignment="1">
      <alignment horizontal="right" vertical="center"/>
    </xf>
    <xf numFmtId="193" fontId="62" fillId="0" borderId="0" xfId="32" applyNumberFormat="1" applyFont="1" applyFill="1" applyAlignment="1">
      <alignment horizontal="right" vertical="center"/>
    </xf>
    <xf numFmtId="3" fontId="62" fillId="0" borderId="0" xfId="28" applyNumberFormat="1" applyFont="1" applyFill="1" applyBorder="1" applyAlignment="1">
      <alignment vertical="center"/>
    </xf>
    <xf numFmtId="3" fontId="62" fillId="0" borderId="0" xfId="28" applyNumberFormat="1" applyFont="1" applyFill="1" applyAlignment="1">
      <alignment vertical="center"/>
    </xf>
    <xf numFmtId="202" fontId="61" fillId="0" borderId="0" xfId="28" applyNumberFormat="1" applyFont="1" applyFill="1" applyBorder="1" applyAlignment="1">
      <alignment vertical="center"/>
    </xf>
    <xf numFmtId="4" fontId="62" fillId="0" borderId="0" xfId="28" applyFont="1" applyFill="1" applyBorder="1" applyAlignment="1">
      <alignment vertical="center"/>
    </xf>
    <xf numFmtId="189" fontId="62" fillId="0" borderId="9" xfId="28" applyNumberFormat="1" applyFont="1" applyFill="1" applyBorder="1" applyAlignment="1">
      <alignment vertical="center"/>
    </xf>
    <xf numFmtId="189" fontId="62" fillId="0" borderId="0" xfId="28" applyNumberFormat="1" applyFont="1" applyFill="1" applyAlignment="1">
      <alignment vertical="center"/>
    </xf>
    <xf numFmtId="4" fontId="61" fillId="0" borderId="0" xfId="28" applyFont="1" applyFill="1" applyAlignment="1">
      <alignment vertical="center"/>
    </xf>
    <xf numFmtId="202" fontId="61" fillId="0" borderId="17" xfId="800" applyNumberFormat="1" applyFont="1" applyFill="1" applyBorder="1" applyAlignment="1">
      <alignment horizontal="right" vertical="center"/>
    </xf>
    <xf numFmtId="202" fontId="62" fillId="0" borderId="17" xfId="83" applyNumberFormat="1" applyFont="1" applyFill="1" applyBorder="1" applyAlignment="1">
      <alignment vertical="center"/>
    </xf>
    <xf numFmtId="202" fontId="61" fillId="0" borderId="27" xfId="83" applyNumberFormat="1" applyFont="1" applyFill="1" applyBorder="1" applyAlignment="1">
      <alignment vertical="center"/>
    </xf>
    <xf numFmtId="0" fontId="62" fillId="0" borderId="0" xfId="0" applyFont="1" applyAlignment="1">
      <alignment horizontal="center" vertical="center"/>
    </xf>
    <xf numFmtId="194" fontId="62" fillId="0" borderId="0" xfId="0" applyNumberFormat="1" applyFont="1" applyAlignment="1">
      <alignment horizontal="right" vertical="center"/>
    </xf>
    <xf numFmtId="194" fontId="62" fillId="0" borderId="0" xfId="0" applyNumberFormat="1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191" fontId="62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798" applyFont="1" applyAlignment="1">
      <alignment vertical="center"/>
    </xf>
    <xf numFmtId="0" fontId="61" fillId="0" borderId="0" xfId="0" applyFont="1" applyAlignment="1">
      <alignment horizontal="left" vertical="center"/>
    </xf>
    <xf numFmtId="202" fontId="62" fillId="0" borderId="0" xfId="0" applyNumberFormat="1" applyFont="1" applyAlignment="1">
      <alignment vertical="center"/>
    </xf>
    <xf numFmtId="0" fontId="61" fillId="0" borderId="0" xfId="798" applyFont="1" applyAlignment="1">
      <alignment horizontal="left" vertical="center"/>
    </xf>
    <xf numFmtId="0" fontId="102" fillId="0" borderId="0" xfId="0" applyFont="1" applyAlignment="1">
      <alignment vertical="center"/>
    </xf>
    <xf numFmtId="0" fontId="60" fillId="0" borderId="0" xfId="0" applyFont="1" applyAlignment="1">
      <alignment horizontal="left" vertical="center"/>
    </xf>
    <xf numFmtId="0" fontId="62" fillId="0" borderId="0" xfId="0" applyFont="1" applyAlignment="1">
      <alignment vertical="center" wrapText="1"/>
    </xf>
    <xf numFmtId="191" fontId="62" fillId="0" borderId="0" xfId="0" applyNumberFormat="1" applyFont="1" applyAlignment="1">
      <alignment horizontal="center" vertical="center"/>
    </xf>
    <xf numFmtId="3" fontId="62" fillId="0" borderId="0" xfId="28" applyNumberFormat="1" applyFont="1" applyFill="1" applyBorder="1" applyAlignment="1">
      <alignment horizontal="right" vertical="center"/>
    </xf>
    <xf numFmtId="192" fontId="61" fillId="0" borderId="0" xfId="0" applyNumberFormat="1" applyFont="1" applyAlignment="1">
      <alignment horizontal="right" vertical="center"/>
    </xf>
    <xf numFmtId="202" fontId="61" fillId="0" borderId="45" xfId="83" applyNumberFormat="1" applyFont="1" applyFill="1" applyBorder="1" applyAlignment="1">
      <alignment vertical="center"/>
    </xf>
    <xf numFmtId="202" fontId="62" fillId="0" borderId="0" xfId="28" applyNumberFormat="1" applyFont="1" applyFill="1" applyBorder="1" applyAlignment="1">
      <alignment horizontal="right" vertical="center"/>
    </xf>
    <xf numFmtId="202" fontId="62" fillId="0" borderId="0" xfId="28" applyNumberFormat="1" applyFont="1" applyFill="1" applyAlignment="1">
      <alignment horizontal="right" vertical="center"/>
    </xf>
    <xf numFmtId="202" fontId="62" fillId="0" borderId="0" xfId="28" applyNumberFormat="1" applyFont="1" applyFill="1" applyBorder="1" applyAlignment="1">
      <alignment vertical="center"/>
    </xf>
    <xf numFmtId="202" fontId="62" fillId="0" borderId="17" xfId="28" applyNumberFormat="1" applyFont="1" applyFill="1" applyBorder="1" applyAlignment="1">
      <alignment horizontal="right" vertical="center"/>
    </xf>
    <xf numFmtId="202" fontId="61" fillId="0" borderId="17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Alignment="1">
      <alignment horizontal="right" vertical="center"/>
    </xf>
    <xf numFmtId="202" fontId="62" fillId="0" borderId="0" xfId="28" applyNumberFormat="1" applyFont="1" applyFill="1" applyAlignment="1">
      <alignment vertical="center"/>
    </xf>
    <xf numFmtId="202" fontId="61" fillId="0" borderId="0" xfId="28" applyNumberFormat="1" applyFont="1" applyFill="1" applyAlignment="1">
      <alignment vertical="center"/>
    </xf>
    <xf numFmtId="202" fontId="61" fillId="0" borderId="27" xfId="28" applyNumberFormat="1" applyFont="1" applyFill="1" applyBorder="1" applyAlignment="1">
      <alignment horizontal="right" vertical="center"/>
    </xf>
    <xf numFmtId="202" fontId="62" fillId="0" borderId="0" xfId="28" quotePrefix="1" applyNumberFormat="1" applyFont="1" applyFill="1" applyBorder="1" applyAlignment="1">
      <alignment horizontal="right" vertical="center"/>
    </xf>
    <xf numFmtId="202" fontId="62" fillId="0" borderId="17" xfId="28" quotePrefix="1" applyNumberFormat="1" applyFont="1" applyFill="1" applyBorder="1" applyAlignment="1">
      <alignment horizontal="right" vertical="center"/>
    </xf>
    <xf numFmtId="202" fontId="61" fillId="0" borderId="17" xfId="28" quotePrefix="1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center" vertical="center"/>
    </xf>
    <xf numFmtId="202" fontId="62" fillId="0" borderId="27" xfId="28" applyNumberFormat="1" applyFont="1" applyFill="1" applyBorder="1" applyAlignment="1">
      <alignment horizontal="right" vertical="center"/>
    </xf>
    <xf numFmtId="202" fontId="62" fillId="0" borderId="0" xfId="28" applyNumberFormat="1" applyFont="1" applyFill="1" applyBorder="1" applyAlignment="1">
      <alignment horizontal="center" vertical="center"/>
    </xf>
    <xf numFmtId="202" fontId="61" fillId="0" borderId="45" xfId="28" applyNumberFormat="1" applyFont="1" applyFill="1" applyBorder="1" applyAlignment="1">
      <alignment horizontal="right" vertical="center"/>
    </xf>
    <xf numFmtId="0" fontId="98" fillId="0" borderId="0" xfId="0" applyFont="1" applyAlignment="1">
      <alignment vertical="center"/>
    </xf>
    <xf numFmtId="191" fontId="46" fillId="0" borderId="0" xfId="0" applyNumberFormat="1" applyFont="1" applyAlignment="1">
      <alignment horizontal="right" vertical="center"/>
    </xf>
    <xf numFmtId="191" fontId="46" fillId="0" borderId="0" xfId="0" applyNumberFormat="1" applyFont="1" applyAlignment="1">
      <alignment vertical="center"/>
    </xf>
    <xf numFmtId="192" fontId="46" fillId="0" borderId="0" xfId="0" applyNumberFormat="1" applyFont="1" applyAlignment="1">
      <alignment horizontal="right" vertical="center"/>
    </xf>
    <xf numFmtId="0" fontId="60" fillId="0" borderId="0" xfId="798" applyFont="1" applyAlignment="1">
      <alignment vertical="center"/>
    </xf>
    <xf numFmtId="192" fontId="62" fillId="0" borderId="0" xfId="0" applyNumberFormat="1" applyFont="1" applyAlignment="1">
      <alignment horizontal="right" vertical="center"/>
    </xf>
    <xf numFmtId="191" fontId="61" fillId="0" borderId="0" xfId="0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5" fontId="63" fillId="0" borderId="0" xfId="0" quotePrefix="1" applyNumberFormat="1" applyFont="1" applyAlignment="1">
      <alignment vertical="center"/>
    </xf>
    <xf numFmtId="191" fontId="62" fillId="0" borderId="0" xfId="798" applyNumberFormat="1" applyFont="1" applyAlignment="1">
      <alignment horizontal="center" vertical="center"/>
    </xf>
    <xf numFmtId="191" fontId="62" fillId="0" borderId="0" xfId="798" applyNumberFormat="1" applyFont="1" applyAlignment="1">
      <alignment horizontal="center" vertical="center" wrapText="1"/>
    </xf>
    <xf numFmtId="192" fontId="62" fillId="0" borderId="0" xfId="798" applyNumberFormat="1" applyFont="1" applyAlignment="1">
      <alignment horizontal="center" vertical="center"/>
    </xf>
    <xf numFmtId="192" fontId="61" fillId="0" borderId="0" xfId="0" applyNumberFormat="1" applyFont="1" applyAlignment="1">
      <alignment vertical="center"/>
    </xf>
    <xf numFmtId="202" fontId="61" fillId="0" borderId="0" xfId="0" applyNumberFormat="1" applyFont="1" applyAlignment="1">
      <alignment vertical="center"/>
    </xf>
    <xf numFmtId="0" fontId="61" fillId="0" borderId="0" xfId="0" applyFont="1"/>
    <xf numFmtId="202" fontId="61" fillId="0" borderId="0" xfId="0" applyNumberFormat="1" applyFont="1" applyAlignment="1">
      <alignment horizontal="right" vertical="center"/>
    </xf>
    <xf numFmtId="15" fontId="62" fillId="0" borderId="0" xfId="798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64" fillId="0" borderId="0" xfId="0" quotePrefix="1" applyNumberFormat="1" applyFont="1" applyAlignment="1">
      <alignment vertical="center"/>
    </xf>
    <xf numFmtId="202" fontId="62" fillId="0" borderId="0" xfId="0" applyNumberFormat="1" applyFont="1" applyAlignment="1">
      <alignment horizontal="right" vertical="center"/>
    </xf>
    <xf numFmtId="15" fontId="64" fillId="0" borderId="0" xfId="798" quotePrefix="1" applyNumberFormat="1" applyFont="1" applyAlignment="1">
      <alignment vertical="center"/>
    </xf>
    <xf numFmtId="1" fontId="63" fillId="0" borderId="0" xfId="0" quotePrefix="1" applyNumberFormat="1" applyFont="1" applyAlignment="1">
      <alignment horizontal="center" vertical="center"/>
    </xf>
    <xf numFmtId="202" fontId="97" fillId="0" borderId="0" xfId="917" applyNumberFormat="1" applyFont="1" applyFill="1" applyBorder="1" applyAlignment="1">
      <alignment horizontal="center" vertical="center"/>
    </xf>
    <xf numFmtId="15" fontId="61" fillId="0" borderId="0" xfId="798" quotePrefix="1" applyNumberFormat="1" applyFont="1" applyAlignment="1">
      <alignment vertical="center"/>
    </xf>
    <xf numFmtId="0" fontId="62" fillId="0" borderId="0" xfId="798" applyFont="1" applyAlignment="1">
      <alignment horizontal="left" vertical="center"/>
    </xf>
    <xf numFmtId="202" fontId="62" fillId="0" borderId="17" xfId="0" applyNumberFormat="1" applyFont="1" applyBorder="1" applyAlignment="1">
      <alignment horizontal="right" vertical="center"/>
    </xf>
    <xf numFmtId="202" fontId="61" fillId="0" borderId="17" xfId="0" applyNumberFormat="1" applyFont="1" applyBorder="1" applyAlignment="1">
      <alignment vertical="center"/>
    </xf>
    <xf numFmtId="202" fontId="61" fillId="0" borderId="31" xfId="0" applyNumberFormat="1" applyFont="1" applyBorder="1" applyAlignment="1">
      <alignment horizontal="right" vertical="center"/>
    </xf>
    <xf numFmtId="202" fontId="61" fillId="0" borderId="31" xfId="0" applyNumberFormat="1" applyFont="1" applyBorder="1" applyAlignment="1">
      <alignment vertical="center"/>
    </xf>
    <xf numFmtId="194" fontId="46" fillId="0" borderId="0" xfId="0" applyNumberFormat="1" applyFont="1" applyAlignment="1">
      <alignment horizontal="right" vertical="center"/>
    </xf>
    <xf numFmtId="194" fontId="46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202" fontId="62" fillId="0" borderId="17" xfId="0" applyNumberFormat="1" applyFont="1" applyBorder="1" applyAlignment="1">
      <alignment vertical="center"/>
    </xf>
    <xf numFmtId="15" fontId="62" fillId="0" borderId="0" xfId="798" quotePrefix="1" applyNumberFormat="1" applyFont="1" applyAlignment="1">
      <alignment horizontal="left" vertical="center"/>
    </xf>
    <xf numFmtId="0" fontId="63" fillId="0" borderId="0" xfId="0" quotePrefix="1" applyFont="1" applyAlignment="1">
      <alignment horizontal="center" vertical="center"/>
    </xf>
    <xf numFmtId="15" fontId="61" fillId="0" borderId="0" xfId="798" quotePrefix="1" applyNumberFormat="1" applyFont="1" applyAlignment="1">
      <alignment horizontal="left" vertical="center"/>
    </xf>
    <xf numFmtId="0" fontId="64" fillId="0" borderId="0" xfId="0" quotePrefix="1" applyFont="1" applyAlignment="1">
      <alignment horizontal="center" vertical="center"/>
    </xf>
    <xf numFmtId="187" fontId="62" fillId="0" borderId="0" xfId="0" applyNumberFormat="1" applyFont="1" applyAlignment="1">
      <alignment vertical="center"/>
    </xf>
    <xf numFmtId="187" fontId="61" fillId="0" borderId="0" xfId="0" applyNumberFormat="1" applyFont="1" applyAlignment="1">
      <alignment vertical="center"/>
    </xf>
    <xf numFmtId="187" fontId="62" fillId="0" borderId="0" xfId="800" applyNumberFormat="1" applyFont="1" applyFill="1" applyBorder="1" applyAlignment="1">
      <alignment horizontal="right" vertical="center"/>
    </xf>
    <xf numFmtId="187" fontId="61" fillId="0" borderId="31" xfId="800" applyNumberFormat="1" applyFont="1" applyFill="1" applyBorder="1" applyAlignment="1">
      <alignment horizontal="right" vertical="center"/>
    </xf>
    <xf numFmtId="202" fontId="62" fillId="0" borderId="0" xfId="32" applyNumberFormat="1" applyFont="1" applyFill="1" applyBorder="1" applyAlignment="1">
      <alignment horizontal="right" vertical="center"/>
    </xf>
    <xf numFmtId="202" fontId="62" fillId="0" borderId="17" xfId="32" applyNumberFormat="1" applyFont="1" applyFill="1" applyBorder="1" applyAlignment="1">
      <alignment horizontal="right" vertical="center"/>
    </xf>
    <xf numFmtId="201" fontId="62" fillId="0" borderId="0" xfId="0" applyNumberFormat="1" applyFont="1" applyAlignment="1">
      <alignment vertical="center"/>
    </xf>
    <xf numFmtId="201" fontId="62" fillId="0" borderId="0" xfId="46" applyNumberFormat="1" applyFont="1" applyAlignment="1">
      <alignment horizontal="right" vertical="center"/>
    </xf>
    <xf numFmtId="202" fontId="61" fillId="0" borderId="17" xfId="32" applyNumberFormat="1" applyFont="1" applyFill="1" applyBorder="1" applyAlignment="1">
      <alignment horizontal="right" vertical="center"/>
    </xf>
    <xf numFmtId="4" fontId="61" fillId="0" borderId="0" xfId="28" applyFont="1" applyFill="1" applyBorder="1" applyAlignment="1">
      <alignment vertical="center"/>
    </xf>
    <xf numFmtId="210" fontId="62" fillId="0" borderId="0" xfId="48" applyNumberFormat="1" applyFont="1" applyAlignment="1">
      <alignment horizontal="right" vertical="center"/>
    </xf>
    <xf numFmtId="201" fontId="62" fillId="0" borderId="0" xfId="0" applyNumberFormat="1" applyFont="1" applyAlignment="1">
      <alignment horizontal="center" vertical="center"/>
    </xf>
    <xf numFmtId="201" fontId="62" fillId="0" borderId="0" xfId="0" applyNumberFormat="1" applyFont="1" applyAlignment="1">
      <alignment horizontal="right" vertical="center"/>
    </xf>
    <xf numFmtId="0" fontId="62" fillId="0" borderId="0" xfId="798" applyFont="1" applyAlignment="1">
      <alignment vertical="center"/>
    </xf>
    <xf numFmtId="0" fontId="62" fillId="0" borderId="0" xfId="0" quotePrefix="1" applyFont="1" applyAlignment="1">
      <alignment vertical="center"/>
    </xf>
    <xf numFmtId="202" fontId="62" fillId="0" borderId="0" xfId="48" applyNumberFormat="1" applyFont="1" applyAlignment="1">
      <alignment horizontal="right" vertical="center"/>
    </xf>
    <xf numFmtId="202" fontId="97" fillId="0" borderId="0" xfId="30" applyNumberFormat="1" applyFont="1" applyFill="1" applyAlignment="1">
      <alignment horizontal="center" vertical="center"/>
    </xf>
    <xf numFmtId="187" fontId="62" fillId="0" borderId="17" xfId="83" applyNumberFormat="1" applyFont="1" applyFill="1" applyBorder="1" applyAlignment="1">
      <alignment horizontal="right" vertical="center"/>
    </xf>
    <xf numFmtId="187" fontId="62" fillId="0" borderId="0" xfId="83" applyNumberFormat="1" applyFont="1" applyFill="1" applyBorder="1" applyAlignment="1">
      <alignment horizontal="right" vertical="center"/>
    </xf>
    <xf numFmtId="187" fontId="62" fillId="0" borderId="0" xfId="83" applyNumberFormat="1" applyFont="1" applyFill="1" applyAlignment="1">
      <alignment horizontal="right" vertical="center"/>
    </xf>
    <xf numFmtId="202" fontId="62" fillId="0" borderId="0" xfId="46" applyNumberFormat="1" applyFont="1" applyAlignment="1">
      <alignment horizontal="right" vertical="center"/>
    </xf>
    <xf numFmtId="201" fontId="62" fillId="0" borderId="0" xfId="46" applyNumberFormat="1" applyFont="1" applyAlignment="1">
      <alignment vertical="center"/>
    </xf>
    <xf numFmtId="202" fontId="62" fillId="0" borderId="17" xfId="46" applyNumberFormat="1" applyFont="1" applyBorder="1" applyAlignment="1">
      <alignment horizontal="right" vertical="center"/>
    </xf>
    <xf numFmtId="201" fontId="62" fillId="0" borderId="17" xfId="46" applyNumberFormat="1" applyFont="1" applyBorder="1" applyAlignment="1">
      <alignment horizontal="right" vertical="center"/>
    </xf>
    <xf numFmtId="202" fontId="61" fillId="0" borderId="0" xfId="42" applyNumberFormat="1" applyFont="1" applyAlignment="1">
      <alignment vertical="center"/>
    </xf>
    <xf numFmtId="201" fontId="62" fillId="0" borderId="0" xfId="42" applyNumberFormat="1" applyFont="1" applyAlignment="1">
      <alignment vertical="center"/>
    </xf>
    <xf numFmtId="201" fontId="62" fillId="0" borderId="0" xfId="46" applyNumberFormat="1" applyFont="1" applyAlignment="1">
      <alignment horizontal="center" vertical="center"/>
    </xf>
    <xf numFmtId="201" fontId="61" fillId="0" borderId="0" xfId="42" applyNumberFormat="1" applyFont="1" applyAlignment="1">
      <alignment vertical="center"/>
    </xf>
    <xf numFmtId="201" fontId="62" fillId="0" borderId="0" xfId="48" applyNumberFormat="1" applyFont="1" applyAlignment="1">
      <alignment horizontal="right" vertical="center"/>
    </xf>
    <xf numFmtId="201" fontId="62" fillId="0" borderId="17" xfId="48" applyNumberFormat="1" applyFont="1" applyBorder="1" applyAlignment="1">
      <alignment horizontal="right" vertical="center"/>
    </xf>
    <xf numFmtId="202" fontId="62" fillId="0" borderId="0" xfId="42" applyNumberFormat="1" applyFont="1" applyAlignment="1">
      <alignment vertical="center"/>
    </xf>
    <xf numFmtId="202" fontId="61" fillId="0" borderId="27" xfId="42" applyNumberFormat="1" applyFont="1" applyBorder="1" applyAlignment="1">
      <alignment vertical="center"/>
    </xf>
    <xf numFmtId="201" fontId="62" fillId="0" borderId="0" xfId="42" applyNumberFormat="1" applyFont="1" applyAlignment="1">
      <alignment horizontal="right" vertical="center"/>
    </xf>
    <xf numFmtId="201" fontId="61" fillId="0" borderId="0" xfId="48" applyNumberFormat="1" applyFont="1" applyAlignment="1">
      <alignment horizontal="right" vertical="center"/>
    </xf>
    <xf numFmtId="201" fontId="61" fillId="0" borderId="17" xfId="48" applyNumberFormat="1" applyFont="1" applyBorder="1" applyAlignment="1">
      <alignment horizontal="right" vertical="center"/>
    </xf>
    <xf numFmtId="202" fontId="61" fillId="0" borderId="0" xfId="48" applyNumberFormat="1" applyFont="1" applyAlignment="1">
      <alignment horizontal="right" vertical="center"/>
    </xf>
    <xf numFmtId="202" fontId="61" fillId="0" borderId="17" xfId="48" applyNumberFormat="1" applyFont="1" applyBorder="1" applyAlignment="1">
      <alignment horizontal="right" vertical="center"/>
    </xf>
    <xf numFmtId="202" fontId="62" fillId="0" borderId="17" xfId="48" applyNumberFormat="1" applyFont="1" applyBorder="1" applyAlignment="1">
      <alignment horizontal="right" vertical="center"/>
    </xf>
    <xf numFmtId="202" fontId="61" fillId="0" borderId="0" xfId="83" applyNumberFormat="1" applyFont="1" applyFill="1" applyBorder="1" applyAlignment="1">
      <alignment horizontal="right" vertical="center"/>
    </xf>
    <xf numFmtId="0" fontId="100" fillId="0" borderId="0" xfId="798" applyFont="1" applyAlignment="1">
      <alignment horizontal="left" vertical="center"/>
    </xf>
    <xf numFmtId="0" fontId="62" fillId="0" borderId="0" xfId="0" applyFont="1" applyAlignment="1">
      <alignment horizontal="centerContinuous" vertical="center"/>
    </xf>
    <xf numFmtId="194" fontId="62" fillId="0" borderId="0" xfId="0" applyNumberFormat="1" applyFont="1" applyAlignment="1">
      <alignment horizontal="centerContinuous" vertical="center"/>
    </xf>
    <xf numFmtId="0" fontId="61" fillId="0" borderId="0" xfId="0" applyFont="1" applyAlignment="1">
      <alignment horizontal="centerContinuous" vertical="center"/>
    </xf>
    <xf numFmtId="191" fontId="61" fillId="0" borderId="0" xfId="0" applyNumberFormat="1" applyFont="1" applyAlignment="1">
      <alignment horizontal="right" vertical="center"/>
    </xf>
    <xf numFmtId="49" fontId="62" fillId="0" borderId="0" xfId="0" applyNumberFormat="1" applyFont="1" applyAlignment="1">
      <alignment horizontal="right" vertical="center"/>
    </xf>
    <xf numFmtId="0" fontId="64" fillId="0" borderId="0" xfId="0" applyFont="1" applyAlignment="1">
      <alignment horizontal="center" vertical="center"/>
    </xf>
    <xf numFmtId="192" fontId="64" fillId="0" borderId="0" xfId="0" applyNumberFormat="1" applyFont="1" applyAlignment="1">
      <alignment horizontal="right" vertical="center"/>
    </xf>
    <xf numFmtId="0" fontId="63" fillId="0" borderId="0" xfId="798" applyFont="1" applyAlignment="1">
      <alignment vertical="center"/>
    </xf>
    <xf numFmtId="0" fontId="62" fillId="0" borderId="0" xfId="798" quotePrefix="1" applyFont="1" applyAlignment="1">
      <alignment vertical="center"/>
    </xf>
    <xf numFmtId="0" fontId="64" fillId="0" borderId="0" xfId="0" applyFont="1" applyAlignment="1">
      <alignment horizontal="left" vertical="center"/>
    </xf>
    <xf numFmtId="0" fontId="64" fillId="0" borderId="0" xfId="798" applyFont="1" applyAlignment="1">
      <alignment vertical="center"/>
    </xf>
    <xf numFmtId="0" fontId="63" fillId="0" borderId="0" xfId="0" applyFont="1" applyAlignment="1">
      <alignment horizontal="left" vertical="center"/>
    </xf>
    <xf numFmtId="191" fontId="62" fillId="0" borderId="0" xfId="798" quotePrefix="1" applyNumberFormat="1" applyFont="1" applyAlignment="1">
      <alignment vertical="center"/>
    </xf>
    <xf numFmtId="191" fontId="62" fillId="0" borderId="0" xfId="801" applyNumberFormat="1" applyFont="1" applyAlignment="1">
      <alignment vertical="center"/>
    </xf>
    <xf numFmtId="202" fontId="64" fillId="0" borderId="0" xfId="48" applyNumberFormat="1" applyFont="1" applyAlignment="1">
      <alignment horizontal="right" vertical="center"/>
    </xf>
    <xf numFmtId="194" fontId="62" fillId="0" borderId="0" xfId="48" applyNumberFormat="1" applyFont="1" applyAlignment="1">
      <alignment horizontal="right" vertical="center"/>
    </xf>
    <xf numFmtId="202" fontId="61" fillId="0" borderId="17" xfId="916" applyNumberFormat="1" applyFont="1" applyFill="1" applyBorder="1" applyAlignment="1">
      <alignment horizontal="right" vertical="center"/>
    </xf>
    <xf numFmtId="202" fontId="61" fillId="0" borderId="0" xfId="916" applyNumberFormat="1" applyFont="1" applyFill="1" applyAlignment="1">
      <alignment vertical="center"/>
    </xf>
    <xf numFmtId="202" fontId="61" fillId="0" borderId="0" xfId="916" applyNumberFormat="1" applyFont="1" applyFill="1" applyAlignment="1">
      <alignment horizontal="right" vertical="center"/>
    </xf>
    <xf numFmtId="202" fontId="61" fillId="0" borderId="27" xfId="48" applyNumberFormat="1" applyFont="1" applyBorder="1" applyAlignment="1">
      <alignment horizontal="right" vertical="center"/>
    </xf>
    <xf numFmtId="202" fontId="61" fillId="0" borderId="31" xfId="48" applyNumberFormat="1" applyFont="1" applyBorder="1" applyAlignment="1">
      <alignment horizontal="right" vertical="center"/>
    </xf>
    <xf numFmtId="202" fontId="62" fillId="0" borderId="9" xfId="28" applyNumberFormat="1" applyFont="1" applyFill="1" applyBorder="1" applyAlignment="1">
      <alignment vertical="center"/>
    </xf>
    <xf numFmtId="187" fontId="62" fillId="0" borderId="0" xfId="28" applyNumberFormat="1" applyFont="1" applyFill="1" applyBorder="1" applyAlignment="1">
      <alignment vertical="center"/>
    </xf>
    <xf numFmtId="189" fontId="62" fillId="0" borderId="0" xfId="28" applyNumberFormat="1" applyFont="1" applyFill="1" applyBorder="1" applyAlignment="1">
      <alignment vertical="center"/>
    </xf>
    <xf numFmtId="187" fontId="61" fillId="0" borderId="17" xfId="28" applyNumberFormat="1" applyFont="1" applyFill="1" applyBorder="1" applyAlignment="1">
      <alignment horizontal="right" vertical="center"/>
    </xf>
    <xf numFmtId="187" fontId="61" fillId="0" borderId="0" xfId="28" applyNumberFormat="1" applyFont="1" applyFill="1" applyBorder="1" applyAlignment="1">
      <alignment horizontal="right" vertical="center"/>
    </xf>
    <xf numFmtId="187" fontId="61" fillId="0" borderId="45" xfId="28" applyNumberFormat="1" applyFont="1" applyFill="1" applyBorder="1" applyAlignment="1">
      <alignment horizontal="right" vertical="center"/>
    </xf>
    <xf numFmtId="187" fontId="61" fillId="0" borderId="31" xfId="28" applyNumberFormat="1" applyFont="1" applyFill="1" applyBorder="1" applyAlignment="1">
      <alignment horizontal="right" vertical="center"/>
    </xf>
    <xf numFmtId="202" fontId="61" fillId="0" borderId="17" xfId="28" applyNumberFormat="1" applyFont="1" applyFill="1" applyBorder="1" applyAlignment="1">
      <alignment vertical="center"/>
    </xf>
    <xf numFmtId="202" fontId="61" fillId="0" borderId="27" xfId="28" applyNumberFormat="1" applyFont="1" applyFill="1" applyBorder="1" applyAlignment="1">
      <alignment vertical="center"/>
    </xf>
    <xf numFmtId="202" fontId="61" fillId="0" borderId="31" xfId="28" applyNumberFormat="1" applyFont="1" applyFill="1" applyBorder="1" applyAlignment="1">
      <alignment vertical="center"/>
    </xf>
    <xf numFmtId="202" fontId="62" fillId="0" borderId="0" xfId="83" applyNumberFormat="1" applyFont="1" applyFill="1" applyBorder="1" applyAlignment="1">
      <alignment horizontal="right" vertical="center"/>
    </xf>
    <xf numFmtId="202" fontId="62" fillId="0" borderId="17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Border="1" applyAlignment="1">
      <alignment vertical="center"/>
    </xf>
    <xf numFmtId="187" fontId="61" fillId="0" borderId="45" xfId="83" applyNumberFormat="1" applyFont="1" applyFill="1" applyBorder="1" applyAlignment="1">
      <alignment vertical="center"/>
    </xf>
    <xf numFmtId="187" fontId="61" fillId="0" borderId="17" xfId="800" applyNumberFormat="1" applyFont="1" applyFill="1" applyBorder="1" applyAlignment="1">
      <alignment horizontal="right" vertical="center"/>
    </xf>
    <xf numFmtId="187" fontId="61" fillId="0" borderId="45" xfId="800" applyNumberFormat="1" applyFont="1" applyFill="1" applyBorder="1" applyAlignment="1">
      <alignment horizontal="right" vertical="center"/>
    </xf>
    <xf numFmtId="187" fontId="61" fillId="0" borderId="28" xfId="0" applyNumberFormat="1" applyFont="1" applyBorder="1" applyAlignment="1">
      <alignment horizontal="right" vertical="center"/>
    </xf>
    <xf numFmtId="202" fontId="97" fillId="0" borderId="0" xfId="917" applyNumberFormat="1" applyFont="1" applyFill="1" applyAlignment="1">
      <alignment horizontal="center" vertical="center"/>
    </xf>
    <xf numFmtId="187" fontId="62" fillId="0" borderId="0" xfId="0" applyNumberFormat="1" applyFont="1" applyAlignment="1">
      <alignment horizontal="right" vertical="center"/>
    </xf>
    <xf numFmtId="0" fontId="62" fillId="67" borderId="0" xfId="0" applyFont="1" applyFill="1" applyAlignment="1">
      <alignment vertical="center"/>
    </xf>
    <xf numFmtId="191" fontId="61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left" vertical="center"/>
    </xf>
    <xf numFmtId="0" fontId="100" fillId="0" borderId="0" xfId="0" applyFont="1" applyAlignment="1">
      <alignment horizontal="centerContinuous" vertical="center"/>
    </xf>
    <xf numFmtId="0" fontId="101" fillId="0" borderId="0" xfId="0" applyFont="1" applyAlignment="1">
      <alignment horizontal="center" vertical="center"/>
    </xf>
    <xf numFmtId="191" fontId="100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horizontal="centerContinuous" vertical="center"/>
    </xf>
    <xf numFmtId="0" fontId="99" fillId="0" borderId="0" xfId="0" applyFont="1" applyAlignment="1">
      <alignment horizontal="center" vertical="center"/>
    </xf>
    <xf numFmtId="191" fontId="60" fillId="0" borderId="0" xfId="0" applyNumberFormat="1" applyFont="1" applyAlignment="1">
      <alignment horizontal="centerContinuous" vertical="center"/>
    </xf>
    <xf numFmtId="191" fontId="61" fillId="0" borderId="0" xfId="0" applyNumberFormat="1" applyFont="1" applyAlignment="1">
      <alignment horizontal="centerContinuous" vertical="center"/>
    </xf>
    <xf numFmtId="0" fontId="61" fillId="0" borderId="0" xfId="0" applyFont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191" fontId="61" fillId="0" borderId="0" xfId="0" applyNumberFormat="1" applyFont="1" applyAlignment="1">
      <alignment horizontal="center" vertical="center" wrapText="1"/>
    </xf>
    <xf numFmtId="191" fontId="62" fillId="0" borderId="0" xfId="0" quotePrefix="1" applyNumberFormat="1" applyFont="1" applyAlignment="1">
      <alignment horizontal="center" vertical="center" wrapText="1"/>
    </xf>
    <xf numFmtId="191" fontId="60" fillId="0" borderId="0" xfId="45" applyNumberFormat="1" applyFont="1" applyAlignment="1">
      <alignment vertical="center"/>
    </xf>
    <xf numFmtId="0" fontId="62" fillId="0" borderId="0" xfId="0" quotePrefix="1" applyFont="1" applyAlignment="1">
      <alignment horizontal="center" vertical="center" wrapText="1"/>
    </xf>
    <xf numFmtId="191" fontId="64" fillId="0" borderId="0" xfId="45" applyNumberFormat="1" applyFont="1" applyAlignment="1">
      <alignment vertical="center"/>
    </xf>
    <xf numFmtId="191" fontId="62" fillId="0" borderId="0" xfId="45" applyNumberFormat="1" applyFont="1" applyAlignment="1">
      <alignment vertical="center"/>
    </xf>
    <xf numFmtId="191" fontId="63" fillId="0" borderId="0" xfId="45" applyNumberFormat="1" applyFont="1" applyAlignment="1">
      <alignment horizontal="center" vertical="center"/>
    </xf>
    <xf numFmtId="191" fontId="62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vertical="center"/>
    </xf>
    <xf numFmtId="191" fontId="64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vertical="center"/>
    </xf>
    <xf numFmtId="192" fontId="64" fillId="0" borderId="0" xfId="45" applyNumberFormat="1" applyFont="1" applyAlignment="1">
      <alignment vertical="center"/>
    </xf>
    <xf numFmtId="192" fontId="62" fillId="0" borderId="0" xfId="45" applyNumberFormat="1" applyFont="1" applyAlignment="1">
      <alignment vertical="center"/>
    </xf>
    <xf numFmtId="192" fontId="62" fillId="0" borderId="0" xfId="0" applyNumberFormat="1" applyFont="1" applyAlignment="1">
      <alignment vertical="center"/>
    </xf>
    <xf numFmtId="192" fontId="64" fillId="0" borderId="0" xfId="0" applyNumberFormat="1" applyFont="1" applyAlignment="1">
      <alignment horizontal="center" vertical="center"/>
    </xf>
    <xf numFmtId="192" fontId="61" fillId="0" borderId="0" xfId="0" applyNumberFormat="1" applyFont="1" applyAlignment="1">
      <alignment horizontal="center" vertical="center"/>
    </xf>
    <xf numFmtId="192" fontId="63" fillId="0" borderId="0" xfId="0" applyNumberFormat="1" applyFont="1" applyAlignment="1">
      <alignment horizontal="center" vertical="center"/>
    </xf>
    <xf numFmtId="192" fontId="63" fillId="0" borderId="0" xfId="45" applyNumberFormat="1" applyFont="1" applyAlignment="1">
      <alignment horizontal="center" vertical="center"/>
    </xf>
    <xf numFmtId="192" fontId="62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vertical="center"/>
    </xf>
    <xf numFmtId="192" fontId="63" fillId="0" borderId="0" xfId="45" applyNumberFormat="1" applyFont="1" applyAlignment="1">
      <alignment vertical="center"/>
    </xf>
    <xf numFmtId="192" fontId="63" fillId="0" borderId="0" xfId="0" applyNumberFormat="1" applyFont="1" applyAlignment="1">
      <alignment vertical="center"/>
    </xf>
    <xf numFmtId="192" fontId="64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horizontal="center" vertical="center"/>
    </xf>
    <xf numFmtId="0" fontId="62" fillId="0" borderId="0" xfId="0" applyFont="1" applyAlignment="1">
      <alignment horizontal="left" vertical="center"/>
    </xf>
    <xf numFmtId="191" fontId="62" fillId="0" borderId="0" xfId="48" applyNumberFormat="1" applyFont="1" applyAlignment="1">
      <alignment horizontal="right" vertical="center"/>
    </xf>
    <xf numFmtId="191" fontId="62" fillId="0" borderId="0" xfId="47" applyNumberFormat="1" applyFont="1" applyAlignment="1">
      <alignment horizontal="right" vertical="center"/>
    </xf>
    <xf numFmtId="0" fontId="60" fillId="0" borderId="0" xfId="42" applyFont="1" applyAlignment="1">
      <alignment vertical="center"/>
    </xf>
    <xf numFmtId="0" fontId="60" fillId="0" borderId="0" xfId="42" applyFont="1" applyAlignment="1">
      <alignment horizontal="center" vertical="center"/>
    </xf>
    <xf numFmtId="191" fontId="60" fillId="0" borderId="0" xfId="42" applyNumberFormat="1" applyFont="1" applyAlignment="1">
      <alignment vertical="center"/>
    </xf>
    <xf numFmtId="0" fontId="61" fillId="0" borderId="0" xfId="42" applyFont="1" applyAlignment="1">
      <alignment horizontal="center" vertical="center"/>
    </xf>
    <xf numFmtId="191" fontId="61" fillId="0" borderId="0" xfId="42" applyNumberFormat="1" applyFont="1" applyAlignment="1">
      <alignment vertical="center"/>
    </xf>
    <xf numFmtId="200" fontId="66" fillId="0" borderId="0" xfId="0" applyNumberFormat="1" applyFont="1" applyAlignment="1">
      <alignment horizontal="center"/>
    </xf>
    <xf numFmtId="0" fontId="64" fillId="0" borderId="0" xfId="42" applyFont="1" applyAlignment="1">
      <alignment vertical="center"/>
    </xf>
    <xf numFmtId="0" fontId="62" fillId="0" borderId="0" xfId="42" applyFont="1" applyAlignment="1">
      <alignment horizontal="center" vertical="center"/>
    </xf>
    <xf numFmtId="191" fontId="62" fillId="0" borderId="0" xfId="42" applyNumberFormat="1" applyFont="1" applyAlignment="1">
      <alignment vertical="center"/>
    </xf>
    <xf numFmtId="0" fontId="63" fillId="0" borderId="0" xfId="42" applyFont="1" applyAlignment="1">
      <alignment horizontal="center" vertical="center"/>
    </xf>
    <xf numFmtId="195" fontId="63" fillId="0" borderId="0" xfId="0" applyNumberFormat="1" applyFont="1" applyAlignment="1">
      <alignment horizontal="center" vertical="center"/>
    </xf>
    <xf numFmtId="195" fontId="62" fillId="0" borderId="0" xfId="0" applyNumberFormat="1" applyFont="1" applyAlignment="1">
      <alignment horizontal="center" vertical="center"/>
    </xf>
    <xf numFmtId="210" fontId="61" fillId="0" borderId="0" xfId="48" applyNumberFormat="1" applyFont="1" applyAlignment="1">
      <alignment horizontal="right" vertical="center"/>
    </xf>
    <xf numFmtId="0" fontId="63" fillId="0" borderId="0" xfId="42" applyFont="1" applyAlignment="1">
      <alignment vertical="center"/>
    </xf>
    <xf numFmtId="0" fontId="63" fillId="0" borderId="0" xfId="42" quotePrefix="1" applyFont="1" applyAlignment="1">
      <alignment horizontal="center" vertical="center"/>
    </xf>
    <xf numFmtId="0" fontId="64" fillId="0" borderId="0" xfId="798" applyFont="1" applyAlignment="1">
      <alignment horizontal="left" vertical="center"/>
    </xf>
    <xf numFmtId="202" fontId="103" fillId="0" borderId="28" xfId="917" applyNumberFormat="1" applyFont="1" applyFill="1" applyBorder="1" applyAlignment="1">
      <alignment horizontal="center" vertical="center"/>
    </xf>
    <xf numFmtId="202" fontId="61" fillId="0" borderId="28" xfId="0" applyNumberFormat="1" applyFont="1" applyBorder="1" applyAlignment="1">
      <alignment horizontal="right" vertical="center"/>
    </xf>
    <xf numFmtId="1" fontId="63" fillId="0" borderId="0" xfId="0" applyNumberFormat="1" applyFont="1" applyAlignment="1">
      <alignment horizontal="center" vertical="center"/>
    </xf>
    <xf numFmtId="202" fontId="105" fillId="0" borderId="0" xfId="0" applyNumberFormat="1" applyFont="1" applyAlignment="1">
      <alignment vertical="center"/>
    </xf>
    <xf numFmtId="202" fontId="61" fillId="0" borderId="17" xfId="0" applyNumberFormat="1" applyFont="1" applyBorder="1" applyAlignment="1">
      <alignment horizontal="right" vertical="center"/>
    </xf>
    <xf numFmtId="191" fontId="104" fillId="0" borderId="0" xfId="0" applyNumberFormat="1" applyFont="1" applyAlignment="1">
      <alignment horizontal="center" vertical="center"/>
    </xf>
    <xf numFmtId="191" fontId="104" fillId="0" borderId="17" xfId="0" applyNumberFormat="1" applyFont="1" applyBorder="1" applyAlignment="1">
      <alignment horizontal="center" vertical="center"/>
    </xf>
    <xf numFmtId="191" fontId="62" fillId="0" borderId="17" xfId="0" applyNumberFormat="1" applyFont="1" applyBorder="1" applyAlignment="1">
      <alignment vertical="center"/>
    </xf>
    <xf numFmtId="192" fontId="63" fillId="0" borderId="0" xfId="798" applyNumberFormat="1" applyFont="1" applyAlignment="1">
      <alignment horizontal="center" vertical="center" wrapText="1"/>
    </xf>
    <xf numFmtId="49" fontId="62" fillId="0" borderId="0" xfId="798" applyNumberFormat="1" applyFont="1" applyAlignment="1">
      <alignment horizontal="center" vertical="center" wrapText="1"/>
    </xf>
    <xf numFmtId="49" fontId="62" fillId="0" borderId="0" xfId="0" applyNumberFormat="1" applyFont="1" applyAlignment="1">
      <alignment horizontal="center" vertical="center"/>
    </xf>
    <xf numFmtId="202" fontId="104" fillId="0" borderId="0" xfId="46" applyNumberFormat="1" applyFont="1" applyAlignment="1">
      <alignment horizontal="right" vertical="center"/>
    </xf>
    <xf numFmtId="194" fontId="104" fillId="0" borderId="0" xfId="83" applyNumberFormat="1" applyFont="1" applyFill="1" applyAlignment="1">
      <alignment vertical="center"/>
    </xf>
    <xf numFmtId="187" fontId="106" fillId="0" borderId="17" xfId="800" applyNumberFormat="1" applyFont="1" applyFill="1" applyBorder="1" applyAlignment="1">
      <alignment horizontal="right" vertical="center"/>
    </xf>
    <xf numFmtId="202" fontId="104" fillId="0" borderId="0" xfId="800" applyNumberFormat="1" applyFont="1" applyFill="1" applyAlignment="1">
      <alignment horizontal="right" vertical="center"/>
    </xf>
    <xf numFmtId="15" fontId="63" fillId="0" borderId="0" xfId="798" quotePrefix="1" applyNumberFormat="1" applyFont="1" applyAlignment="1">
      <alignment vertical="center"/>
    </xf>
    <xf numFmtId="49" fontId="62" fillId="0" borderId="0" xfId="0" quotePrefix="1" applyNumberFormat="1" applyFont="1" applyAlignment="1">
      <alignment horizontal="center" vertical="center" wrapText="1"/>
    </xf>
    <xf numFmtId="210" fontId="61" fillId="0" borderId="27" xfId="48" applyNumberFormat="1" applyFont="1" applyBorder="1" applyAlignment="1">
      <alignment horizontal="right" vertical="center"/>
    </xf>
    <xf numFmtId="202" fontId="97" fillId="0" borderId="0" xfId="918" applyNumberFormat="1" applyFont="1" applyFill="1" applyAlignment="1">
      <alignment horizontal="center" vertical="center"/>
    </xf>
    <xf numFmtId="202" fontId="97" fillId="0" borderId="0" xfId="918" applyNumberFormat="1" applyFont="1" applyFill="1" applyBorder="1" applyAlignment="1">
      <alignment horizontal="center" vertical="center"/>
    </xf>
    <xf numFmtId="202" fontId="103" fillId="0" borderId="28" xfId="918" applyNumberFormat="1" applyFont="1" applyBorder="1" applyAlignment="1">
      <alignment horizontal="center" vertical="center"/>
    </xf>
    <xf numFmtId="187" fontId="61" fillId="0" borderId="0" xfId="0" applyNumberFormat="1" applyFont="1" applyAlignment="1">
      <alignment horizontal="right" vertical="center"/>
    </xf>
    <xf numFmtId="187" fontId="61" fillId="0" borderId="17" xfId="0" applyNumberFormat="1" applyFont="1" applyBorder="1" applyAlignment="1">
      <alignment horizontal="right" vertical="center"/>
    </xf>
    <xf numFmtId="187" fontId="62" fillId="0" borderId="17" xfId="0" applyNumberFormat="1" applyFont="1" applyBorder="1" applyAlignment="1">
      <alignment horizontal="right" vertical="center"/>
    </xf>
    <xf numFmtId="187" fontId="61" fillId="0" borderId="17" xfId="0" applyNumberFormat="1" applyFont="1" applyBorder="1" applyAlignment="1">
      <alignment vertical="center"/>
    </xf>
    <xf numFmtId="202" fontId="106" fillId="0" borderId="28" xfId="0" applyNumberFormat="1" applyFont="1" applyBorder="1" applyAlignment="1">
      <alignment horizontal="right" vertical="center"/>
    </xf>
    <xf numFmtId="187" fontId="62" fillId="0" borderId="0" xfId="83" applyNumberFormat="1" applyFont="1" applyFill="1" applyBorder="1" applyAlignment="1">
      <alignment vertical="center"/>
    </xf>
    <xf numFmtId="202" fontId="104" fillId="0" borderId="0" xfId="0" applyNumberFormat="1" applyFont="1" applyAlignment="1">
      <alignment vertical="center"/>
    </xf>
    <xf numFmtId="202" fontId="104" fillId="0" borderId="0" xfId="800" applyNumberFormat="1" applyFont="1" applyFill="1" applyBorder="1" applyAlignment="1">
      <alignment horizontal="right" vertical="center"/>
    </xf>
    <xf numFmtId="202" fontId="104" fillId="0" borderId="17" xfId="800" applyNumberFormat="1" applyFont="1" applyFill="1" applyBorder="1" applyAlignment="1">
      <alignment horizontal="right" vertical="center"/>
    </xf>
    <xf numFmtId="187" fontId="104" fillId="0" borderId="0" xfId="800" applyNumberFormat="1" applyFont="1" applyFill="1" applyAlignment="1">
      <alignment horizontal="right" vertical="center"/>
    </xf>
    <xf numFmtId="202" fontId="104" fillId="0" borderId="0" xfId="83" applyNumberFormat="1" applyFont="1" applyFill="1" applyAlignment="1">
      <alignment vertical="center"/>
    </xf>
    <xf numFmtId="187" fontId="106" fillId="0" borderId="28" xfId="28" applyNumberFormat="1" applyFont="1" applyFill="1" applyBorder="1" applyAlignment="1">
      <alignment horizontal="right" vertical="center"/>
    </xf>
    <xf numFmtId="0" fontId="62" fillId="0" borderId="0" xfId="42" quotePrefix="1" applyFont="1" applyAlignment="1">
      <alignment vertical="center"/>
    </xf>
    <xf numFmtId="0" fontId="62" fillId="0" borderId="0" xfId="0" applyFont="1" applyAlignment="1">
      <alignment horizontal="left" vertical="center" indent="1"/>
    </xf>
    <xf numFmtId="191" fontId="61" fillId="0" borderId="0" xfId="0" applyNumberFormat="1" applyFont="1" applyAlignment="1">
      <alignment horizontal="center" vertical="center"/>
    </xf>
    <xf numFmtId="191" fontId="61" fillId="0" borderId="0" xfId="0" applyNumberFormat="1" applyFont="1" applyAlignment="1">
      <alignment horizontal="center" vertical="center" wrapText="1"/>
    </xf>
    <xf numFmtId="0" fontId="63" fillId="0" borderId="0" xfId="0" quotePrefix="1" applyFont="1" applyAlignment="1">
      <alignment horizontal="center" vertical="center" wrapText="1"/>
    </xf>
    <xf numFmtId="49" fontId="65" fillId="0" borderId="0" xfId="0" applyNumberFormat="1" applyFont="1" applyAlignment="1">
      <alignment horizontal="center" vertical="center" wrapText="1"/>
    </xf>
    <xf numFmtId="0" fontId="63" fillId="0" borderId="0" xfId="42" quotePrefix="1" applyFont="1" applyAlignment="1">
      <alignment horizontal="center" vertical="center"/>
    </xf>
    <xf numFmtId="191" fontId="62" fillId="0" borderId="17" xfId="798" applyNumberFormat="1" applyFont="1" applyBorder="1" applyAlignment="1">
      <alignment horizontal="center" vertical="center" wrapText="1"/>
    </xf>
    <xf numFmtId="191" fontId="62" fillId="0" borderId="17" xfId="0" applyNumberFormat="1" applyFont="1" applyBorder="1" applyAlignment="1">
      <alignment horizontal="center" vertical="center"/>
    </xf>
    <xf numFmtId="192" fontId="63" fillId="0" borderId="0" xfId="798" applyNumberFormat="1" applyFont="1" applyAlignment="1">
      <alignment horizontal="center" vertical="center" wrapText="1"/>
    </xf>
    <xf numFmtId="49" fontId="62" fillId="0" borderId="0" xfId="0" quotePrefix="1" applyNumberFormat="1" applyFont="1" applyAlignment="1">
      <alignment horizontal="center" vertical="center"/>
    </xf>
    <xf numFmtId="0" fontId="60" fillId="0" borderId="0" xfId="798" applyFont="1" applyAlignment="1">
      <alignment horizontal="left" vertical="center"/>
    </xf>
    <xf numFmtId="191" fontId="61" fillId="0" borderId="0" xfId="0" quotePrefix="1" applyNumberFormat="1" applyFont="1" applyAlignment="1">
      <alignment horizontal="center" vertical="center"/>
    </xf>
    <xf numFmtId="191" fontId="62" fillId="0" borderId="0" xfId="0" quotePrefix="1" applyNumberFormat="1" applyFont="1" applyAlignment="1">
      <alignment horizontal="center" vertical="center"/>
    </xf>
    <xf numFmtId="191" fontId="63" fillId="0" borderId="0" xfId="798" applyNumberFormat="1" applyFont="1" applyAlignment="1">
      <alignment horizontal="center" vertical="center" wrapText="1"/>
    </xf>
  </cellXfs>
  <cellStyles count="919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5 2 2" xfId="918" xr:uid="{0D1884E3-D133-4016-89CF-344BEE230C97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CCCC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2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calcChain" Target="calcChain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ULD"/>
      <sheetName val="Statement-BAHT"/>
      <sheetName val="Machine2,3'04"/>
      <sheetName val="AM_COST"/>
      <sheetName val="GRAPH"/>
      <sheetName val="VFA"/>
      <sheetName val="KPI Dict"/>
      <sheetName val="SALE9801"/>
      <sheetName val="JJDHT"/>
      <sheetName val="KPI_Dict"/>
      <sheetName val="SKA"/>
      <sheetName val="TB-M"/>
      <sheetName val="Val_Ind"/>
      <sheetName val="PS-1995"/>
      <sheetName val="CRITERIA1"/>
      <sheetName val="Master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KPI_Dict1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KPI_Dict3"/>
      <sheetName val=""/>
      <sheetName val="KPI_Dict5"/>
      <sheetName val="KPI_Dict4"/>
      <sheetName val="KPI_Dict6"/>
      <sheetName val="KPI_Dict7"/>
      <sheetName val="KPI_Dict8"/>
      <sheetName val="KPI_Dict9"/>
      <sheetName val="KPI_Dict10"/>
      <sheetName val="TrialBalance Q3-2002"/>
      <sheetName val="FF_21_a_"/>
      <sheetName val="5) Parameters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Rates"/>
      <sheetName val="SCB 2 - Current"/>
      <sheetName val="BS"/>
      <sheetName val="แผนงาน2012"/>
      <sheetName val="FKT_PJK"/>
      <sheetName val="Stopwork_งวดที่1"/>
      <sheetName val="Stopwork_งวดที่2"/>
      <sheetName val="pa group"/>
      <sheetName val="pa_group"/>
      <sheetName val="pa_group1"/>
      <sheetName val="DETAIL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pa group"/>
      <sheetName val="43"/>
      <sheetName val="Sheet11_(2)2"/>
      <sheetName val="dBase_(3)2"/>
      <sheetName val="วงเครดิต_31"/>
      <sheetName val="GL_CB1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heet11_(2)4"/>
      <sheetName val="dBase_(3)4"/>
      <sheetName val="วงเครดิต_33"/>
      <sheetName val="GL_CB3"/>
      <sheetName val="Sheet11_(2)5"/>
      <sheetName val="dBase_(3)5"/>
      <sheetName val="วงเครดิต_34"/>
      <sheetName val="GL_CB4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heet11_(2)9"/>
      <sheetName val="dBase_(3)9"/>
      <sheetName val="วงเครดิต_38"/>
      <sheetName val="GL_CB8"/>
      <sheetName val="HH"/>
      <sheetName val="b&amp;s 1999"/>
      <sheetName val="ชื่อหุ้น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 refreshError="1"/>
      <sheetData sheetId="20" refreshError="1"/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12">
          <cell r="B12">
            <v>241100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G4">
            <v>7136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6">
          <cell r="J6">
            <v>0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G4">
            <v>7136</v>
          </cell>
        </row>
      </sheetData>
      <sheetData sheetId="76"/>
      <sheetData sheetId="77"/>
      <sheetData sheetId="78"/>
      <sheetData sheetId="79">
        <row r="4">
          <cell r="G4">
            <v>7136</v>
          </cell>
        </row>
      </sheetData>
      <sheetData sheetId="80"/>
      <sheetData sheetId="81"/>
      <sheetData sheetId="82"/>
      <sheetData sheetId="83">
        <row r="4">
          <cell r="G4">
            <v>7136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  <sheetName val="Vat7%_ภายในเดือน_Junต้นฉบับ2"/>
      <sheetName val="FRECEFECBAILEYS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Vat7%_ภายในเดือน_Junต้นฉบับ4"/>
      <sheetName val="Vat7%_ภายในเดือน_Junต้นฉบับ5"/>
      <sheetName val="Vat7%_ภายในเดือน_Junต้นฉบับ6"/>
      <sheetName val="Vat7%_ภายในเดือน_Junต้นฉบับ7"/>
      <sheetName val="Vat7%_ภายในเดือน_Junต้นฉบับ8"/>
      <sheetName val="Vat7%_ภายในเดือน_Junต้นฉบับ9"/>
      <sheetName val="TAX LIST"/>
      <sheetName val="G_Energy Saving"/>
      <sheetName val="G_Double dip"/>
      <sheetName val="G_NC GMP"/>
      <sheetName val="G_Productivity"/>
      <sheetName val="G_Efficiecy"/>
      <sheetName val="Accept_LC"/>
      <sheetName val="Accept_LF"/>
      <sheetName val="Accept_NCF"/>
      <sheetName val="Accept_NPT"/>
      <sheetName val="Accept_NXF"/>
      <sheetName val="Accept_NXT"/>
      <sheetName val="Capacity"/>
      <sheetName val="Double_dip"/>
      <sheetName val="Efficiency"/>
      <sheetName val="NC_GMP"/>
      <sheetName val="Energy_Saving"/>
      <sheetName val="productivity"/>
      <sheetName val="SPEED_LCLF"/>
      <sheetName val="SP_LC"/>
      <sheetName val="SP_LF"/>
      <sheetName val="SP_NCF"/>
      <sheetName val="SP_NPT"/>
      <sheetName val="43"/>
      <sheetName val="1_accin_lcs_03 (2)"/>
      <sheetName val="1_accin_lcs_03_(2)"/>
      <sheetName val="Trial Balance"/>
      <sheetName val="TMS2000"/>
      <sheetName val="bblยังไม่จ่าย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FS"/>
      <sheetName val="Staff Lis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K2"/>
      <sheetName val="LOOSECHKLIST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pa_group3"/>
      <sheetName val="pa_group2"/>
      <sheetName val="pa_group4"/>
      <sheetName val="pa_group5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7"/>
      <sheetName val="pa_group6"/>
      <sheetName val="pa_group8"/>
      <sheetName val="pa_group9"/>
      <sheetName val="pa_group10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FF_3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TB_30-04-20063"/>
      <sheetName val="SAN_REDUCED_13"/>
      <sheetName val="GL_CB3"/>
      <sheetName val="GL_M3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TB_30-04-20062"/>
      <sheetName val="SAN_REDUCED_12"/>
      <sheetName val="GL_CB2"/>
      <sheetName val="GL_M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TB_30-04-20064"/>
      <sheetName val="SAN_REDUCED_14"/>
      <sheetName val="GL_CB4"/>
      <sheetName val="GL_M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TB_30-04-20065"/>
      <sheetName val="SAN_REDUCED_15"/>
      <sheetName val="GL_CB5"/>
      <sheetName val="GL_M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TB_30-04-20066"/>
      <sheetName val="SAN_REDUCED_16"/>
      <sheetName val="GL_CB6"/>
      <sheetName val="GL_M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TB_30-04-20067"/>
      <sheetName val="SAN_REDUCED_17"/>
      <sheetName val="GL_CB7"/>
      <sheetName val="GL_M7"/>
      <sheetName val="Standing Data"/>
      <sheetName val="Asset &amp; Liability"/>
      <sheetName val="Net asset value"/>
      <sheetName val="BASIS"/>
      <sheetName val="Vouc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ata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Co info"/>
      <sheetName val="DataSheet"/>
      <sheetName val="Co_info"/>
      <sheetName val="db"/>
      <sheetName val="REPORT"/>
      <sheetName val="PS_Budget 01_11-221144"/>
      <sheetName val="SUM"/>
      <sheetName val="วงเครดิต 3"/>
      <sheetName val="PS_Budget_01_11-2211441"/>
      <sheetName val="วงเครดิต_31"/>
      <sheetName val="PS_Budget_01_11-221144"/>
      <sheetName val="วงเครดิต_3"/>
      <sheetName val="ปัจจุบัน "/>
      <sheetName val="SALES"/>
      <sheetName val="FIXED FLOAT"/>
      <sheetName val="CODESS"/>
      <sheetName val="Ex-Rate"/>
      <sheetName val="PS_Budget_01_11-2211442"/>
      <sheetName val="วงเครดิต_32"/>
      <sheetName val="計算結果"/>
      <sheetName val="Combine"/>
      <sheetName val="Index"/>
      <sheetName val="Cash Flow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PS_Budget_01_11-2211443"/>
      <sheetName val="วงเครดิต_33"/>
      <sheetName val="F1_Log_On"/>
      <sheetName val="PS_Budget_01_11-2211444"/>
      <sheetName val="วงเครดิต_34"/>
      <sheetName val="F1_Log_On1"/>
      <sheetName val="Budget allocation update"/>
      <sheetName val="ผ้าสำเร็จ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วงเครดิต_31"/>
      <sheetName val="1_(2)1"/>
      <sheetName val="1_(3)1"/>
      <sheetName val="0245_(2)1"/>
      <sheetName val="0245T_(2)1"/>
      <sheetName val="test_2"/>
      <sheetName val="วงเครดิต_32"/>
      <sheetName val="1_(2)2"/>
      <sheetName val="1_(3)2"/>
      <sheetName val="0245_(2)2"/>
      <sheetName val="0245T_(2)2"/>
      <sheetName val="test_21"/>
      <sheetName val="GL CB"/>
      <sheetName val="วงเครดิต_34"/>
      <sheetName val="1_(2)4"/>
      <sheetName val="1_(3)4"/>
      <sheetName val="0245_(2)4"/>
      <sheetName val="0245T_(2)4"/>
      <sheetName val="test_23"/>
      <sheetName val="วงเครดิต_33"/>
      <sheetName val="1_(2)3"/>
      <sheetName val="1_(3)3"/>
      <sheetName val="0245_(2)3"/>
      <sheetName val="0245T_(2)3"/>
      <sheetName val="test_22"/>
      <sheetName val="วงเครดิต_35"/>
      <sheetName val="1_(2)5"/>
      <sheetName val="1_(3)5"/>
      <sheetName val="0245_(2)5"/>
      <sheetName val="0245T_(2)5"/>
      <sheetName val="test_24"/>
      <sheetName val="วงเครดิต_36"/>
      <sheetName val="1_(2)6"/>
      <sheetName val="1_(3)6"/>
      <sheetName val="0245_(2)6"/>
      <sheetName val="0245T_(2)6"/>
      <sheetName val="test_25"/>
      <sheetName val="วงเครดิต_37"/>
      <sheetName val="1_(2)7"/>
      <sheetName val="1_(3)7"/>
      <sheetName val="0245_(2)7"/>
      <sheetName val="0245T_(2)7"/>
      <sheetName val="test_26"/>
      <sheetName val="วงเครดิต_38"/>
      <sheetName val="1_(2)8"/>
      <sheetName val="1_(3)8"/>
      <sheetName val="0245_(2)8"/>
      <sheetName val="0245T_(2)8"/>
      <sheetName val="test_27"/>
      <sheetName val="วงเครดิต_39"/>
      <sheetName val="1_(2)9"/>
      <sheetName val="1_(3)9"/>
      <sheetName val="0245_(2)9"/>
      <sheetName val="0245T_(2)9"/>
      <sheetName val="test_28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code"/>
      <sheetName val="License_BOI"/>
      <sheetName val="Asset_Class"/>
      <sheetName val="Depre__Key"/>
      <sheetName val="แผนการประชุม_"/>
      <sheetName val="License_BOI1"/>
      <sheetName val="Asset_Class1"/>
      <sheetName val="Depre__Key1"/>
      <sheetName val="แผนการประชุม_1"/>
      <sheetName val="License_BOI2"/>
      <sheetName val="Asset_Class2"/>
      <sheetName val="Depre__Key2"/>
      <sheetName val="แผนการประชุม_2"/>
      <sheetName val="RSS9801"/>
      <sheetName val="Data2007"/>
      <sheetName val="FF_2"/>
      <sheetName val="feature"/>
      <sheetName val="B131 "/>
      <sheetName val="GL M"/>
      <sheetName val="FORMC94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Breakeven Analysis"/>
      <sheetName val="Norms SP"/>
      <sheetName val="จันทร์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วงเครดิต_31"/>
      <sheetName val="Plastic_June4"/>
      <sheetName val="Rubber_June4"/>
      <sheetName val="Graph_Ratio_-_Fin_Analysis3"/>
      <sheetName val="TO_-_SP3"/>
      <sheetName val="Plastic_June5"/>
      <sheetName val="Rubber_June5"/>
      <sheetName val="Graph_Ratio_-_Fin_Analysis4"/>
      <sheetName val="TO_-_SP4"/>
      <sheetName val="Plastic_June6"/>
      <sheetName val="Rubber_June6"/>
      <sheetName val="Graph_Ratio_-_Fin_Analysis5"/>
      <sheetName val="TO_-_SP5"/>
      <sheetName val="Plastic_June7"/>
      <sheetName val="Rubber_June7"/>
      <sheetName val="Graph_Ratio_-_Fin_Analysis6"/>
      <sheetName val="TO_-_SP6"/>
      <sheetName val="Plastic_June8"/>
      <sheetName val="Rubber_June8"/>
      <sheetName val="Graph_Ratio_-_Fin_Analysis7"/>
      <sheetName val="TO_-_SP7"/>
      <sheetName val="Plastic_June9"/>
      <sheetName val="Rubber_June9"/>
      <sheetName val="Graph_Ratio_-_Fin_Analysis8"/>
      <sheetName val="TO_-_SP8"/>
      <sheetName val="bmct2003"/>
      <sheetName val="Financial Summary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Data 2"/>
      <sheetName val="Defer_ร่วม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Input"/>
      <sheetName val="MCMD95"/>
      <sheetName val="Aging"/>
      <sheetName val="FSA"/>
      <sheetName val="Code1"/>
      <sheetName val="Order_Nov_w45"/>
      <sheetName val="U"/>
      <sheetName val="C 1"/>
      <sheetName val="StandingData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ADJ - RATE"/>
      <sheetName val="อัตราค่าบรรทุก"/>
      <sheetName val="180001"/>
      <sheetName val="GL_M1"/>
      <sheetName val="GL_CB1"/>
      <sheetName val="FS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GL_M3"/>
      <sheetName val="GL_CB3"/>
      <sheetName val="GL_M4"/>
      <sheetName val="GL_CB4"/>
      <sheetName val="GL_M5"/>
      <sheetName val="GL_CB5"/>
      <sheetName val="GL_M6"/>
      <sheetName val="GL_CB6"/>
      <sheetName val="GL_M7"/>
      <sheetName val="GL_CB7"/>
      <sheetName val="GL_M8"/>
      <sheetName val="GL_CB8"/>
      <sheetName val="Exp"/>
      <sheetName val="TrialBalance Q3-2002"/>
      <sheetName val="Reserve"/>
      <sheetName val="J2"/>
      <sheetName val="J1"/>
      <sheetName val="criteria"/>
      <sheetName val="Sale 0502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>
        <row r="1">
          <cell r="A1" t="str">
            <v>รหัสทรัพย์สิน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E-2 Capital AFE - Carryover"/>
      <sheetName val="BPI-LOP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_Bal_Int_Acp1"/>
      <sheetName val="แจกแจง__งบดุล_"/>
      <sheetName val="NEW_NAME"/>
      <sheetName val="test_2"/>
      <sheetName val="Vat7%_ภายในเดือน_Junต้นฉบับ"/>
      <sheetName val="Data_2"/>
      <sheetName val="_540100_"/>
      <sheetName val="รายได้_คชจ__Con"/>
      <sheetName val="FF_2 _1_"/>
      <sheetName val="FSA"/>
      <sheetName val="B"/>
      <sheetName val="1214 Kartu"/>
      <sheetName val="Tran0104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A4.3"/>
      <sheetName val="5_2547"/>
      <sheetName val="Q001 Lead"/>
      <sheetName val="TAX COM"/>
      <sheetName val="Sale 0501"/>
      <sheetName val="GL"/>
      <sheetName val="Model-Monthly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日別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Sheet4"/>
      <sheetName val="E-2_Capital_AFE_-_Carryover"/>
      <sheetName val="rss9801"/>
      <sheetName val="a"/>
      <sheetName val="#Lookup"/>
      <sheetName val="CST1198"/>
      <sheetName val="MCMD95"/>
      <sheetName val="U"/>
      <sheetName val="group"/>
      <sheetName val="AFA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FF_2__1_"/>
      <sheetName val="1214_Kartu"/>
      <sheetName val="A4_3"/>
      <sheetName val="Q001_Lead"/>
      <sheetName val="TAX_COM"/>
      <sheetName val="Sale_0501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3"/>
      <sheetName val="NEW_NAME3"/>
      <sheetName val="test_23"/>
      <sheetName val="Vat7%_ภายในเดือน_Junต้นฉบับ3"/>
      <sheetName val="Data_23"/>
      <sheetName val="_540100_3"/>
      <sheetName val="รายได้_คชจ__Con3"/>
      <sheetName val="FF_2__1_2"/>
      <sheetName val="1214_Kartu2"/>
      <sheetName val="A4_32"/>
      <sheetName val="Q001_Lead2"/>
      <sheetName val="TAX_COM2"/>
      <sheetName val="Sale_05012"/>
      <sheetName val="E-2_Capital_AFE_-_Carryover2"/>
      <sheetName val="แจกแจง__งบดุล_2"/>
      <sheetName val="NEW_NAME2"/>
      <sheetName val="test_22"/>
      <sheetName val="Vat7%_ภายในเดือน_Junต้นฉบับ2"/>
      <sheetName val="Data_22"/>
      <sheetName val="_540100_2"/>
      <sheetName val="รายได้_คชจ__Con2"/>
      <sheetName val="FF_2__1_1"/>
      <sheetName val="1214_Kartu1"/>
      <sheetName val="A4_31"/>
      <sheetName val="Q001_Lead1"/>
      <sheetName val="TAX_COM1"/>
      <sheetName val="Sale_05011"/>
      <sheetName val="E-2_Capital_AFE_-_Carryover1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4"/>
      <sheetName val="NEW_NAME4"/>
      <sheetName val="test_24"/>
      <sheetName val="Vat7%_ภายในเดือน_Junต้นฉบับ4"/>
      <sheetName val="Data_24"/>
      <sheetName val="_540100_4"/>
      <sheetName val="รายได้_คชจ__Con4"/>
      <sheetName val="FF_2__1_3"/>
      <sheetName val="1214_Kartu3"/>
      <sheetName val="A4_33"/>
      <sheetName val="Q001_Lead3"/>
      <sheetName val="TAX_COM3"/>
      <sheetName val="Sale_05013"/>
      <sheetName val="E-2_Capital_AFE_-_Carryover3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5"/>
      <sheetName val="NEW_NAME5"/>
      <sheetName val="test_25"/>
      <sheetName val="Vat7%_ภายในเดือน_Junต้นฉบับ5"/>
      <sheetName val="Data_25"/>
      <sheetName val="_540100_5"/>
      <sheetName val="รายได้_คชจ__Con5"/>
      <sheetName val="FF_2__1_4"/>
      <sheetName val="1214_Kartu4"/>
      <sheetName val="A4_34"/>
      <sheetName val="Q001_Lead4"/>
      <sheetName val="TAX_COM4"/>
      <sheetName val="Sale_05014"/>
      <sheetName val="E-2_Capital_AFE_-_Carryover4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6"/>
      <sheetName val="NEW_NAME6"/>
      <sheetName val="test_26"/>
      <sheetName val="Vat7%_ภายในเดือน_Junต้นฉบับ6"/>
      <sheetName val="Data_26"/>
      <sheetName val="_540100_6"/>
      <sheetName val="รายได้_คชจ__Con6"/>
      <sheetName val="FF_2__1_5"/>
      <sheetName val="1214_Kartu5"/>
      <sheetName val="A4_35"/>
      <sheetName val="Q001_Lead5"/>
      <sheetName val="TAX_COM5"/>
      <sheetName val="Sale_05015"/>
      <sheetName val="E-2_Capital_AFE_-_Carryover5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7"/>
      <sheetName val="NEW_NAME7"/>
      <sheetName val="test_27"/>
      <sheetName val="Vat7%_ภายในเดือน_Junต้นฉบับ7"/>
      <sheetName val="Data_27"/>
      <sheetName val="_540100_7"/>
      <sheetName val="รายได้_คชจ__Con7"/>
      <sheetName val="FF_2__1_6"/>
      <sheetName val="1214_Kartu6"/>
      <sheetName val="A4_36"/>
      <sheetName val="Q001_Lead6"/>
      <sheetName val="TAX_COM6"/>
      <sheetName val="Sale_05016"/>
      <sheetName val="E-2_Capital_AFE_-_Carryover6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8"/>
      <sheetName val="NEW_NAME8"/>
      <sheetName val="test_28"/>
      <sheetName val="Vat7%_ภายในเดือน_Junต้นฉบับ8"/>
      <sheetName val="Data_28"/>
      <sheetName val="_540100_8"/>
      <sheetName val="รายได้_คชจ__Con8"/>
      <sheetName val="FF_2__1_7"/>
      <sheetName val="1214_Kartu7"/>
      <sheetName val="A4_37"/>
      <sheetName val="Q001_Lead7"/>
      <sheetName val="TAX_COM7"/>
      <sheetName val="Sale_05017"/>
      <sheetName val="E-2_Capital_AFE_-_Carryover7"/>
      <sheetName val="currency"/>
      <sheetName val="วงเครดิต 3"/>
      <sheetName val="Trial Balance"/>
      <sheetName val="110"/>
      <sheetName val="Val_Ind"/>
      <sheetName val="CBO0497"/>
      <sheetName val="Company Info"/>
      <sheetName val="CA Comp"/>
      <sheetName val="BAL42"/>
      <sheetName val="GIVTR00P"/>
      <sheetName val="all"/>
      <sheetName val="11922"/>
      <sheetName val="Invoice"/>
      <sheetName val="D"/>
      <sheetName val="สำนักงาน"/>
      <sheetName val="cost4-47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AFEMAI"/>
      <sheetName val="งบการเงิน"/>
      <sheetName val="IBA &lt;O3&gt;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K Unit Rate"/>
      <sheetName val="N002 Lead"/>
      <sheetName val="S33"/>
      <sheetName val="GEO"/>
      <sheetName val="MEC"/>
      <sheetName val="RANK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>
        <row r="44">
          <cell r="L44">
            <v>181491.03000000003</v>
          </cell>
        </row>
      </sheetData>
      <sheetData sheetId="160">
        <row r="44">
          <cell r="L44">
            <v>181491.03000000003</v>
          </cell>
        </row>
      </sheetData>
      <sheetData sheetId="161">
        <row r="44">
          <cell r="L44">
            <v>181491.03000000003</v>
          </cell>
        </row>
      </sheetData>
      <sheetData sheetId="162">
        <row r="44">
          <cell r="L44">
            <v>181491.03000000003</v>
          </cell>
        </row>
      </sheetData>
      <sheetData sheetId="163">
        <row r="44">
          <cell r="L44">
            <v>181491.03000000003</v>
          </cell>
        </row>
      </sheetData>
      <sheetData sheetId="164" refreshError="1"/>
      <sheetData sheetId="165" refreshError="1"/>
      <sheetData sheetId="166">
        <row r="44">
          <cell r="L44">
            <v>181491.03000000003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44">
          <cell r="L44">
            <v>181491.03000000003</v>
          </cell>
        </row>
      </sheetData>
      <sheetData sheetId="190">
        <row r="44">
          <cell r="L44">
            <v>181491.03000000003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44">
          <cell r="L44">
            <v>181491.03000000003</v>
          </cell>
        </row>
      </sheetData>
      <sheetData sheetId="225">
        <row r="44">
          <cell r="L44">
            <v>181491.03000000003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44">
          <cell r="L44">
            <v>181491.03000000003</v>
          </cell>
        </row>
      </sheetData>
      <sheetData sheetId="246">
        <row r="44">
          <cell r="L44">
            <v>181491.03000000003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44">
          <cell r="L44">
            <v>181491.03000000003</v>
          </cell>
        </row>
      </sheetData>
      <sheetData sheetId="267">
        <row r="44">
          <cell r="L44">
            <v>181491.03000000003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44">
          <cell r="L44">
            <v>181491.03000000003</v>
          </cell>
        </row>
      </sheetData>
      <sheetData sheetId="288">
        <row r="44">
          <cell r="L44">
            <v>181491.03000000003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Workdone 2"/>
      <sheetName val="Sheet3"/>
      <sheetName val="Order_Nov_w45"/>
      <sheetName val="Workdone_2"/>
      <sheetName val="Workdone_21"/>
      <sheetName val="GL_CB3"/>
      <sheetName val="GL_M3"/>
      <sheetName val="แจกแจง__งบดุล_3"/>
      <sheetName val="Workdone_22"/>
      <sheetName val="GL_CB4"/>
      <sheetName val="GL_M4"/>
      <sheetName val="แจกแจง__งบดุล_4"/>
      <sheetName val="GL_CB5"/>
      <sheetName val="GL_M5"/>
      <sheetName val="แจกแจง__งบดุล_5"/>
      <sheetName val="GL_CB6"/>
      <sheetName val="GL_M6"/>
      <sheetName val="แจกแจง__งบดุล_6"/>
      <sheetName val="GL_CB7"/>
      <sheetName val="GL_M7"/>
      <sheetName val="แจกแจง__งบดุล_7"/>
      <sheetName val="GL_CB8"/>
      <sheetName val="GL_M8"/>
      <sheetName val="แจกแจง__งบดุล_8"/>
      <sheetName val="GL_CB9"/>
      <sheetName val="GL_M9"/>
      <sheetName val="แจกแจง__งบดุล_9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feature"/>
      <sheetName val="B131 "/>
      <sheetName val="วงเครดิต 3"/>
      <sheetName val="J2"/>
      <sheetName val="J1"/>
      <sheetName val="Raw Material"/>
      <sheetName val="INFO"/>
      <sheetName val="currency"/>
      <sheetName val="M"/>
      <sheetName val="Sale0402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U-2.1"/>
      <sheetName val="Defer_ร่วม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Val_Ind"/>
      <sheetName val="H-110"/>
      <sheetName val="H-120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SEA"/>
      <sheetName val="P&amp;L"/>
      <sheetName val="BS(old format)"/>
      <sheetName val="การประเมิน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"/>
      <sheetName val="วงเครดิต_3"/>
      <sheetName val="1214_Kartu"/>
      <sheetName val="BS(old_format)"/>
      <sheetName val="AA-1"/>
      <sheetName val="EX_11"/>
      <sheetName val="วงเครดิต_31"/>
      <sheetName val="1214_Kartu1"/>
      <sheetName val="B"/>
      <sheetName val="GVL"/>
      <sheetName val="part-import"/>
      <sheetName val="part-local"/>
      <sheetName val="01"/>
      <sheetName val="INTEREST"/>
      <sheetName val="Qty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ELEC45-01"/>
      <sheetName val="Currency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Index"/>
      <sheetName val="Calendar"/>
      <sheetName val="U4-Recruitment"/>
      <sheetName val="Ref"/>
      <sheetName val="CF"/>
      <sheetName val="Lead"/>
      <sheetName val="เงินกู้_MGC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เงินกู้_MGC6"/>
      <sheetName val="frs_financial_2002_(2)5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เงินกู้_MGC7"/>
      <sheetName val="frs_financial_2002_(2)6"/>
      <sheetName val="Beta DATA SHEET"/>
      <sheetName val="Summary"/>
      <sheetName val="COMPUTER HARDWARE(IFM)_(A)"/>
      <sheetName val="BS Gr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ELIM"/>
      <sheetName val="10-1 Media"/>
      <sheetName val="10-cut"/>
      <sheetName val="FSA"/>
      <sheetName val="FF_2 _1_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เงินกู้ธนชาติ"/>
      <sheetName val="เงินกู้ MGC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TB_30-04-2006"/>
      <sheetName val="ELIM "/>
      <sheetName val="feature"/>
      <sheetName val="ELIM_"/>
      <sheetName val="STA-SK-AC-TRF.STR-0512"/>
      <sheetName val="IA Data"/>
      <sheetName val="J2"/>
      <sheetName val="J1"/>
      <sheetName val="Location Codes"/>
      <sheetName val="Temp"/>
      <sheetName val="BGT97STAFF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5"/>
      <sheetName val="ELIM_5"/>
      <sheetName val="STA-SK-AC-TRF_STR-05124"/>
      <sheetName val="IA_Data4"/>
      <sheetName val="Location_Codes4"/>
      <sheetName val="FKT_PJK"/>
      <sheetName val="H-110"/>
      <sheetName val="H-120"/>
      <sheetName val="CA Sheet"/>
      <sheetName val="gl"/>
      <sheetName val="11922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group"/>
      <sheetName val="สำนักงาน"/>
      <sheetName val="TrialBalance Q3-2002"/>
      <sheetName val="mcot_upc"/>
      <sheetName val="M-2"/>
      <sheetName val="note_defect"/>
      <sheetName val="Trial Balance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PM-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Table"/>
      <sheetName val="งบการเงิน"/>
      <sheetName val="cash flow 2"/>
      <sheetName val="เขต8แก้ไขแล้ว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>
        <row r="1">
          <cell r="A1" t="str">
            <v>ระยะทาง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ระยะทาง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ระยะทาง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ระยะทาง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ระยะทาง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CLIENT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Amortization Table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TB-3Q2016"/>
      <sheetName val="Inventory Dec"/>
      <sheetName val="Assumption"/>
      <sheetName val="Parameter"/>
      <sheetName val="workshee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Dec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WORKING TB Q3"/>
      <sheetName val="設計通知"/>
      <sheetName val="General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mortization_Table"/>
      <sheetName val="Account Value"/>
      <sheetName val="Reference"/>
      <sheetName val="name"/>
      <sheetName val="#REF"/>
      <sheetName val="DIV186"/>
      <sheetName val="CUSTOMER"/>
      <sheetName val="Dropdown List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JJM0107"/>
      <sheetName val="film สามย่าน"/>
      <sheetName val="XRREPPRN"/>
      <sheetName val="Standing_data4"/>
      <sheetName val="SCB_1_-_Current4"/>
      <sheetName val="SCB_2_-_Current4"/>
      <sheetName val="HOME"/>
      <sheetName val="Aging"/>
      <sheetName val="Tenants"/>
      <sheetName val="Expect_Depre_"/>
      <sheetName val="FA_Movement_YE09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A000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mortization_Table1"/>
      <sheetName val="BALANCE_SHEET_1"/>
      <sheetName val="PL_QP1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VendorList"/>
      <sheetName val="BS&amp;PL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Dropdown_List"/>
      <sheetName val="Account_Value"/>
      <sheetName val="_IB-PL-YTD"/>
      <sheetName val="CA_Sheet"/>
      <sheetName val="HP_Leasing"/>
      <sheetName val="B131_"/>
      <sheetName val="Adj&amp;Rje(Z820)_"/>
      <sheetName val="Sale_0407"/>
      <sheetName val="film_สามย่าน"/>
      <sheetName val="Revenues_&amp;_Expenses2"/>
      <sheetName val="Expect_Depre_1"/>
      <sheetName val="FA_Movement_YE091"/>
      <sheetName val="Sales_Estimate"/>
      <sheetName val="Vehicle_Number2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ROOMS_ST"/>
      <sheetName val="Introduction"/>
      <sheetName val="COA Mapping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alance sheet"/>
      <sheetName val="Income Statement"/>
      <sheetName val="bblยังไม่จ่าย"/>
      <sheetName val="ข้อมูลส่งออก4546"/>
      <sheetName val="Chart afterEimeVGI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 refreshError="1"/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 refreshError="1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A2">
            <v>1</v>
          </cell>
        </row>
      </sheetData>
      <sheetData sheetId="192">
        <row r="2">
          <cell r="A2" t="str">
            <v>LCY: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2">
          <cell r="A2">
            <v>1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LCY: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2">
          <cell r="A2">
            <v>1</v>
          </cell>
        </row>
      </sheetData>
      <sheetData sheetId="405">
        <row r="2">
          <cell r="A2">
            <v>1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>
            <v>1</v>
          </cell>
        </row>
      </sheetData>
      <sheetData sheetId="456">
        <row r="2">
          <cell r="A2">
            <v>1</v>
          </cell>
        </row>
      </sheetData>
      <sheetData sheetId="457">
        <row r="2">
          <cell r="A2">
            <v>1</v>
          </cell>
        </row>
      </sheetData>
      <sheetData sheetId="458">
        <row r="2">
          <cell r="A2">
            <v>1</v>
          </cell>
        </row>
      </sheetData>
      <sheetData sheetId="459">
        <row r="2">
          <cell r="A2">
            <v>1</v>
          </cell>
        </row>
      </sheetData>
      <sheetData sheetId="460">
        <row r="2">
          <cell r="A2">
            <v>1</v>
          </cell>
        </row>
      </sheetData>
      <sheetData sheetId="461" refreshError="1"/>
      <sheetData sheetId="462" refreshError="1"/>
      <sheetData sheetId="463" refreshError="1"/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 refreshError="1"/>
      <sheetData sheetId="468" refreshError="1"/>
      <sheetData sheetId="469" refreshError="1"/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 refreshError="1"/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SUBJECT</v>
          </cell>
        </row>
      </sheetData>
      <sheetData sheetId="511" refreshError="1"/>
      <sheetData sheetId="512">
        <row r="2">
          <cell r="E2" t="str">
            <v>จำนวน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E2" t="str">
            <v>จำนวน</v>
          </cell>
        </row>
      </sheetData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E2" t="str">
            <v>จำนวน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E2" t="str">
            <v>จำนวน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A2" t="str">
            <v>LCY:</v>
          </cell>
        </row>
      </sheetData>
      <sheetData sheetId="553"/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 refreshError="1"/>
      <sheetData sheetId="617" refreshError="1"/>
      <sheetData sheetId="618">
        <row r="2">
          <cell r="E2" t="str">
            <v>จำนวน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2">
          <cell r="A2">
            <v>1</v>
          </cell>
        </row>
      </sheetData>
      <sheetData sheetId="668"/>
      <sheetData sheetId="669"/>
      <sheetData sheetId="670"/>
      <sheetData sheetId="671"/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/>
      <sheetData sheetId="688"/>
      <sheetData sheetId="689">
        <row r="2">
          <cell r="A2" t="str">
            <v>LCY:</v>
          </cell>
        </row>
      </sheetData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>
        <row r="2">
          <cell r="AE2" t="str">
            <v>01-Cash and Bank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>
        <row r="2">
          <cell r="E2" t="str">
            <v>จำนวน</v>
          </cell>
        </row>
      </sheetData>
      <sheetData sheetId="796"/>
      <sheetData sheetId="797"/>
      <sheetData sheetId="798"/>
      <sheetData sheetId="799"/>
      <sheetData sheetId="800"/>
      <sheetData sheetId="801">
        <row r="2">
          <cell r="E2" t="str">
            <v>จำนวน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2">
          <cell r="A2">
            <v>1</v>
          </cell>
        </row>
      </sheetData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/>
      <sheetData sheetId="872"/>
      <sheetData sheetId="873"/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/>
      <sheetData sheetId="930"/>
      <sheetData sheetId="931"/>
      <sheetData sheetId="932"/>
      <sheetData sheetId="933"/>
      <sheetData sheetId="934"/>
      <sheetData sheetId="935">
        <row r="2">
          <cell r="E2" t="str">
            <v>จำนวน</v>
          </cell>
        </row>
      </sheetData>
      <sheetData sheetId="936"/>
      <sheetData sheetId="937"/>
      <sheetData sheetId="938"/>
      <sheetData sheetId="939"/>
      <sheetData sheetId="940"/>
      <sheetData sheetId="941">
        <row r="2">
          <cell r="E2" t="str">
            <v>จำนวน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2">
          <cell r="A2">
            <v>1</v>
          </cell>
        </row>
      </sheetData>
      <sheetData sheetId="1002">
        <row r="2">
          <cell r="E2" t="str">
            <v>จำนวน</v>
          </cell>
        </row>
      </sheetData>
      <sheetData sheetId="1003">
        <row r="2">
          <cell r="E2" t="str">
            <v>จำนวน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>
        <row r="2">
          <cell r="E2" t="str">
            <v>จำนวน</v>
          </cell>
        </row>
      </sheetData>
      <sheetData sheetId="1011"/>
      <sheetData sheetId="1012"/>
      <sheetData sheetId="1013"/>
      <sheetData sheetId="1014"/>
      <sheetData sheetId="1015"/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A2">
            <v>1</v>
          </cell>
        </row>
      </sheetData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>
        <row r="2">
          <cell r="E2" t="str">
            <v>จำนวน</v>
          </cell>
        </row>
      </sheetData>
      <sheetData sheetId="1086"/>
      <sheetData sheetId="1087"/>
      <sheetData sheetId="1088"/>
      <sheetData sheetId="1089"/>
      <sheetData sheetId="1090"/>
      <sheetData sheetId="1091">
        <row r="2">
          <cell r="E2" t="str">
            <v>จำนวน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2">
          <cell r="A2">
            <v>1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/>
      <sheetData sheetId="1162"/>
      <sheetData sheetId="1163"/>
      <sheetData sheetId="1164"/>
      <sheetData sheetId="1165"/>
      <sheetData sheetId="1166">
        <row r="2">
          <cell r="E2" t="str">
            <v>จำนวน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2">
          <cell r="A2">
            <v>1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E2" t="str">
            <v>จำนวน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A2">
            <v>1</v>
          </cell>
        </row>
      </sheetData>
      <sheetData sheetId="1302" refreshError="1"/>
      <sheetData sheetId="1303"/>
      <sheetData sheetId="1304">
        <row r="3">
          <cell r="B3">
            <v>1</v>
          </cell>
        </row>
      </sheetData>
      <sheetData sheetId="1305"/>
      <sheetData sheetId="1306">
        <row r="3">
          <cell r="B3" t="str">
            <v>ชื่อย่อยธนาคาร คือ O/D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SUBJECT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E2" t="str">
            <v>01-Cash and Bank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LISTS"/>
      <sheetName val="sale0103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 List"/>
      <sheetName val="เครื่องตกแต่ง"/>
      <sheetName val="TB Worksheet"/>
      <sheetName val="M_Maincomp"/>
      <sheetName val="อาคาร"/>
      <sheetName val="PJ_List"/>
      <sheetName val="TB_Worksheet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MENU-DOP"/>
      <sheetName val="Temp"/>
      <sheetName val="พนง.ทุกคน"/>
      <sheetName val="219902"/>
      <sheetName val="Detail_TB"/>
      <sheetName val="Prod_Data"/>
      <sheetName val="Raw Data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J List"/>
      <sheetName val="GL CB"/>
      <sheetName val="GL M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Y04_budget_vol3"/>
      <sheetName val="Copy_of_STA_0306_SALE"/>
      <sheetName val="General_assumptions3"/>
      <sheetName val="FY04_budget_vol5"/>
      <sheetName val="Copy_of_STA_0306_SALE2"/>
      <sheetName val="Puu_Pud_pong2"/>
      <sheetName val="General_assumptions5"/>
      <sheetName val="FY04_budget_vol4"/>
      <sheetName val="Copy_of_STA_0306_SALE1"/>
      <sheetName val="Puu_Pud_pong1"/>
      <sheetName val="General_assumptions4"/>
      <sheetName val="FY04_budget_vol6"/>
      <sheetName val="Copy_of_STA_0306_SALE3"/>
      <sheetName val="Puu_Pud_pong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Graph"/>
      <sheetName val="Summary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xSeries255"/>
      <sheetName val="M"/>
      <sheetName val="Thai Summit PKK-HW"/>
      <sheetName val="Sale 0411"/>
      <sheetName val="BS"/>
      <sheetName val="Reimbursements"/>
      <sheetName val="LTX"/>
      <sheetName val="3 P&amp;L 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Linkage Quote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Sales"/>
      <sheetName val="Entity Data"/>
      <sheetName val="ADJ - RATE"/>
      <sheetName val="#Lookup"/>
      <sheetName val="InventTableModule_1-1"/>
      <sheetName val="(O3) CA Sheet"/>
      <sheetName val="SPARES"/>
      <sheetName val="BGT97STAFF"/>
      <sheetName val="cashflowcomp"/>
      <sheetName val="FF-2"/>
      <sheetName val="FF-1"/>
      <sheetName val="DEP12"/>
      <sheetName val="Company Info"/>
      <sheetName val="CA Comp"/>
      <sheetName val="AA-1"/>
      <sheetName val="FF-3"/>
      <sheetName val="Sale 0401"/>
      <sheetName val="Vat7% ภายในเดือน_Junต้นฉบับ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APCODE"/>
      <sheetName val="F-5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Unit rate Architecture"/>
      <sheetName val="Raw_Data"/>
      <sheetName val="พนง_ทุกคน"/>
      <sheetName val="q1-2003"/>
      <sheetName val="PTOI BE"/>
      <sheetName val="A3"/>
      <sheetName val="Actual 99 YTD"/>
      <sheetName val="END"/>
      <sheetName val="Y.REVMKT"/>
      <sheetName val="Actual_99_YTD"/>
      <sheetName val="Y_REVMKT"/>
      <sheetName val="Stock_Aging"/>
      <sheetName val="B-_1"/>
      <sheetName val="Staff_List"/>
      <sheetName val="Actual_99_YTD1"/>
      <sheetName val="Y_REVMKT1"/>
      <sheetName val="Stock_Aging1"/>
      <sheetName val="B-_11"/>
      <sheetName val="Staff_List1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SAMPANNY CO., LTD.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  <sheetName val="S2日本語"/>
      <sheetName val="219902"/>
      <sheetName val="S33"/>
      <sheetName val="L to 20"/>
      <sheetName val="S201"/>
      <sheetName val="TrialBalance Q3-2002"/>
      <sheetName val="TB Worksheet"/>
      <sheetName val="List"/>
      <sheetName val="Adj&amp;Rje(Z820) 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HH"/>
      <sheetName val="กระทบ_CESS6"/>
      <sheetName val="CESS_ก_ย_6"/>
      <sheetName val="Dtl_Adv_03096"/>
      <sheetName val="Dtl_Adv_03086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rm_list3"/>
      <sheetName val="Selection_Criteria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กระทบ_CESS12"/>
      <sheetName val="CESS_ก_ย_12"/>
      <sheetName val="Dtl_Adv_030912"/>
      <sheetName val="Dtl_Adv_030812"/>
      <sheetName val="TrialBalance_Q3-20026"/>
      <sheetName val="rm_list8"/>
      <sheetName val="Selection_Criteria6"/>
      <sheetName val="กระทบ_CESS13"/>
      <sheetName val="CESS_ก_ย_13"/>
      <sheetName val="Dtl_Adv_030913"/>
      <sheetName val="Dtl_Adv_030813"/>
      <sheetName val="TrialBalance_Q3-20027"/>
      <sheetName val="rm_list9"/>
      <sheetName val="Selection_Criteria7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รายงานสถานะใบสั่งซื้อใบจัดจ้าง"/>
      <sheetName val="_Lookup"/>
      <sheetName val="Details"/>
      <sheetName val="สำนักงาน"/>
      <sheetName val="Expense Summary"/>
      <sheetName val="K2"/>
      <sheetName val="Linkage Quote"/>
      <sheetName val="NewIndex "/>
      <sheetName val="อุปกรณ์ a2.1704.5"/>
      <sheetName val="1704.1-อุปกรณ์ a1"/>
      <sheetName val="Conso"/>
      <sheetName val="Write off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CA"/>
      <sheetName val="A.4.3"/>
      <sheetName val="A.4.2"/>
      <sheetName val="L_to_20"/>
      <sheetName val="Elimination"/>
      <sheetName val="TB 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CODE,NAME"/>
      <sheetName val="เขตการค้าย่อย"/>
      <sheetName val="Bill No. 2 - Carpark"/>
      <sheetName val="PIPE-HOT"/>
      <sheetName val="Machine2,3'04"/>
      <sheetName val="หูใหม่"/>
      <sheetName val="CASE1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STA HQ CESS 0311"/>
      <sheetName val="ตั๋วเงินรับ"/>
      <sheetName val="กระทบ_CESS6"/>
      <sheetName val="CESS_03116"/>
      <sheetName val="Dtl_Adv_03116"/>
      <sheetName val="Dtl_Adv_03106"/>
      <sheetName val="Stock_Aging4"/>
      <sheetName val="Bill_No__2_-_Carpark"/>
      <sheetName val="2549"/>
      <sheetName val="Sheet2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roject P&amp;L"/>
      <sheetName val="SUM_EMC"/>
      <sheetName val="BQ (1)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佐賀"/>
      <sheetName val="栃木"/>
      <sheetName val="tb09.30.04"/>
      <sheetName val="PJ List"/>
      <sheetName val="C2"/>
      <sheetName val="E001 Lead"/>
      <sheetName val="E100 Subledger with GL"/>
      <sheetName val="ALL_UNITS3"/>
      <sheetName val="5_months_(Interim)3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กระทบ_CESS7"/>
      <sheetName val="CESS_03117"/>
      <sheetName val="Dtl_Adv_03117"/>
      <sheetName val="Dtl_Adv_03107"/>
      <sheetName val="Stock_Aging5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TB_Worksheet"/>
      <sheetName val="CA_Sheet"/>
      <sheetName val="Sale_0404"/>
      <sheetName val="Standing_Data"/>
      <sheetName val="Financial_Highlights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REPORT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งบการเงิน"/>
      <sheetName val="Bill No. 2 - Carpark"/>
      <sheetName val="BS"/>
      <sheetName val="emp111 Query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2549"/>
      <sheetName val="M_Maincomp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List"/>
      <sheetName val="D200-30.2"/>
      <sheetName val="ELEC45-0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PL"/>
      <sheetName val="Library Procedures"/>
      <sheetName val="เขตการค้าย่อย"/>
      <sheetName val="Mtl Summary"/>
      <sheetName val="Stock_Aging3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7"/>
      <sheetName val="Sale_04017"/>
      <sheetName val="CESS_04017"/>
      <sheetName val="Dtl_Adv_04017"/>
      <sheetName val="Dtl_Adv_03127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Standing_Data"/>
      <sheetName val="Thai_Summit_PKK-HW"/>
      <sheetName val="TB_Worksheet"/>
      <sheetName val="TrialBalance_Q3-2002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Admin"/>
      <sheetName val="Assumptions"/>
      <sheetName val="TB-M"/>
      <sheetName val="Energy Rpt"/>
      <sheetName val="Entry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PL"/>
      <sheetName val="Library Procedures"/>
      <sheetName val="STA HQ CESS 0402"/>
      <sheetName val="กระทบ_CESS8"/>
      <sheetName val="CESS_04028"/>
      <sheetName val="Dtl_Adv_04028"/>
      <sheetName val="Dtl_Adv_04018"/>
      <sheetName val="Sale_04018"/>
      <sheetName val="กระทบ_CESS7"/>
      <sheetName val="CESS_04027"/>
      <sheetName val="Dtl_Adv_04027"/>
      <sheetName val="Dtl_Adv_04017"/>
      <sheetName val="Sale_04017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M"/>
      <sheetName val="Job List1"/>
      <sheetName val="p&amp;L"/>
      <sheetName val="C2"/>
      <sheetName val="M_Maincomp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Admin"/>
      <sheetName val="CODE,NAME"/>
      <sheetName val="ชื่อลูกค้า"/>
      <sheetName val="RSS9801"/>
      <sheetName val="SUMMARY (0)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Interim --&gt; Top"/>
      <sheetName val="เขตการค้าย่อย"/>
      <sheetName val="Pln_Pdt3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Sale 0501"/>
      <sheetName val="PIPE-HOT"/>
      <sheetName val="Standing_Data"/>
      <sheetName val="Financial_Highlights"/>
      <sheetName val="Sale_0408"/>
      <sheetName val="CA_Sheet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07"/>
      <sheetName val="Assumptions"/>
      <sheetName val="Data"/>
      <sheetName val="RATE"/>
      <sheetName val="#Lookup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Consol"/>
      <sheetName val="F&amp;B"/>
      <sheetName val="InvP"/>
      <sheetName val="Workdone_23"/>
      <sheetName val="Sale_04013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Job List1"/>
      <sheetName val="計画値"/>
      <sheetName val="FF-1"/>
      <sheetName val="個品ﾘｽﾄ"/>
      <sheetName val="FF_21_a_"/>
      <sheetName val="STA HQ CESS 0404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/>
      <sheetData sheetId="117"/>
      <sheetData sheetId="118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RATE"/>
      <sheetName val="#Lookup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8"/>
      <sheetName val="CESS_04068"/>
      <sheetName val="Dtl_Adv_04068"/>
      <sheetName val="Dtl_Adv_04058"/>
      <sheetName val="Sale_04048"/>
      <sheetName val="กระทบ_CESS7"/>
      <sheetName val="CESS_04067"/>
      <sheetName val="Dtl_Adv_04067"/>
      <sheetName val="Dtl_Adv_04057"/>
      <sheetName val="Sale_04047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Deferred Tax Assets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5">
          <cell r="A5" t="str">
            <v>Deferred Tax Assets</v>
          </cell>
        </row>
      </sheetData>
      <sheetData sheetId="286"/>
      <sheetData sheetId="28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ELEC45-01"/>
      <sheetName val="Sale0307"/>
      <sheetName val="Sale0309"/>
      <sheetName val="อัตราค่าบรรทุก"/>
      <sheetName val="wcf"/>
      <sheetName val="#Lookup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Sale 0401"/>
      <sheetName val="Data"/>
      <sheetName val="Asset group"/>
      <sheetName val="#Lookup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Sale_04043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 refreshError="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>
        <row r="2">
          <cell r="A2" t="str">
            <v>L040278</v>
          </cell>
        </row>
      </sheetData>
      <sheetData sheetId="127"/>
      <sheetData sheetId="128"/>
      <sheetData sheetId="129"/>
      <sheetData sheetId="130"/>
      <sheetData sheetId="131"/>
      <sheetData sheetId="132">
        <row r="2">
          <cell r="A2" t="str">
            <v>SUBJECT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/>
      <sheetData sheetId="158">
        <row r="2">
          <cell r="A2" t="str">
            <v>L040278</v>
          </cell>
        </row>
      </sheetData>
      <sheetData sheetId="159"/>
      <sheetData sheetId="160"/>
      <sheetData sheetId="161"/>
      <sheetData sheetId="162"/>
      <sheetData sheetId="163">
        <row r="2">
          <cell r="A2" t="str">
            <v>L040278</v>
          </cell>
        </row>
      </sheetData>
      <sheetData sheetId="164"/>
      <sheetData sheetId="165"/>
      <sheetData sheetId="166">
        <row r="2">
          <cell r="A2" t="str">
            <v>L040278</v>
          </cell>
        </row>
      </sheetData>
      <sheetData sheetId="167"/>
      <sheetData sheetId="168"/>
      <sheetData sheetId="169"/>
      <sheetData sheetId="170"/>
      <sheetData sheetId="171">
        <row r="2">
          <cell r="A2" t="str">
            <v>L040278</v>
          </cell>
        </row>
      </sheetData>
      <sheetData sheetId="172"/>
      <sheetData sheetId="173"/>
      <sheetData sheetId="174">
        <row r="2">
          <cell r="A2" t="str">
            <v>L040278</v>
          </cell>
        </row>
      </sheetData>
      <sheetData sheetId="175"/>
      <sheetData sheetId="176"/>
      <sheetData sheetId="177"/>
      <sheetData sheetId="178"/>
      <sheetData sheetId="179">
        <row r="2">
          <cell r="A2" t="str">
            <v>L040278</v>
          </cell>
        </row>
      </sheetData>
      <sheetData sheetId="180"/>
      <sheetData sheetId="181"/>
      <sheetData sheetId="182">
        <row r="2">
          <cell r="A2" t="str">
            <v>L040278</v>
          </cell>
        </row>
      </sheetData>
      <sheetData sheetId="183"/>
      <sheetData sheetId="184"/>
      <sheetData sheetId="185"/>
      <sheetData sheetId="186"/>
      <sheetData sheetId="187">
        <row r="2">
          <cell r="A2" t="str">
            <v>L040278</v>
          </cell>
        </row>
      </sheetData>
      <sheetData sheetId="188"/>
      <sheetData sheetId="189"/>
      <sheetData sheetId="190">
        <row r="2">
          <cell r="A2" t="str">
            <v>L040278</v>
          </cell>
        </row>
      </sheetData>
      <sheetData sheetId="191"/>
      <sheetData sheetId="192"/>
      <sheetData sheetId="193"/>
      <sheetData sheetId="194"/>
      <sheetData sheetId="195">
        <row r="2">
          <cell r="A2" t="str">
            <v>L040278</v>
          </cell>
        </row>
      </sheetData>
      <sheetData sheetId="196"/>
      <sheetData sheetId="197"/>
      <sheetData sheetId="198">
        <row r="2">
          <cell r="A2" t="str">
            <v>L040278</v>
          </cell>
        </row>
      </sheetData>
      <sheetData sheetId="199"/>
      <sheetData sheetId="200"/>
      <sheetData sheetId="201"/>
      <sheetData sheetId="202"/>
      <sheetData sheetId="203">
        <row r="2">
          <cell r="A2" t="str">
            <v>L040278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A2" t="str">
            <v>L040278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Sale0402"/>
      <sheetName val="Project P&amp;L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 6 P&amp;L"/>
      <sheetName val="STA_HQ_CESS_04113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ale_0502"/>
      <sheetName val="ปัจจุบัน_"/>
      <sheetName val="TB_Worksheet"/>
      <sheetName val="10-1_Media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Sale0403"/>
      <sheetName val="ลาออก"/>
      <sheetName val="Project P&amp;L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Daily"/>
      <sheetName val="UAD"/>
      <sheetName val="Sale_0407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TB_Worksheet"/>
      <sheetName val="Sale_0401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>
        <row r="1">
          <cell r="A1" t="str">
            <v>INVOICE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Sale 0404"/>
      <sheetName val="Customize Your Invoice"/>
      <sheetName val="aging local"/>
      <sheetName val="a"/>
      <sheetName val="GL CB"/>
      <sheetName val="GL M"/>
      <sheetName val="Sale0307"/>
      <sheetName val="Sheet1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Sale_04083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INVOICE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  <sheetName val="Sale0403"/>
      <sheetName val="งบทดลองปภพ 4-47"/>
      <sheetName val="งบทดลองปภพ_4-47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งบทดลองปภพ_4-472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1"/>
      <sheetName val="ปป_เข้า_Vat7%_ยังไม่ถึงกำหนด4"/>
      <sheetName val="Vat_ยังไม่ถึงกำหนด4"/>
      <sheetName val="Vat7%_ภายในเดือน_Junต้นฉบับ4"/>
      <sheetName val="BCExport_(2)4"/>
      <sheetName val="Equity_Movement4"/>
      <sheetName val="Bill_No__2_-_Carpark4"/>
      <sheetName val="Sale_05023"/>
      <sheetName val="งบทดลองปภพ_4-473"/>
      <sheetName val="ปป_เข้า_Vat7%_ยังไม่ถึงกำหนด5"/>
      <sheetName val="Vat_ยังไม่ถึงกำหนด5"/>
      <sheetName val="Vat7%_ภายในเดือน_Junต้นฉบับ5"/>
      <sheetName val="BCExport_(2)5"/>
      <sheetName val="Equity_Movement5"/>
      <sheetName val="Bill_No__2_-_Carpark5"/>
      <sheetName val="Sale_05024"/>
      <sheetName val="งบทดลองปภพ_4-474"/>
      <sheetName val="ปป_เข้า_Vat7%_ยังไม่ถึงกำหนด6"/>
      <sheetName val="Vat_ยังไม่ถึงกำหนด6"/>
      <sheetName val="Vat7%_ภายในเดือน_Junต้นฉบับ6"/>
      <sheetName val="BCExport_(2)6"/>
      <sheetName val="Equity_Movement6"/>
      <sheetName val="Bill_No__2_-_Carpark6"/>
      <sheetName val="Sale_05025"/>
      <sheetName val="งบทดลองปภพ_4-475"/>
      <sheetName val="PC till Aug"/>
      <sheetName val="PC_till_Aug"/>
      <sheetName val="29 มี_ค_2547"/>
      <sheetName val="acc.depre-report-old"/>
      <sheetName val="เงินกู้ MGC"/>
      <sheetName val="Sheet1"/>
      <sheetName val="bs grp"/>
      <sheetName val="TFB"/>
      <sheetName val="KTB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Raw Material"/>
      <sheetName val="3월가격"/>
      <sheetName val="J2"/>
      <sheetName val="J1"/>
      <sheetName val="ปัจจุบัน "/>
      <sheetName val="cashflowcomp"/>
      <sheetName val="Sale 0401"/>
      <sheetName val="Aging"/>
      <sheetName val="DEP12"/>
      <sheetName val="Rates"/>
      <sheetName val="CA Sheet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Sale 0501"/>
      <sheetName val="D"/>
      <sheetName val="SCB 2 - Current"/>
      <sheetName val="Details"/>
      <sheetName val="SH-E"/>
      <sheetName val="SH-C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วัน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1640625" defaultRowHeight="12.75"/>
  <cols>
    <col min="1" max="1" width="4.1640625" customWidth="1"/>
    <col min="5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6" width="1.6640625" bestFit="1" customWidth="1"/>
    <col min="17" max="17" width="13.6640625" bestFit="1" customWidth="1"/>
    <col min="18" max="18" width="1.6640625" bestFit="1" customWidth="1"/>
    <col min="19" max="19" width="13.66406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1640625" defaultRowHeight="12.75"/>
  <cols>
    <col min="1" max="1" width="2.1640625" customWidth="1"/>
    <col min="2" max="3" width="9.1640625" hidden="1" customWidth="1"/>
    <col min="4" max="4" width="4.1640625" customWidth="1"/>
    <col min="5" max="5" width="40.6640625" customWidth="1"/>
    <col min="6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161"/>
  <sheetViews>
    <sheetView tabSelected="1" view="pageBreakPreview" zoomScale="80" zoomScaleNormal="86" zoomScaleSheetLayoutView="80" workbookViewId="0"/>
  </sheetViews>
  <sheetFormatPr defaultColWidth="11" defaultRowHeight="16.5" customHeight="1"/>
  <cols>
    <col min="1" max="1" width="1.1640625" style="75" customWidth="1"/>
    <col min="2" max="2" width="1.6640625" style="75" customWidth="1"/>
    <col min="3" max="3" width="1.1640625" style="75" customWidth="1"/>
    <col min="4" max="4" width="56.6640625" style="75" customWidth="1"/>
    <col min="5" max="5" width="6.1640625" style="84" customWidth="1"/>
    <col min="6" max="6" width="1.1640625" style="75" customWidth="1"/>
    <col min="7" max="7" width="15" style="75" customWidth="1"/>
    <col min="8" max="8" width="1.1640625" style="75" customWidth="1"/>
    <col min="9" max="9" width="14.1640625" style="82" customWidth="1"/>
    <col min="10" max="10" width="1.1640625" style="82" customWidth="1"/>
    <col min="11" max="11" width="13.1640625" style="82" customWidth="1"/>
    <col min="12" max="12" width="1.1640625" style="82" customWidth="1"/>
    <col min="13" max="13" width="14.1640625" style="82" customWidth="1"/>
    <col min="14" max="16384" width="11" style="75"/>
  </cols>
  <sheetData>
    <row r="1" spans="1:13" s="122" customFormat="1" ht="20.25" customHeight="1">
      <c r="A1" s="265" t="s">
        <v>191</v>
      </c>
      <c r="B1" s="265"/>
      <c r="C1" s="266"/>
      <c r="D1" s="266"/>
      <c r="E1" s="267"/>
      <c r="F1" s="266"/>
      <c r="G1" s="266"/>
      <c r="H1" s="266"/>
      <c r="I1" s="268"/>
      <c r="J1" s="268"/>
      <c r="K1" s="268"/>
      <c r="L1" s="268"/>
      <c r="M1" s="268"/>
    </row>
    <row r="2" spans="1:13" s="98" customFormat="1" ht="20.25" customHeight="1">
      <c r="A2" s="123" t="s">
        <v>192</v>
      </c>
      <c r="B2" s="123"/>
      <c r="C2" s="269"/>
      <c r="D2" s="269"/>
      <c r="E2" s="270"/>
      <c r="F2" s="269"/>
      <c r="G2" s="269"/>
      <c r="H2" s="269"/>
      <c r="I2" s="271"/>
      <c r="J2" s="271"/>
      <c r="K2" s="271"/>
      <c r="L2" s="271"/>
      <c r="M2" s="271"/>
    </row>
    <row r="3" spans="1:13" ht="20.25" customHeight="1">
      <c r="A3" s="119"/>
      <c r="B3" s="119"/>
      <c r="C3" s="225"/>
      <c r="D3" s="225"/>
      <c r="E3" s="228"/>
      <c r="F3" s="225"/>
      <c r="G3" s="225"/>
      <c r="H3" s="225"/>
      <c r="I3" s="272"/>
      <c r="J3" s="272"/>
      <c r="K3" s="272"/>
      <c r="L3" s="272"/>
      <c r="M3" s="272"/>
    </row>
    <row r="4" spans="1:13" s="124" customFormat="1" ht="20.25" customHeight="1">
      <c r="A4" s="273"/>
      <c r="B4" s="273"/>
      <c r="C4" s="274"/>
      <c r="D4" s="274"/>
      <c r="E4" s="275"/>
      <c r="F4" s="274"/>
      <c r="G4" s="355" t="s">
        <v>193</v>
      </c>
      <c r="H4" s="355"/>
      <c r="I4" s="355"/>
      <c r="J4" s="264"/>
      <c r="K4" s="355" t="s">
        <v>194</v>
      </c>
      <c r="L4" s="355"/>
      <c r="M4" s="355"/>
    </row>
    <row r="5" spans="1:13" s="124" customFormat="1" ht="20.25" customHeight="1">
      <c r="A5" s="273"/>
      <c r="B5" s="273"/>
      <c r="C5" s="274"/>
      <c r="D5" s="274"/>
      <c r="E5" s="275"/>
      <c r="F5" s="274"/>
      <c r="G5" s="356" t="s">
        <v>195</v>
      </c>
      <c r="H5" s="356"/>
      <c r="I5" s="356"/>
      <c r="J5" s="276"/>
      <c r="K5" s="356" t="s">
        <v>195</v>
      </c>
      <c r="L5" s="356"/>
      <c r="M5" s="356"/>
    </row>
    <row r="6" spans="1:13" ht="20.25" customHeight="1">
      <c r="A6" s="119"/>
      <c r="G6" s="336" t="s">
        <v>394</v>
      </c>
      <c r="H6" s="125"/>
      <c r="I6" s="277" t="s">
        <v>196</v>
      </c>
      <c r="J6" s="125"/>
      <c r="K6" s="336" t="s">
        <v>394</v>
      </c>
      <c r="L6" s="125"/>
      <c r="M6" s="277" t="s">
        <v>196</v>
      </c>
    </row>
    <row r="7" spans="1:13" ht="20.25" customHeight="1">
      <c r="A7" s="278" t="s">
        <v>197</v>
      </c>
      <c r="E7" s="83" t="s">
        <v>198</v>
      </c>
      <c r="F7" s="114"/>
      <c r="G7" s="279">
        <v>2025</v>
      </c>
      <c r="H7" s="111"/>
      <c r="I7" s="279">
        <v>2024</v>
      </c>
      <c r="J7" s="111"/>
      <c r="K7" s="279">
        <v>2025</v>
      </c>
      <c r="L7" s="111"/>
      <c r="M7" s="279">
        <v>2024</v>
      </c>
    </row>
    <row r="8" spans="1:13" ht="20.25" customHeight="1">
      <c r="E8" s="75"/>
      <c r="F8" s="114"/>
      <c r="G8" s="277" t="s">
        <v>199</v>
      </c>
      <c r="H8" s="125"/>
      <c r="I8" s="277"/>
      <c r="J8" s="125"/>
      <c r="K8" s="277" t="s">
        <v>199</v>
      </c>
      <c r="L8" s="125"/>
      <c r="M8" s="277"/>
    </row>
    <row r="9" spans="1:13" ht="20.25" customHeight="1">
      <c r="E9" s="83"/>
      <c r="F9" s="114"/>
      <c r="G9" s="357" t="s">
        <v>200</v>
      </c>
      <c r="H9" s="357"/>
      <c r="I9" s="357"/>
      <c r="J9" s="357"/>
      <c r="K9" s="357"/>
      <c r="L9" s="357"/>
      <c r="M9" s="357"/>
    </row>
    <row r="10" spans="1:13" ht="20.25" customHeight="1">
      <c r="A10" s="280" t="s">
        <v>201</v>
      </c>
      <c r="B10" s="117"/>
      <c r="E10" s="83"/>
      <c r="I10" s="116"/>
      <c r="J10" s="116"/>
      <c r="K10" s="116"/>
      <c r="L10" s="116"/>
      <c r="M10" s="116"/>
    </row>
    <row r="11" spans="1:13" ht="20.25" customHeight="1">
      <c r="A11" s="281" t="s">
        <v>202</v>
      </c>
      <c r="B11" s="117"/>
      <c r="E11" s="282"/>
      <c r="F11" s="283"/>
      <c r="G11" s="130">
        <v>139529</v>
      </c>
      <c r="H11" s="130"/>
      <c r="I11" s="130">
        <v>83641</v>
      </c>
      <c r="J11" s="130"/>
      <c r="K11" s="130">
        <v>80682</v>
      </c>
      <c r="L11" s="130"/>
      <c r="M11" s="130">
        <v>54320</v>
      </c>
    </row>
    <row r="12" spans="1:13" ht="20.25" customHeight="1">
      <c r="A12" s="281" t="s">
        <v>203</v>
      </c>
      <c r="E12" s="282" t="s">
        <v>403</v>
      </c>
      <c r="F12" s="283"/>
      <c r="G12" s="130">
        <v>557374</v>
      </c>
      <c r="H12" s="130"/>
      <c r="I12" s="130">
        <v>594430</v>
      </c>
      <c r="J12" s="130"/>
      <c r="K12" s="130">
        <v>556669</v>
      </c>
      <c r="L12" s="130"/>
      <c r="M12" s="130">
        <v>590527</v>
      </c>
    </row>
    <row r="13" spans="1:13" ht="20.25" hidden="1" customHeight="1">
      <c r="A13" s="281" t="s">
        <v>355</v>
      </c>
      <c r="E13" s="282"/>
      <c r="F13" s="283"/>
      <c r="G13" s="130">
        <v>0</v>
      </c>
      <c r="H13" s="130"/>
      <c r="I13" s="130">
        <v>0</v>
      </c>
      <c r="J13" s="130"/>
      <c r="K13" s="130"/>
      <c r="L13" s="130"/>
      <c r="M13" s="130">
        <v>0</v>
      </c>
    </row>
    <row r="14" spans="1:13" ht="20.25" customHeight="1">
      <c r="A14" s="281" t="s">
        <v>367</v>
      </c>
      <c r="E14" s="282">
        <v>3</v>
      </c>
      <c r="F14" s="283"/>
      <c r="G14" s="130">
        <v>0</v>
      </c>
      <c r="H14" s="130"/>
      <c r="I14" s="130">
        <v>0</v>
      </c>
      <c r="J14" s="130"/>
      <c r="K14" s="130">
        <v>111500</v>
      </c>
      <c r="L14" s="130"/>
      <c r="M14" s="130">
        <v>102000</v>
      </c>
    </row>
    <row r="15" spans="1:13" ht="20.25" customHeight="1">
      <c r="A15" s="281" t="s">
        <v>204</v>
      </c>
      <c r="E15" s="282">
        <v>12</v>
      </c>
      <c r="F15" s="283"/>
      <c r="G15" s="130">
        <v>19329</v>
      </c>
      <c r="H15" s="130"/>
      <c r="I15" s="130">
        <v>18216</v>
      </c>
      <c r="J15" s="130"/>
      <c r="K15" s="130">
        <v>19329</v>
      </c>
      <c r="L15" s="130"/>
      <c r="M15" s="130">
        <v>18216</v>
      </c>
    </row>
    <row r="16" spans="1:13" ht="20.25" customHeight="1">
      <c r="A16" s="281" t="s">
        <v>205</v>
      </c>
      <c r="B16" s="281"/>
      <c r="E16" s="282"/>
      <c r="F16" s="283"/>
      <c r="G16" s="132">
        <v>20924</v>
      </c>
      <c r="H16" s="130"/>
      <c r="I16" s="132">
        <v>20901</v>
      </c>
      <c r="J16" s="130"/>
      <c r="K16" s="132">
        <v>11415</v>
      </c>
      <c r="L16" s="130"/>
      <c r="M16" s="132">
        <v>11210</v>
      </c>
    </row>
    <row r="17" spans="1:13" ht="20.25" customHeight="1">
      <c r="A17" s="284" t="s">
        <v>206</v>
      </c>
      <c r="E17" s="282"/>
      <c r="F17" s="283"/>
      <c r="G17" s="133">
        <f>SUM(G11:G16)</f>
        <v>737156</v>
      </c>
      <c r="H17" s="134"/>
      <c r="I17" s="133">
        <f>SUM(I11:I16)</f>
        <v>717188</v>
      </c>
      <c r="J17" s="134"/>
      <c r="K17" s="133">
        <f>SUM(K11:K16)</f>
        <v>779595</v>
      </c>
      <c r="L17" s="135"/>
      <c r="M17" s="133">
        <f>SUM(M11:M16)</f>
        <v>776273</v>
      </c>
    </row>
    <row r="18" spans="1:13" ht="20.25" customHeight="1">
      <c r="A18" s="281"/>
      <c r="E18" s="282"/>
      <c r="F18" s="283"/>
      <c r="G18" s="129"/>
      <c r="H18" s="129"/>
      <c r="I18" s="129"/>
      <c r="J18" s="129"/>
      <c r="K18" s="129"/>
      <c r="L18" s="130"/>
      <c r="M18" s="130"/>
    </row>
    <row r="19" spans="1:13" ht="20.25" customHeight="1">
      <c r="A19" s="280" t="s">
        <v>207</v>
      </c>
      <c r="E19" s="282"/>
      <c r="F19" s="283"/>
      <c r="G19" s="129"/>
      <c r="H19" s="129"/>
      <c r="I19" s="129"/>
      <c r="J19" s="129"/>
      <c r="K19" s="129"/>
      <c r="L19" s="130"/>
      <c r="M19" s="130"/>
    </row>
    <row r="20" spans="1:13" ht="20.25" customHeight="1">
      <c r="A20" s="281" t="s">
        <v>208</v>
      </c>
      <c r="E20" s="282">
        <v>12</v>
      </c>
      <c r="F20" s="283"/>
      <c r="G20" s="130">
        <v>71205</v>
      </c>
      <c r="H20" s="130"/>
      <c r="I20" s="130">
        <v>77715</v>
      </c>
      <c r="J20" s="130"/>
      <c r="K20" s="130">
        <v>71205</v>
      </c>
      <c r="L20" s="130"/>
      <c r="M20" s="130">
        <v>77715</v>
      </c>
    </row>
    <row r="21" spans="1:13" ht="20.25" hidden="1" customHeight="1">
      <c r="A21" s="281" t="s">
        <v>356</v>
      </c>
      <c r="E21" s="282"/>
      <c r="F21" s="283"/>
      <c r="G21" s="130">
        <v>0</v>
      </c>
      <c r="H21" s="130"/>
      <c r="I21" s="130">
        <v>0</v>
      </c>
      <c r="J21" s="130"/>
      <c r="K21" s="130">
        <v>0</v>
      </c>
      <c r="L21" s="130"/>
      <c r="M21" s="130">
        <v>0</v>
      </c>
    </row>
    <row r="22" spans="1:13" ht="20.25" customHeight="1">
      <c r="A22" s="281" t="s">
        <v>209</v>
      </c>
      <c r="B22" s="281"/>
      <c r="E22" s="282" t="s">
        <v>420</v>
      </c>
      <c r="F22" s="283"/>
      <c r="G22" s="130">
        <v>40383</v>
      </c>
      <c r="H22" s="130"/>
      <c r="I22" s="130">
        <v>40381</v>
      </c>
      <c r="J22" s="130"/>
      <c r="K22" s="130">
        <v>40383</v>
      </c>
      <c r="L22" s="136"/>
      <c r="M22" s="130">
        <v>40381</v>
      </c>
    </row>
    <row r="23" spans="1:13" ht="20.25" customHeight="1">
      <c r="A23" s="281" t="s">
        <v>210</v>
      </c>
      <c r="E23" s="282">
        <v>5</v>
      </c>
      <c r="F23" s="283"/>
      <c r="G23" s="130">
        <v>0</v>
      </c>
      <c r="H23" s="130"/>
      <c r="I23" s="130">
        <v>0</v>
      </c>
      <c r="J23" s="130"/>
      <c r="K23" s="130">
        <v>23503</v>
      </c>
      <c r="L23" s="136"/>
      <c r="M23" s="130">
        <v>23503</v>
      </c>
    </row>
    <row r="24" spans="1:13" ht="20.25" customHeight="1">
      <c r="A24" s="281" t="s">
        <v>211</v>
      </c>
      <c r="E24" s="282"/>
      <c r="F24" s="283"/>
      <c r="G24" s="130">
        <v>106644</v>
      </c>
      <c r="H24" s="130"/>
      <c r="I24" s="130">
        <v>110445</v>
      </c>
      <c r="J24" s="130"/>
      <c r="K24" s="130">
        <v>81191</v>
      </c>
      <c r="L24" s="136"/>
      <c r="M24" s="131">
        <v>81191</v>
      </c>
    </row>
    <row r="25" spans="1:13" ht="20.25" customHeight="1">
      <c r="A25" s="281" t="s">
        <v>369</v>
      </c>
      <c r="E25" s="282"/>
      <c r="F25" s="283"/>
      <c r="G25" s="130">
        <v>38944</v>
      </c>
      <c r="H25" s="130"/>
      <c r="I25" s="130">
        <v>38706</v>
      </c>
      <c r="J25" s="130"/>
      <c r="K25" s="130">
        <v>37500</v>
      </c>
      <c r="L25" s="136"/>
      <c r="M25" s="130">
        <v>37500</v>
      </c>
    </row>
    <row r="26" spans="1:13" ht="20.25" customHeight="1">
      <c r="A26" s="75" t="s">
        <v>212</v>
      </c>
      <c r="B26" s="281"/>
      <c r="E26" s="282">
        <v>6</v>
      </c>
      <c r="F26" s="283"/>
      <c r="G26" s="130">
        <v>245259</v>
      </c>
      <c r="H26" s="130"/>
      <c r="I26" s="130">
        <v>246877</v>
      </c>
      <c r="J26" s="130"/>
      <c r="K26" s="130">
        <v>245259</v>
      </c>
      <c r="L26" s="136"/>
      <c r="M26" s="130">
        <v>246877</v>
      </c>
    </row>
    <row r="27" spans="1:13" ht="20.25" customHeight="1">
      <c r="A27" s="75" t="s">
        <v>213</v>
      </c>
      <c r="B27" s="281"/>
      <c r="E27" s="282" t="s">
        <v>421</v>
      </c>
      <c r="F27" s="283"/>
      <c r="G27" s="130">
        <v>509623</v>
      </c>
      <c r="H27" s="130"/>
      <c r="I27" s="130">
        <v>499352</v>
      </c>
      <c r="J27" s="130"/>
      <c r="K27" s="130">
        <v>295989</v>
      </c>
      <c r="L27" s="136"/>
      <c r="M27" s="130">
        <v>283503</v>
      </c>
    </row>
    <row r="28" spans="1:13" ht="20.25" customHeight="1">
      <c r="A28" s="75" t="s">
        <v>214</v>
      </c>
      <c r="B28" s="281"/>
      <c r="E28" s="282"/>
      <c r="F28" s="283"/>
      <c r="G28" s="130">
        <v>1492</v>
      </c>
      <c r="H28" s="130"/>
      <c r="I28" s="130">
        <v>1878</v>
      </c>
      <c r="J28" s="130"/>
      <c r="K28" s="130">
        <v>1202</v>
      </c>
      <c r="L28" s="136"/>
      <c r="M28" s="130">
        <v>1557</v>
      </c>
    </row>
    <row r="29" spans="1:13" ht="20.25" customHeight="1">
      <c r="A29" s="75" t="s">
        <v>215</v>
      </c>
      <c r="B29" s="281"/>
      <c r="E29" s="282"/>
      <c r="F29" s="283"/>
      <c r="G29" s="130">
        <v>19594</v>
      </c>
      <c r="H29" s="130"/>
      <c r="I29" s="130">
        <v>18078</v>
      </c>
      <c r="J29" s="130"/>
      <c r="K29" s="130">
        <v>19066</v>
      </c>
      <c r="L29" s="136"/>
      <c r="M29" s="130">
        <v>17259</v>
      </c>
    </row>
    <row r="30" spans="1:13" ht="20.25" hidden="1" customHeight="1">
      <c r="A30" s="75" t="s">
        <v>216</v>
      </c>
      <c r="B30" s="281"/>
      <c r="E30" s="282">
        <v>8</v>
      </c>
      <c r="F30" s="283"/>
      <c r="G30" s="130"/>
      <c r="H30" s="130"/>
      <c r="I30" s="130"/>
      <c r="J30" s="130"/>
      <c r="K30" s="130"/>
      <c r="L30" s="136"/>
      <c r="M30" s="187"/>
    </row>
    <row r="31" spans="1:13" ht="20.25" customHeight="1">
      <c r="A31" s="75" t="s">
        <v>217</v>
      </c>
      <c r="B31" s="281"/>
      <c r="E31" s="282"/>
      <c r="F31" s="283"/>
      <c r="G31" s="132">
        <v>129823</v>
      </c>
      <c r="H31" s="130"/>
      <c r="I31" s="132">
        <v>113368</v>
      </c>
      <c r="J31" s="130"/>
      <c r="K31" s="132">
        <v>129049</v>
      </c>
      <c r="L31" s="136"/>
      <c r="M31" s="132">
        <v>112467</v>
      </c>
    </row>
    <row r="32" spans="1:13" ht="20.25" customHeight="1">
      <c r="A32" s="284" t="s">
        <v>218</v>
      </c>
      <c r="E32" s="282"/>
      <c r="F32" s="283"/>
      <c r="G32" s="133">
        <f>SUM(G20:G31)</f>
        <v>1162967</v>
      </c>
      <c r="H32" s="103"/>
      <c r="I32" s="133">
        <f>SUM(I20:I31)</f>
        <v>1146800</v>
      </c>
      <c r="J32" s="103"/>
      <c r="K32" s="133">
        <f>SUM(K20:K31)</f>
        <v>944347</v>
      </c>
      <c r="L32" s="137"/>
      <c r="M32" s="133">
        <f>SUM(M20:M31)</f>
        <v>921953</v>
      </c>
    </row>
    <row r="33" spans="1:13" ht="20.25" customHeight="1">
      <c r="E33" s="285"/>
      <c r="F33" s="286"/>
      <c r="G33" s="129"/>
      <c r="H33" s="131"/>
      <c r="I33" s="129"/>
      <c r="J33" s="131"/>
      <c r="K33" s="129"/>
      <c r="L33" s="136"/>
      <c r="M33" s="130"/>
    </row>
    <row r="34" spans="1:13" ht="20.25" customHeight="1" thickBot="1">
      <c r="A34" s="284" t="s">
        <v>219</v>
      </c>
      <c r="G34" s="138">
        <f>SUM(G17+G32)</f>
        <v>1900123</v>
      </c>
      <c r="H34" s="131"/>
      <c r="I34" s="138">
        <f>SUM(I17+I32)</f>
        <v>1863988</v>
      </c>
      <c r="J34" s="103"/>
      <c r="K34" s="138">
        <f>SUM(K17+K32)</f>
        <v>1723942</v>
      </c>
      <c r="L34" s="137"/>
      <c r="M34" s="138">
        <f>SUM(M17+M32)</f>
        <v>1698226</v>
      </c>
    </row>
    <row r="35" spans="1:13" ht="20.25" customHeight="1" thickTop="1">
      <c r="A35" s="119"/>
      <c r="I35" s="75"/>
      <c r="J35" s="75"/>
      <c r="K35" s="75"/>
      <c r="L35" s="75"/>
      <c r="M35" s="75"/>
    </row>
    <row r="36" spans="1:13" s="122" customFormat="1" ht="20.25" customHeight="1">
      <c r="A36" s="265" t="s">
        <v>191</v>
      </c>
      <c r="B36" s="265"/>
      <c r="C36" s="266"/>
      <c r="D36" s="266"/>
      <c r="E36" s="267"/>
      <c r="F36" s="266"/>
      <c r="G36" s="266"/>
      <c r="H36" s="266"/>
      <c r="I36" s="268"/>
      <c r="J36" s="268"/>
      <c r="K36" s="268"/>
      <c r="L36" s="268"/>
      <c r="M36" s="268"/>
    </row>
    <row r="37" spans="1:13" s="98" customFormat="1" ht="20.25" customHeight="1">
      <c r="A37" s="123" t="s">
        <v>192</v>
      </c>
      <c r="B37" s="123"/>
      <c r="C37" s="269"/>
      <c r="D37" s="269"/>
      <c r="E37" s="270"/>
      <c r="F37" s="269"/>
      <c r="G37" s="269"/>
      <c r="H37" s="269"/>
      <c r="I37" s="271"/>
      <c r="J37" s="271"/>
      <c r="K37" s="271"/>
      <c r="L37" s="271"/>
      <c r="M37" s="271"/>
    </row>
    <row r="38" spans="1:13" ht="17.850000000000001" customHeight="1">
      <c r="A38" s="119"/>
      <c r="B38" s="119"/>
      <c r="C38" s="225"/>
      <c r="D38" s="225"/>
      <c r="E38" s="228"/>
      <c r="F38" s="225"/>
      <c r="G38" s="225"/>
      <c r="H38" s="225"/>
      <c r="I38" s="272"/>
      <c r="J38" s="272"/>
      <c r="K38" s="272"/>
      <c r="L38" s="272"/>
      <c r="M38" s="272"/>
    </row>
    <row r="39" spans="1:13" ht="20.25" customHeight="1">
      <c r="A39" s="119"/>
      <c r="B39" s="119"/>
      <c r="C39" s="225"/>
      <c r="D39" s="225"/>
      <c r="E39" s="228"/>
      <c r="F39" s="225"/>
      <c r="G39" s="355" t="s">
        <v>193</v>
      </c>
      <c r="H39" s="355"/>
      <c r="I39" s="355"/>
      <c r="J39" s="264"/>
      <c r="K39" s="355" t="s">
        <v>194</v>
      </c>
      <c r="L39" s="355"/>
      <c r="M39" s="355"/>
    </row>
    <row r="40" spans="1:13" s="124" customFormat="1" ht="20.25" customHeight="1">
      <c r="A40" s="273"/>
      <c r="B40" s="273"/>
      <c r="C40" s="274"/>
      <c r="D40" s="274"/>
      <c r="E40" s="275"/>
      <c r="F40" s="274"/>
      <c r="G40" s="356" t="s">
        <v>195</v>
      </c>
      <c r="H40" s="356"/>
      <c r="I40" s="356"/>
      <c r="J40" s="276"/>
      <c r="K40" s="356" t="s">
        <v>195</v>
      </c>
      <c r="L40" s="356"/>
      <c r="M40" s="356"/>
    </row>
    <row r="41" spans="1:13" s="124" customFormat="1" ht="20.25" customHeight="1">
      <c r="A41" s="273"/>
      <c r="B41" s="273"/>
      <c r="C41" s="274"/>
      <c r="D41" s="274"/>
      <c r="E41" s="275"/>
      <c r="F41" s="274"/>
      <c r="G41" s="336" t="s">
        <v>394</v>
      </c>
      <c r="H41" s="125"/>
      <c r="I41" s="277" t="s">
        <v>196</v>
      </c>
      <c r="J41" s="125"/>
      <c r="K41" s="336" t="s">
        <v>394</v>
      </c>
      <c r="L41" s="125"/>
      <c r="M41" s="277" t="s">
        <v>196</v>
      </c>
    </row>
    <row r="42" spans="1:13" ht="20.25" customHeight="1">
      <c r="A42" s="287" t="s">
        <v>220</v>
      </c>
      <c r="E42" s="83" t="s">
        <v>198</v>
      </c>
      <c r="G42" s="279">
        <v>2025</v>
      </c>
      <c r="H42" s="111"/>
      <c r="I42" s="279">
        <v>2024</v>
      </c>
      <c r="J42" s="111"/>
      <c r="K42" s="279">
        <v>2025</v>
      </c>
      <c r="L42" s="111"/>
      <c r="M42" s="279">
        <v>2024</v>
      </c>
    </row>
    <row r="43" spans="1:13" ht="20.25" customHeight="1">
      <c r="E43" s="83"/>
      <c r="F43" s="114"/>
      <c r="G43" s="277" t="s">
        <v>199</v>
      </c>
      <c r="H43" s="125"/>
      <c r="I43" s="277"/>
      <c r="J43" s="125"/>
      <c r="K43" s="277" t="s">
        <v>199</v>
      </c>
      <c r="L43" s="125"/>
      <c r="M43" s="277"/>
    </row>
    <row r="44" spans="1:13" ht="19.899999999999999" customHeight="1">
      <c r="E44" s="83"/>
      <c r="F44" s="114"/>
      <c r="G44" s="357" t="s">
        <v>200</v>
      </c>
      <c r="H44" s="357"/>
      <c r="I44" s="357"/>
      <c r="J44" s="357"/>
      <c r="K44" s="357"/>
      <c r="L44" s="357"/>
      <c r="M44" s="357"/>
    </row>
    <row r="45" spans="1:13" ht="20.25" customHeight="1">
      <c r="A45" s="288" t="s">
        <v>221</v>
      </c>
      <c r="B45" s="289"/>
      <c r="C45" s="289"/>
      <c r="D45" s="290"/>
      <c r="E45" s="291"/>
      <c r="F45" s="292"/>
      <c r="G45" s="292"/>
      <c r="H45" s="292"/>
      <c r="I45" s="127"/>
      <c r="J45" s="292"/>
      <c r="K45" s="292"/>
      <c r="L45" s="292"/>
      <c r="M45" s="127"/>
    </row>
    <row r="46" spans="1:13" ht="20.25" customHeight="1">
      <c r="A46" s="289" t="s">
        <v>222</v>
      </c>
      <c r="B46" s="289"/>
      <c r="C46" s="289"/>
      <c r="D46" s="290"/>
      <c r="E46" s="293"/>
      <c r="F46" s="292"/>
      <c r="G46" s="126"/>
      <c r="H46" s="126"/>
      <c r="I46" s="126"/>
      <c r="J46" s="126"/>
      <c r="K46" s="126"/>
      <c r="L46" s="126"/>
      <c r="M46" s="126"/>
    </row>
    <row r="47" spans="1:13" ht="20.25" customHeight="1">
      <c r="A47" s="289"/>
      <c r="B47" s="290" t="s">
        <v>223</v>
      </c>
      <c r="C47" s="289"/>
      <c r="E47" s="293">
        <v>8</v>
      </c>
      <c r="F47" s="292"/>
      <c r="G47" s="129">
        <v>297807</v>
      </c>
      <c r="H47" s="129"/>
      <c r="I47" s="139">
        <v>375874</v>
      </c>
      <c r="J47" s="129"/>
      <c r="K47" s="129">
        <v>295006</v>
      </c>
      <c r="L47" s="129"/>
      <c r="M47" s="139">
        <v>373092</v>
      </c>
    </row>
    <row r="48" spans="1:13" ht="20.25" customHeight="1">
      <c r="A48" s="289" t="s">
        <v>224</v>
      </c>
      <c r="B48" s="289"/>
      <c r="C48" s="289"/>
      <c r="D48" s="290"/>
      <c r="E48" s="294">
        <v>3</v>
      </c>
      <c r="F48" s="295"/>
      <c r="G48" s="129">
        <v>95235</v>
      </c>
      <c r="H48" s="139"/>
      <c r="I48" s="139">
        <v>97066</v>
      </c>
      <c r="J48" s="139"/>
      <c r="K48" s="129">
        <v>65881</v>
      </c>
      <c r="L48" s="130"/>
      <c r="M48" s="139">
        <v>92690</v>
      </c>
    </row>
    <row r="49" spans="1:13" ht="20.25" customHeight="1">
      <c r="A49" s="289" t="s">
        <v>225</v>
      </c>
      <c r="B49" s="289"/>
      <c r="C49" s="289"/>
      <c r="D49" s="290"/>
      <c r="E49" s="294"/>
      <c r="F49" s="295"/>
      <c r="G49" s="139"/>
      <c r="H49" s="139"/>
      <c r="I49" s="139"/>
      <c r="J49" s="139"/>
      <c r="K49" s="139"/>
      <c r="L49" s="130"/>
      <c r="M49" s="139"/>
    </row>
    <row r="50" spans="1:13" ht="20.25" customHeight="1">
      <c r="A50" s="289"/>
      <c r="B50" s="290" t="s">
        <v>223</v>
      </c>
      <c r="C50" s="289"/>
      <c r="E50" s="293">
        <v>8</v>
      </c>
      <c r="F50" s="295"/>
      <c r="G50" s="129">
        <v>39690</v>
      </c>
      <c r="H50" s="139"/>
      <c r="I50" s="139">
        <v>27603</v>
      </c>
      <c r="J50" s="139"/>
      <c r="K50" s="129">
        <v>27690</v>
      </c>
      <c r="L50" s="130"/>
      <c r="M50" s="139">
        <v>15603</v>
      </c>
    </row>
    <row r="51" spans="1:13" ht="20.25" customHeight="1">
      <c r="A51" s="289" t="s">
        <v>226</v>
      </c>
      <c r="B51" s="290"/>
      <c r="C51" s="289"/>
      <c r="E51" s="293">
        <v>3</v>
      </c>
      <c r="F51" s="295"/>
      <c r="G51" s="129">
        <v>3000</v>
      </c>
      <c r="H51" s="139"/>
      <c r="I51" s="139">
        <v>3000</v>
      </c>
      <c r="J51" s="139"/>
      <c r="K51" s="129">
        <v>0</v>
      </c>
      <c r="L51" s="130"/>
      <c r="M51" s="187">
        <v>0</v>
      </c>
    </row>
    <row r="52" spans="1:13" ht="20.25" customHeight="1">
      <c r="A52" s="289" t="s">
        <v>227</v>
      </c>
      <c r="B52" s="290"/>
      <c r="C52" s="289"/>
      <c r="E52" s="293">
        <v>3</v>
      </c>
      <c r="F52" s="295"/>
      <c r="G52" s="129">
        <v>36956</v>
      </c>
      <c r="H52" s="139"/>
      <c r="I52" s="139">
        <v>33723</v>
      </c>
      <c r="J52" s="139"/>
      <c r="K52" s="129">
        <v>26146</v>
      </c>
      <c r="L52" s="130"/>
      <c r="M52" s="139">
        <v>23007</v>
      </c>
    </row>
    <row r="53" spans="1:13" ht="20.25" hidden="1" customHeight="1">
      <c r="A53" s="75" t="s">
        <v>228</v>
      </c>
      <c r="B53" s="289"/>
      <c r="C53" s="289"/>
      <c r="D53" s="290"/>
      <c r="E53" s="294">
        <v>15</v>
      </c>
      <c r="F53" s="295"/>
      <c r="G53" s="129"/>
      <c r="H53" s="139"/>
      <c r="I53" s="139"/>
      <c r="J53" s="139"/>
      <c r="K53" s="129"/>
      <c r="L53" s="130"/>
      <c r="M53" s="187"/>
    </row>
    <row r="54" spans="1:13" ht="20.25" customHeight="1">
      <c r="A54" s="75" t="s">
        <v>229</v>
      </c>
      <c r="B54" s="289"/>
      <c r="C54" s="289"/>
      <c r="D54" s="290"/>
      <c r="E54" s="83"/>
      <c r="F54" s="295"/>
      <c r="G54" s="129">
        <v>3677</v>
      </c>
      <c r="H54" s="139"/>
      <c r="I54" s="139">
        <v>2851</v>
      </c>
      <c r="J54" s="139"/>
      <c r="K54" s="129">
        <v>3103</v>
      </c>
      <c r="L54" s="130"/>
      <c r="M54" s="139">
        <v>2473</v>
      </c>
    </row>
    <row r="55" spans="1:13" ht="20.25" customHeight="1">
      <c r="A55" s="289" t="s">
        <v>230</v>
      </c>
      <c r="B55" s="289"/>
      <c r="C55" s="289"/>
      <c r="D55" s="290"/>
      <c r="F55" s="295"/>
      <c r="G55" s="132">
        <v>17750</v>
      </c>
      <c r="H55" s="139"/>
      <c r="I55" s="140">
        <v>22337</v>
      </c>
      <c r="J55" s="139"/>
      <c r="K55" s="132">
        <v>17545</v>
      </c>
      <c r="L55" s="130"/>
      <c r="M55" s="140">
        <v>22209</v>
      </c>
    </row>
    <row r="56" spans="1:13" ht="20.25" customHeight="1">
      <c r="A56" s="296" t="s">
        <v>231</v>
      </c>
      <c r="B56" s="289"/>
      <c r="C56" s="289"/>
      <c r="D56" s="290"/>
      <c r="E56" s="294"/>
      <c r="F56" s="295"/>
      <c r="G56" s="141">
        <f>SUM(G46:G55)</f>
        <v>494115</v>
      </c>
      <c r="H56" s="134"/>
      <c r="I56" s="141">
        <f>SUM(I46:I55)</f>
        <v>562454</v>
      </c>
      <c r="J56" s="134"/>
      <c r="K56" s="141">
        <f>SUM(K46:K55)</f>
        <v>435371</v>
      </c>
      <c r="L56" s="135"/>
      <c r="M56" s="141">
        <f>SUM(M46:M55)</f>
        <v>529074</v>
      </c>
    </row>
    <row r="57" spans="1:13" ht="13.5" customHeight="1">
      <c r="A57" s="289"/>
      <c r="B57" s="289"/>
      <c r="C57" s="289"/>
      <c r="D57" s="290"/>
      <c r="E57" s="294"/>
      <c r="F57" s="295"/>
      <c r="G57" s="129"/>
      <c r="H57" s="129"/>
      <c r="I57" s="129"/>
      <c r="J57" s="129"/>
      <c r="K57" s="129"/>
      <c r="L57" s="130"/>
      <c r="M57" s="130"/>
    </row>
    <row r="58" spans="1:13" ht="20.25" customHeight="1">
      <c r="A58" s="288" t="s">
        <v>232</v>
      </c>
      <c r="B58" s="289"/>
      <c r="C58" s="289"/>
      <c r="D58" s="290"/>
      <c r="E58" s="294"/>
      <c r="F58" s="295"/>
      <c r="G58" s="129"/>
      <c r="H58" s="129"/>
      <c r="I58" s="129"/>
      <c r="J58" s="129"/>
      <c r="K58" s="129"/>
      <c r="L58" s="130"/>
      <c r="M58" s="130"/>
    </row>
    <row r="59" spans="1:13" ht="20.25" customHeight="1">
      <c r="A59" s="289" t="s">
        <v>233</v>
      </c>
      <c r="B59" s="289"/>
      <c r="C59" s="289"/>
      <c r="D59" s="290"/>
      <c r="E59" s="293">
        <v>8</v>
      </c>
      <c r="F59" s="295"/>
      <c r="G59" s="130">
        <v>191413</v>
      </c>
      <c r="H59" s="130"/>
      <c r="I59" s="130">
        <v>90715</v>
      </c>
      <c r="J59" s="130"/>
      <c r="K59" s="130">
        <v>164413</v>
      </c>
      <c r="L59" s="142"/>
      <c r="M59" s="130">
        <v>60715</v>
      </c>
    </row>
    <row r="60" spans="1:13" ht="20.25" customHeight="1">
      <c r="A60" s="289" t="s">
        <v>234</v>
      </c>
      <c r="B60" s="289"/>
      <c r="C60" s="289"/>
      <c r="D60" s="290"/>
      <c r="E60" s="294">
        <v>3</v>
      </c>
      <c r="F60" s="295"/>
      <c r="G60" s="130">
        <v>235199</v>
      </c>
      <c r="H60" s="130"/>
      <c r="I60" s="130">
        <v>233988</v>
      </c>
      <c r="J60" s="130"/>
      <c r="K60" s="130">
        <v>152907</v>
      </c>
      <c r="L60" s="130"/>
      <c r="M60" s="139">
        <v>148897</v>
      </c>
    </row>
    <row r="61" spans="1:13" ht="20.25" customHeight="1">
      <c r="A61" s="289" t="s">
        <v>404</v>
      </c>
      <c r="B61" s="289"/>
      <c r="C61" s="289"/>
      <c r="D61" s="290"/>
      <c r="E61" s="294"/>
      <c r="F61" s="295"/>
      <c r="G61" s="130">
        <v>1742</v>
      </c>
      <c r="H61" s="130"/>
      <c r="I61" s="130">
        <v>1424</v>
      </c>
      <c r="J61" s="130"/>
      <c r="K61" s="130">
        <v>0</v>
      </c>
      <c r="L61" s="130"/>
      <c r="M61" s="139">
        <v>0</v>
      </c>
    </row>
    <row r="62" spans="1:13" ht="20.25" customHeight="1">
      <c r="A62" s="289" t="s">
        <v>235</v>
      </c>
      <c r="B62" s="289"/>
      <c r="C62" s="289"/>
      <c r="D62" s="290"/>
      <c r="E62" s="294"/>
      <c r="F62" s="295"/>
      <c r="G62" s="130">
        <v>66387</v>
      </c>
      <c r="H62" s="130"/>
      <c r="I62" s="130">
        <v>64858</v>
      </c>
      <c r="J62" s="130"/>
      <c r="K62" s="130">
        <v>65029</v>
      </c>
      <c r="L62" s="130"/>
      <c r="M62" s="139">
        <v>63559</v>
      </c>
    </row>
    <row r="63" spans="1:13" ht="20.25" customHeight="1">
      <c r="A63" s="289" t="s">
        <v>332</v>
      </c>
      <c r="B63" s="289"/>
      <c r="C63" s="289"/>
      <c r="D63" s="290"/>
      <c r="E63" s="294"/>
      <c r="F63" s="295"/>
      <c r="G63" s="132">
        <v>3969</v>
      </c>
      <c r="H63" s="130"/>
      <c r="I63" s="132">
        <v>4616</v>
      </c>
      <c r="J63" s="130"/>
      <c r="K63" s="132">
        <v>3969</v>
      </c>
      <c r="L63" s="130"/>
      <c r="M63" s="132">
        <v>4616</v>
      </c>
    </row>
    <row r="64" spans="1:13" ht="20.25" customHeight="1">
      <c r="A64" s="296" t="s">
        <v>236</v>
      </c>
      <c r="B64" s="289"/>
      <c r="C64" s="289"/>
      <c r="D64" s="290"/>
      <c r="E64" s="294"/>
      <c r="F64" s="295"/>
      <c r="G64" s="133">
        <f>SUM(G59:G63)</f>
        <v>498710</v>
      </c>
      <c r="H64" s="129"/>
      <c r="I64" s="133">
        <f>SUM(I59:I63)</f>
        <v>395601</v>
      </c>
      <c r="J64" s="129"/>
      <c r="K64" s="133">
        <f>SUM(K59:K63)</f>
        <v>386318</v>
      </c>
      <c r="L64" s="130"/>
      <c r="M64" s="133">
        <f>SUM(M59:M63)</f>
        <v>277787</v>
      </c>
    </row>
    <row r="65" spans="1:13" ht="8.1" customHeight="1">
      <c r="A65" s="289"/>
      <c r="B65" s="289"/>
      <c r="C65" s="289"/>
      <c r="D65" s="290"/>
      <c r="E65" s="294"/>
      <c r="F65" s="295"/>
      <c r="G65" s="129"/>
      <c r="H65" s="129"/>
      <c r="I65" s="129"/>
      <c r="J65" s="129"/>
      <c r="K65" s="129"/>
      <c r="L65" s="130"/>
      <c r="M65" s="130"/>
    </row>
    <row r="66" spans="1:13" ht="20.25" customHeight="1">
      <c r="A66" s="296" t="s">
        <v>237</v>
      </c>
      <c r="B66" s="289"/>
      <c r="C66" s="289"/>
      <c r="D66" s="290"/>
      <c r="E66" s="294"/>
      <c r="F66" s="295"/>
      <c r="G66" s="133">
        <f>SUM(G64,G56)</f>
        <v>992825</v>
      </c>
      <c r="H66" s="134"/>
      <c r="I66" s="133">
        <f>SUM(I64,I56)</f>
        <v>958055</v>
      </c>
      <c r="J66" s="134"/>
      <c r="K66" s="133">
        <f>SUM(K64,K56)</f>
        <v>821689</v>
      </c>
      <c r="L66" s="135"/>
      <c r="M66" s="133">
        <f>SUM(M64,M56)</f>
        <v>806861</v>
      </c>
    </row>
    <row r="67" spans="1:13" ht="15" customHeight="1">
      <c r="A67" s="296"/>
      <c r="B67" s="289"/>
      <c r="C67" s="289"/>
      <c r="D67" s="290"/>
      <c r="E67" s="294"/>
      <c r="F67" s="295"/>
      <c r="G67" s="129"/>
      <c r="H67" s="129"/>
      <c r="I67" s="129"/>
      <c r="J67" s="129"/>
      <c r="K67" s="129"/>
      <c r="L67" s="130"/>
      <c r="M67" s="129"/>
    </row>
    <row r="68" spans="1:13" ht="15.6" customHeight="1">
      <c r="A68" s="288" t="s">
        <v>238</v>
      </c>
      <c r="B68" s="289"/>
      <c r="C68" s="289"/>
      <c r="D68" s="290"/>
      <c r="E68" s="294"/>
      <c r="F68" s="295"/>
      <c r="G68" s="129"/>
      <c r="H68" s="129"/>
      <c r="I68" s="129"/>
      <c r="J68" s="129"/>
      <c r="K68" s="129"/>
      <c r="L68" s="142"/>
      <c r="M68" s="130"/>
    </row>
    <row r="69" spans="1:13" ht="18" customHeight="1">
      <c r="A69" s="289" t="s">
        <v>239</v>
      </c>
      <c r="B69" s="289"/>
      <c r="C69" s="289"/>
      <c r="D69" s="290"/>
      <c r="E69" s="294"/>
      <c r="F69" s="295"/>
      <c r="G69" s="129"/>
      <c r="H69" s="129"/>
      <c r="I69" s="129"/>
      <c r="J69" s="129"/>
      <c r="K69" s="129"/>
      <c r="L69" s="142"/>
      <c r="M69" s="130"/>
    </row>
    <row r="70" spans="1:13" ht="20.25" customHeight="1">
      <c r="A70" s="289"/>
      <c r="B70" s="289" t="s">
        <v>240</v>
      </c>
      <c r="C70" s="289"/>
      <c r="D70" s="290"/>
      <c r="F70" s="295"/>
      <c r="G70" s="129"/>
      <c r="H70" s="129"/>
      <c r="I70" s="129"/>
      <c r="J70" s="129"/>
      <c r="K70" s="129"/>
      <c r="L70" s="142"/>
      <c r="M70" s="129"/>
    </row>
    <row r="71" spans="1:13" ht="20.25" customHeight="1" thickBot="1">
      <c r="A71" s="289"/>
      <c r="B71" s="298" t="s">
        <v>385</v>
      </c>
      <c r="E71" s="294"/>
      <c r="F71" s="295"/>
      <c r="G71" s="143">
        <v>181250</v>
      </c>
      <c r="H71" s="142"/>
      <c r="I71" s="143">
        <v>181250</v>
      </c>
      <c r="J71" s="142"/>
      <c r="K71" s="143">
        <v>181250</v>
      </c>
      <c r="L71" s="142"/>
      <c r="M71" s="143">
        <v>181250</v>
      </c>
    </row>
    <row r="72" spans="1:13" ht="20.25" customHeight="1" thickTop="1">
      <c r="A72" s="289"/>
      <c r="B72" s="289" t="s">
        <v>241</v>
      </c>
      <c r="C72" s="289"/>
      <c r="D72" s="290"/>
      <c r="E72" s="294"/>
      <c r="F72" s="295"/>
      <c r="G72" s="129"/>
      <c r="H72" s="129"/>
      <c r="I72" s="129"/>
      <c r="J72" s="129"/>
      <c r="K72" s="129"/>
      <c r="L72" s="130"/>
      <c r="M72" s="130"/>
    </row>
    <row r="73" spans="1:13" ht="20.25" hidden="1" customHeight="1">
      <c r="A73" s="289"/>
      <c r="B73" s="289"/>
      <c r="C73" s="297" t="s">
        <v>386</v>
      </c>
      <c r="D73" s="290"/>
      <c r="E73" s="294"/>
      <c r="F73" s="295"/>
      <c r="G73" s="130"/>
      <c r="H73" s="130"/>
      <c r="I73" s="130"/>
      <c r="J73" s="130"/>
      <c r="K73" s="130"/>
      <c r="L73" s="144"/>
      <c r="M73" s="130"/>
    </row>
    <row r="74" spans="1:13" ht="20.25" customHeight="1">
      <c r="A74" s="289"/>
      <c r="B74" s="297" t="s">
        <v>387</v>
      </c>
      <c r="D74" s="298"/>
      <c r="E74" s="294"/>
      <c r="F74" s="295"/>
      <c r="G74" s="130">
        <v>160000</v>
      </c>
      <c r="H74" s="130"/>
      <c r="I74" s="130">
        <v>160000</v>
      </c>
      <c r="J74" s="130"/>
      <c r="K74" s="130">
        <v>160000</v>
      </c>
      <c r="L74" s="144"/>
      <c r="M74" s="130">
        <v>160000</v>
      </c>
    </row>
    <row r="75" spans="1:13" ht="20.25" customHeight="1">
      <c r="A75" s="289" t="s">
        <v>242</v>
      </c>
      <c r="C75" s="289"/>
      <c r="D75" s="290"/>
      <c r="E75" s="294"/>
      <c r="F75" s="295"/>
      <c r="G75" s="130">
        <v>361429</v>
      </c>
      <c r="H75" s="130"/>
      <c r="I75" s="130">
        <v>361429</v>
      </c>
      <c r="J75" s="130"/>
      <c r="K75" s="130">
        <v>361429</v>
      </c>
      <c r="L75" s="144"/>
      <c r="M75" s="130">
        <v>361429</v>
      </c>
    </row>
    <row r="76" spans="1:13" ht="20.25" customHeight="1">
      <c r="A76" s="289" t="s">
        <v>243</v>
      </c>
      <c r="B76" s="289"/>
      <c r="C76" s="289"/>
      <c r="D76" s="290"/>
      <c r="E76" s="294"/>
      <c r="F76" s="295"/>
      <c r="G76" s="130"/>
      <c r="H76" s="130"/>
      <c r="I76" s="130"/>
      <c r="J76" s="130"/>
      <c r="K76" s="130"/>
      <c r="L76" s="129"/>
      <c r="M76" s="130"/>
    </row>
    <row r="77" spans="1:13" ht="20.25" customHeight="1">
      <c r="B77" s="289" t="s">
        <v>370</v>
      </c>
      <c r="C77" s="289"/>
      <c r="D77" s="290"/>
      <c r="E77" s="294"/>
      <c r="F77" s="295"/>
      <c r="G77" s="130"/>
      <c r="H77" s="130"/>
      <c r="I77" s="130"/>
      <c r="J77" s="130"/>
      <c r="K77" s="130"/>
      <c r="L77" s="130"/>
      <c r="M77" s="130"/>
    </row>
    <row r="78" spans="1:13" ht="20.25" customHeight="1">
      <c r="B78" s="289"/>
      <c r="C78" s="289" t="s">
        <v>244</v>
      </c>
      <c r="D78" s="290"/>
      <c r="E78" s="294"/>
      <c r="F78" s="295"/>
      <c r="G78" s="130">
        <v>18125</v>
      </c>
      <c r="H78" s="130"/>
      <c r="I78" s="130">
        <v>18125</v>
      </c>
      <c r="J78" s="130"/>
      <c r="K78" s="130">
        <v>18125</v>
      </c>
      <c r="L78" s="130"/>
      <c r="M78" s="130">
        <v>18125</v>
      </c>
    </row>
    <row r="79" spans="1:13" ht="20.25" customHeight="1">
      <c r="B79" s="289"/>
      <c r="C79" s="289" t="s">
        <v>245</v>
      </c>
      <c r="D79" s="290"/>
      <c r="E79" s="294">
        <v>9</v>
      </c>
      <c r="F79" s="295"/>
      <c r="G79" s="130">
        <v>64976</v>
      </c>
      <c r="H79" s="130"/>
      <c r="I79" s="130">
        <v>64976</v>
      </c>
      <c r="J79" s="130"/>
      <c r="K79" s="130">
        <v>64976</v>
      </c>
      <c r="L79" s="130"/>
      <c r="M79" s="130">
        <v>64976</v>
      </c>
    </row>
    <row r="80" spans="1:13" ht="20.25" customHeight="1">
      <c r="A80" s="289"/>
      <c r="B80" s="289" t="s">
        <v>246</v>
      </c>
      <c r="C80" s="289"/>
      <c r="D80" s="290"/>
      <c r="E80" s="294"/>
      <c r="F80" s="295"/>
      <c r="G80" s="130">
        <v>357718</v>
      </c>
      <c r="H80" s="130"/>
      <c r="I80" s="130">
        <v>349046</v>
      </c>
      <c r="J80" s="130"/>
      <c r="K80" s="130">
        <v>345907</v>
      </c>
      <c r="L80" s="129"/>
      <c r="M80" s="129">
        <v>329811</v>
      </c>
    </row>
    <row r="81" spans="1:15" ht="20.25" customHeight="1">
      <c r="A81" s="289" t="s">
        <v>247</v>
      </c>
      <c r="B81" s="289"/>
      <c r="C81" s="289"/>
      <c r="D81" s="290"/>
      <c r="E81" s="294">
        <v>9</v>
      </c>
      <c r="F81" s="295"/>
      <c r="G81" s="130">
        <v>-64976</v>
      </c>
      <c r="H81" s="130"/>
      <c r="I81" s="130">
        <v>-64976</v>
      </c>
      <c r="J81" s="130"/>
      <c r="K81" s="130">
        <v>-64976</v>
      </c>
      <c r="L81" s="129"/>
      <c r="M81" s="129">
        <v>-64976</v>
      </c>
    </row>
    <row r="82" spans="1:15" ht="20.25" customHeight="1">
      <c r="A82" s="289" t="s">
        <v>248</v>
      </c>
      <c r="B82" s="289"/>
      <c r="C82" s="289"/>
      <c r="D82" s="290"/>
      <c r="E82" s="294"/>
      <c r="F82" s="295"/>
      <c r="G82" s="132">
        <v>15693</v>
      </c>
      <c r="H82" s="130"/>
      <c r="I82" s="132">
        <v>20973</v>
      </c>
      <c r="J82" s="130"/>
      <c r="K82" s="132">
        <v>16792</v>
      </c>
      <c r="L82" s="129"/>
      <c r="M82" s="132">
        <v>22000</v>
      </c>
      <c r="O82" s="263"/>
    </row>
    <row r="83" spans="1:15" ht="20.25" customHeight="1">
      <c r="A83" s="296" t="s">
        <v>249</v>
      </c>
      <c r="B83" s="289"/>
      <c r="C83" s="289"/>
      <c r="D83" s="290"/>
      <c r="E83" s="294"/>
      <c r="F83" s="295"/>
      <c r="G83" s="134">
        <f>SUM(G73:G82)</f>
        <v>912965</v>
      </c>
      <c r="H83" s="134"/>
      <c r="I83" s="134">
        <f>SUM(I73:I82)</f>
        <v>909573</v>
      </c>
      <c r="J83" s="134"/>
      <c r="K83" s="134">
        <f>SUM(K73:K82)</f>
        <v>902253</v>
      </c>
      <c r="L83" s="134"/>
      <c r="M83" s="134">
        <f>SUM(M73:M82)</f>
        <v>891365</v>
      </c>
    </row>
    <row r="84" spans="1:15" ht="20.25" customHeight="1">
      <c r="A84" s="289" t="s">
        <v>250</v>
      </c>
      <c r="B84" s="289"/>
      <c r="C84" s="289"/>
      <c r="D84" s="290"/>
      <c r="E84" s="294"/>
      <c r="F84" s="295"/>
      <c r="G84" s="132">
        <v>-5667</v>
      </c>
      <c r="H84" s="129"/>
      <c r="I84" s="132">
        <v>-3640</v>
      </c>
      <c r="J84" s="129"/>
      <c r="K84" s="188">
        <v>0</v>
      </c>
      <c r="L84" s="131"/>
      <c r="M84" s="188">
        <v>0</v>
      </c>
    </row>
    <row r="85" spans="1:15" ht="20.25" customHeight="1">
      <c r="A85" s="296" t="s">
        <v>251</v>
      </c>
      <c r="B85" s="289"/>
      <c r="C85" s="289"/>
      <c r="D85" s="290"/>
      <c r="E85" s="294"/>
      <c r="F85" s="295"/>
      <c r="G85" s="133">
        <f>SUM(G83:G84)</f>
        <v>907298</v>
      </c>
      <c r="H85" s="134"/>
      <c r="I85" s="133">
        <f>SUM(I83:I84)</f>
        <v>905933</v>
      </c>
      <c r="J85" s="134"/>
      <c r="K85" s="133">
        <f>SUM(K83:K84)</f>
        <v>902253</v>
      </c>
      <c r="L85" s="135"/>
      <c r="M85" s="133">
        <f>SUM(M83:M84)</f>
        <v>891365</v>
      </c>
    </row>
    <row r="86" spans="1:15" ht="9.1999999999999993" customHeight="1">
      <c r="A86" s="289"/>
      <c r="B86" s="289"/>
      <c r="C86" s="289"/>
      <c r="D86" s="290"/>
      <c r="E86" s="294"/>
      <c r="F86" s="295"/>
      <c r="G86" s="134"/>
      <c r="H86" s="134"/>
      <c r="I86" s="134"/>
      <c r="J86" s="134"/>
      <c r="K86" s="145"/>
      <c r="L86" s="135"/>
      <c r="M86" s="135"/>
    </row>
    <row r="87" spans="1:15" ht="20.25" customHeight="1" thickBot="1">
      <c r="A87" s="296" t="s">
        <v>252</v>
      </c>
      <c r="B87" s="296"/>
      <c r="C87" s="296"/>
      <c r="D87" s="290"/>
      <c r="E87" s="299"/>
      <c r="F87" s="300"/>
      <c r="G87" s="138">
        <f>SUM(G85,G66)</f>
        <v>1900123</v>
      </c>
      <c r="H87" s="134"/>
      <c r="I87" s="138">
        <f>SUM(I85,I66)</f>
        <v>1863988</v>
      </c>
      <c r="J87" s="134"/>
      <c r="K87" s="138">
        <f>SUM(K85,K66)</f>
        <v>1723942</v>
      </c>
      <c r="L87" s="135"/>
      <c r="M87" s="138">
        <f>SUM(M85,M66)</f>
        <v>1698226</v>
      </c>
    </row>
    <row r="88" spans="1:15" ht="16.5" customHeight="1" thickTop="1">
      <c r="B88" s="296"/>
      <c r="C88" s="296"/>
      <c r="D88" s="290"/>
      <c r="E88" s="299"/>
      <c r="F88" s="300"/>
      <c r="G88" s="78"/>
      <c r="H88" s="78"/>
      <c r="I88" s="78"/>
      <c r="J88" s="78"/>
      <c r="K88" s="78"/>
      <c r="L88" s="79"/>
      <c r="M88" s="78"/>
    </row>
    <row r="89" spans="1:15" ht="16.5" customHeight="1">
      <c r="A89" s="296"/>
      <c r="B89" s="289"/>
      <c r="C89" s="289"/>
      <c r="D89" s="290"/>
      <c r="E89" s="294"/>
      <c r="F89" s="295"/>
      <c r="G89" s="99"/>
      <c r="H89" s="99"/>
      <c r="I89" s="99"/>
      <c r="J89" s="99"/>
      <c r="K89" s="99"/>
      <c r="L89" s="100"/>
      <c r="M89" s="100"/>
    </row>
    <row r="90" spans="1:15" ht="16.5" customHeight="1">
      <c r="A90" s="296"/>
      <c r="B90" s="289"/>
      <c r="C90" s="289"/>
      <c r="D90" s="290"/>
      <c r="E90" s="294"/>
      <c r="F90" s="295"/>
      <c r="G90" s="77"/>
      <c r="H90" s="77"/>
      <c r="I90" s="77"/>
      <c r="J90" s="77"/>
      <c r="K90" s="77"/>
      <c r="L90" s="76"/>
      <c r="M90" s="76"/>
    </row>
    <row r="91" spans="1:15" ht="16.5" customHeight="1">
      <c r="A91" s="296"/>
      <c r="B91" s="289"/>
      <c r="C91" s="289"/>
      <c r="D91" s="290"/>
      <c r="E91" s="294"/>
      <c r="F91" s="295"/>
      <c r="G91" s="77"/>
      <c r="H91" s="77"/>
      <c r="I91" s="77"/>
      <c r="J91" s="77"/>
      <c r="K91" s="77"/>
      <c r="L91" s="76"/>
      <c r="M91" s="76"/>
    </row>
    <row r="92" spans="1:15" ht="16.5" customHeight="1">
      <c r="E92" s="83"/>
      <c r="I92" s="80"/>
      <c r="J92" s="116"/>
      <c r="K92" s="116"/>
      <c r="L92" s="116"/>
    </row>
    <row r="93" spans="1:15" ht="16.5" customHeight="1">
      <c r="E93" s="83"/>
      <c r="I93" s="80"/>
      <c r="J93" s="116"/>
      <c r="K93" s="116"/>
      <c r="L93" s="116"/>
    </row>
    <row r="94" spans="1:15" ht="16.5" customHeight="1">
      <c r="E94" s="83"/>
      <c r="I94" s="116"/>
      <c r="J94" s="116"/>
      <c r="K94" s="116"/>
      <c r="L94" s="116"/>
      <c r="M94" s="116"/>
    </row>
    <row r="95" spans="1:15" ht="16.5" customHeight="1">
      <c r="E95" s="83"/>
      <c r="I95" s="116"/>
      <c r="J95" s="116"/>
      <c r="K95" s="116"/>
      <c r="L95" s="116"/>
      <c r="M95" s="116"/>
    </row>
    <row r="96" spans="1:15" ht="16.5" customHeight="1">
      <c r="E96" s="83"/>
      <c r="I96" s="80"/>
      <c r="J96" s="116"/>
      <c r="K96" s="116"/>
      <c r="L96" s="116"/>
    </row>
    <row r="97" spans="1:13" ht="16.5" customHeight="1">
      <c r="E97" s="83"/>
      <c r="F97" s="111"/>
      <c r="G97" s="111"/>
      <c r="H97" s="111"/>
      <c r="I97" s="81"/>
      <c r="J97" s="116"/>
      <c r="K97" s="116"/>
      <c r="L97" s="116"/>
    </row>
    <row r="98" spans="1:13" ht="16.5" customHeight="1">
      <c r="E98" s="83"/>
      <c r="I98" s="80"/>
      <c r="J98" s="116"/>
      <c r="K98" s="116"/>
      <c r="L98" s="116"/>
      <c r="M98" s="116"/>
    </row>
    <row r="99" spans="1:13" ht="16.5" customHeight="1">
      <c r="E99" s="83"/>
      <c r="I99" s="80"/>
      <c r="J99" s="116"/>
      <c r="K99" s="116"/>
      <c r="L99" s="116"/>
      <c r="M99" s="116"/>
    </row>
    <row r="100" spans="1:13" ht="16.5" customHeight="1">
      <c r="E100" s="83"/>
      <c r="I100" s="80"/>
      <c r="J100" s="116"/>
      <c r="K100" s="116"/>
      <c r="L100" s="116"/>
      <c r="M100" s="116"/>
    </row>
    <row r="101" spans="1:13" ht="16.5" customHeight="1">
      <c r="E101" s="83"/>
      <c r="I101" s="80"/>
      <c r="J101" s="116"/>
      <c r="K101" s="116"/>
      <c r="L101" s="116"/>
      <c r="M101" s="116"/>
    </row>
    <row r="102" spans="1:13" ht="16.5" customHeight="1">
      <c r="E102" s="83"/>
      <c r="I102" s="80"/>
      <c r="J102" s="116"/>
      <c r="K102" s="116"/>
      <c r="L102" s="116"/>
      <c r="M102" s="116"/>
    </row>
    <row r="103" spans="1:13" ht="16.5" customHeight="1">
      <c r="E103" s="83"/>
      <c r="I103" s="80"/>
      <c r="J103" s="116"/>
      <c r="K103" s="116"/>
      <c r="L103" s="116"/>
      <c r="M103" s="116"/>
    </row>
    <row r="104" spans="1:13" ht="16.5" customHeight="1">
      <c r="E104" s="83"/>
      <c r="I104" s="80"/>
      <c r="J104" s="116"/>
      <c r="K104" s="116"/>
      <c r="L104" s="116"/>
      <c r="M104" s="116"/>
    </row>
    <row r="105" spans="1:13" ht="16.5" customHeight="1">
      <c r="E105" s="83"/>
      <c r="I105" s="116"/>
      <c r="J105" s="116"/>
      <c r="K105" s="116"/>
      <c r="L105" s="116"/>
      <c r="M105" s="116"/>
    </row>
    <row r="106" spans="1:13" ht="16.5" customHeight="1">
      <c r="E106" s="83"/>
      <c r="I106" s="80"/>
      <c r="J106" s="116"/>
      <c r="K106" s="116"/>
      <c r="L106" s="116"/>
      <c r="M106" s="80"/>
    </row>
    <row r="107" spans="1:13" ht="16.5" customHeight="1">
      <c r="E107" s="83"/>
      <c r="I107" s="116"/>
      <c r="J107" s="116"/>
      <c r="K107" s="116"/>
      <c r="L107" s="116"/>
      <c r="M107" s="116"/>
    </row>
    <row r="108" spans="1:13" ht="16.5" customHeight="1">
      <c r="E108" s="228"/>
      <c r="F108" s="114"/>
      <c r="G108" s="114"/>
      <c r="H108" s="114"/>
      <c r="I108" s="226"/>
      <c r="J108" s="264"/>
      <c r="K108" s="264"/>
      <c r="L108" s="264"/>
      <c r="M108" s="226"/>
    </row>
    <row r="109" spans="1:13" ht="16.5" customHeight="1">
      <c r="E109" s="228"/>
      <c r="F109" s="114"/>
      <c r="G109" s="114"/>
      <c r="H109" s="114"/>
      <c r="I109" s="226"/>
      <c r="J109" s="264"/>
      <c r="K109" s="264"/>
      <c r="L109" s="264"/>
      <c r="M109" s="226"/>
    </row>
    <row r="110" spans="1:13" ht="16.5" customHeight="1">
      <c r="A110" s="119"/>
      <c r="E110" s="228"/>
      <c r="F110" s="114"/>
      <c r="G110" s="114"/>
      <c r="H110" s="114"/>
      <c r="I110" s="226"/>
      <c r="J110" s="264"/>
      <c r="K110" s="264"/>
      <c r="L110" s="264"/>
      <c r="M110" s="226"/>
    </row>
    <row r="111" spans="1:13" ht="16.5" customHeight="1">
      <c r="A111" s="119"/>
      <c r="E111" s="228"/>
      <c r="F111" s="114"/>
      <c r="G111" s="114"/>
      <c r="H111" s="114"/>
      <c r="I111" s="226"/>
      <c r="J111" s="264"/>
      <c r="K111" s="264"/>
      <c r="L111" s="264"/>
      <c r="M111" s="226"/>
    </row>
    <row r="112" spans="1:13" ht="16.5" customHeight="1">
      <c r="A112" s="119"/>
      <c r="E112" s="228"/>
      <c r="F112" s="114"/>
      <c r="G112" s="114"/>
      <c r="H112" s="114"/>
      <c r="I112" s="226"/>
      <c r="J112" s="264"/>
      <c r="K112" s="264"/>
      <c r="L112" s="264"/>
      <c r="M112" s="226"/>
    </row>
    <row r="113" spans="1:13" ht="16.5" customHeight="1">
      <c r="A113" s="119"/>
      <c r="E113" s="228"/>
      <c r="F113" s="114"/>
      <c r="G113" s="114"/>
      <c r="H113" s="114"/>
      <c r="I113" s="226"/>
      <c r="J113" s="264"/>
      <c r="K113" s="264"/>
      <c r="L113" s="264"/>
      <c r="M113" s="226"/>
    </row>
    <row r="114" spans="1:13" ht="16.5" customHeight="1">
      <c r="A114" s="119"/>
      <c r="E114" s="228"/>
      <c r="F114" s="114"/>
      <c r="G114" s="114"/>
      <c r="H114" s="114"/>
      <c r="I114" s="226"/>
      <c r="J114" s="264"/>
      <c r="K114" s="264"/>
      <c r="L114" s="264"/>
      <c r="M114" s="226"/>
    </row>
    <row r="115" spans="1:13" ht="16.5" customHeight="1">
      <c r="A115" s="119"/>
      <c r="E115" s="228"/>
      <c r="F115" s="114"/>
      <c r="G115" s="114"/>
      <c r="H115" s="114"/>
      <c r="I115" s="226"/>
      <c r="J115" s="264"/>
      <c r="K115" s="264"/>
      <c r="L115" s="264"/>
      <c r="M115" s="226"/>
    </row>
    <row r="116" spans="1:13" ht="16.5" customHeight="1">
      <c r="A116" s="119"/>
      <c r="E116" s="228"/>
      <c r="F116" s="114"/>
      <c r="G116" s="114"/>
      <c r="H116" s="114"/>
      <c r="I116" s="226"/>
      <c r="J116" s="264"/>
      <c r="K116" s="264"/>
      <c r="L116" s="264"/>
      <c r="M116" s="226"/>
    </row>
    <row r="117" spans="1:13" ht="16.5" customHeight="1">
      <c r="A117" s="119"/>
      <c r="E117" s="228"/>
      <c r="F117" s="114"/>
      <c r="G117" s="114"/>
      <c r="H117" s="114"/>
      <c r="I117" s="226"/>
      <c r="J117" s="264"/>
      <c r="K117" s="264"/>
      <c r="L117" s="264"/>
      <c r="M117" s="226"/>
    </row>
    <row r="118" spans="1:13" ht="16.5" customHeight="1">
      <c r="A118" s="119"/>
      <c r="E118" s="228"/>
      <c r="F118" s="114"/>
      <c r="G118" s="114"/>
      <c r="H118" s="114"/>
      <c r="I118" s="226"/>
      <c r="J118" s="264"/>
      <c r="K118" s="264"/>
      <c r="L118" s="264"/>
      <c r="M118" s="226"/>
    </row>
    <row r="119" spans="1:13" ht="16.5" customHeight="1">
      <c r="A119" s="119"/>
      <c r="E119" s="228"/>
      <c r="F119" s="114"/>
      <c r="G119" s="114"/>
      <c r="H119" s="114"/>
      <c r="I119" s="226"/>
      <c r="J119" s="264"/>
      <c r="K119" s="264"/>
      <c r="L119" s="264"/>
      <c r="M119" s="226"/>
    </row>
    <row r="120" spans="1:13" ht="16.5" customHeight="1">
      <c r="A120" s="119"/>
      <c r="E120" s="228"/>
      <c r="F120" s="114"/>
      <c r="G120" s="114"/>
      <c r="H120" s="114"/>
      <c r="I120" s="226"/>
      <c r="J120" s="264"/>
      <c r="K120" s="264"/>
      <c r="L120" s="264"/>
      <c r="M120" s="226"/>
    </row>
    <row r="121" spans="1:13" ht="16.5" customHeight="1">
      <c r="A121" s="119"/>
      <c r="E121" s="228"/>
      <c r="F121" s="114"/>
      <c r="G121" s="114"/>
      <c r="H121" s="114"/>
      <c r="I121" s="226"/>
      <c r="J121" s="264"/>
      <c r="K121" s="264"/>
      <c r="L121" s="264"/>
      <c r="M121" s="226"/>
    </row>
    <row r="122" spans="1:13" ht="16.5" customHeight="1">
      <c r="A122" s="119"/>
      <c r="E122" s="228"/>
      <c r="F122" s="114"/>
      <c r="G122" s="114"/>
      <c r="H122" s="114"/>
      <c r="I122" s="226"/>
      <c r="J122" s="264"/>
      <c r="K122" s="264"/>
      <c r="L122" s="264"/>
      <c r="M122" s="226"/>
    </row>
    <row r="123" spans="1:13" ht="16.5" customHeight="1">
      <c r="A123" s="119"/>
      <c r="E123" s="228"/>
      <c r="F123" s="114"/>
      <c r="G123" s="114"/>
      <c r="H123" s="114"/>
      <c r="I123" s="226"/>
      <c r="J123" s="264"/>
      <c r="K123" s="264"/>
      <c r="L123" s="264"/>
      <c r="M123" s="226"/>
    </row>
    <row r="124" spans="1:13" ht="16.5" customHeight="1">
      <c r="A124" s="119"/>
      <c r="E124" s="228"/>
      <c r="F124" s="114"/>
      <c r="G124" s="114"/>
      <c r="H124" s="114"/>
      <c r="I124" s="226"/>
      <c r="J124" s="264"/>
      <c r="K124" s="264"/>
      <c r="L124" s="264"/>
      <c r="M124" s="226"/>
    </row>
    <row r="125" spans="1:13" ht="16.5" customHeight="1">
      <c r="A125" s="119"/>
      <c r="E125" s="228"/>
      <c r="F125" s="114"/>
      <c r="G125" s="114"/>
      <c r="H125" s="114"/>
      <c r="I125" s="226"/>
      <c r="J125" s="264"/>
      <c r="K125" s="264"/>
      <c r="L125" s="264"/>
      <c r="M125" s="226"/>
    </row>
    <row r="126" spans="1:13" ht="16.5" customHeight="1">
      <c r="A126" s="119"/>
      <c r="E126" s="228"/>
      <c r="F126" s="114"/>
      <c r="G126" s="114"/>
      <c r="H126" s="114"/>
      <c r="I126" s="226"/>
      <c r="J126" s="264"/>
      <c r="K126" s="264"/>
      <c r="L126" s="264"/>
      <c r="M126" s="226"/>
    </row>
    <row r="127" spans="1:13" ht="16.5" customHeight="1">
      <c r="A127" s="119"/>
      <c r="E127" s="228"/>
      <c r="F127" s="114"/>
      <c r="G127" s="114"/>
      <c r="H127" s="114"/>
      <c r="I127" s="226"/>
      <c r="J127" s="264"/>
      <c r="K127" s="264"/>
      <c r="L127" s="264"/>
      <c r="M127" s="226"/>
    </row>
    <row r="128" spans="1:13" ht="16.5" customHeight="1">
      <c r="A128" s="119"/>
      <c r="E128" s="228"/>
      <c r="F128" s="114"/>
      <c r="G128" s="114"/>
      <c r="H128" s="114"/>
      <c r="I128" s="226"/>
      <c r="J128" s="264"/>
      <c r="K128" s="264"/>
      <c r="L128" s="264"/>
      <c r="M128" s="226"/>
    </row>
    <row r="129" spans="1:13" ht="16.5" customHeight="1">
      <c r="A129" s="119"/>
      <c r="E129" s="228"/>
      <c r="F129" s="114"/>
      <c r="G129" s="114"/>
      <c r="H129" s="114"/>
      <c r="I129" s="226"/>
      <c r="J129" s="264"/>
      <c r="K129" s="264"/>
      <c r="L129" s="264"/>
      <c r="M129" s="226"/>
    </row>
    <row r="130" spans="1:13" ht="16.5" customHeight="1">
      <c r="A130" s="119"/>
      <c r="E130" s="228"/>
      <c r="F130" s="114"/>
      <c r="G130" s="114"/>
      <c r="H130" s="114"/>
      <c r="I130" s="226"/>
      <c r="J130" s="264"/>
      <c r="K130" s="264"/>
      <c r="L130" s="264"/>
      <c r="M130" s="226"/>
    </row>
    <row r="131" spans="1:13" ht="16.5" customHeight="1">
      <c r="A131" s="119"/>
      <c r="E131" s="228"/>
      <c r="F131" s="114"/>
      <c r="G131" s="114"/>
      <c r="H131" s="114"/>
      <c r="I131" s="226"/>
      <c r="J131" s="264"/>
      <c r="K131" s="264"/>
      <c r="L131" s="264"/>
      <c r="M131" s="226"/>
    </row>
    <row r="132" spans="1:13" ht="16.5" customHeight="1">
      <c r="A132" s="119"/>
      <c r="E132" s="228"/>
      <c r="F132" s="114"/>
      <c r="G132" s="114"/>
      <c r="H132" s="114"/>
      <c r="I132" s="226"/>
      <c r="J132" s="264"/>
      <c r="K132" s="264"/>
      <c r="L132" s="264"/>
      <c r="M132" s="226"/>
    </row>
    <row r="133" spans="1:13" ht="16.5" customHeight="1">
      <c r="A133" s="119"/>
      <c r="E133" s="228"/>
      <c r="F133" s="114"/>
      <c r="G133" s="114"/>
      <c r="H133" s="114"/>
      <c r="I133" s="226"/>
      <c r="J133" s="264"/>
      <c r="K133" s="264"/>
      <c r="L133" s="264"/>
      <c r="M133" s="226"/>
    </row>
    <row r="134" spans="1:13" ht="16.5" customHeight="1">
      <c r="A134" s="119"/>
      <c r="E134" s="228"/>
      <c r="F134" s="114"/>
      <c r="G134" s="114"/>
      <c r="H134" s="114"/>
      <c r="I134" s="226"/>
      <c r="J134" s="264"/>
      <c r="K134" s="264"/>
      <c r="L134" s="264"/>
      <c r="M134" s="226"/>
    </row>
    <row r="135" spans="1:13" ht="16.5" customHeight="1">
      <c r="A135" s="119"/>
      <c r="E135" s="228"/>
      <c r="F135" s="114"/>
      <c r="G135" s="114"/>
      <c r="H135" s="114"/>
      <c r="I135" s="226"/>
      <c r="J135" s="264"/>
      <c r="K135" s="264"/>
      <c r="L135" s="264"/>
      <c r="M135" s="226"/>
    </row>
    <row r="136" spans="1:13" ht="16.5" customHeight="1">
      <c r="A136" s="119"/>
      <c r="E136" s="228"/>
      <c r="F136" s="114"/>
      <c r="G136" s="114"/>
      <c r="H136" s="114"/>
      <c r="I136" s="226"/>
      <c r="J136" s="264"/>
      <c r="K136" s="264"/>
      <c r="L136" s="264"/>
      <c r="M136" s="226"/>
    </row>
    <row r="137" spans="1:13" ht="16.5" customHeight="1">
      <c r="A137" s="119"/>
      <c r="E137" s="228"/>
      <c r="F137" s="114"/>
      <c r="G137" s="114"/>
      <c r="H137" s="114"/>
      <c r="I137" s="226"/>
      <c r="J137" s="264"/>
      <c r="K137" s="264"/>
      <c r="L137" s="264"/>
      <c r="M137" s="226"/>
    </row>
    <row r="138" spans="1:13" ht="16.5" customHeight="1">
      <c r="A138" s="119"/>
      <c r="E138" s="228"/>
      <c r="F138" s="114"/>
      <c r="G138" s="114"/>
      <c r="H138" s="114"/>
      <c r="I138" s="226"/>
      <c r="J138" s="264"/>
      <c r="K138" s="264"/>
      <c r="L138" s="264"/>
      <c r="M138" s="226"/>
    </row>
    <row r="139" spans="1:13" ht="16.5" customHeight="1">
      <c r="A139" s="119"/>
      <c r="E139" s="228"/>
      <c r="F139" s="114"/>
      <c r="G139" s="114"/>
      <c r="H139" s="114"/>
      <c r="I139" s="226"/>
      <c r="J139" s="264"/>
      <c r="K139" s="264"/>
      <c r="L139" s="264"/>
      <c r="M139" s="226"/>
    </row>
    <row r="140" spans="1:13" ht="16.5" customHeight="1">
      <c r="A140" s="119"/>
      <c r="E140" s="228"/>
      <c r="F140" s="114"/>
      <c r="G140" s="114"/>
      <c r="H140" s="114"/>
      <c r="I140" s="226"/>
      <c r="J140" s="264"/>
      <c r="K140" s="264"/>
      <c r="L140" s="264"/>
      <c r="M140" s="226"/>
    </row>
    <row r="141" spans="1:13" ht="16.5" customHeight="1">
      <c r="A141" s="301"/>
      <c r="E141" s="228"/>
      <c r="F141" s="114"/>
      <c r="G141" s="114"/>
      <c r="H141" s="114"/>
      <c r="I141" s="226"/>
      <c r="J141" s="264"/>
      <c r="K141" s="264"/>
      <c r="L141" s="264"/>
      <c r="M141" s="226"/>
    </row>
    <row r="148" spans="1:13" ht="16.5" customHeight="1">
      <c r="A148" s="117"/>
      <c r="I148" s="302"/>
      <c r="J148" s="302"/>
      <c r="K148" s="302"/>
      <c r="L148" s="302"/>
      <c r="M148" s="302"/>
    </row>
    <row r="149" spans="1:13" ht="16.5" customHeight="1">
      <c r="I149" s="302"/>
      <c r="J149" s="302"/>
      <c r="K149" s="302"/>
      <c r="L149" s="302"/>
      <c r="M149" s="302"/>
    </row>
    <row r="150" spans="1:13" ht="16.5" customHeight="1">
      <c r="A150" s="117"/>
      <c r="I150" s="116"/>
      <c r="J150" s="116"/>
      <c r="K150" s="116"/>
      <c r="L150" s="116"/>
      <c r="M150" s="116"/>
    </row>
    <row r="151" spans="1:13" ht="16.5" customHeight="1">
      <c r="B151" s="117"/>
      <c r="I151" s="302"/>
      <c r="J151" s="302"/>
      <c r="K151" s="302"/>
      <c r="L151" s="302"/>
      <c r="M151" s="302"/>
    </row>
    <row r="152" spans="1:13" ht="16.5" customHeight="1">
      <c r="I152" s="303"/>
      <c r="J152" s="303"/>
      <c r="K152" s="303"/>
      <c r="L152" s="303"/>
      <c r="M152" s="303"/>
    </row>
    <row r="153" spans="1:13" ht="16.5" customHeight="1">
      <c r="I153" s="303"/>
      <c r="J153" s="303"/>
      <c r="K153" s="303"/>
      <c r="L153" s="303"/>
      <c r="M153" s="303"/>
    </row>
    <row r="154" spans="1:13" ht="16.5" customHeight="1">
      <c r="I154" s="303"/>
      <c r="J154" s="303"/>
      <c r="K154" s="303"/>
      <c r="L154" s="303"/>
      <c r="M154" s="303"/>
    </row>
    <row r="155" spans="1:13" ht="16.5" customHeight="1">
      <c r="I155" s="303"/>
      <c r="J155" s="303"/>
      <c r="K155" s="303"/>
      <c r="L155" s="303"/>
      <c r="M155" s="303"/>
    </row>
    <row r="156" spans="1:13" ht="16.5" customHeight="1">
      <c r="I156" s="303"/>
      <c r="J156" s="303"/>
      <c r="K156" s="303"/>
      <c r="L156" s="303"/>
      <c r="M156" s="303"/>
    </row>
    <row r="157" spans="1:13" ht="16.5" customHeight="1">
      <c r="I157" s="303"/>
      <c r="J157" s="303"/>
      <c r="K157" s="303"/>
      <c r="L157" s="303"/>
      <c r="M157" s="303"/>
    </row>
    <row r="158" spans="1:13" ht="16.5" customHeight="1">
      <c r="I158" s="303"/>
      <c r="J158" s="303"/>
      <c r="K158" s="303"/>
      <c r="L158" s="303"/>
      <c r="M158" s="303"/>
    </row>
    <row r="159" spans="1:13" ht="16.5" customHeight="1">
      <c r="I159" s="303"/>
      <c r="J159" s="303"/>
      <c r="K159" s="303"/>
      <c r="L159" s="303"/>
      <c r="M159" s="303"/>
    </row>
    <row r="160" spans="1:13" ht="16.5" customHeight="1">
      <c r="I160" s="303"/>
      <c r="J160" s="303"/>
      <c r="K160" s="303"/>
      <c r="L160" s="303"/>
      <c r="M160" s="303"/>
    </row>
    <row r="161" spans="9:13" ht="16.5" customHeight="1">
      <c r="I161" s="303"/>
      <c r="J161" s="303"/>
      <c r="K161" s="303"/>
      <c r="L161" s="303"/>
      <c r="M161" s="303"/>
    </row>
  </sheetData>
  <mergeCells count="10">
    <mergeCell ref="G4:I4"/>
    <mergeCell ref="K4:M4"/>
    <mergeCell ref="G5:I5"/>
    <mergeCell ref="K5:M5"/>
    <mergeCell ref="G9:M9"/>
    <mergeCell ref="G39:I39"/>
    <mergeCell ref="K39:M39"/>
    <mergeCell ref="G40:I40"/>
    <mergeCell ref="K40:M40"/>
    <mergeCell ref="G44:M44"/>
  </mergeCells>
  <pageMargins left="0.8" right="0.6" top="0.48" bottom="0.5" header="0.5" footer="0.5"/>
  <pageSetup paperSize="9" scale="76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91"/>
  <sheetViews>
    <sheetView view="pageBreakPreview" zoomScale="80" zoomScaleNormal="40" zoomScaleSheetLayoutView="80" workbookViewId="0"/>
  </sheetViews>
  <sheetFormatPr defaultColWidth="9.1640625" defaultRowHeight="19.7" customHeight="1"/>
  <cols>
    <col min="1" max="3" width="1.6640625" style="86" customWidth="1"/>
    <col min="4" max="4" width="45.33203125" style="86" customWidth="1"/>
    <col min="5" max="5" width="6.1640625" style="311" customWidth="1"/>
    <col min="6" max="6" width="0.6640625" style="86" customWidth="1"/>
    <col min="7" max="7" width="12.6640625" style="312" customWidth="1"/>
    <col min="8" max="8" width="1.1640625" style="312" customWidth="1"/>
    <col min="9" max="9" width="12.6640625" style="312" customWidth="1"/>
    <col min="10" max="10" width="1.1640625" style="312" customWidth="1"/>
    <col min="11" max="11" width="12.1640625" style="312" customWidth="1"/>
    <col min="12" max="12" width="1.1640625" style="312" customWidth="1"/>
    <col min="13" max="13" width="13.6640625" style="312" customWidth="1"/>
    <col min="14" max="16384" width="9.1640625" style="86"/>
  </cols>
  <sheetData>
    <row r="1" spans="1:13" s="97" customFormat="1" ht="19.7" customHeight="1">
      <c r="A1" s="265" t="s">
        <v>191</v>
      </c>
      <c r="B1" s="304"/>
      <c r="C1" s="304"/>
      <c r="D1" s="304"/>
      <c r="E1" s="305"/>
      <c r="F1" s="304"/>
      <c r="G1" s="306"/>
      <c r="H1" s="306"/>
      <c r="I1" s="306"/>
      <c r="J1" s="306"/>
      <c r="K1" s="306"/>
      <c r="L1" s="306"/>
      <c r="M1" s="306"/>
    </row>
    <row r="2" spans="1:13" s="97" customFormat="1" ht="19.7" customHeight="1">
      <c r="A2" s="304" t="s">
        <v>253</v>
      </c>
      <c r="B2" s="304"/>
      <c r="C2" s="304"/>
      <c r="D2" s="304"/>
      <c r="E2" s="305"/>
      <c r="F2" s="304"/>
      <c r="G2" s="306"/>
      <c r="H2" s="306"/>
      <c r="I2" s="306"/>
      <c r="J2" s="306"/>
      <c r="K2" s="306"/>
      <c r="L2" s="306"/>
      <c r="M2" s="306"/>
    </row>
    <row r="3" spans="1:13" ht="19.7" customHeight="1">
      <c r="A3" s="85"/>
      <c r="B3" s="85"/>
      <c r="C3" s="85"/>
      <c r="D3" s="85"/>
      <c r="E3" s="307"/>
      <c r="F3" s="85"/>
      <c r="G3" s="308"/>
      <c r="H3" s="308"/>
      <c r="I3" s="308"/>
      <c r="J3" s="308"/>
      <c r="K3" s="308"/>
      <c r="L3" s="308"/>
      <c r="M3" s="308"/>
    </row>
    <row r="4" spans="1:13" ht="19.7" customHeight="1">
      <c r="A4" s="85"/>
      <c r="B4" s="85"/>
      <c r="C4" s="85"/>
      <c r="D4" s="85"/>
      <c r="E4" s="307"/>
      <c r="F4" s="85"/>
      <c r="G4" s="355" t="s">
        <v>193</v>
      </c>
      <c r="H4" s="355"/>
      <c r="I4" s="355"/>
      <c r="J4" s="264"/>
      <c r="K4" s="355" t="s">
        <v>194</v>
      </c>
      <c r="L4" s="355"/>
      <c r="M4" s="355"/>
    </row>
    <row r="5" spans="1:13" ht="19.7" customHeight="1">
      <c r="A5" s="85"/>
      <c r="B5" s="85"/>
      <c r="C5" s="85"/>
      <c r="D5" s="85"/>
      <c r="E5" s="307"/>
      <c r="F5" s="85"/>
      <c r="G5" s="356" t="s">
        <v>195</v>
      </c>
      <c r="H5" s="356"/>
      <c r="I5" s="356"/>
      <c r="J5" s="276"/>
      <c r="K5" s="356" t="s">
        <v>195</v>
      </c>
      <c r="L5" s="356"/>
      <c r="M5" s="356"/>
    </row>
    <row r="6" spans="1:13" ht="19.7" customHeight="1">
      <c r="A6" s="85"/>
      <c r="B6" s="85"/>
      <c r="C6" s="85"/>
      <c r="D6" s="85"/>
      <c r="E6" s="307"/>
      <c r="F6" s="85"/>
      <c r="G6" s="358" t="s">
        <v>254</v>
      </c>
      <c r="H6" s="358"/>
      <c r="I6" s="358"/>
      <c r="J6" s="309"/>
      <c r="K6" s="358" t="s">
        <v>254</v>
      </c>
      <c r="L6" s="358"/>
      <c r="M6" s="358"/>
    </row>
    <row r="7" spans="1:13" ht="19.7" customHeight="1">
      <c r="A7" s="85"/>
      <c r="B7" s="85"/>
      <c r="C7" s="85"/>
      <c r="D7" s="85"/>
      <c r="E7" s="307"/>
      <c r="F7" s="85"/>
      <c r="G7" s="358" t="s">
        <v>394</v>
      </c>
      <c r="H7" s="358"/>
      <c r="I7" s="358"/>
      <c r="J7" s="309"/>
      <c r="K7" s="358" t="s">
        <v>394</v>
      </c>
      <c r="L7" s="358"/>
      <c r="M7" s="358"/>
    </row>
    <row r="8" spans="1:13" ht="19.7" customHeight="1">
      <c r="A8" s="85"/>
      <c r="B8" s="85"/>
      <c r="C8" s="85"/>
      <c r="D8" s="85"/>
      <c r="E8" s="83" t="s">
        <v>198</v>
      </c>
      <c r="F8" s="85"/>
      <c r="G8" s="279">
        <v>2025</v>
      </c>
      <c r="H8" s="111"/>
      <c r="I8" s="279">
        <v>2024</v>
      </c>
      <c r="J8" s="111"/>
      <c r="K8" s="279">
        <v>2025</v>
      </c>
      <c r="L8" s="111"/>
      <c r="M8" s="279">
        <v>2024</v>
      </c>
    </row>
    <row r="9" spans="1:13" ht="19.7" customHeight="1">
      <c r="A9" s="85"/>
      <c r="B9" s="85"/>
      <c r="C9" s="85"/>
      <c r="D9" s="85"/>
      <c r="E9" s="307"/>
      <c r="F9" s="85"/>
      <c r="G9" s="359" t="s">
        <v>200</v>
      </c>
      <c r="H9" s="359"/>
      <c r="I9" s="359"/>
      <c r="J9" s="359"/>
      <c r="K9" s="359"/>
      <c r="L9" s="359"/>
      <c r="M9" s="359"/>
    </row>
    <row r="10" spans="1:13" ht="19.7" customHeight="1">
      <c r="A10" s="310" t="s">
        <v>371</v>
      </c>
    </row>
    <row r="11" spans="1:13" ht="19.7" customHeight="1">
      <c r="A11" s="86" t="s">
        <v>255</v>
      </c>
      <c r="E11" s="313" t="s">
        <v>405</v>
      </c>
      <c r="G11" s="203">
        <v>345083</v>
      </c>
      <c r="H11" s="189"/>
      <c r="I11" s="190">
        <v>346960</v>
      </c>
      <c r="J11" s="189"/>
      <c r="K11" s="203">
        <v>333613</v>
      </c>
      <c r="L11" s="204"/>
      <c r="M11" s="190">
        <v>329352</v>
      </c>
    </row>
    <row r="12" spans="1:13" ht="19.7" customHeight="1">
      <c r="A12" s="86" t="s">
        <v>256</v>
      </c>
      <c r="E12" s="313">
        <v>3</v>
      </c>
      <c r="G12" s="205">
        <v>912</v>
      </c>
      <c r="H12" s="189"/>
      <c r="I12" s="190">
        <v>1287</v>
      </c>
      <c r="J12" s="189"/>
      <c r="K12" s="205">
        <v>3133</v>
      </c>
      <c r="L12" s="204"/>
      <c r="M12" s="190">
        <v>2245</v>
      </c>
    </row>
    <row r="13" spans="1:13" ht="19.7" customHeight="1">
      <c r="A13" s="85" t="s">
        <v>372</v>
      </c>
      <c r="G13" s="247">
        <f>SUM(G11:G12)</f>
        <v>345995</v>
      </c>
      <c r="H13" s="207"/>
      <c r="I13" s="352">
        <f>SUM(I11:I12)</f>
        <v>348247</v>
      </c>
      <c r="J13" s="207"/>
      <c r="K13" s="247">
        <f>SUM(K11:K12)</f>
        <v>336746</v>
      </c>
      <c r="L13" s="207"/>
      <c r="M13" s="352">
        <f>SUM(M11:M12)</f>
        <v>331597</v>
      </c>
    </row>
    <row r="14" spans="1:13" ht="19.7" customHeight="1">
      <c r="A14" s="85"/>
      <c r="G14" s="208"/>
      <c r="H14" s="208"/>
      <c r="I14" s="208"/>
      <c r="J14" s="208"/>
      <c r="K14" s="208"/>
      <c r="L14" s="208"/>
      <c r="M14" s="208"/>
    </row>
    <row r="15" spans="1:13" ht="19.7" customHeight="1">
      <c r="A15" s="310" t="s">
        <v>257</v>
      </c>
      <c r="G15" s="208"/>
      <c r="H15" s="208"/>
      <c r="I15" s="208"/>
      <c r="J15" s="208"/>
      <c r="K15" s="208"/>
      <c r="L15" s="208"/>
      <c r="M15" s="208"/>
    </row>
    <row r="16" spans="1:13" ht="19.7" customHeight="1">
      <c r="A16" s="86" t="s">
        <v>258</v>
      </c>
      <c r="E16" s="313" t="s">
        <v>405</v>
      </c>
      <c r="G16" s="165">
        <v>239900</v>
      </c>
      <c r="H16" s="194"/>
      <c r="I16" s="195">
        <v>240970</v>
      </c>
      <c r="J16" s="194"/>
      <c r="K16" s="165">
        <v>233054</v>
      </c>
      <c r="L16" s="209"/>
      <c r="M16" s="195">
        <v>226302</v>
      </c>
    </row>
    <row r="17" spans="1:13" ht="19.7" customHeight="1">
      <c r="A17" s="86" t="s">
        <v>259</v>
      </c>
      <c r="G17" s="165">
        <v>20134</v>
      </c>
      <c r="H17" s="194"/>
      <c r="I17" s="195">
        <v>22887</v>
      </c>
      <c r="J17" s="194"/>
      <c r="K17" s="165">
        <v>20037</v>
      </c>
      <c r="L17" s="209"/>
      <c r="M17" s="195">
        <v>22759</v>
      </c>
    </row>
    <row r="18" spans="1:13" ht="19.7" customHeight="1">
      <c r="A18" s="86" t="s">
        <v>260</v>
      </c>
      <c r="E18" s="313">
        <v>3</v>
      </c>
      <c r="G18" s="165">
        <v>68776</v>
      </c>
      <c r="H18" s="189"/>
      <c r="I18" s="190">
        <v>63286</v>
      </c>
      <c r="J18" s="189"/>
      <c r="K18" s="165">
        <v>60014</v>
      </c>
      <c r="L18" s="204"/>
      <c r="M18" s="190">
        <v>53785</v>
      </c>
    </row>
    <row r="19" spans="1:13" ht="19.7" customHeight="1">
      <c r="A19" s="86" t="s">
        <v>407</v>
      </c>
      <c r="E19" s="313"/>
      <c r="G19" s="171">
        <v>-2237</v>
      </c>
      <c r="H19" s="189"/>
      <c r="I19" s="206">
        <v>2998</v>
      </c>
      <c r="J19" s="189"/>
      <c r="K19" s="171">
        <v>-2237</v>
      </c>
      <c r="L19" s="204"/>
      <c r="M19" s="206">
        <v>2998</v>
      </c>
    </row>
    <row r="20" spans="1:13" ht="19.7" customHeight="1">
      <c r="A20" s="85" t="s">
        <v>261</v>
      </c>
      <c r="G20" s="247">
        <f>SUM(G16:G19)</f>
        <v>326573</v>
      </c>
      <c r="H20" s="207"/>
      <c r="I20" s="247">
        <f>SUM(I16:I19)</f>
        <v>330141</v>
      </c>
      <c r="J20" s="207"/>
      <c r="K20" s="247">
        <f>SUM(K16:K19)</f>
        <v>310868</v>
      </c>
      <c r="L20" s="207"/>
      <c r="M20" s="247">
        <f>SUM(M16:M19)</f>
        <v>305844</v>
      </c>
    </row>
    <row r="21" spans="1:13" ht="20.25" customHeight="1">
      <c r="G21" s="208"/>
      <c r="H21" s="208"/>
      <c r="I21" s="208"/>
      <c r="J21" s="208"/>
      <c r="K21" s="208"/>
      <c r="L21" s="208"/>
      <c r="M21" s="208"/>
    </row>
    <row r="22" spans="1:13" ht="19.7" customHeight="1">
      <c r="A22" s="85" t="s">
        <v>262</v>
      </c>
      <c r="B22" s="85"/>
      <c r="C22" s="85"/>
      <c r="D22" s="85"/>
      <c r="E22" s="307"/>
      <c r="F22" s="85"/>
      <c r="G22" s="248">
        <f>G13-G20</f>
        <v>19422</v>
      </c>
      <c r="H22" s="210"/>
      <c r="I22" s="210">
        <f>I13-I20</f>
        <v>18106</v>
      </c>
      <c r="J22" s="210"/>
      <c r="K22" s="248">
        <f>K13-K20</f>
        <v>25878</v>
      </c>
      <c r="L22" s="210"/>
      <c r="M22" s="210">
        <f>M13-M20</f>
        <v>25753</v>
      </c>
    </row>
    <row r="23" spans="1:13" ht="19.7" customHeight="1">
      <c r="A23" s="86" t="s">
        <v>263</v>
      </c>
      <c r="G23" s="203">
        <v>-8842</v>
      </c>
      <c r="H23" s="208"/>
      <c r="I23" s="208">
        <v>-4171</v>
      </c>
      <c r="J23" s="208"/>
      <c r="K23" s="208">
        <v>-7616</v>
      </c>
      <c r="L23" s="208"/>
      <c r="M23" s="208">
        <v>-1814</v>
      </c>
    </row>
    <row r="24" spans="1:13" ht="19.7" customHeight="1">
      <c r="A24" s="353" t="s">
        <v>419</v>
      </c>
      <c r="E24" s="313">
        <v>4</v>
      </c>
      <c r="G24" s="203">
        <v>1262</v>
      </c>
      <c r="H24" s="208"/>
      <c r="I24" s="208">
        <v>-4053</v>
      </c>
      <c r="J24" s="208"/>
      <c r="K24" s="208">
        <v>1077</v>
      </c>
      <c r="L24" s="208"/>
      <c r="M24" s="208">
        <v>-4039</v>
      </c>
    </row>
    <row r="25" spans="1:13" s="85" customFormat="1" ht="19.7" customHeight="1">
      <c r="A25" s="86" t="s">
        <v>406</v>
      </c>
      <c r="B25" s="86"/>
      <c r="C25" s="86"/>
      <c r="D25" s="86"/>
      <c r="E25" s="311"/>
      <c r="F25" s="86"/>
      <c r="H25" s="208"/>
      <c r="I25" s="208"/>
      <c r="J25" s="208"/>
      <c r="K25" s="208"/>
      <c r="L25" s="208"/>
      <c r="M25" s="208"/>
    </row>
    <row r="26" spans="1:13" s="85" customFormat="1" ht="19.7" customHeight="1">
      <c r="A26" s="86"/>
      <c r="B26" s="86" t="s">
        <v>264</v>
      </c>
      <c r="C26" s="86"/>
      <c r="D26" s="86"/>
      <c r="E26" s="83"/>
      <c r="F26" s="111"/>
      <c r="G26" s="208">
        <v>-3502</v>
      </c>
      <c r="H26" s="211"/>
      <c r="I26" s="212">
        <v>-2067</v>
      </c>
      <c r="J26" s="211"/>
      <c r="K26" s="105">
        <v>0</v>
      </c>
      <c r="L26" s="106"/>
      <c r="M26" s="105">
        <v>0</v>
      </c>
    </row>
    <row r="27" spans="1:13" ht="19.7" customHeight="1">
      <c r="A27" s="85" t="s">
        <v>265</v>
      </c>
      <c r="E27" s="313"/>
      <c r="G27" s="249">
        <f>SUM(G22:G26)</f>
        <v>8340</v>
      </c>
      <c r="H27" s="207"/>
      <c r="I27" s="207">
        <f>SUM(I22:I26)</f>
        <v>7815</v>
      </c>
      <c r="J27" s="207"/>
      <c r="K27" s="249">
        <f>SUM(K22:K26)</f>
        <v>19339</v>
      </c>
      <c r="L27" s="207"/>
      <c r="M27" s="207">
        <f>SUM(M22:M26)</f>
        <v>19900</v>
      </c>
    </row>
    <row r="28" spans="1:13" ht="19.7" customHeight="1">
      <c r="A28" s="86" t="s">
        <v>266</v>
      </c>
      <c r="E28" s="314">
        <v>11</v>
      </c>
      <c r="F28" s="315"/>
      <c r="G28" s="205">
        <v>-4143</v>
      </c>
      <c r="H28" s="194"/>
      <c r="I28" s="206">
        <v>-2154</v>
      </c>
      <c r="J28" s="194"/>
      <c r="K28" s="205">
        <v>-3243</v>
      </c>
      <c r="L28" s="204"/>
      <c r="M28" s="206">
        <v>-1976</v>
      </c>
    </row>
    <row r="29" spans="1:13" ht="19.7" customHeight="1" thickBot="1">
      <c r="A29" s="85" t="s">
        <v>267</v>
      </c>
      <c r="E29" s="313"/>
      <c r="G29" s="250">
        <f>SUM(G27:G28)</f>
        <v>4197</v>
      </c>
      <c r="H29" s="213"/>
      <c r="I29" s="214">
        <f>SUM(I27:I28)</f>
        <v>5661</v>
      </c>
      <c r="J29" s="213"/>
      <c r="K29" s="250">
        <f>SUM(K27:K28)</f>
        <v>16096</v>
      </c>
      <c r="L29" s="213"/>
      <c r="M29" s="214">
        <f t="shared" ref="M29" si="0">SUM(M27:M28)</f>
        <v>17924</v>
      </c>
    </row>
    <row r="30" spans="1:13" ht="21" customHeight="1" thickTop="1">
      <c r="A30" s="85"/>
      <c r="E30" s="313"/>
      <c r="G30" s="207"/>
      <c r="H30" s="213"/>
      <c r="I30" s="207"/>
      <c r="J30" s="213"/>
      <c r="K30" s="207"/>
      <c r="L30" s="213"/>
      <c r="M30" s="207"/>
    </row>
    <row r="31" spans="1:13" ht="21" customHeight="1">
      <c r="A31" s="85"/>
      <c r="E31" s="313"/>
      <c r="G31" s="207"/>
      <c r="H31" s="213"/>
      <c r="I31" s="207"/>
      <c r="J31" s="213"/>
      <c r="K31" s="207"/>
      <c r="L31" s="213"/>
      <c r="M31" s="207"/>
    </row>
    <row r="32" spans="1:13" ht="21" customHeight="1">
      <c r="A32" s="85"/>
      <c r="E32" s="313"/>
      <c r="G32" s="207"/>
      <c r="H32" s="213"/>
      <c r="I32" s="207"/>
      <c r="J32" s="213"/>
      <c r="K32" s="207"/>
      <c r="L32" s="213"/>
      <c r="M32" s="207"/>
    </row>
    <row r="33" spans="1:13" ht="21" customHeight="1">
      <c r="A33" s="85"/>
      <c r="E33" s="313"/>
      <c r="G33" s="207"/>
      <c r="H33" s="213"/>
      <c r="I33" s="207"/>
      <c r="J33" s="213"/>
      <c r="K33" s="207"/>
      <c r="L33" s="213"/>
      <c r="M33" s="207"/>
    </row>
    <row r="34" spans="1:13" ht="21" customHeight="1">
      <c r="A34" s="85"/>
      <c r="E34" s="313"/>
      <c r="G34" s="207"/>
      <c r="H34" s="213"/>
      <c r="I34" s="207"/>
      <c r="J34" s="213"/>
      <c r="K34" s="207"/>
      <c r="L34" s="213"/>
      <c r="M34" s="207"/>
    </row>
    <row r="35" spans="1:13" ht="21" customHeight="1">
      <c r="A35" s="85"/>
      <c r="E35" s="313"/>
      <c r="G35" s="207"/>
      <c r="H35" s="213"/>
      <c r="I35" s="207"/>
      <c r="J35" s="213"/>
      <c r="K35" s="207"/>
      <c r="L35" s="213"/>
      <c r="M35" s="207"/>
    </row>
    <row r="36" spans="1:13" ht="21" customHeight="1">
      <c r="A36" s="85"/>
      <c r="E36" s="313"/>
      <c r="G36" s="207"/>
      <c r="H36" s="213"/>
      <c r="I36" s="207"/>
      <c r="J36" s="213"/>
      <c r="K36" s="207"/>
      <c r="L36" s="213"/>
      <c r="M36" s="207"/>
    </row>
    <row r="37" spans="1:13" ht="21" customHeight="1">
      <c r="A37" s="85"/>
      <c r="E37" s="313"/>
      <c r="G37" s="207"/>
      <c r="H37" s="213"/>
      <c r="I37" s="207"/>
      <c r="J37" s="213"/>
      <c r="K37" s="207"/>
      <c r="L37" s="213"/>
      <c r="M37" s="207"/>
    </row>
    <row r="38" spans="1:13" ht="21" customHeight="1">
      <c r="A38" s="85"/>
      <c r="E38" s="313"/>
      <c r="G38" s="207"/>
      <c r="H38" s="213"/>
      <c r="I38" s="207"/>
      <c r="J38" s="213"/>
      <c r="K38" s="207"/>
      <c r="L38" s="213"/>
      <c r="M38" s="207"/>
    </row>
    <row r="39" spans="1:13" ht="21" customHeight="1">
      <c r="A39" s="85"/>
      <c r="E39" s="313"/>
      <c r="G39" s="207"/>
      <c r="H39" s="213"/>
      <c r="I39" s="207"/>
      <c r="J39" s="213"/>
      <c r="K39" s="207"/>
      <c r="L39" s="213"/>
      <c r="M39" s="207"/>
    </row>
    <row r="40" spans="1:13" ht="21" customHeight="1">
      <c r="A40" s="85"/>
      <c r="E40" s="313"/>
      <c r="G40" s="207"/>
      <c r="H40" s="213"/>
      <c r="I40" s="207"/>
      <c r="J40" s="213"/>
      <c r="K40" s="207"/>
      <c r="L40" s="213"/>
      <c r="M40" s="207"/>
    </row>
    <row r="41" spans="1:13" ht="21" customHeight="1">
      <c r="A41" s="85"/>
      <c r="E41" s="313"/>
      <c r="G41" s="207"/>
      <c r="H41" s="213"/>
      <c r="I41" s="207"/>
      <c r="J41" s="213"/>
      <c r="K41" s="207"/>
      <c r="L41" s="213"/>
      <c r="M41" s="207"/>
    </row>
    <row r="42" spans="1:13" ht="15">
      <c r="A42" s="85"/>
      <c r="E42" s="313"/>
      <c r="G42" s="207"/>
      <c r="H42" s="213"/>
      <c r="I42" s="207"/>
      <c r="J42" s="213"/>
      <c r="K42" s="207"/>
      <c r="L42" s="213"/>
      <c r="M42" s="207"/>
    </row>
    <row r="43" spans="1:13" ht="15">
      <c r="A43" s="85"/>
      <c r="E43" s="313"/>
      <c r="G43" s="207"/>
      <c r="H43" s="213"/>
      <c r="I43" s="207"/>
      <c r="J43" s="213"/>
      <c r="K43" s="207"/>
      <c r="L43" s="213"/>
      <c r="M43" s="207"/>
    </row>
    <row r="44" spans="1:13" ht="15">
      <c r="A44" s="85"/>
      <c r="E44" s="313"/>
      <c r="G44" s="207"/>
      <c r="H44" s="213"/>
      <c r="I44" s="207"/>
      <c r="J44" s="213"/>
      <c r="K44" s="207"/>
      <c r="L44" s="213"/>
      <c r="M44" s="207"/>
    </row>
    <row r="45" spans="1:13" ht="15">
      <c r="A45" s="85"/>
      <c r="E45" s="313"/>
      <c r="G45" s="207"/>
      <c r="H45" s="213"/>
      <c r="I45" s="207"/>
      <c r="J45" s="213"/>
      <c r="K45" s="207"/>
      <c r="L45" s="213"/>
      <c r="M45" s="207"/>
    </row>
    <row r="46" spans="1:13" ht="15">
      <c r="A46" s="85"/>
      <c r="E46" s="313"/>
      <c r="G46" s="207"/>
      <c r="H46" s="213"/>
      <c r="I46" s="207"/>
      <c r="J46" s="213"/>
      <c r="K46" s="207"/>
      <c r="L46" s="213"/>
      <c r="M46" s="207"/>
    </row>
    <row r="47" spans="1:13" ht="21" hidden="1" customHeight="1">
      <c r="A47" s="85"/>
      <c r="E47" s="313"/>
      <c r="G47" s="207"/>
      <c r="H47" s="213"/>
      <c r="I47" s="207"/>
      <c r="J47" s="213"/>
      <c r="K47" s="207"/>
      <c r="L47" s="213"/>
      <c r="M47" s="207"/>
    </row>
    <row r="48" spans="1:13" ht="21" hidden="1" customHeight="1">
      <c r="A48" s="85"/>
      <c r="E48" s="313"/>
      <c r="G48" s="207"/>
      <c r="H48" s="213"/>
      <c r="I48" s="207"/>
      <c r="J48" s="213"/>
      <c r="K48" s="207"/>
      <c r="L48" s="213"/>
      <c r="M48" s="207"/>
    </row>
    <row r="49" spans="1:13" ht="19.7" customHeight="1">
      <c r="A49" s="265" t="s">
        <v>191</v>
      </c>
      <c r="B49" s="304"/>
      <c r="C49" s="304"/>
      <c r="D49" s="304"/>
      <c r="E49" s="305"/>
      <c r="F49" s="304"/>
      <c r="G49" s="306"/>
      <c r="H49" s="306"/>
      <c r="I49" s="306"/>
      <c r="J49" s="306"/>
      <c r="K49" s="306"/>
      <c r="L49" s="306"/>
      <c r="M49" s="306"/>
    </row>
    <row r="50" spans="1:13" ht="19.7" customHeight="1">
      <c r="A50" s="304" t="s">
        <v>253</v>
      </c>
      <c r="B50" s="304"/>
      <c r="C50" s="304"/>
      <c r="D50" s="304"/>
      <c r="E50" s="305"/>
      <c r="F50" s="304"/>
      <c r="G50" s="306"/>
      <c r="H50" s="306"/>
      <c r="I50" s="306"/>
      <c r="J50" s="306"/>
      <c r="K50" s="306"/>
      <c r="L50" s="306"/>
      <c r="M50" s="306"/>
    </row>
    <row r="51" spans="1:13" ht="19.7" customHeight="1">
      <c r="A51" s="85"/>
      <c r="E51" s="83"/>
      <c r="F51" s="75"/>
      <c r="G51" s="316"/>
      <c r="H51" s="193"/>
      <c r="I51" s="316"/>
      <c r="J51" s="193"/>
      <c r="K51" s="316"/>
      <c r="L51" s="193"/>
      <c r="M51" s="316"/>
    </row>
    <row r="52" spans="1:13" ht="19.7" customHeight="1">
      <c r="A52" s="85"/>
      <c r="B52" s="85"/>
      <c r="C52" s="85"/>
      <c r="D52" s="85"/>
      <c r="E52" s="307"/>
      <c r="F52" s="85"/>
      <c r="G52" s="355" t="s">
        <v>193</v>
      </c>
      <c r="H52" s="355"/>
      <c r="I52" s="355"/>
      <c r="J52" s="264"/>
      <c r="K52" s="355" t="s">
        <v>194</v>
      </c>
      <c r="L52" s="355"/>
      <c r="M52" s="355"/>
    </row>
    <row r="53" spans="1:13" ht="19.7" customHeight="1">
      <c r="A53" s="85"/>
      <c r="B53" s="85"/>
      <c r="C53" s="85"/>
      <c r="D53" s="85"/>
      <c r="E53" s="307"/>
      <c r="F53" s="85"/>
      <c r="G53" s="356" t="s">
        <v>195</v>
      </c>
      <c r="H53" s="356"/>
      <c r="I53" s="356"/>
      <c r="J53" s="276"/>
      <c r="K53" s="356" t="s">
        <v>195</v>
      </c>
      <c r="L53" s="356"/>
      <c r="M53" s="356"/>
    </row>
    <row r="54" spans="1:13" ht="19.7" customHeight="1">
      <c r="A54" s="85"/>
      <c r="B54" s="85"/>
      <c r="C54" s="85"/>
      <c r="D54" s="85"/>
      <c r="E54" s="307"/>
      <c r="F54" s="85"/>
      <c r="G54" s="358" t="s">
        <v>254</v>
      </c>
      <c r="H54" s="358"/>
      <c r="I54" s="358"/>
      <c r="J54" s="309"/>
      <c r="K54" s="358" t="s">
        <v>254</v>
      </c>
      <c r="L54" s="358"/>
      <c r="M54" s="358"/>
    </row>
    <row r="55" spans="1:13" ht="19.7" customHeight="1">
      <c r="A55" s="85"/>
      <c r="B55" s="85"/>
      <c r="C55" s="85"/>
      <c r="D55" s="85"/>
      <c r="E55" s="307"/>
      <c r="F55" s="85"/>
      <c r="G55" s="358" t="s">
        <v>394</v>
      </c>
      <c r="H55" s="358"/>
      <c r="I55" s="358"/>
      <c r="J55" s="309"/>
      <c r="K55" s="358" t="s">
        <v>394</v>
      </c>
      <c r="L55" s="358"/>
      <c r="M55" s="358"/>
    </row>
    <row r="56" spans="1:13" ht="19.7" customHeight="1">
      <c r="A56" s="85"/>
      <c r="B56" s="85"/>
      <c r="C56" s="85"/>
      <c r="D56" s="85"/>
      <c r="E56" s="83"/>
      <c r="F56" s="85"/>
      <c r="G56" s="279">
        <v>2025</v>
      </c>
      <c r="H56" s="111"/>
      <c r="I56" s="279">
        <v>2024</v>
      </c>
      <c r="J56" s="111"/>
      <c r="K56" s="279">
        <v>2025</v>
      </c>
      <c r="L56" s="111"/>
      <c r="M56" s="279">
        <v>2024</v>
      </c>
    </row>
    <row r="57" spans="1:13" ht="19.7" customHeight="1">
      <c r="A57" s="85"/>
      <c r="B57" s="85"/>
      <c r="C57" s="85"/>
      <c r="D57" s="85"/>
      <c r="E57" s="307"/>
      <c r="F57" s="85"/>
      <c r="G57" s="359" t="s">
        <v>200</v>
      </c>
      <c r="H57" s="359"/>
      <c r="I57" s="359"/>
      <c r="J57" s="359"/>
      <c r="K57" s="359"/>
      <c r="L57" s="359"/>
      <c r="M57" s="359"/>
    </row>
    <row r="58" spans="1:13" ht="19.7" customHeight="1">
      <c r="A58" s="85" t="s">
        <v>268</v>
      </c>
      <c r="E58" s="307"/>
    </row>
    <row r="59" spans="1:13" ht="19.7" customHeight="1">
      <c r="A59" s="310" t="s">
        <v>269</v>
      </c>
      <c r="E59" s="307"/>
    </row>
    <row r="60" spans="1:13" ht="19.7" customHeight="1">
      <c r="B60" s="310" t="s">
        <v>270</v>
      </c>
      <c r="C60" s="310"/>
      <c r="D60" s="310"/>
      <c r="G60" s="208"/>
      <c r="H60" s="208"/>
      <c r="I60" s="208"/>
      <c r="J60" s="208"/>
      <c r="K60" s="208"/>
      <c r="L60" s="208"/>
      <c r="M60" s="208"/>
    </row>
    <row r="61" spans="1:13" ht="19.7" customHeight="1">
      <c r="A61" s="86" t="s">
        <v>271</v>
      </c>
      <c r="B61" s="310"/>
      <c r="C61" s="310"/>
      <c r="D61" s="310"/>
      <c r="G61" s="208"/>
      <c r="H61" s="208"/>
      <c r="I61" s="208"/>
      <c r="J61" s="208"/>
      <c r="K61" s="208"/>
      <c r="L61" s="208"/>
      <c r="M61" s="208"/>
    </row>
    <row r="62" spans="1:13" ht="19.7" customHeight="1">
      <c r="B62" s="86" t="s">
        <v>272</v>
      </c>
      <c r="C62" s="310"/>
      <c r="D62" s="310"/>
      <c r="G62" s="205">
        <v>-74</v>
      </c>
      <c r="H62" s="211"/>
      <c r="I62" s="212">
        <v>60</v>
      </c>
      <c r="J62" s="189"/>
      <c r="K62" s="188">
        <v>0</v>
      </c>
      <c r="L62" s="104"/>
      <c r="M62" s="188">
        <v>0</v>
      </c>
    </row>
    <row r="63" spans="1:13" ht="19.7" customHeight="1">
      <c r="A63" s="85" t="s">
        <v>273</v>
      </c>
      <c r="C63" s="85"/>
      <c r="D63" s="85"/>
      <c r="G63" s="208"/>
      <c r="H63" s="208"/>
      <c r="I63" s="208"/>
      <c r="J63" s="208"/>
      <c r="K63" s="215"/>
      <c r="L63" s="208"/>
      <c r="M63" s="208"/>
    </row>
    <row r="64" spans="1:13" ht="19.7" customHeight="1">
      <c r="B64" s="85" t="s">
        <v>274</v>
      </c>
      <c r="D64" s="85"/>
      <c r="G64" s="251">
        <f>SUM(G62)</f>
        <v>-74</v>
      </c>
      <c r="H64" s="216"/>
      <c r="I64" s="217">
        <f>SUM(I62)</f>
        <v>60</v>
      </c>
      <c r="J64" s="107"/>
      <c r="K64" s="191">
        <v>0</v>
      </c>
      <c r="L64" s="192"/>
      <c r="M64" s="191">
        <v>0</v>
      </c>
    </row>
    <row r="65" spans="1:13" ht="19.7" customHeight="1">
      <c r="B65" s="85"/>
      <c r="D65" s="85"/>
      <c r="G65" s="245"/>
      <c r="H65" s="216"/>
      <c r="I65" s="216"/>
      <c r="J65" s="107"/>
      <c r="K65" s="187"/>
      <c r="L65" s="104"/>
      <c r="M65" s="187"/>
    </row>
    <row r="66" spans="1:13" ht="19.7" customHeight="1">
      <c r="A66" s="310" t="s">
        <v>423</v>
      </c>
      <c r="B66" s="310"/>
      <c r="D66" s="85"/>
      <c r="G66" s="211"/>
      <c r="H66" s="216"/>
      <c r="I66" s="216"/>
      <c r="J66" s="107"/>
      <c r="K66" s="246"/>
      <c r="L66" s="106"/>
      <c r="M66" s="246"/>
    </row>
    <row r="67" spans="1:13" ht="19.7" customHeight="1">
      <c r="A67" s="317"/>
      <c r="B67" s="310" t="s">
        <v>270</v>
      </c>
      <c r="D67" s="85"/>
      <c r="G67" s="211"/>
      <c r="H67" s="216"/>
      <c r="I67" s="216"/>
      <c r="J67" s="107"/>
      <c r="K67" s="246"/>
      <c r="L67" s="106"/>
      <c r="M67" s="246"/>
    </row>
    <row r="68" spans="1:13" ht="19.7" customHeight="1">
      <c r="A68" s="86" t="s">
        <v>424</v>
      </c>
      <c r="D68" s="85"/>
      <c r="G68" s="211"/>
      <c r="H68" s="216"/>
      <c r="I68" s="216"/>
      <c r="J68" s="107"/>
      <c r="K68" s="246"/>
      <c r="L68" s="106"/>
      <c r="M68" s="246"/>
    </row>
    <row r="69" spans="1:13" ht="19.7" customHeight="1">
      <c r="B69" s="86" t="s">
        <v>275</v>
      </c>
      <c r="D69" s="85"/>
      <c r="G69" s="198">
        <v>-6510</v>
      </c>
      <c r="H69" s="218"/>
      <c r="I69" s="129">
        <v>6286</v>
      </c>
      <c r="J69" s="137"/>
      <c r="K69" s="131">
        <v>-6510</v>
      </c>
      <c r="L69" s="136"/>
      <c r="M69" s="129">
        <v>6286</v>
      </c>
    </row>
    <row r="70" spans="1:13" ht="19.7" customHeight="1">
      <c r="A70" s="86" t="s">
        <v>276</v>
      </c>
      <c r="D70" s="85"/>
      <c r="G70" s="198"/>
      <c r="H70" s="218"/>
      <c r="I70" s="218"/>
      <c r="J70" s="137"/>
      <c r="K70" s="131"/>
      <c r="L70" s="136"/>
      <c r="M70" s="131"/>
    </row>
    <row r="71" spans="1:13" ht="19.7" customHeight="1">
      <c r="B71" s="86" t="s">
        <v>277</v>
      </c>
      <c r="D71" s="85"/>
      <c r="G71" s="220">
        <v>1302</v>
      </c>
      <c r="H71" s="198"/>
      <c r="I71" s="132">
        <v>-1257</v>
      </c>
      <c r="J71" s="120"/>
      <c r="K71" s="244">
        <v>1302</v>
      </c>
      <c r="L71" s="131"/>
      <c r="M71" s="132">
        <v>-1257</v>
      </c>
    </row>
    <row r="72" spans="1:13" ht="19.7" customHeight="1">
      <c r="A72" s="85" t="s">
        <v>278</v>
      </c>
      <c r="D72" s="85"/>
      <c r="G72" s="198"/>
      <c r="H72" s="218"/>
      <c r="I72" s="218"/>
      <c r="J72" s="137"/>
      <c r="K72" s="131"/>
      <c r="L72" s="136"/>
      <c r="M72" s="131"/>
    </row>
    <row r="73" spans="1:13" ht="19.7" customHeight="1">
      <c r="B73" s="85" t="s">
        <v>274</v>
      </c>
      <c r="D73" s="85"/>
      <c r="G73" s="239">
        <f>SUM(G69,G71)</f>
        <v>-5208</v>
      </c>
      <c r="H73" s="241"/>
      <c r="I73" s="239">
        <f>SUM(I69,I71)</f>
        <v>5029</v>
      </c>
      <c r="J73" s="240"/>
      <c r="K73" s="239">
        <f>SUM(K69,K71)</f>
        <v>-5208</v>
      </c>
      <c r="L73" s="240"/>
      <c r="M73" s="239">
        <f>SUM(M69,M71)</f>
        <v>5029</v>
      </c>
    </row>
    <row r="74" spans="1:13" ht="19.7" customHeight="1">
      <c r="A74" s="85" t="s">
        <v>279</v>
      </c>
      <c r="B74" s="85"/>
      <c r="G74" s="213"/>
      <c r="H74" s="207"/>
      <c r="I74" s="207"/>
      <c r="J74" s="207"/>
      <c r="K74" s="131"/>
      <c r="L74" s="136"/>
      <c r="M74" s="131"/>
    </row>
    <row r="75" spans="1:13" ht="19.7" customHeight="1">
      <c r="A75" s="85"/>
      <c r="B75" s="85" t="s">
        <v>280</v>
      </c>
      <c r="G75" s="251">
        <f>SUM(G64,G73)</f>
        <v>-5282</v>
      </c>
      <c r="H75" s="218"/>
      <c r="I75" s="219">
        <f>SUM(I64,I73)</f>
        <v>5089</v>
      </c>
      <c r="J75" s="207"/>
      <c r="K75" s="251">
        <f>SUM(K64,K73)</f>
        <v>-5208</v>
      </c>
      <c r="L75" s="207"/>
      <c r="M75" s="219">
        <f>SUM(M64,M73)</f>
        <v>5029</v>
      </c>
    </row>
    <row r="76" spans="1:13" ht="12" customHeight="1">
      <c r="B76" s="85"/>
      <c r="C76" s="85"/>
      <c r="G76" s="136"/>
      <c r="H76" s="131"/>
      <c r="I76" s="136"/>
      <c r="J76" s="213"/>
      <c r="K76" s="213"/>
      <c r="L76" s="213"/>
      <c r="M76" s="213"/>
    </row>
    <row r="77" spans="1:13" ht="19.7" customHeight="1" thickBot="1">
      <c r="A77" s="85" t="s">
        <v>318</v>
      </c>
      <c r="B77" s="85"/>
      <c r="G77" s="252">
        <f>G75+G29</f>
        <v>-1085</v>
      </c>
      <c r="H77" s="218"/>
      <c r="I77" s="242">
        <f>I75+I29</f>
        <v>10750</v>
      </c>
      <c r="J77" s="213"/>
      <c r="K77" s="252">
        <f>K75+K29</f>
        <v>10888</v>
      </c>
      <c r="L77" s="218"/>
      <c r="M77" s="242">
        <f>M75+M29</f>
        <v>22953</v>
      </c>
    </row>
    <row r="78" spans="1:13" ht="12.75" customHeight="1" thickTop="1">
      <c r="A78" s="85"/>
      <c r="B78" s="85"/>
      <c r="G78" s="218"/>
      <c r="H78" s="218"/>
      <c r="I78" s="218"/>
      <c r="J78" s="213"/>
      <c r="K78" s="218"/>
      <c r="L78" s="218"/>
      <c r="M78" s="218"/>
    </row>
    <row r="79" spans="1:13" ht="19.7" customHeight="1">
      <c r="A79" s="85" t="s">
        <v>282</v>
      </c>
      <c r="G79" s="136"/>
      <c r="H79" s="136"/>
      <c r="I79" s="136"/>
      <c r="J79" s="213"/>
      <c r="K79" s="213"/>
      <c r="L79" s="213"/>
      <c r="M79" s="213"/>
    </row>
    <row r="80" spans="1:13" ht="19.7" customHeight="1">
      <c r="B80" s="86" t="s">
        <v>283</v>
      </c>
      <c r="G80" s="131">
        <f>G29-G81</f>
        <v>8672</v>
      </c>
      <c r="H80" s="198"/>
      <c r="I80" s="198">
        <v>10420</v>
      </c>
      <c r="J80" s="198"/>
      <c r="K80" s="131">
        <f>K29-K81</f>
        <v>16096</v>
      </c>
      <c r="L80" s="198"/>
      <c r="M80" s="198">
        <v>17924</v>
      </c>
    </row>
    <row r="81" spans="1:13" ht="19.7" customHeight="1">
      <c r="B81" s="86" t="s">
        <v>250</v>
      </c>
      <c r="G81" s="120">
        <v>-4475</v>
      </c>
      <c r="H81" s="131"/>
      <c r="I81" s="198">
        <v>-4759</v>
      </c>
      <c r="J81" s="131"/>
      <c r="K81" s="187">
        <v>0</v>
      </c>
      <c r="L81" s="144"/>
      <c r="M81" s="187">
        <v>0</v>
      </c>
    </row>
    <row r="82" spans="1:13" ht="19.7" customHeight="1" thickBot="1">
      <c r="G82" s="253">
        <f>G29</f>
        <v>4197</v>
      </c>
      <c r="H82" s="218"/>
      <c r="I82" s="243">
        <f>I29</f>
        <v>5661</v>
      </c>
      <c r="J82" s="218"/>
      <c r="K82" s="253">
        <f>K29</f>
        <v>16096</v>
      </c>
      <c r="L82" s="218"/>
      <c r="M82" s="243">
        <f>M29</f>
        <v>17924</v>
      </c>
    </row>
    <row r="83" spans="1:13" ht="12" customHeight="1" thickTop="1">
      <c r="G83" s="136"/>
      <c r="H83" s="136"/>
      <c r="I83" s="136"/>
      <c r="J83" s="136"/>
      <c r="K83" s="136"/>
      <c r="L83" s="136"/>
      <c r="M83" s="136"/>
    </row>
    <row r="84" spans="1:13" ht="19.7" customHeight="1">
      <c r="A84" s="85" t="s">
        <v>425</v>
      </c>
      <c r="G84" s="136"/>
      <c r="H84" s="136"/>
      <c r="I84" s="136"/>
      <c r="J84" s="136"/>
      <c r="K84" s="136"/>
      <c r="L84" s="136"/>
      <c r="M84" s="136"/>
    </row>
    <row r="85" spans="1:13" ht="19.7" customHeight="1">
      <c r="B85" s="86" t="s">
        <v>283</v>
      </c>
      <c r="G85" s="131">
        <f>G77-G86</f>
        <v>3392</v>
      </c>
      <c r="H85" s="198"/>
      <c r="I85" s="198">
        <v>15511</v>
      </c>
      <c r="J85" s="198"/>
      <c r="K85" s="131">
        <f>K77-K86</f>
        <v>10888</v>
      </c>
      <c r="L85" s="198"/>
      <c r="M85" s="198">
        <v>22953</v>
      </c>
    </row>
    <row r="86" spans="1:13" ht="19.7" customHeight="1">
      <c r="B86" s="86" t="s">
        <v>250</v>
      </c>
      <c r="G86" s="220">
        <v>-4477</v>
      </c>
      <c r="H86" s="198"/>
      <c r="I86" s="198">
        <v>-4761</v>
      </c>
      <c r="J86" s="131"/>
      <c r="K86" s="187">
        <v>0</v>
      </c>
      <c r="L86" s="144"/>
      <c r="M86" s="187">
        <v>0</v>
      </c>
    </row>
    <row r="87" spans="1:13" ht="19.7" customHeight="1" thickBot="1">
      <c r="G87" s="243">
        <f>SUM(G85:G86)</f>
        <v>-1085</v>
      </c>
      <c r="H87" s="218"/>
      <c r="I87" s="243">
        <f>SUM(I85:I86)</f>
        <v>10750</v>
      </c>
      <c r="J87" s="218"/>
      <c r="K87" s="243">
        <f>SUM(K85:K86)</f>
        <v>10888</v>
      </c>
      <c r="L87" s="218"/>
      <c r="M87" s="243">
        <f>SUM(M85:M86)</f>
        <v>22953</v>
      </c>
    </row>
    <row r="88" spans="1:13" ht="13.9" customHeight="1" thickTop="1">
      <c r="G88" s="101"/>
      <c r="H88" s="102"/>
      <c r="I88" s="101"/>
      <c r="J88" s="102"/>
      <c r="K88" s="101"/>
      <c r="L88" s="102"/>
      <c r="M88" s="101"/>
    </row>
    <row r="89" spans="1:13" ht="18.95" customHeight="1" thickBot="1">
      <c r="A89" s="85" t="s">
        <v>375</v>
      </c>
      <c r="E89" s="313"/>
      <c r="G89" s="337">
        <f>G80*10^3/315062115</f>
        <v>2.7524731115323085E-2</v>
      </c>
      <c r="H89" s="102"/>
      <c r="I89" s="337">
        <f>I80*10^3/315062000</f>
        <v>3.3072855501456853E-2</v>
      </c>
      <c r="J89" s="102"/>
      <c r="K89" s="337">
        <f>K80*10^3/315062115</f>
        <v>5.1088338564603361E-2</v>
      </c>
      <c r="L89" s="102"/>
      <c r="M89" s="337">
        <f>M80*10^3/315062000</f>
        <v>5.6890389828033849E-2</v>
      </c>
    </row>
    <row r="90" spans="1:13" ht="1.7" hidden="1" customHeight="1" thickTop="1" thickBot="1">
      <c r="A90" s="85" t="s">
        <v>373</v>
      </c>
      <c r="E90" s="83">
        <v>13</v>
      </c>
      <c r="F90" s="75"/>
      <c r="G90" s="337">
        <v>4.0366643256997119E-2</v>
      </c>
      <c r="H90" s="193"/>
      <c r="I90" s="337">
        <v>5.1710456989417959E-2</v>
      </c>
      <c r="J90" s="193"/>
      <c r="K90" s="337">
        <v>6.4288910140782876E-2</v>
      </c>
      <c r="L90" s="193"/>
      <c r="M90" s="337">
        <v>9.740622480654601E-2</v>
      </c>
    </row>
    <row r="91" spans="1:13" ht="19.7" customHeight="1" thickTop="1">
      <c r="A91" s="85"/>
      <c r="B91" s="85"/>
      <c r="C91" s="85"/>
      <c r="D91" s="85"/>
      <c r="E91" s="307"/>
      <c r="F91" s="85"/>
      <c r="G91" s="318"/>
      <c r="H91" s="318"/>
      <c r="I91" s="318"/>
      <c r="J91" s="318"/>
      <c r="K91" s="318"/>
      <c r="L91" s="318"/>
      <c r="M91" s="318"/>
    </row>
  </sheetData>
  <mergeCells count="18">
    <mergeCell ref="G55:I55"/>
    <mergeCell ref="K55:M55"/>
    <mergeCell ref="G57:M57"/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  <mergeCell ref="G53:I53"/>
    <mergeCell ref="K53:M53"/>
  </mergeCells>
  <pageMargins left="0.8" right="0.6" top="0.48" bottom="0.5" header="0.5" footer="0.5"/>
  <pageSetup paperSize="9" scale="87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B5FD-DC07-4EA2-8A0D-9135EB58570A}">
  <sheetPr>
    <pageSetUpPr fitToPage="1"/>
  </sheetPr>
  <dimension ref="A1:AC38"/>
  <sheetViews>
    <sheetView view="pageBreakPreview" zoomScale="80" zoomScaleNormal="60" zoomScaleSheetLayoutView="80" workbookViewId="0"/>
  </sheetViews>
  <sheetFormatPr defaultColWidth="9.1640625" defaultRowHeight="22.5" customHeight="1"/>
  <cols>
    <col min="1" max="3" width="1.6640625" style="75" customWidth="1"/>
    <col min="4" max="4" width="45.6640625" style="75" customWidth="1"/>
    <col min="5" max="5" width="7.1640625" style="84" customWidth="1"/>
    <col min="6" max="6" width="1" style="75" customWidth="1"/>
    <col min="7" max="7" width="13" style="82" customWidth="1"/>
    <col min="8" max="8" width="1" style="116" customWidth="1"/>
    <col min="9" max="9" width="14.1640625" style="82" customWidth="1"/>
    <col min="10" max="10" width="1" style="116" customWidth="1"/>
    <col min="11" max="11" width="12.1640625" style="82" customWidth="1"/>
    <col min="12" max="12" width="1" style="116" customWidth="1"/>
    <col min="13" max="13" width="14.33203125" style="82" customWidth="1"/>
    <col min="14" max="14" width="1" style="82" customWidth="1"/>
    <col min="15" max="15" width="15.6640625" style="82" customWidth="1"/>
    <col min="16" max="16" width="0.6640625" style="82" customWidth="1"/>
    <col min="17" max="17" width="11.6640625" style="116" customWidth="1"/>
    <col min="18" max="18" width="0.6640625" style="116" customWidth="1"/>
    <col min="19" max="19" width="12.1640625" style="82" customWidth="1"/>
    <col min="20" max="20" width="1" style="116" customWidth="1"/>
    <col min="21" max="21" width="14" style="116" customWidth="1"/>
    <col min="22" max="22" width="1" style="116" customWidth="1"/>
    <col min="23" max="23" width="14.1640625" style="116" customWidth="1"/>
    <col min="24" max="24" width="1" style="116" customWidth="1"/>
    <col min="25" max="25" width="16.1640625" style="116" customWidth="1"/>
    <col min="26" max="26" width="1" style="116" customWidth="1"/>
    <col min="27" max="27" width="13.1640625" style="82" customWidth="1"/>
    <col min="28" max="28" width="1" style="116" customWidth="1"/>
    <col min="29" max="29" width="13.33203125" style="151" customWidth="1"/>
    <col min="30" max="16384" width="9.1640625" style="75"/>
  </cols>
  <sheetData>
    <row r="1" spans="1:29" s="98" customFormat="1" ht="21" customHeight="1">
      <c r="A1" s="265" t="s">
        <v>191</v>
      </c>
      <c r="E1" s="146"/>
      <c r="G1" s="147"/>
      <c r="H1" s="148"/>
      <c r="I1" s="147"/>
      <c r="J1" s="148"/>
      <c r="K1" s="147"/>
      <c r="L1" s="148"/>
      <c r="M1" s="147"/>
      <c r="N1" s="147"/>
      <c r="O1" s="147"/>
      <c r="P1" s="147"/>
      <c r="Q1" s="148"/>
      <c r="R1" s="148"/>
      <c r="S1" s="147"/>
      <c r="T1" s="148"/>
      <c r="U1" s="148"/>
      <c r="V1" s="148"/>
      <c r="W1" s="148"/>
      <c r="X1" s="148"/>
      <c r="Y1" s="148"/>
      <c r="Z1" s="148"/>
      <c r="AA1" s="147"/>
      <c r="AB1" s="148"/>
      <c r="AC1" s="149"/>
    </row>
    <row r="2" spans="1:29" s="98" customFormat="1" ht="21" customHeight="1">
      <c r="A2" s="150" t="s">
        <v>284</v>
      </c>
      <c r="E2" s="146"/>
      <c r="G2" s="147"/>
      <c r="H2" s="148"/>
      <c r="I2" s="147"/>
      <c r="J2" s="148"/>
      <c r="K2" s="147"/>
      <c r="L2" s="148"/>
      <c r="M2" s="147"/>
      <c r="N2" s="147"/>
      <c r="O2" s="147"/>
      <c r="P2" s="147"/>
      <c r="Q2" s="148"/>
      <c r="R2" s="148"/>
      <c r="S2" s="147"/>
      <c r="T2" s="148"/>
      <c r="U2" s="148"/>
      <c r="V2" s="148"/>
      <c r="W2" s="148"/>
      <c r="X2" s="148"/>
      <c r="Y2" s="148"/>
      <c r="Z2" s="148"/>
      <c r="AA2" s="147"/>
      <c r="AB2" s="148"/>
      <c r="AC2" s="149"/>
    </row>
    <row r="3" spans="1:29" ht="21" customHeight="1">
      <c r="A3" s="117"/>
    </row>
    <row r="4" spans="1:29" ht="21" customHeight="1">
      <c r="G4" s="355" t="s">
        <v>285</v>
      </c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</row>
    <row r="5" spans="1:29" ht="21" customHeight="1">
      <c r="G5" s="264"/>
      <c r="H5" s="264"/>
      <c r="I5" s="264"/>
      <c r="J5" s="264"/>
      <c r="K5" s="360" t="s">
        <v>286</v>
      </c>
      <c r="L5" s="360"/>
      <c r="M5" s="360"/>
      <c r="N5" s="360"/>
      <c r="O5" s="360"/>
      <c r="P5" s="125"/>
      <c r="Q5" s="152"/>
      <c r="R5" s="152"/>
      <c r="S5" s="361" t="s">
        <v>374</v>
      </c>
      <c r="T5" s="361"/>
      <c r="U5" s="361"/>
      <c r="V5" s="361"/>
      <c r="W5" s="361"/>
      <c r="X5" s="152"/>
      <c r="Y5" s="152"/>
      <c r="Z5" s="152"/>
      <c r="AA5" s="152"/>
      <c r="AB5" s="264"/>
      <c r="AC5" s="264"/>
    </row>
    <row r="6" spans="1:29" ht="21" customHeight="1">
      <c r="B6" s="153"/>
      <c r="C6" s="153"/>
      <c r="D6" s="153"/>
      <c r="E6" s="154"/>
      <c r="F6" s="153"/>
      <c r="G6" s="155" t="s">
        <v>287</v>
      </c>
      <c r="H6" s="155"/>
      <c r="I6" s="155" t="s">
        <v>288</v>
      </c>
      <c r="J6" s="155"/>
      <c r="K6" s="155"/>
      <c r="L6" s="155"/>
      <c r="M6" s="156" t="s">
        <v>296</v>
      </c>
      <c r="N6" s="155"/>
      <c r="O6" s="156"/>
      <c r="P6" s="155"/>
      <c r="Q6" s="155"/>
      <c r="R6" s="155"/>
      <c r="S6" s="155" t="s">
        <v>289</v>
      </c>
      <c r="T6" s="155"/>
      <c r="U6" s="155"/>
      <c r="V6" s="155"/>
      <c r="W6" s="155" t="s">
        <v>290</v>
      </c>
      <c r="X6" s="155"/>
      <c r="Y6" s="155" t="s">
        <v>291</v>
      </c>
      <c r="Z6" s="155"/>
      <c r="AA6" s="156" t="s">
        <v>292</v>
      </c>
      <c r="AB6" s="155"/>
      <c r="AC6" s="157"/>
    </row>
    <row r="7" spans="1:29" ht="18.600000000000001" customHeight="1">
      <c r="B7" s="153"/>
      <c r="C7" s="153"/>
      <c r="D7" s="153"/>
      <c r="E7" s="154"/>
      <c r="F7" s="153"/>
      <c r="G7" s="155" t="s">
        <v>293</v>
      </c>
      <c r="H7" s="155"/>
      <c r="I7" s="155" t="s">
        <v>294</v>
      </c>
      <c r="J7" s="155"/>
      <c r="K7" s="155" t="s">
        <v>314</v>
      </c>
      <c r="L7" s="155"/>
      <c r="M7" s="156" t="s">
        <v>295</v>
      </c>
      <c r="N7" s="155"/>
      <c r="O7" s="156"/>
      <c r="P7" s="155"/>
      <c r="Q7" s="155" t="s">
        <v>296</v>
      </c>
      <c r="R7" s="155"/>
      <c r="S7" s="155" t="s">
        <v>297</v>
      </c>
      <c r="T7" s="155"/>
      <c r="U7" s="155" t="s">
        <v>298</v>
      </c>
      <c r="V7" s="155"/>
      <c r="W7" s="155" t="s">
        <v>299</v>
      </c>
      <c r="X7" s="155"/>
      <c r="Y7" s="155" t="s">
        <v>300</v>
      </c>
      <c r="Z7" s="155"/>
      <c r="AA7" s="156" t="s">
        <v>301</v>
      </c>
      <c r="AB7" s="155"/>
      <c r="AC7" s="157" t="s">
        <v>302</v>
      </c>
    </row>
    <row r="8" spans="1:29" ht="21" customHeight="1">
      <c r="B8" s="153"/>
      <c r="C8" s="153"/>
      <c r="D8" s="153"/>
      <c r="E8" s="83"/>
      <c r="F8" s="153"/>
      <c r="G8" s="155" t="s">
        <v>303</v>
      </c>
      <c r="H8" s="155"/>
      <c r="I8" s="155" t="s">
        <v>295</v>
      </c>
      <c r="J8" s="155"/>
      <c r="K8" s="155" t="s">
        <v>304</v>
      </c>
      <c r="L8" s="155"/>
      <c r="M8" s="156" t="s">
        <v>315</v>
      </c>
      <c r="N8" s="155"/>
      <c r="O8" s="156" t="s">
        <v>246</v>
      </c>
      <c r="P8" s="155"/>
      <c r="Q8" s="155" t="s">
        <v>295</v>
      </c>
      <c r="R8" s="155"/>
      <c r="S8" s="155" t="s">
        <v>195</v>
      </c>
      <c r="T8" s="155"/>
      <c r="U8" s="155" t="s">
        <v>304</v>
      </c>
      <c r="V8" s="155"/>
      <c r="W8" s="155" t="s">
        <v>305</v>
      </c>
      <c r="X8" s="155"/>
      <c r="Y8" s="155" t="s">
        <v>306</v>
      </c>
      <c r="Z8" s="155"/>
      <c r="AA8" s="156" t="s">
        <v>307</v>
      </c>
      <c r="AB8" s="155"/>
      <c r="AC8" s="157" t="s">
        <v>308</v>
      </c>
    </row>
    <row r="9" spans="1:29" ht="21" customHeight="1">
      <c r="E9" s="75"/>
      <c r="F9" s="111"/>
      <c r="G9" s="362" t="s">
        <v>200</v>
      </c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2"/>
      <c r="Z9" s="362"/>
      <c r="AA9" s="362"/>
      <c r="AB9" s="362"/>
      <c r="AC9" s="362"/>
    </row>
    <row r="10" spans="1:29" ht="21" customHeight="1">
      <c r="A10" s="118" t="s">
        <v>395</v>
      </c>
      <c r="B10" s="118"/>
      <c r="C10" s="117"/>
      <c r="D10" s="117"/>
      <c r="E10" s="115"/>
      <c r="F10" s="117"/>
      <c r="G10" s="127"/>
      <c r="H10" s="158"/>
      <c r="I10" s="127"/>
      <c r="J10" s="158"/>
      <c r="K10" s="127"/>
      <c r="L10" s="158"/>
      <c r="M10" s="127"/>
      <c r="N10" s="127"/>
      <c r="O10" s="127"/>
      <c r="P10" s="127"/>
      <c r="Q10" s="158"/>
      <c r="R10" s="158"/>
      <c r="S10" s="127"/>
      <c r="T10" s="158"/>
      <c r="U10" s="127"/>
      <c r="V10" s="158"/>
      <c r="W10" s="158"/>
      <c r="X10" s="158"/>
      <c r="Y10" s="158"/>
      <c r="Z10" s="158"/>
      <c r="AA10" s="127"/>
      <c r="AB10" s="158"/>
      <c r="AC10" s="127"/>
    </row>
    <row r="11" spans="1:29" ht="21" customHeight="1">
      <c r="A11" s="118" t="s">
        <v>357</v>
      </c>
      <c r="B11" s="160"/>
      <c r="C11" s="160"/>
      <c r="D11" s="160"/>
      <c r="G11" s="161">
        <v>160000</v>
      </c>
      <c r="H11" s="159"/>
      <c r="I11" s="161">
        <v>361424</v>
      </c>
      <c r="J11" s="159"/>
      <c r="K11" s="161">
        <v>18125</v>
      </c>
      <c r="L11" s="159"/>
      <c r="M11" s="161">
        <v>64976</v>
      </c>
      <c r="N11" s="161"/>
      <c r="O11" s="161">
        <v>355277</v>
      </c>
      <c r="P11" s="161"/>
      <c r="Q11" s="159">
        <v>-64976</v>
      </c>
      <c r="R11" s="159"/>
      <c r="S11" s="161">
        <v>-1343</v>
      </c>
      <c r="T11" s="159"/>
      <c r="U11" s="161">
        <v>16971.2</v>
      </c>
      <c r="V11" s="159"/>
      <c r="W11" s="161">
        <f>SUM(S11:U11)</f>
        <v>15628.2</v>
      </c>
      <c r="X11" s="159"/>
      <c r="Y11" s="221">
        <f>SUM(G11:Q11,W11)</f>
        <v>910454.2</v>
      </c>
      <c r="Z11" s="159"/>
      <c r="AA11" s="161">
        <v>15456</v>
      </c>
      <c r="AB11" s="159"/>
      <c r="AC11" s="161">
        <f>SUM(Y11:AA11)</f>
        <v>925910.2</v>
      </c>
    </row>
    <row r="12" spans="1:29" ht="21" hidden="1" customHeight="1">
      <c r="A12" s="160"/>
      <c r="B12" s="160"/>
      <c r="C12" s="160"/>
      <c r="D12" s="160"/>
      <c r="G12" s="161"/>
      <c r="H12" s="159"/>
      <c r="I12" s="161"/>
      <c r="J12" s="159"/>
      <c r="K12" s="161"/>
      <c r="L12" s="159"/>
      <c r="M12" s="161"/>
      <c r="N12" s="161"/>
      <c r="O12" s="161"/>
      <c r="P12" s="161"/>
      <c r="Q12" s="159"/>
      <c r="R12" s="159"/>
      <c r="S12" s="161"/>
      <c r="T12" s="159"/>
      <c r="U12" s="161"/>
      <c r="V12" s="159"/>
      <c r="W12" s="161"/>
      <c r="X12" s="159"/>
      <c r="Y12" s="159"/>
      <c r="Z12" s="159"/>
      <c r="AA12" s="161"/>
      <c r="AB12" s="159"/>
      <c r="AC12" s="161"/>
    </row>
    <row r="13" spans="1:29" s="117" customFormat="1" ht="21" hidden="1" customHeight="1">
      <c r="A13" s="121" t="s">
        <v>316</v>
      </c>
      <c r="B13" s="162"/>
      <c r="D13" s="163"/>
      <c r="E13" s="164"/>
      <c r="F13" s="111"/>
      <c r="G13" s="165"/>
      <c r="H13" s="120"/>
      <c r="I13" s="165"/>
      <c r="J13" s="120"/>
      <c r="K13" s="165"/>
      <c r="L13" s="120"/>
      <c r="M13" s="165"/>
      <c r="N13" s="165"/>
      <c r="O13" s="165"/>
      <c r="P13" s="165"/>
      <c r="Q13" s="165"/>
      <c r="R13" s="120"/>
      <c r="S13" s="165"/>
      <c r="T13" s="120"/>
      <c r="U13" s="165"/>
      <c r="V13" s="120"/>
      <c r="W13" s="165"/>
      <c r="X13" s="120"/>
      <c r="Y13" s="165"/>
      <c r="Z13" s="120"/>
      <c r="AA13" s="165"/>
      <c r="AB13" s="120"/>
      <c r="AC13" s="165"/>
    </row>
    <row r="14" spans="1:29" s="117" customFormat="1" ht="21" hidden="1" customHeight="1">
      <c r="A14" s="319"/>
      <c r="B14" s="319" t="s">
        <v>309</v>
      </c>
      <c r="D14" s="163"/>
      <c r="E14" s="164"/>
      <c r="F14" s="111"/>
      <c r="G14" s="165"/>
      <c r="H14" s="120"/>
      <c r="I14" s="165"/>
      <c r="J14" s="120"/>
      <c r="K14" s="165"/>
      <c r="L14" s="120"/>
      <c r="M14" s="165"/>
      <c r="N14" s="165"/>
      <c r="O14" s="165"/>
      <c r="P14" s="165"/>
      <c r="Q14" s="165"/>
      <c r="R14" s="120"/>
      <c r="S14" s="165"/>
      <c r="T14" s="120"/>
      <c r="U14" s="165"/>
      <c r="V14" s="120"/>
      <c r="W14" s="165"/>
      <c r="X14" s="120"/>
      <c r="Y14" s="165"/>
      <c r="Z14" s="120"/>
      <c r="AA14" s="165"/>
      <c r="AB14" s="120"/>
      <c r="AC14" s="165"/>
    </row>
    <row r="15" spans="1:29" s="117" customFormat="1" ht="21" hidden="1" customHeight="1">
      <c r="A15" s="319"/>
      <c r="B15" s="162" t="s">
        <v>247</v>
      </c>
      <c r="D15" s="163"/>
      <c r="E15" s="167">
        <v>10</v>
      </c>
      <c r="F15" s="111"/>
      <c r="G15" s="165">
        <v>0</v>
      </c>
      <c r="H15" s="120"/>
      <c r="I15" s="165">
        <v>0</v>
      </c>
      <c r="J15" s="120"/>
      <c r="K15" s="165">
        <v>0</v>
      </c>
      <c r="L15" s="120"/>
      <c r="M15" s="165">
        <v>0</v>
      </c>
      <c r="N15" s="165"/>
      <c r="O15" s="165">
        <v>0</v>
      </c>
      <c r="P15" s="165"/>
      <c r="Q15" s="165">
        <v>0</v>
      </c>
      <c r="R15" s="120"/>
      <c r="S15" s="165">
        <v>0</v>
      </c>
      <c r="T15" s="120"/>
      <c r="U15" s="165">
        <v>0</v>
      </c>
      <c r="V15" s="120"/>
      <c r="W15" s="165">
        <v>0</v>
      </c>
      <c r="X15" s="120"/>
      <c r="Y15" s="165">
        <f t="shared" ref="Y15:Y16" si="0">SUM(G15:Q15,W15)</f>
        <v>0</v>
      </c>
      <c r="Z15" s="120"/>
      <c r="AA15" s="165">
        <v>0</v>
      </c>
      <c r="AB15" s="120"/>
      <c r="AC15" s="262">
        <f t="shared" ref="AC15:AC16" si="1">SUM(Y15:AA15)</f>
        <v>0</v>
      </c>
    </row>
    <row r="16" spans="1:29" ht="21" hidden="1" customHeight="1">
      <c r="A16" s="166"/>
      <c r="B16" s="162" t="s">
        <v>310</v>
      </c>
      <c r="C16" s="117"/>
      <c r="D16" s="163"/>
      <c r="E16" s="167">
        <v>14</v>
      </c>
      <c r="F16" s="111"/>
      <c r="G16" s="338">
        <v>0</v>
      </c>
      <c r="H16" s="120"/>
      <c r="I16" s="338">
        <v>0</v>
      </c>
      <c r="J16" s="120"/>
      <c r="K16" s="338">
        <v>0</v>
      </c>
      <c r="L16" s="120"/>
      <c r="M16" s="165">
        <v>0</v>
      </c>
      <c r="N16" s="165"/>
      <c r="O16" s="199">
        <v>0</v>
      </c>
      <c r="P16" s="165"/>
      <c r="Q16" s="165">
        <v>0</v>
      </c>
      <c r="R16" s="120"/>
      <c r="S16" s="339">
        <v>0</v>
      </c>
      <c r="T16" s="120"/>
      <c r="U16" s="339">
        <v>0</v>
      </c>
      <c r="V16" s="120"/>
      <c r="W16" s="339">
        <v>0</v>
      </c>
      <c r="X16" s="120"/>
      <c r="Y16" s="255">
        <f t="shared" si="0"/>
        <v>0</v>
      </c>
      <c r="Z16" s="120"/>
      <c r="AA16" s="339">
        <v>0</v>
      </c>
      <c r="AB16" s="120"/>
      <c r="AC16" s="200">
        <f t="shared" si="1"/>
        <v>0</v>
      </c>
    </row>
    <row r="17" spans="1:29" ht="21" hidden="1" customHeight="1">
      <c r="B17" s="169" t="s">
        <v>311</v>
      </c>
      <c r="C17" s="117"/>
      <c r="D17" s="117"/>
      <c r="E17" s="164"/>
      <c r="F17" s="111"/>
      <c r="G17" s="340">
        <v>0</v>
      </c>
      <c r="H17" s="184">
        <f t="shared" ref="H17:P17" si="2">SUM(H15:H16)</f>
        <v>0</v>
      </c>
      <c r="I17" s="340">
        <v>0</v>
      </c>
      <c r="J17" s="184">
        <f t="shared" si="2"/>
        <v>0</v>
      </c>
      <c r="K17" s="340">
        <v>0</v>
      </c>
      <c r="L17" s="184">
        <f t="shared" si="2"/>
        <v>0</v>
      </c>
      <c r="M17" s="260">
        <f t="shared" si="2"/>
        <v>0</v>
      </c>
      <c r="N17" s="341">
        <f t="shared" si="2"/>
        <v>0</v>
      </c>
      <c r="O17" s="260">
        <f t="shared" si="2"/>
        <v>0</v>
      </c>
      <c r="P17" s="341">
        <f t="shared" si="2"/>
        <v>0</v>
      </c>
      <c r="Q17" s="260">
        <f>SUM(Q15:Q16)</f>
        <v>0</v>
      </c>
      <c r="R17" s="184">
        <f t="shared" ref="R17:AC17" si="3">SUM(R15:R16)</f>
        <v>0</v>
      </c>
      <c r="S17" s="340">
        <v>0</v>
      </c>
      <c r="T17" s="184">
        <f t="shared" si="3"/>
        <v>0</v>
      </c>
      <c r="U17" s="340">
        <v>0</v>
      </c>
      <c r="V17" s="184">
        <f t="shared" si="3"/>
        <v>0</v>
      </c>
      <c r="W17" s="340">
        <v>0</v>
      </c>
      <c r="X17" s="184">
        <f t="shared" si="3"/>
        <v>0</v>
      </c>
      <c r="Y17" s="260">
        <f t="shared" si="3"/>
        <v>0</v>
      </c>
      <c r="Z17" s="184">
        <f t="shared" si="3"/>
        <v>0</v>
      </c>
      <c r="AA17" s="340">
        <v>0</v>
      </c>
      <c r="AB17" s="184">
        <f t="shared" si="3"/>
        <v>0</v>
      </c>
      <c r="AC17" s="260">
        <f t="shared" si="3"/>
        <v>0</v>
      </c>
    </row>
    <row r="18" spans="1:29" ht="21" hidden="1" customHeight="1">
      <c r="A18" s="169"/>
      <c r="B18" s="118"/>
      <c r="C18" s="117"/>
      <c r="D18" s="117"/>
      <c r="E18" s="164"/>
      <c r="F18" s="111"/>
      <c r="G18" s="161"/>
      <c r="H18" s="159"/>
      <c r="I18" s="161"/>
      <c r="J18" s="159"/>
      <c r="K18" s="161"/>
      <c r="L18" s="159"/>
      <c r="M18" s="161"/>
      <c r="N18" s="161"/>
      <c r="O18" s="161"/>
      <c r="P18" s="161"/>
      <c r="Q18" s="161"/>
      <c r="R18" s="159"/>
      <c r="S18" s="161"/>
      <c r="T18" s="159"/>
      <c r="U18" s="161"/>
      <c r="V18" s="159"/>
      <c r="W18" s="161"/>
      <c r="X18" s="159"/>
      <c r="Y18" s="161"/>
      <c r="Z18" s="159"/>
      <c r="AA18" s="161"/>
      <c r="AB18" s="159"/>
      <c r="AC18" s="161"/>
    </row>
    <row r="19" spans="1:29" ht="21" hidden="1" customHeight="1">
      <c r="A19" s="319"/>
      <c r="B19" s="319" t="s">
        <v>390</v>
      </c>
      <c r="D19" s="117"/>
      <c r="E19" s="164"/>
      <c r="F19" s="111"/>
      <c r="G19" s="161"/>
      <c r="H19" s="159"/>
      <c r="I19" s="161"/>
      <c r="J19" s="159"/>
      <c r="K19" s="161"/>
      <c r="L19" s="159"/>
      <c r="M19" s="161"/>
      <c r="N19" s="161"/>
      <c r="O19" s="161"/>
      <c r="P19" s="161"/>
      <c r="Q19" s="161"/>
      <c r="R19" s="159"/>
      <c r="S19" s="161"/>
      <c r="T19" s="159"/>
      <c r="U19" s="161"/>
      <c r="V19" s="159"/>
      <c r="W19" s="161"/>
      <c r="X19" s="159"/>
      <c r="Y19" s="161"/>
      <c r="Z19" s="159"/>
      <c r="AA19" s="161"/>
      <c r="AB19" s="159"/>
      <c r="AC19" s="161"/>
    </row>
    <row r="20" spans="1:29" ht="21" hidden="1" customHeight="1">
      <c r="A20" s="169"/>
      <c r="B20" s="196" t="s">
        <v>312</v>
      </c>
      <c r="C20" s="117"/>
      <c r="D20" s="117"/>
      <c r="E20" s="167"/>
      <c r="F20" s="111"/>
      <c r="G20" s="171">
        <v>0</v>
      </c>
      <c r="H20" s="120"/>
      <c r="I20" s="171">
        <v>0</v>
      </c>
      <c r="J20" s="120"/>
      <c r="K20" s="171">
        <v>0</v>
      </c>
      <c r="L20" s="120"/>
      <c r="M20" s="171">
        <v>0</v>
      </c>
      <c r="N20" s="165"/>
      <c r="O20" s="171">
        <v>0</v>
      </c>
      <c r="P20" s="165"/>
      <c r="Q20" s="171">
        <v>0</v>
      </c>
      <c r="R20" s="120"/>
      <c r="S20" s="171">
        <v>0</v>
      </c>
      <c r="T20" s="120"/>
      <c r="U20" s="171">
        <v>0</v>
      </c>
      <c r="V20" s="120"/>
      <c r="W20" s="171">
        <v>0</v>
      </c>
      <c r="X20" s="120"/>
      <c r="Y20" s="171">
        <v>0</v>
      </c>
      <c r="Z20" s="120"/>
      <c r="AA20" s="165">
        <v>0</v>
      </c>
      <c r="AB20" s="120"/>
      <c r="AC20" s="200">
        <f t="shared" ref="AC20" si="4">SUM(Y20:AA20)</f>
        <v>0</v>
      </c>
    </row>
    <row r="21" spans="1:29" ht="21" hidden="1" customHeight="1">
      <c r="A21" s="169"/>
      <c r="B21" s="118" t="s">
        <v>391</v>
      </c>
      <c r="C21" s="117"/>
      <c r="D21" s="117"/>
      <c r="E21" s="164"/>
      <c r="F21" s="111"/>
      <c r="G21" s="340">
        <v>0</v>
      </c>
      <c r="H21" s="184"/>
      <c r="I21" s="340">
        <v>0</v>
      </c>
      <c r="J21" s="184"/>
      <c r="K21" s="340">
        <v>0</v>
      </c>
      <c r="L21" s="184"/>
      <c r="M21" s="340">
        <v>0</v>
      </c>
      <c r="N21" s="341"/>
      <c r="O21" s="340">
        <v>0</v>
      </c>
      <c r="P21" s="341"/>
      <c r="Q21" s="340">
        <v>0</v>
      </c>
      <c r="R21" s="184"/>
      <c r="S21" s="340">
        <v>0</v>
      </c>
      <c r="T21" s="184"/>
      <c r="U21" s="340">
        <v>0</v>
      </c>
      <c r="V21" s="184"/>
      <c r="W21" s="340">
        <v>0</v>
      </c>
      <c r="X21" s="184"/>
      <c r="Y21" s="340">
        <v>0</v>
      </c>
      <c r="Z21" s="184"/>
      <c r="AA21" s="340">
        <f>SUM(AA20)</f>
        <v>0</v>
      </c>
      <c r="AB21" s="184"/>
      <c r="AC21" s="260">
        <f>SUM(AC20)</f>
        <v>0</v>
      </c>
    </row>
    <row r="22" spans="1:29" ht="21" hidden="1" customHeight="1">
      <c r="A22" s="169"/>
      <c r="B22" s="118"/>
      <c r="C22" s="117"/>
      <c r="D22" s="117"/>
      <c r="E22" s="164"/>
      <c r="F22" s="111"/>
      <c r="G22" s="341"/>
      <c r="H22" s="184"/>
      <c r="I22" s="341"/>
      <c r="J22" s="184"/>
      <c r="K22" s="341"/>
      <c r="L22" s="184"/>
      <c r="M22" s="341"/>
      <c r="N22" s="184"/>
      <c r="O22" s="341"/>
      <c r="P22" s="341"/>
      <c r="Q22" s="341"/>
      <c r="R22" s="184"/>
      <c r="S22" s="341"/>
      <c r="T22" s="184"/>
      <c r="U22" s="341"/>
      <c r="V22" s="184"/>
      <c r="W22" s="341"/>
      <c r="X22" s="184"/>
      <c r="Y22" s="184"/>
      <c r="Z22" s="184"/>
      <c r="AA22" s="341"/>
      <c r="AB22" s="184"/>
      <c r="AC22" s="341"/>
    </row>
    <row r="23" spans="1:29" ht="21" hidden="1" customHeight="1">
      <c r="A23" s="169" t="s">
        <v>389</v>
      </c>
      <c r="B23" s="118"/>
      <c r="C23" s="117"/>
      <c r="D23" s="117"/>
      <c r="E23" s="164"/>
      <c r="F23" s="111"/>
      <c r="G23" s="171">
        <v>0</v>
      </c>
      <c r="H23" s="183"/>
      <c r="I23" s="171">
        <v>0</v>
      </c>
      <c r="J23" s="183"/>
      <c r="K23" s="171">
        <v>0</v>
      </c>
      <c r="L23" s="184"/>
      <c r="M23" s="342">
        <f>M17+M21</f>
        <v>0</v>
      </c>
      <c r="N23" s="184"/>
      <c r="O23" s="342">
        <f>O17+O21</f>
        <v>0</v>
      </c>
      <c r="P23" s="341"/>
      <c r="Q23" s="342">
        <f>Q17+Q21</f>
        <v>0</v>
      </c>
      <c r="R23" s="184"/>
      <c r="S23" s="171">
        <v>0</v>
      </c>
      <c r="T23" s="183"/>
      <c r="U23" s="171">
        <v>0</v>
      </c>
      <c r="V23" s="183"/>
      <c r="W23" s="171">
        <v>0</v>
      </c>
      <c r="X23" s="184"/>
      <c r="Y23" s="342">
        <f>Y17+Y21</f>
        <v>0</v>
      </c>
      <c r="Z23" s="184"/>
      <c r="AA23" s="340">
        <f>AA17+AA21</f>
        <v>0</v>
      </c>
      <c r="AB23" s="184"/>
      <c r="AC23" s="342">
        <f>AC17+AC21</f>
        <v>0</v>
      </c>
    </row>
    <row r="24" spans="1:29" ht="17.850000000000001" customHeight="1">
      <c r="A24" s="160"/>
      <c r="B24" s="160"/>
      <c r="C24" s="160"/>
      <c r="D24" s="160"/>
      <c r="G24" s="161"/>
      <c r="H24" s="159"/>
      <c r="I24" s="161"/>
      <c r="J24" s="159"/>
      <c r="K24" s="161"/>
      <c r="L24" s="159"/>
      <c r="M24" s="161"/>
      <c r="N24" s="161"/>
      <c r="O24" s="161"/>
      <c r="P24" s="161"/>
      <c r="Q24" s="159"/>
      <c r="R24" s="159"/>
      <c r="S24" s="161"/>
      <c r="T24" s="159"/>
      <c r="U24" s="161"/>
      <c r="V24" s="159"/>
      <c r="W24" s="161"/>
      <c r="X24" s="159"/>
      <c r="Y24" s="159"/>
      <c r="Z24" s="159"/>
      <c r="AA24" s="161"/>
      <c r="AB24" s="159"/>
      <c r="AC24" s="161"/>
    </row>
    <row r="25" spans="1:29" ht="21" customHeight="1">
      <c r="A25" s="121" t="s">
        <v>313</v>
      </c>
      <c r="B25" s="162"/>
      <c r="C25" s="117"/>
      <c r="D25" s="163"/>
      <c r="E25" s="164"/>
      <c r="F25" s="111"/>
      <c r="G25" s="165"/>
      <c r="H25" s="120"/>
      <c r="I25" s="165"/>
      <c r="J25" s="120"/>
      <c r="K25" s="165"/>
      <c r="L25" s="120"/>
      <c r="M25" s="165"/>
      <c r="N25" s="165"/>
      <c r="O25" s="165"/>
      <c r="P25" s="165"/>
      <c r="Q25" s="165"/>
      <c r="R25" s="120"/>
      <c r="S25" s="165"/>
      <c r="T25" s="120"/>
      <c r="U25" s="165"/>
      <c r="V25" s="120"/>
      <c r="W25" s="165"/>
      <c r="X25" s="120"/>
      <c r="Y25" s="165"/>
      <c r="Z25" s="120"/>
      <c r="AA25" s="165"/>
      <c r="AB25" s="120"/>
      <c r="AC25" s="165"/>
    </row>
    <row r="26" spans="1:29" ht="21" customHeight="1">
      <c r="B26" s="170" t="s">
        <v>317</v>
      </c>
      <c r="C26" s="117"/>
      <c r="D26" s="163"/>
      <c r="E26" s="83"/>
      <c r="F26" s="111"/>
      <c r="G26" s="165">
        <v>0</v>
      </c>
      <c r="H26" s="120"/>
      <c r="I26" s="165">
        <v>0</v>
      </c>
      <c r="J26" s="120"/>
      <c r="K26" s="165">
        <v>0</v>
      </c>
      <c r="L26" s="120"/>
      <c r="M26" s="165">
        <v>0</v>
      </c>
      <c r="N26" s="165"/>
      <c r="O26" s="245">
        <f>'PL 4-5'!I80</f>
        <v>10420</v>
      </c>
      <c r="P26" s="165"/>
      <c r="Q26" s="165">
        <v>0</v>
      </c>
      <c r="R26" s="120"/>
      <c r="S26" s="165">
        <v>0</v>
      </c>
      <c r="T26" s="120"/>
      <c r="U26" s="165">
        <v>0</v>
      </c>
      <c r="V26" s="120"/>
      <c r="W26" s="165">
        <v>0</v>
      </c>
      <c r="X26" s="120"/>
      <c r="Y26" s="165">
        <f t="shared" ref="Y26:Y27" si="5">SUM(G26:Q26,W26)</f>
        <v>10420</v>
      </c>
      <c r="Z26" s="120"/>
      <c r="AA26" s="165">
        <f>'PL 4-5'!I81</f>
        <v>-4759</v>
      </c>
      <c r="AB26" s="120"/>
      <c r="AC26" s="262">
        <f>SUM(Y26:AA26)</f>
        <v>5661</v>
      </c>
    </row>
    <row r="27" spans="1:29" ht="21" customHeight="1">
      <c r="B27" s="170" t="s">
        <v>268</v>
      </c>
      <c r="C27" s="117"/>
      <c r="D27" s="163"/>
      <c r="E27" s="164"/>
      <c r="F27" s="111"/>
      <c r="G27" s="171">
        <v>0</v>
      </c>
      <c r="H27" s="120"/>
      <c r="I27" s="171">
        <v>0</v>
      </c>
      <c r="J27" s="120"/>
      <c r="K27" s="171">
        <v>0</v>
      </c>
      <c r="L27" s="120"/>
      <c r="M27" s="171">
        <v>0</v>
      </c>
      <c r="N27" s="165"/>
      <c r="O27" s="171">
        <v>0</v>
      </c>
      <c r="P27" s="165"/>
      <c r="Q27" s="171">
        <v>0</v>
      </c>
      <c r="R27" s="120"/>
      <c r="S27" s="171">
        <v>62</v>
      </c>
      <c r="T27" s="120"/>
      <c r="U27" s="171">
        <f>'PL 4-5'!I73</f>
        <v>5029</v>
      </c>
      <c r="V27" s="120"/>
      <c r="W27" s="171">
        <f t="shared" ref="W27" si="6">SUM(S27:U27)</f>
        <v>5091</v>
      </c>
      <c r="X27" s="120"/>
      <c r="Y27" s="171">
        <f t="shared" si="5"/>
        <v>5091</v>
      </c>
      <c r="Z27" s="120"/>
      <c r="AA27" s="171">
        <v>-2</v>
      </c>
      <c r="AB27" s="120"/>
      <c r="AC27" s="343">
        <f>SUM(Y27:AA27)</f>
        <v>5089</v>
      </c>
    </row>
    <row r="28" spans="1:29" ht="21" customHeight="1">
      <c r="A28" s="169" t="s">
        <v>318</v>
      </c>
      <c r="C28" s="117"/>
      <c r="D28" s="163"/>
      <c r="E28" s="164"/>
      <c r="F28" s="111"/>
      <c r="G28" s="340">
        <v>0</v>
      </c>
      <c r="H28" s="184"/>
      <c r="I28" s="340">
        <v>0</v>
      </c>
      <c r="J28" s="184"/>
      <c r="K28" s="340">
        <v>0</v>
      </c>
      <c r="L28" s="184"/>
      <c r="M28" s="340">
        <v>0</v>
      </c>
      <c r="N28" s="341"/>
      <c r="O28" s="342">
        <f>SUM(O26:O27)</f>
        <v>10420</v>
      </c>
      <c r="P28" s="341"/>
      <c r="Q28" s="340">
        <v>0</v>
      </c>
      <c r="R28" s="184"/>
      <c r="S28" s="342">
        <f>SUM(S26:S27)</f>
        <v>62</v>
      </c>
      <c r="T28" s="184"/>
      <c r="U28" s="344">
        <f>SUM(U26:U27)</f>
        <v>5029</v>
      </c>
      <c r="V28" s="184"/>
      <c r="W28" s="342">
        <f>SUM(W26:W27)</f>
        <v>5091</v>
      </c>
      <c r="X28" s="184"/>
      <c r="Y28" s="342">
        <f>SUM(Y26:Y27)</f>
        <v>15511</v>
      </c>
      <c r="Z28" s="184"/>
      <c r="AA28" s="342">
        <f>SUM(AA26:AA27)</f>
        <v>-4761</v>
      </c>
      <c r="AB28" s="184"/>
      <c r="AC28" s="342">
        <f>SUM(AC26:AC27)</f>
        <v>10750</v>
      </c>
    </row>
    <row r="29" spans="1:29" ht="21" customHeight="1" thickBot="1">
      <c r="A29" s="121" t="s">
        <v>396</v>
      </c>
      <c r="B29" s="169"/>
      <c r="C29" s="117"/>
      <c r="D29" s="163"/>
      <c r="E29" s="164"/>
      <c r="F29" s="111"/>
      <c r="G29" s="173">
        <f t="shared" ref="G29:X29" si="7">G11+G23+G28</f>
        <v>160000</v>
      </c>
      <c r="H29" s="120">
        <f t="shared" si="7"/>
        <v>0</v>
      </c>
      <c r="I29" s="173">
        <f t="shared" si="7"/>
        <v>361424</v>
      </c>
      <c r="J29" s="120">
        <f t="shared" si="7"/>
        <v>0</v>
      </c>
      <c r="K29" s="173">
        <f t="shared" si="7"/>
        <v>18125</v>
      </c>
      <c r="L29" s="120">
        <f t="shared" si="7"/>
        <v>0</v>
      </c>
      <c r="M29" s="173">
        <f t="shared" si="7"/>
        <v>64976</v>
      </c>
      <c r="N29" s="165">
        <f t="shared" si="7"/>
        <v>0</v>
      </c>
      <c r="O29" s="173">
        <f t="shared" si="7"/>
        <v>365697</v>
      </c>
      <c r="P29" s="165">
        <f t="shared" si="7"/>
        <v>0</v>
      </c>
      <c r="Q29" s="173">
        <f t="shared" si="7"/>
        <v>-64976</v>
      </c>
      <c r="R29" s="120">
        <f t="shared" si="7"/>
        <v>0</v>
      </c>
      <c r="S29" s="173">
        <f t="shared" si="7"/>
        <v>-1281</v>
      </c>
      <c r="T29" s="120">
        <f t="shared" si="7"/>
        <v>0</v>
      </c>
      <c r="U29" s="174">
        <f t="shared" si="7"/>
        <v>22000.2</v>
      </c>
      <c r="V29" s="120">
        <f t="shared" si="7"/>
        <v>0</v>
      </c>
      <c r="W29" s="173">
        <f t="shared" si="7"/>
        <v>20719.2</v>
      </c>
      <c r="X29" s="120">
        <f t="shared" si="7"/>
        <v>0</v>
      </c>
      <c r="Y29" s="173">
        <f>Y11+Y23+Y28</f>
        <v>925965.2</v>
      </c>
      <c r="Z29" s="120">
        <f t="shared" ref="Z29:AB29" si="8">Z11+Z23+Z28</f>
        <v>0</v>
      </c>
      <c r="AA29" s="173">
        <f>AA11+AA23+AA28</f>
        <v>10695</v>
      </c>
      <c r="AB29" s="120">
        <f t="shared" si="8"/>
        <v>0</v>
      </c>
      <c r="AC29" s="173">
        <f>AC11+AC23+AC28</f>
        <v>936660.2</v>
      </c>
    </row>
    <row r="30" spans="1:29" ht="22.5" customHeight="1" thickTop="1"/>
    <row r="34" spans="7:29" ht="22.5" customHeight="1"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8" spans="7:29" ht="22.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</sheetData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64" firstPageNumber="6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9"/>
  <sheetViews>
    <sheetView view="pageBreakPreview" zoomScale="80" zoomScaleNormal="60" zoomScaleSheetLayoutView="80" workbookViewId="0"/>
  </sheetViews>
  <sheetFormatPr defaultColWidth="9.1640625" defaultRowHeight="22.5" customHeight="1"/>
  <cols>
    <col min="1" max="3" width="1.6640625" style="75" customWidth="1"/>
    <col min="4" max="4" width="59.33203125" style="75" customWidth="1"/>
    <col min="5" max="5" width="7.1640625" style="84" customWidth="1"/>
    <col min="6" max="6" width="1" style="75" customWidth="1"/>
    <col min="7" max="7" width="13" style="82" customWidth="1"/>
    <col min="8" max="8" width="1" style="116" customWidth="1"/>
    <col min="9" max="9" width="14.1640625" style="82" customWidth="1"/>
    <col min="10" max="10" width="1" style="116" customWidth="1"/>
    <col min="11" max="11" width="12.1640625" style="82" customWidth="1"/>
    <col min="12" max="12" width="1" style="116" customWidth="1"/>
    <col min="13" max="13" width="14.33203125" style="82" customWidth="1"/>
    <col min="14" max="14" width="1" style="82" customWidth="1"/>
    <col min="15" max="15" width="15.6640625" style="82" customWidth="1"/>
    <col min="16" max="16" width="0.6640625" style="82" customWidth="1"/>
    <col min="17" max="17" width="10.6640625" style="116" customWidth="1"/>
    <col min="18" max="18" width="0.6640625" style="116" customWidth="1"/>
    <col min="19" max="19" width="12.1640625" style="82" customWidth="1"/>
    <col min="20" max="20" width="1" style="116" customWidth="1"/>
    <col min="21" max="21" width="14" style="116" customWidth="1"/>
    <col min="22" max="22" width="1" style="116" customWidth="1"/>
    <col min="23" max="23" width="14.1640625" style="116" customWidth="1"/>
    <col min="24" max="24" width="1" style="116" customWidth="1"/>
    <col min="25" max="25" width="16.1640625" style="116" customWidth="1"/>
    <col min="26" max="26" width="1" style="116" customWidth="1"/>
    <col min="27" max="27" width="13.1640625" style="82" customWidth="1"/>
    <col min="28" max="28" width="1" style="116" customWidth="1"/>
    <col min="29" max="29" width="13.33203125" style="151" customWidth="1"/>
    <col min="30" max="16384" width="9.1640625" style="75"/>
  </cols>
  <sheetData>
    <row r="1" spans="1:29" s="98" customFormat="1" ht="21" customHeight="1">
      <c r="A1" s="265" t="s">
        <v>191</v>
      </c>
      <c r="E1" s="146"/>
      <c r="G1" s="147"/>
      <c r="H1" s="148"/>
      <c r="I1" s="147"/>
      <c r="J1" s="148"/>
      <c r="K1" s="147"/>
      <c r="L1" s="148"/>
      <c r="M1" s="147"/>
      <c r="N1" s="147"/>
      <c r="O1" s="147"/>
      <c r="P1" s="147"/>
      <c r="Q1" s="148"/>
      <c r="R1" s="148"/>
      <c r="S1" s="147"/>
      <c r="T1" s="148"/>
      <c r="U1" s="148"/>
      <c r="V1" s="148"/>
      <c r="W1" s="148"/>
      <c r="X1" s="148"/>
      <c r="Y1" s="148"/>
      <c r="Z1" s="148"/>
      <c r="AA1" s="147"/>
      <c r="AB1" s="148"/>
      <c r="AC1" s="149"/>
    </row>
    <row r="2" spans="1:29" s="98" customFormat="1" ht="21" customHeight="1">
      <c r="A2" s="150" t="s">
        <v>284</v>
      </c>
      <c r="E2" s="146"/>
      <c r="G2" s="147"/>
      <c r="H2" s="148"/>
      <c r="I2" s="147"/>
      <c r="J2" s="148"/>
      <c r="K2" s="147"/>
      <c r="L2" s="148"/>
      <c r="M2" s="147"/>
      <c r="N2" s="147"/>
      <c r="O2" s="147"/>
      <c r="P2" s="147"/>
      <c r="Q2" s="148"/>
      <c r="R2" s="148"/>
      <c r="S2" s="147"/>
      <c r="T2" s="148"/>
      <c r="U2" s="148"/>
      <c r="V2" s="148"/>
      <c r="W2" s="148"/>
      <c r="X2" s="148"/>
      <c r="Y2" s="148"/>
      <c r="Z2" s="148"/>
      <c r="AA2" s="147"/>
      <c r="AB2" s="148"/>
      <c r="AC2" s="149"/>
    </row>
    <row r="3" spans="1:29" ht="21" customHeight="1">
      <c r="A3" s="117"/>
    </row>
    <row r="4" spans="1:29" ht="21" customHeight="1">
      <c r="G4" s="355" t="s">
        <v>285</v>
      </c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</row>
    <row r="5" spans="1:29" ht="21" customHeight="1">
      <c r="G5" s="264"/>
      <c r="H5" s="264"/>
      <c r="I5" s="264"/>
      <c r="J5" s="264"/>
      <c r="K5" s="360" t="s">
        <v>286</v>
      </c>
      <c r="L5" s="360"/>
      <c r="M5" s="360"/>
      <c r="N5" s="360"/>
      <c r="O5" s="360"/>
      <c r="P5" s="125"/>
      <c r="Q5" s="152"/>
      <c r="R5" s="152"/>
      <c r="S5" s="361" t="s">
        <v>374</v>
      </c>
      <c r="T5" s="361"/>
      <c r="U5" s="361"/>
      <c r="V5" s="361"/>
      <c r="W5" s="361"/>
      <c r="X5" s="152"/>
      <c r="Y5" s="152"/>
      <c r="Z5" s="152"/>
      <c r="AA5" s="152"/>
      <c r="AB5" s="264"/>
      <c r="AC5" s="264"/>
    </row>
    <row r="6" spans="1:29" ht="21" customHeight="1">
      <c r="B6" s="153"/>
      <c r="C6" s="153"/>
      <c r="D6" s="153"/>
      <c r="E6" s="154"/>
      <c r="F6" s="153"/>
      <c r="G6" s="155" t="s">
        <v>287</v>
      </c>
      <c r="H6" s="155"/>
      <c r="I6" s="155" t="s">
        <v>288</v>
      </c>
      <c r="J6" s="155"/>
      <c r="K6" s="155"/>
      <c r="L6" s="155"/>
      <c r="M6" s="156" t="s">
        <v>296</v>
      </c>
      <c r="N6" s="155"/>
      <c r="O6" s="156"/>
      <c r="P6" s="155"/>
      <c r="Q6" s="155"/>
      <c r="R6" s="155"/>
      <c r="S6" s="155" t="s">
        <v>289</v>
      </c>
      <c r="T6" s="155"/>
      <c r="U6" s="155"/>
      <c r="V6" s="155"/>
      <c r="W6" s="155" t="s">
        <v>290</v>
      </c>
      <c r="X6" s="155"/>
      <c r="Y6" s="155" t="s">
        <v>291</v>
      </c>
      <c r="Z6" s="155"/>
      <c r="AA6" s="156" t="s">
        <v>292</v>
      </c>
      <c r="AB6" s="155"/>
      <c r="AC6" s="157"/>
    </row>
    <row r="7" spans="1:29" ht="18.600000000000001" customHeight="1">
      <c r="B7" s="153"/>
      <c r="C7" s="153"/>
      <c r="D7" s="153"/>
      <c r="E7" s="154"/>
      <c r="F7" s="153"/>
      <c r="G7" s="155" t="s">
        <v>293</v>
      </c>
      <c r="H7" s="155"/>
      <c r="I7" s="155" t="s">
        <v>294</v>
      </c>
      <c r="J7" s="155"/>
      <c r="K7" s="155" t="s">
        <v>314</v>
      </c>
      <c r="L7" s="155"/>
      <c r="M7" s="156" t="s">
        <v>295</v>
      </c>
      <c r="N7" s="155"/>
      <c r="O7" s="156"/>
      <c r="P7" s="155"/>
      <c r="Q7" s="155" t="s">
        <v>296</v>
      </c>
      <c r="R7" s="155"/>
      <c r="S7" s="155" t="s">
        <v>297</v>
      </c>
      <c r="T7" s="155"/>
      <c r="U7" s="155" t="s">
        <v>298</v>
      </c>
      <c r="V7" s="155"/>
      <c r="W7" s="155" t="s">
        <v>299</v>
      </c>
      <c r="X7" s="155"/>
      <c r="Y7" s="155" t="s">
        <v>300</v>
      </c>
      <c r="Z7" s="155"/>
      <c r="AA7" s="156" t="s">
        <v>301</v>
      </c>
      <c r="AB7" s="155"/>
      <c r="AC7" s="157" t="s">
        <v>302</v>
      </c>
    </row>
    <row r="8" spans="1:29" ht="21" customHeight="1">
      <c r="B8" s="153"/>
      <c r="C8" s="153"/>
      <c r="D8" s="153"/>
      <c r="E8" s="83" t="s">
        <v>198</v>
      </c>
      <c r="F8" s="153"/>
      <c r="G8" s="155" t="s">
        <v>303</v>
      </c>
      <c r="H8" s="155"/>
      <c r="I8" s="155" t="s">
        <v>295</v>
      </c>
      <c r="J8" s="155"/>
      <c r="K8" s="155" t="s">
        <v>304</v>
      </c>
      <c r="L8" s="155"/>
      <c r="M8" s="156" t="s">
        <v>315</v>
      </c>
      <c r="N8" s="155"/>
      <c r="O8" s="156" t="s">
        <v>246</v>
      </c>
      <c r="P8" s="155"/>
      <c r="Q8" s="155" t="s">
        <v>295</v>
      </c>
      <c r="R8" s="155"/>
      <c r="S8" s="155" t="s">
        <v>195</v>
      </c>
      <c r="T8" s="155"/>
      <c r="U8" s="155" t="s">
        <v>304</v>
      </c>
      <c r="V8" s="155"/>
      <c r="W8" s="155" t="s">
        <v>305</v>
      </c>
      <c r="X8" s="155"/>
      <c r="Y8" s="155" t="s">
        <v>306</v>
      </c>
      <c r="Z8" s="155"/>
      <c r="AA8" s="156" t="s">
        <v>307</v>
      </c>
      <c r="AB8" s="155"/>
      <c r="AC8" s="157" t="s">
        <v>308</v>
      </c>
    </row>
    <row r="9" spans="1:29" ht="21" customHeight="1">
      <c r="E9" s="75"/>
      <c r="F9" s="111"/>
      <c r="G9" s="362" t="s">
        <v>200</v>
      </c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2"/>
      <c r="Z9" s="362"/>
      <c r="AA9" s="362"/>
      <c r="AB9" s="362"/>
      <c r="AC9" s="362"/>
    </row>
    <row r="10" spans="1:29" ht="21" customHeight="1">
      <c r="A10" s="118" t="s">
        <v>397</v>
      </c>
      <c r="B10" s="118"/>
      <c r="C10" s="117"/>
      <c r="D10" s="117"/>
      <c r="E10" s="115"/>
      <c r="F10" s="117"/>
      <c r="G10" s="127"/>
      <c r="H10" s="158"/>
      <c r="I10" s="127"/>
      <c r="J10" s="158"/>
      <c r="K10" s="127"/>
      <c r="L10" s="158"/>
      <c r="M10" s="127"/>
      <c r="N10" s="127"/>
      <c r="O10" s="127"/>
      <c r="P10" s="127"/>
      <c r="Q10" s="158"/>
      <c r="R10" s="158"/>
      <c r="S10" s="127"/>
      <c r="T10" s="158"/>
      <c r="U10" s="127"/>
      <c r="V10" s="158"/>
      <c r="W10" s="158"/>
      <c r="X10" s="158"/>
      <c r="Y10" s="158"/>
      <c r="Z10" s="158"/>
      <c r="AA10" s="127"/>
      <c r="AB10" s="158"/>
      <c r="AC10" s="127"/>
    </row>
    <row r="11" spans="1:29" ht="21" customHeight="1">
      <c r="A11" s="118" t="s">
        <v>398</v>
      </c>
      <c r="B11" s="160"/>
      <c r="C11" s="160"/>
      <c r="D11" s="160"/>
      <c r="G11" s="161">
        <v>160000</v>
      </c>
      <c r="H11" s="159"/>
      <c r="I11" s="161">
        <v>361429</v>
      </c>
      <c r="J11" s="159"/>
      <c r="K11" s="161">
        <v>18125</v>
      </c>
      <c r="L11" s="159"/>
      <c r="M11" s="161">
        <v>64976</v>
      </c>
      <c r="N11" s="161"/>
      <c r="O11" s="161">
        <v>349046</v>
      </c>
      <c r="P11" s="161"/>
      <c r="Q11" s="159">
        <v>-64976</v>
      </c>
      <c r="R11" s="159"/>
      <c r="S11" s="161">
        <v>-1027</v>
      </c>
      <c r="T11" s="159"/>
      <c r="U11" s="161">
        <v>21999.8</v>
      </c>
      <c r="V11" s="159"/>
      <c r="W11" s="161">
        <f>SUM(S11:U11)</f>
        <v>20972.799999999999</v>
      </c>
      <c r="X11" s="159"/>
      <c r="Y11" s="221">
        <f>SUM(G11:Q11,W11)</f>
        <v>909572.8</v>
      </c>
      <c r="Z11" s="159"/>
      <c r="AA11" s="161">
        <v>-3640</v>
      </c>
      <c r="AB11" s="159"/>
      <c r="AC11" s="161">
        <f>SUM(Y11:AA11)</f>
        <v>905932.80000000005</v>
      </c>
    </row>
    <row r="12" spans="1:29" ht="21" customHeight="1">
      <c r="A12" s="160"/>
      <c r="B12" s="160"/>
      <c r="C12" s="160"/>
      <c r="D12" s="160"/>
      <c r="G12" s="161"/>
      <c r="H12" s="159"/>
      <c r="I12" s="161"/>
      <c r="J12" s="159"/>
      <c r="K12" s="161"/>
      <c r="L12" s="159"/>
      <c r="M12" s="161"/>
      <c r="N12" s="161"/>
      <c r="O12" s="161"/>
      <c r="P12" s="161"/>
      <c r="Q12" s="159"/>
      <c r="R12" s="159"/>
      <c r="S12" s="161"/>
      <c r="T12" s="159"/>
      <c r="U12" s="161"/>
      <c r="V12" s="159"/>
      <c r="W12" s="161"/>
      <c r="X12" s="159"/>
      <c r="Y12" s="159"/>
      <c r="Z12" s="159"/>
      <c r="AA12" s="161"/>
      <c r="AB12" s="159"/>
      <c r="AC12" s="161"/>
    </row>
    <row r="13" spans="1:29" s="117" customFormat="1" ht="20.45" customHeight="1">
      <c r="A13" s="121" t="s">
        <v>316</v>
      </c>
      <c r="B13" s="162"/>
      <c r="D13" s="163"/>
      <c r="E13" s="164"/>
      <c r="F13" s="111"/>
      <c r="G13" s="165"/>
      <c r="H13" s="120"/>
      <c r="I13" s="165"/>
      <c r="J13" s="120"/>
      <c r="K13" s="165"/>
      <c r="L13" s="120"/>
      <c r="M13" s="165"/>
      <c r="N13" s="165"/>
      <c r="O13" s="165"/>
      <c r="P13" s="165"/>
      <c r="Q13" s="165"/>
      <c r="R13" s="120"/>
      <c r="S13" s="165"/>
      <c r="T13" s="120"/>
      <c r="U13" s="165"/>
      <c r="V13" s="120"/>
      <c r="W13" s="165"/>
      <c r="X13" s="120"/>
      <c r="Y13" s="165"/>
      <c r="Z13" s="120"/>
      <c r="AA13" s="165"/>
      <c r="AB13" s="120"/>
      <c r="AC13" s="165"/>
    </row>
    <row r="14" spans="1:29" s="117" customFormat="1" ht="21" hidden="1" customHeight="1">
      <c r="A14" s="319"/>
      <c r="B14" s="319" t="s">
        <v>309</v>
      </c>
      <c r="D14" s="163"/>
      <c r="E14" s="164"/>
      <c r="F14" s="111"/>
      <c r="G14" s="165"/>
      <c r="H14" s="120"/>
      <c r="I14" s="165"/>
      <c r="J14" s="120"/>
      <c r="K14" s="165"/>
      <c r="L14" s="120"/>
      <c r="M14" s="165"/>
      <c r="N14" s="165"/>
      <c r="O14" s="165"/>
      <c r="P14" s="165"/>
      <c r="Q14" s="165"/>
      <c r="R14" s="120"/>
      <c r="S14" s="165"/>
      <c r="T14" s="120"/>
      <c r="U14" s="165"/>
      <c r="V14" s="120"/>
      <c r="W14" s="165"/>
      <c r="X14" s="120"/>
      <c r="Y14" s="165"/>
      <c r="Z14" s="120"/>
      <c r="AA14" s="165"/>
      <c r="AB14" s="120"/>
      <c r="AC14" s="165"/>
    </row>
    <row r="15" spans="1:29" s="117" customFormat="1" ht="21" hidden="1" customHeight="1">
      <c r="A15" s="319"/>
      <c r="B15" s="162" t="s">
        <v>247</v>
      </c>
      <c r="D15" s="163"/>
      <c r="E15" s="167">
        <v>10</v>
      </c>
      <c r="F15" s="111"/>
      <c r="G15" s="165"/>
      <c r="H15" s="120"/>
      <c r="I15" s="165"/>
      <c r="J15" s="120"/>
      <c r="K15" s="165"/>
      <c r="L15" s="120"/>
      <c r="M15" s="165"/>
      <c r="N15" s="165"/>
      <c r="O15" s="165"/>
      <c r="P15" s="165"/>
      <c r="Q15" s="165"/>
      <c r="R15" s="120"/>
      <c r="S15" s="165"/>
      <c r="T15" s="120"/>
      <c r="U15" s="165"/>
      <c r="V15" s="120"/>
      <c r="W15" s="161">
        <f>SUM(S15:U15)</f>
        <v>0</v>
      </c>
      <c r="X15" s="120"/>
      <c r="Y15" s="161">
        <f t="shared" ref="Y15" si="0">SUM(G15:Q15,W15)</f>
        <v>0</v>
      </c>
      <c r="Z15" s="120"/>
      <c r="AA15" s="165"/>
      <c r="AB15" s="120"/>
      <c r="AC15" s="161">
        <f t="shared" ref="AC15" si="1">SUM(Y15:AA15)</f>
        <v>0</v>
      </c>
    </row>
    <row r="16" spans="1:29" s="117" customFormat="1" ht="21" hidden="1" customHeight="1">
      <c r="A16" s="319"/>
      <c r="B16" s="162" t="s">
        <v>380</v>
      </c>
      <c r="D16" s="163"/>
      <c r="E16" s="167">
        <v>10</v>
      </c>
      <c r="F16" s="111"/>
      <c r="G16" s="165"/>
      <c r="H16" s="120"/>
      <c r="I16" s="165"/>
      <c r="J16" s="120"/>
      <c r="K16" s="165"/>
      <c r="L16" s="120"/>
      <c r="M16" s="165"/>
      <c r="N16" s="165"/>
      <c r="O16" s="165"/>
      <c r="P16" s="165"/>
      <c r="Q16" s="165"/>
      <c r="R16" s="120"/>
      <c r="S16" s="165"/>
      <c r="T16" s="120"/>
      <c r="U16" s="165"/>
      <c r="V16" s="120"/>
      <c r="W16" s="165">
        <f>SUM(S16:U16)</f>
        <v>0</v>
      </c>
      <c r="X16" s="120"/>
      <c r="Y16" s="254">
        <f>SUM(G16:Q16,W16)</f>
        <v>0</v>
      </c>
      <c r="Z16" s="120"/>
      <c r="AA16" s="165"/>
      <c r="AB16" s="120"/>
      <c r="AC16" s="165">
        <f>SUM(Y16:AA16)</f>
        <v>0</v>
      </c>
    </row>
    <row r="17" spans="1:29" ht="21" hidden="1" customHeight="1">
      <c r="A17" s="335"/>
      <c r="B17" s="162" t="s">
        <v>310</v>
      </c>
      <c r="D17" s="153"/>
      <c r="E17" s="167">
        <v>14</v>
      </c>
      <c r="F17" s="111"/>
      <c r="G17" s="261"/>
      <c r="H17" s="120"/>
      <c r="I17" s="261"/>
      <c r="J17" s="120"/>
      <c r="K17" s="261"/>
      <c r="L17" s="120"/>
      <c r="M17" s="165"/>
      <c r="N17" s="165"/>
      <c r="O17" s="199"/>
      <c r="P17" s="165"/>
      <c r="Q17" s="165"/>
      <c r="R17" s="120"/>
      <c r="S17" s="168"/>
      <c r="T17" s="120"/>
      <c r="U17" s="168"/>
      <c r="V17" s="120"/>
      <c r="W17" s="171">
        <f>SUM(S17:U17)</f>
        <v>0</v>
      </c>
      <c r="X17" s="120"/>
      <c r="Y17" s="255">
        <f>SUM(G17:Q17,W17)</f>
        <v>0</v>
      </c>
      <c r="Z17" s="120"/>
      <c r="AA17" s="168"/>
      <c r="AB17" s="120"/>
      <c r="AC17" s="171">
        <f>SUM(Y17:AA17)</f>
        <v>0</v>
      </c>
    </row>
    <row r="18" spans="1:29" ht="21" hidden="1" customHeight="1">
      <c r="B18" s="169" t="s">
        <v>311</v>
      </c>
      <c r="C18" s="117"/>
      <c r="D18" s="117"/>
      <c r="E18" s="164"/>
      <c r="F18" s="111"/>
      <c r="G18" s="340">
        <v>0</v>
      </c>
      <c r="H18" s="159">
        <f>SUM(H15:H17)</f>
        <v>0</v>
      </c>
      <c r="I18" s="345">
        <f>SUM(I15:I17)</f>
        <v>0</v>
      </c>
      <c r="J18" s="159">
        <f>SUM(J15:J17)</f>
        <v>0</v>
      </c>
      <c r="K18" s="320">
        <v>0</v>
      </c>
      <c r="L18" s="159">
        <f t="shared" ref="L18:R18" si="2">SUM(L15:L17)</f>
        <v>0</v>
      </c>
      <c r="M18" s="321">
        <f t="shared" si="2"/>
        <v>0</v>
      </c>
      <c r="N18" s="165">
        <f t="shared" si="2"/>
        <v>0</v>
      </c>
      <c r="O18" s="321">
        <f t="shared" si="2"/>
        <v>0</v>
      </c>
      <c r="P18" s="165">
        <f t="shared" si="2"/>
        <v>0</v>
      </c>
      <c r="Q18" s="321">
        <f t="shared" si="2"/>
        <v>0</v>
      </c>
      <c r="R18" s="159">
        <f t="shared" si="2"/>
        <v>0</v>
      </c>
      <c r="S18" s="320">
        <v>0</v>
      </c>
      <c r="T18" s="159">
        <f>SUM(T15:T17)</f>
        <v>0</v>
      </c>
      <c r="U18" s="320">
        <v>0</v>
      </c>
      <c r="V18" s="159">
        <f>SUM(V15:V17)</f>
        <v>0</v>
      </c>
      <c r="W18" s="320">
        <v>0</v>
      </c>
      <c r="X18" s="159">
        <f>SUM(X15:X17)</f>
        <v>0</v>
      </c>
      <c r="Y18" s="321">
        <f>SUM(Y15:Y17)</f>
        <v>0</v>
      </c>
      <c r="Z18" s="159">
        <f>SUM(Z15:Z17)</f>
        <v>0</v>
      </c>
      <c r="AA18" s="320">
        <v>0</v>
      </c>
      <c r="AB18" s="159">
        <f>SUM(AB15:AB17)</f>
        <v>0</v>
      </c>
      <c r="AC18" s="321">
        <f>SUM(AC15:AC17)</f>
        <v>0</v>
      </c>
    </row>
    <row r="19" spans="1:29" ht="21" hidden="1" customHeight="1">
      <c r="A19" s="169"/>
      <c r="B19" s="118"/>
      <c r="C19" s="117"/>
      <c r="D19" s="117"/>
      <c r="E19" s="164"/>
      <c r="F19" s="111"/>
      <c r="G19" s="161"/>
      <c r="H19" s="159"/>
      <c r="I19" s="161"/>
      <c r="J19" s="159"/>
      <c r="K19" s="161"/>
      <c r="L19" s="159"/>
      <c r="M19" s="161"/>
      <c r="N19" s="161"/>
      <c r="O19" s="161"/>
      <c r="P19" s="161"/>
      <c r="Q19" s="161"/>
      <c r="R19" s="159"/>
      <c r="S19" s="161"/>
      <c r="T19" s="159"/>
      <c r="U19" s="161"/>
      <c r="V19" s="159"/>
      <c r="W19" s="161"/>
      <c r="X19" s="159"/>
      <c r="Y19" s="161"/>
      <c r="Z19" s="159"/>
      <c r="AA19" s="161"/>
      <c r="AB19" s="159"/>
      <c r="AC19" s="161"/>
    </row>
    <row r="20" spans="1:29" ht="21" customHeight="1">
      <c r="A20" s="319"/>
      <c r="B20" s="319" t="s">
        <v>390</v>
      </c>
      <c r="D20" s="117"/>
      <c r="E20" s="164"/>
      <c r="F20" s="111"/>
      <c r="G20" s="161"/>
      <c r="H20" s="159"/>
      <c r="I20" s="161"/>
      <c r="J20" s="159"/>
      <c r="K20" s="161"/>
      <c r="L20" s="159"/>
      <c r="M20" s="161"/>
      <c r="N20" s="161"/>
      <c r="O20" s="161"/>
      <c r="P20" s="161"/>
      <c r="Q20" s="161"/>
      <c r="R20" s="159"/>
      <c r="S20" s="161"/>
      <c r="T20" s="159"/>
      <c r="U20" s="161"/>
      <c r="V20" s="159"/>
      <c r="W20" s="161"/>
      <c r="X20" s="159"/>
      <c r="Y20" s="161"/>
      <c r="Z20" s="159"/>
      <c r="AA20" s="161"/>
      <c r="AB20" s="159"/>
      <c r="AC20" s="161"/>
    </row>
    <row r="21" spans="1:29" ht="21" customHeight="1">
      <c r="A21" s="169"/>
      <c r="B21" s="196" t="s">
        <v>312</v>
      </c>
      <c r="C21" s="117"/>
      <c r="D21" s="117"/>
      <c r="E21" s="322">
        <v>5</v>
      </c>
      <c r="F21" s="111"/>
      <c r="G21" s="165">
        <v>0</v>
      </c>
      <c r="H21" s="323"/>
      <c r="I21" s="165">
        <v>0</v>
      </c>
      <c r="J21" s="323"/>
      <c r="K21" s="165">
        <v>0</v>
      </c>
      <c r="L21" s="120"/>
      <c r="M21" s="165">
        <v>0</v>
      </c>
      <c r="N21" s="165"/>
      <c r="O21" s="165">
        <v>0</v>
      </c>
      <c r="P21" s="165"/>
      <c r="Q21" s="165">
        <v>0</v>
      </c>
      <c r="R21" s="120"/>
      <c r="S21" s="165">
        <v>0</v>
      </c>
      <c r="T21" s="120"/>
      <c r="U21" s="165">
        <v>0</v>
      </c>
      <c r="V21" s="120"/>
      <c r="W21" s="171">
        <f>SUM(S21:U21)</f>
        <v>0</v>
      </c>
      <c r="X21" s="120"/>
      <c r="Y21" s="255">
        <f>SUM(G21:Q21,W21)</f>
        <v>0</v>
      </c>
      <c r="Z21" s="120"/>
      <c r="AA21" s="165">
        <v>2450</v>
      </c>
      <c r="AB21" s="120"/>
      <c r="AC21" s="171">
        <f>SUM(Y21:AA21)</f>
        <v>2450</v>
      </c>
    </row>
    <row r="22" spans="1:29" ht="21" customHeight="1">
      <c r="A22" s="169"/>
      <c r="B22" s="233" t="s">
        <v>391</v>
      </c>
      <c r="C22" s="117"/>
      <c r="D22" s="117"/>
      <c r="E22" s="164"/>
      <c r="F22" s="111"/>
      <c r="G22" s="320">
        <v>0</v>
      </c>
      <c r="H22" s="159"/>
      <c r="I22" s="320">
        <v>0</v>
      </c>
      <c r="J22" s="159"/>
      <c r="K22" s="320">
        <v>0</v>
      </c>
      <c r="L22" s="159"/>
      <c r="M22" s="320">
        <v>0</v>
      </c>
      <c r="N22" s="161"/>
      <c r="O22" s="320">
        <v>0</v>
      </c>
      <c r="P22" s="161"/>
      <c r="Q22" s="320">
        <v>0</v>
      </c>
      <c r="R22" s="159"/>
      <c r="S22" s="320">
        <v>0</v>
      </c>
      <c r="T22" s="159"/>
      <c r="U22" s="320">
        <v>0</v>
      </c>
      <c r="V22" s="159"/>
      <c r="W22" s="320">
        <v>0</v>
      </c>
      <c r="X22" s="159"/>
      <c r="Y22" s="320">
        <v>0</v>
      </c>
      <c r="Z22" s="120"/>
      <c r="AA22" s="321">
        <f>SUM(AA21)</f>
        <v>2450</v>
      </c>
      <c r="AB22" s="120"/>
      <c r="AC22" s="321">
        <f>SUM(AC21)</f>
        <v>2450</v>
      </c>
    </row>
    <row r="23" spans="1:29" ht="21" customHeight="1">
      <c r="A23" s="169"/>
      <c r="B23" s="118"/>
      <c r="C23" s="117"/>
      <c r="D23" s="117"/>
      <c r="E23" s="164"/>
      <c r="F23" s="111"/>
      <c r="G23" s="161"/>
      <c r="H23" s="159"/>
      <c r="I23" s="161"/>
      <c r="J23" s="159"/>
      <c r="K23" s="161"/>
      <c r="L23" s="159"/>
      <c r="M23" s="161"/>
      <c r="N23" s="159"/>
      <c r="O23" s="161"/>
      <c r="P23" s="161"/>
      <c r="Q23" s="161"/>
      <c r="R23" s="159"/>
      <c r="S23" s="161"/>
      <c r="T23" s="159"/>
      <c r="U23" s="161"/>
      <c r="V23" s="159"/>
      <c r="W23" s="161"/>
      <c r="X23" s="159"/>
      <c r="Y23" s="159"/>
      <c r="Z23" s="159"/>
      <c r="AA23" s="161"/>
      <c r="AB23" s="159"/>
      <c r="AC23" s="161"/>
    </row>
    <row r="24" spans="1:29" ht="21" customHeight="1">
      <c r="A24" s="169" t="s">
        <v>389</v>
      </c>
      <c r="B24" s="118"/>
      <c r="C24" s="117"/>
      <c r="D24" s="117"/>
      <c r="E24" s="164"/>
      <c r="F24" s="111"/>
      <c r="G24" s="324">
        <f>SUM(G22,G18)</f>
        <v>0</v>
      </c>
      <c r="H24" s="159"/>
      <c r="I24" s="324">
        <f>SUM(I22,I18)</f>
        <v>0</v>
      </c>
      <c r="J24" s="159"/>
      <c r="K24" s="324">
        <f>SUM(K22,K18)</f>
        <v>0</v>
      </c>
      <c r="L24" s="159"/>
      <c r="M24" s="324">
        <f>SUM(M22,M18)</f>
        <v>0</v>
      </c>
      <c r="N24" s="120"/>
      <c r="O24" s="324">
        <f>SUM(O22,O18)</f>
        <v>0</v>
      </c>
      <c r="P24" s="165"/>
      <c r="Q24" s="324">
        <f>SUM(Q22,Q18)</f>
        <v>0</v>
      </c>
      <c r="R24" s="159"/>
      <c r="S24" s="324">
        <f>SUM(S22,S18)</f>
        <v>0</v>
      </c>
      <c r="T24" s="159"/>
      <c r="U24" s="324">
        <f>SUM(U22,U18)</f>
        <v>0</v>
      </c>
      <c r="V24" s="159"/>
      <c r="W24" s="324">
        <f>SUM(W22,W18)</f>
        <v>0</v>
      </c>
      <c r="X24" s="159"/>
      <c r="Y24" s="324">
        <f>SUM(Y22,Y18)</f>
        <v>0</v>
      </c>
      <c r="Z24" s="159"/>
      <c r="AA24" s="324">
        <f>SUM(AA22,AA18)</f>
        <v>2450</v>
      </c>
      <c r="AB24" s="159"/>
      <c r="AC24" s="324">
        <f>SUM(AC22,AC18)</f>
        <v>2450</v>
      </c>
    </row>
    <row r="25" spans="1:29" ht="17.850000000000001" customHeight="1">
      <c r="A25" s="160"/>
      <c r="B25" s="160"/>
      <c r="C25" s="160"/>
      <c r="D25" s="160"/>
      <c r="G25" s="161"/>
      <c r="H25" s="159"/>
      <c r="I25" s="161"/>
      <c r="J25" s="159"/>
      <c r="K25" s="161"/>
      <c r="L25" s="159"/>
      <c r="M25" s="161"/>
      <c r="N25" s="161"/>
      <c r="O25" s="161"/>
      <c r="P25" s="161"/>
      <c r="Q25" s="159"/>
      <c r="R25" s="159"/>
      <c r="S25" s="161"/>
      <c r="T25" s="159"/>
      <c r="U25" s="161"/>
      <c r="V25" s="159"/>
      <c r="W25" s="161"/>
      <c r="X25" s="159"/>
      <c r="Y25" s="159"/>
      <c r="Z25" s="159"/>
      <c r="AA25" s="161"/>
      <c r="AB25" s="159"/>
      <c r="AC25" s="161"/>
    </row>
    <row r="26" spans="1:29" ht="21" customHeight="1">
      <c r="A26" s="121" t="s">
        <v>313</v>
      </c>
      <c r="B26" s="162"/>
      <c r="C26" s="117"/>
      <c r="D26" s="163"/>
      <c r="E26" s="164"/>
      <c r="F26" s="111"/>
      <c r="G26" s="165"/>
      <c r="H26" s="120"/>
      <c r="I26" s="165"/>
      <c r="J26" s="120"/>
      <c r="K26" s="165"/>
      <c r="L26" s="120"/>
      <c r="M26" s="165"/>
      <c r="N26" s="165"/>
      <c r="O26" s="165"/>
      <c r="P26" s="165"/>
      <c r="Q26" s="165"/>
      <c r="R26" s="120"/>
      <c r="S26" s="165"/>
      <c r="T26" s="120"/>
      <c r="U26" s="165"/>
      <c r="V26" s="120"/>
      <c r="W26" s="165"/>
      <c r="X26" s="120"/>
      <c r="Y26" s="165"/>
      <c r="Z26" s="120"/>
      <c r="AA26" s="165"/>
      <c r="AB26" s="120"/>
      <c r="AC26" s="165"/>
    </row>
    <row r="27" spans="1:29" ht="21" customHeight="1">
      <c r="B27" s="170" t="s">
        <v>317</v>
      </c>
      <c r="C27" s="117"/>
      <c r="D27" s="163"/>
      <c r="E27" s="83"/>
      <c r="F27" s="111"/>
      <c r="G27" s="165">
        <v>0</v>
      </c>
      <c r="H27" s="120"/>
      <c r="I27" s="165">
        <v>0</v>
      </c>
      <c r="J27" s="120"/>
      <c r="K27" s="165">
        <v>0</v>
      </c>
      <c r="L27" s="120"/>
      <c r="M27" s="165">
        <v>0</v>
      </c>
      <c r="N27" s="165"/>
      <c r="O27" s="131">
        <f>'PL 4-5'!G80</f>
        <v>8672</v>
      </c>
      <c r="P27" s="165"/>
      <c r="Q27" s="165">
        <v>0</v>
      </c>
      <c r="R27" s="165"/>
      <c r="S27" s="165">
        <v>0</v>
      </c>
      <c r="T27" s="120"/>
      <c r="U27" s="165">
        <v>0</v>
      </c>
      <c r="V27" s="120"/>
      <c r="W27" s="165">
        <f>SUM(S27:U27)</f>
        <v>0</v>
      </c>
      <c r="X27" s="120"/>
      <c r="Y27" s="254">
        <f t="shared" ref="Y27" si="3">SUM(G27:Q27,W27)</f>
        <v>8672</v>
      </c>
      <c r="Z27" s="159"/>
      <c r="AA27" s="165">
        <f>'PL 4-5'!G81</f>
        <v>-4475</v>
      </c>
      <c r="AB27" s="159"/>
      <c r="AC27" s="165">
        <f>SUM(Y27:AA27)</f>
        <v>4197</v>
      </c>
    </row>
    <row r="28" spans="1:29" ht="21" customHeight="1">
      <c r="B28" s="170" t="s">
        <v>268</v>
      </c>
      <c r="C28" s="117"/>
      <c r="D28" s="163"/>
      <c r="E28" s="164"/>
      <c r="F28" s="111"/>
      <c r="G28" s="165">
        <v>0</v>
      </c>
      <c r="H28" s="120"/>
      <c r="I28" s="165">
        <v>0</v>
      </c>
      <c r="J28" s="120"/>
      <c r="K28" s="165">
        <v>0</v>
      </c>
      <c r="L28" s="120"/>
      <c r="M28" s="165">
        <v>0</v>
      </c>
      <c r="N28" s="165"/>
      <c r="O28" s="171">
        <v>0</v>
      </c>
      <c r="P28" s="165"/>
      <c r="Q28" s="165">
        <v>0</v>
      </c>
      <c r="R28" s="120"/>
      <c r="S28" s="171">
        <v>-72</v>
      </c>
      <c r="T28" s="120"/>
      <c r="U28" s="171">
        <f>'PL 4-5'!G73</f>
        <v>-5208</v>
      </c>
      <c r="V28" s="120"/>
      <c r="W28" s="171">
        <f>SUM(S28:U28)</f>
        <v>-5280</v>
      </c>
      <c r="X28" s="120"/>
      <c r="Y28" s="255">
        <f>SUM(G28:Q28,W28)</f>
        <v>-5280</v>
      </c>
      <c r="Z28" s="159"/>
      <c r="AA28" s="171">
        <v>-2</v>
      </c>
      <c r="AB28" s="159"/>
      <c r="AC28" s="171">
        <f>SUM(Y28:AA28)</f>
        <v>-5282</v>
      </c>
    </row>
    <row r="29" spans="1:29" ht="21" customHeight="1">
      <c r="A29" s="169" t="s">
        <v>318</v>
      </c>
      <c r="C29" s="117"/>
      <c r="D29" s="163"/>
      <c r="E29" s="164"/>
      <c r="F29" s="111"/>
      <c r="G29" s="320">
        <v>0</v>
      </c>
      <c r="H29" s="159"/>
      <c r="I29" s="320">
        <v>0</v>
      </c>
      <c r="J29" s="159"/>
      <c r="K29" s="320">
        <v>0</v>
      </c>
      <c r="L29" s="159"/>
      <c r="M29" s="320">
        <v>0</v>
      </c>
      <c r="N29" s="161"/>
      <c r="O29" s="324">
        <f>SUM(O27:O28)</f>
        <v>8672</v>
      </c>
      <c r="P29" s="161"/>
      <c r="Q29" s="320">
        <v>0</v>
      </c>
      <c r="R29" s="159"/>
      <c r="S29" s="324">
        <f>SUM(S27:S28)</f>
        <v>-72</v>
      </c>
      <c r="T29" s="159"/>
      <c r="U29" s="324">
        <f>SUM(U27:U28)</f>
        <v>-5208</v>
      </c>
      <c r="V29" s="159"/>
      <c r="W29" s="324">
        <f>SUM(W27:W28)</f>
        <v>-5280</v>
      </c>
      <c r="X29" s="120"/>
      <c r="Y29" s="324">
        <f>SUM(Y27:Y28)</f>
        <v>3392</v>
      </c>
      <c r="Z29" s="120"/>
      <c r="AA29" s="324">
        <f>SUM(AA27:AA28)</f>
        <v>-4477</v>
      </c>
      <c r="AB29" s="120"/>
      <c r="AC29" s="324">
        <f>SUM(Y29:AA29)</f>
        <v>-1085</v>
      </c>
    </row>
    <row r="30" spans="1:29" ht="21" customHeight="1" thickBot="1">
      <c r="A30" s="121" t="s">
        <v>399</v>
      </c>
      <c r="B30" s="169"/>
      <c r="C30" s="117"/>
      <c r="D30" s="163"/>
      <c r="E30" s="164"/>
      <c r="F30" s="111"/>
      <c r="G30" s="173">
        <f t="shared" ref="G30:AC30" si="4">G11+G24+G29</f>
        <v>160000</v>
      </c>
      <c r="H30" s="120">
        <f t="shared" si="4"/>
        <v>0</v>
      </c>
      <c r="I30" s="173">
        <f t="shared" si="4"/>
        <v>361429</v>
      </c>
      <c r="J30" s="120">
        <f t="shared" si="4"/>
        <v>0</v>
      </c>
      <c r="K30" s="173">
        <f t="shared" si="4"/>
        <v>18125</v>
      </c>
      <c r="L30" s="120">
        <f t="shared" si="4"/>
        <v>0</v>
      </c>
      <c r="M30" s="173">
        <f t="shared" si="4"/>
        <v>64976</v>
      </c>
      <c r="N30" s="165">
        <f t="shared" si="4"/>
        <v>0</v>
      </c>
      <c r="O30" s="173">
        <f t="shared" si="4"/>
        <v>357718</v>
      </c>
      <c r="P30" s="165">
        <f t="shared" si="4"/>
        <v>0</v>
      </c>
      <c r="Q30" s="173">
        <f t="shared" si="4"/>
        <v>-64976</v>
      </c>
      <c r="R30" s="120">
        <f t="shared" si="4"/>
        <v>0</v>
      </c>
      <c r="S30" s="173">
        <f t="shared" si="4"/>
        <v>-1099</v>
      </c>
      <c r="T30" s="120">
        <f t="shared" si="4"/>
        <v>0</v>
      </c>
      <c r="U30" s="174">
        <f t="shared" si="4"/>
        <v>16791.8</v>
      </c>
      <c r="V30" s="120">
        <f t="shared" si="4"/>
        <v>0</v>
      </c>
      <c r="W30" s="173">
        <f t="shared" si="4"/>
        <v>15692.8</v>
      </c>
      <c r="X30" s="120">
        <f t="shared" si="4"/>
        <v>0</v>
      </c>
      <c r="Y30" s="173">
        <f t="shared" si="4"/>
        <v>912964.8</v>
      </c>
      <c r="Z30" s="120">
        <f t="shared" si="4"/>
        <v>0</v>
      </c>
      <c r="AA30" s="173">
        <f t="shared" si="4"/>
        <v>-5667</v>
      </c>
      <c r="AB30" s="120">
        <f t="shared" si="4"/>
        <v>0</v>
      </c>
      <c r="AC30" s="173">
        <f t="shared" si="4"/>
        <v>907297.8</v>
      </c>
    </row>
    <row r="31" spans="1:29" ht="22.5" customHeight="1" thickTop="1"/>
    <row r="35" spans="7:29" ht="22.5" customHeight="1"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</row>
    <row r="39" spans="7:29" ht="22.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</row>
  </sheetData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60" firstPageNumber="7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9CC5-1944-4B77-BB5E-AD7E992B2F37}">
  <sheetPr>
    <pageSetUpPr fitToPage="1"/>
  </sheetPr>
  <dimension ref="A1:U25"/>
  <sheetViews>
    <sheetView view="pageBreakPreview" zoomScale="80" zoomScaleNormal="70" zoomScaleSheetLayoutView="80" workbookViewId="0"/>
  </sheetViews>
  <sheetFormatPr defaultColWidth="9.1640625" defaultRowHeight="18.600000000000001" customHeight="1"/>
  <cols>
    <col min="1" max="3" width="1.6640625" style="75" customWidth="1"/>
    <col min="4" max="4" width="48.1640625" style="75" customWidth="1"/>
    <col min="5" max="5" width="4.83203125" style="84" customWidth="1"/>
    <col min="6" max="6" width="1" style="75" customWidth="1"/>
    <col min="7" max="7" width="15.6640625" style="112" customWidth="1"/>
    <col min="8" max="8" width="1" style="112" customWidth="1"/>
    <col min="9" max="9" width="15.6640625" style="112" customWidth="1"/>
    <col min="10" max="10" width="1" style="113" customWidth="1"/>
    <col min="11" max="11" width="15.6640625" style="112" customWidth="1"/>
    <col min="12" max="12" width="1" style="113" customWidth="1"/>
    <col min="13" max="13" width="15.6640625" style="112" customWidth="1"/>
    <col min="14" max="14" width="1" style="113" customWidth="1"/>
    <col min="15" max="15" width="15.6640625" style="112" customWidth="1"/>
    <col min="16" max="16" width="1" style="112" customWidth="1"/>
    <col min="17" max="17" width="14.83203125" style="75" customWidth="1"/>
    <col min="18" max="18" width="1" style="112" customWidth="1"/>
    <col min="19" max="19" width="17.6640625" style="112" customWidth="1"/>
    <col min="20" max="20" width="1" style="112" customWidth="1"/>
    <col min="21" max="21" width="16.6640625" style="75" customWidth="1"/>
    <col min="22" max="16384" width="9.1640625" style="75"/>
  </cols>
  <sheetData>
    <row r="1" spans="1:21" ht="18.600000000000001" customHeight="1">
      <c r="A1" s="123" t="s">
        <v>191</v>
      </c>
      <c r="B1" s="98"/>
      <c r="C1" s="98"/>
      <c r="D1" s="98"/>
      <c r="E1" s="146"/>
      <c r="F1" s="98"/>
      <c r="G1" s="175"/>
      <c r="H1" s="175"/>
      <c r="I1" s="175"/>
      <c r="J1" s="176"/>
      <c r="K1" s="175"/>
      <c r="L1" s="176"/>
      <c r="M1" s="175"/>
      <c r="N1" s="176"/>
      <c r="O1" s="175"/>
      <c r="P1" s="175"/>
      <c r="Q1" s="175"/>
      <c r="R1" s="175"/>
      <c r="S1" s="175"/>
      <c r="T1" s="175"/>
      <c r="U1" s="175"/>
    </row>
    <row r="2" spans="1:21" ht="18.600000000000001" customHeight="1">
      <c r="A2" s="177" t="s">
        <v>284</v>
      </c>
      <c r="B2" s="98"/>
      <c r="C2" s="98"/>
      <c r="D2" s="98"/>
      <c r="E2" s="146"/>
      <c r="F2" s="98"/>
      <c r="G2" s="175"/>
      <c r="H2" s="175"/>
      <c r="I2" s="175"/>
      <c r="J2" s="176"/>
      <c r="K2" s="175"/>
      <c r="L2" s="176"/>
      <c r="M2" s="175"/>
      <c r="N2" s="176"/>
      <c r="O2" s="175"/>
      <c r="P2" s="175"/>
      <c r="Q2" s="175"/>
      <c r="R2" s="175"/>
      <c r="S2" s="175"/>
      <c r="T2" s="175"/>
      <c r="U2" s="175"/>
    </row>
    <row r="3" spans="1:21" s="117" customFormat="1" ht="18.600000000000001" customHeight="1">
      <c r="A3" s="75"/>
      <c r="B3" s="75"/>
      <c r="C3" s="75"/>
      <c r="D3" s="75"/>
      <c r="E3" s="84"/>
      <c r="F3" s="75"/>
      <c r="G3" s="112"/>
      <c r="H3" s="112"/>
      <c r="I3" s="112"/>
      <c r="J3" s="113"/>
      <c r="K3" s="112"/>
      <c r="L3" s="113"/>
      <c r="M3" s="112"/>
      <c r="N3" s="113"/>
      <c r="O3" s="112"/>
      <c r="P3" s="112"/>
      <c r="Q3" s="112"/>
      <c r="R3" s="112"/>
      <c r="S3" s="112"/>
      <c r="T3" s="112"/>
      <c r="U3" s="112"/>
    </row>
    <row r="4" spans="1:21" ht="18.600000000000001" customHeight="1">
      <c r="G4" s="355" t="s">
        <v>319</v>
      </c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</row>
    <row r="5" spans="1:21" ht="18.600000000000001" customHeight="1"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325" t="s">
        <v>364</v>
      </c>
      <c r="T5" s="325"/>
      <c r="U5" s="264"/>
    </row>
    <row r="6" spans="1:21" ht="18.600000000000001" customHeight="1">
      <c r="G6" s="125"/>
      <c r="H6" s="125"/>
      <c r="I6" s="125"/>
      <c r="J6" s="125"/>
      <c r="K6" s="360" t="s">
        <v>243</v>
      </c>
      <c r="L6" s="360"/>
      <c r="M6" s="360"/>
      <c r="N6" s="360"/>
      <c r="O6" s="360"/>
      <c r="P6" s="125"/>
      <c r="Q6" s="125"/>
      <c r="R6" s="125"/>
      <c r="S6" s="326" t="s">
        <v>365</v>
      </c>
      <c r="T6" s="125"/>
      <c r="U6" s="125"/>
    </row>
    <row r="7" spans="1:21" s="117" customFormat="1" ht="18.600000000000001" customHeight="1">
      <c r="E7" s="115"/>
      <c r="G7" s="155" t="s">
        <v>287</v>
      </c>
      <c r="H7" s="155"/>
      <c r="I7" s="155" t="s">
        <v>288</v>
      </c>
      <c r="J7" s="155"/>
      <c r="K7" s="156"/>
      <c r="L7" s="156"/>
      <c r="M7" s="156" t="s">
        <v>296</v>
      </c>
      <c r="N7" s="156"/>
      <c r="O7" s="156"/>
      <c r="P7" s="156"/>
      <c r="Q7" s="157"/>
      <c r="R7" s="156"/>
      <c r="S7" s="155"/>
      <c r="T7" s="156"/>
      <c r="U7" s="157"/>
    </row>
    <row r="8" spans="1:21" ht="18.600000000000001" customHeight="1">
      <c r="A8" s="117"/>
      <c r="B8" s="117"/>
      <c r="C8" s="117"/>
      <c r="D8" s="117"/>
      <c r="E8" s="115"/>
      <c r="F8" s="117"/>
      <c r="G8" s="155" t="s">
        <v>293</v>
      </c>
      <c r="H8" s="155"/>
      <c r="I8" s="155" t="s">
        <v>294</v>
      </c>
      <c r="J8" s="155"/>
      <c r="K8" s="155" t="s">
        <v>314</v>
      </c>
      <c r="L8" s="156"/>
      <c r="M8" s="155" t="s">
        <v>295</v>
      </c>
      <c r="N8" s="156"/>
      <c r="O8" s="156"/>
      <c r="P8" s="156"/>
      <c r="Q8" s="157" t="s">
        <v>296</v>
      </c>
      <c r="R8" s="156"/>
      <c r="S8" s="155" t="s">
        <v>298</v>
      </c>
      <c r="T8" s="156"/>
      <c r="U8" s="157" t="s">
        <v>302</v>
      </c>
    </row>
    <row r="9" spans="1:21" ht="18.600000000000001" customHeight="1">
      <c r="A9" s="117"/>
      <c r="B9" s="163"/>
      <c r="C9" s="163"/>
      <c r="D9" s="163"/>
      <c r="E9" s="83"/>
      <c r="F9" s="163"/>
      <c r="G9" s="155" t="s">
        <v>303</v>
      </c>
      <c r="H9" s="155"/>
      <c r="I9" s="155" t="s">
        <v>295</v>
      </c>
      <c r="J9" s="155"/>
      <c r="K9" s="155" t="s">
        <v>304</v>
      </c>
      <c r="L9" s="155"/>
      <c r="M9" s="155" t="s">
        <v>315</v>
      </c>
      <c r="N9" s="155"/>
      <c r="O9" s="156" t="s">
        <v>246</v>
      </c>
      <c r="P9" s="155"/>
      <c r="Q9" s="157" t="s">
        <v>295</v>
      </c>
      <c r="R9" s="156"/>
      <c r="S9" s="155" t="s">
        <v>304</v>
      </c>
      <c r="T9" s="155"/>
      <c r="U9" s="157" t="s">
        <v>308</v>
      </c>
    </row>
    <row r="10" spans="1:21" ht="18.600000000000001" customHeight="1">
      <c r="A10" s="117"/>
      <c r="B10" s="117"/>
      <c r="C10" s="117"/>
      <c r="D10" s="117"/>
      <c r="E10" s="117"/>
      <c r="F10" s="114"/>
      <c r="G10" s="362" t="s">
        <v>200</v>
      </c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</row>
    <row r="11" spans="1:21" ht="18.600000000000001" customHeight="1">
      <c r="A11" s="118" t="s">
        <v>395</v>
      </c>
      <c r="B11" s="117"/>
      <c r="C11" s="117"/>
      <c r="D11" s="117"/>
      <c r="E11" s="117"/>
      <c r="F11" s="114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ht="18.600000000000001" customHeight="1">
      <c r="A12" s="117" t="s">
        <v>357</v>
      </c>
      <c r="B12" s="118"/>
      <c r="C12" s="117"/>
      <c r="D12" s="117"/>
      <c r="E12" s="164"/>
      <c r="F12" s="111"/>
      <c r="G12" s="87">
        <v>160000</v>
      </c>
      <c r="H12" s="87"/>
      <c r="I12" s="87">
        <v>361424</v>
      </c>
      <c r="J12" s="87"/>
      <c r="K12" s="87">
        <v>18125</v>
      </c>
      <c r="L12" s="87"/>
      <c r="M12" s="87">
        <v>64976</v>
      </c>
      <c r="N12" s="87"/>
      <c r="O12" s="87">
        <v>299048.8</v>
      </c>
      <c r="P12" s="87"/>
      <c r="Q12" s="87">
        <v>-64976</v>
      </c>
      <c r="R12" s="87"/>
      <c r="S12" s="87">
        <v>16971</v>
      </c>
      <c r="T12" s="87"/>
      <c r="U12" s="87">
        <f>SUM(G12:Q12,S12)</f>
        <v>855568.8</v>
      </c>
    </row>
    <row r="13" spans="1:21" s="117" customFormat="1" ht="18.600000000000001" hidden="1" customHeight="1">
      <c r="A13" s="160"/>
      <c r="B13" s="160"/>
      <c r="C13" s="160"/>
      <c r="D13" s="160"/>
      <c r="E13" s="164"/>
      <c r="F13" s="111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61"/>
      <c r="R13" s="159"/>
      <c r="S13" s="159"/>
      <c r="T13" s="159"/>
      <c r="U13" s="161"/>
    </row>
    <row r="14" spans="1:21" s="117" customFormat="1" ht="18.600000000000001" hidden="1" customHeight="1">
      <c r="A14" s="121" t="s">
        <v>316</v>
      </c>
      <c r="B14" s="162"/>
      <c r="D14" s="163"/>
      <c r="E14" s="164"/>
      <c r="F14" s="111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61"/>
      <c r="R14" s="159"/>
      <c r="S14" s="159"/>
      <c r="T14" s="159"/>
      <c r="U14" s="161"/>
    </row>
    <row r="15" spans="1:21" s="117" customFormat="1" ht="18.600000000000001" hidden="1" customHeight="1">
      <c r="A15" s="319"/>
      <c r="B15" s="319" t="s">
        <v>320</v>
      </c>
      <c r="D15" s="163"/>
      <c r="E15" s="164"/>
      <c r="F15" s="111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61"/>
      <c r="R15" s="159"/>
      <c r="S15" s="159"/>
      <c r="T15" s="159"/>
      <c r="U15" s="161"/>
    </row>
    <row r="16" spans="1:21" s="117" customFormat="1" ht="18.600000000000001" hidden="1" customHeight="1">
      <c r="A16" s="319"/>
      <c r="B16" s="162" t="s">
        <v>247</v>
      </c>
      <c r="D16" s="163"/>
      <c r="E16" s="167">
        <v>10</v>
      </c>
      <c r="F16" s="111"/>
      <c r="G16" s="120">
        <v>0</v>
      </c>
      <c r="H16" s="120"/>
      <c r="I16" s="120">
        <v>0</v>
      </c>
      <c r="J16" s="120"/>
      <c r="K16" s="120">
        <v>0</v>
      </c>
      <c r="L16" s="120"/>
      <c r="M16" s="165">
        <v>0</v>
      </c>
      <c r="N16" s="165"/>
      <c r="O16" s="165">
        <v>0</v>
      </c>
      <c r="P16" s="165"/>
      <c r="Q16" s="165">
        <v>0</v>
      </c>
      <c r="R16" s="165"/>
      <c r="S16" s="165">
        <v>0</v>
      </c>
      <c r="T16" s="165"/>
      <c r="U16" s="165">
        <f>SUM(G16:Q16,S16)</f>
        <v>0</v>
      </c>
    </row>
    <row r="17" spans="1:21" ht="18.600000000000001" hidden="1" customHeight="1">
      <c r="A17" s="166"/>
      <c r="B17" s="162" t="s">
        <v>310</v>
      </c>
      <c r="C17" s="117"/>
      <c r="D17" s="163"/>
      <c r="E17" s="167">
        <v>14</v>
      </c>
      <c r="F17" s="111"/>
      <c r="G17" s="178">
        <v>0</v>
      </c>
      <c r="H17" s="120"/>
      <c r="I17" s="178">
        <v>0</v>
      </c>
      <c r="J17" s="120"/>
      <c r="K17" s="178">
        <v>0</v>
      </c>
      <c r="L17" s="120"/>
      <c r="M17" s="171">
        <v>0</v>
      </c>
      <c r="N17" s="165"/>
      <c r="O17" s="171">
        <v>0</v>
      </c>
      <c r="P17" s="165"/>
      <c r="Q17" s="171">
        <v>0</v>
      </c>
      <c r="R17" s="165"/>
      <c r="S17" s="171">
        <v>0</v>
      </c>
      <c r="T17" s="165"/>
      <c r="U17" s="171">
        <f>SUM(G17:Q17,S17)</f>
        <v>0</v>
      </c>
    </row>
    <row r="18" spans="1:21" s="117" customFormat="1" ht="18.600000000000001" hidden="1" customHeight="1">
      <c r="A18" s="118"/>
      <c r="B18" s="118" t="s">
        <v>321</v>
      </c>
      <c r="E18" s="164"/>
      <c r="F18" s="114"/>
      <c r="G18" s="172">
        <f>SUM(G16:G17)</f>
        <v>0</v>
      </c>
      <c r="H18" s="184"/>
      <c r="I18" s="172">
        <f>SUM(I16:I17)</f>
        <v>0</v>
      </c>
      <c r="J18" s="184"/>
      <c r="K18" s="172">
        <f>SUM(K16:K17)</f>
        <v>0</v>
      </c>
      <c r="L18" s="184"/>
      <c r="M18" s="172">
        <f>SUM(M16:M17)</f>
        <v>0</v>
      </c>
      <c r="N18" s="184"/>
      <c r="O18" s="172">
        <f>SUM(O16:O17)</f>
        <v>0</v>
      </c>
      <c r="P18" s="184"/>
      <c r="Q18" s="172">
        <f>SUM(Q16:Q17)</f>
        <v>0</v>
      </c>
      <c r="R18" s="184"/>
      <c r="S18" s="172">
        <f>SUM(S16:S17)</f>
        <v>0</v>
      </c>
      <c r="T18" s="184"/>
      <c r="U18" s="172">
        <f>SUM(U16:U17)</f>
        <v>0</v>
      </c>
    </row>
    <row r="19" spans="1:21" s="117" customFormat="1" ht="18.600000000000001" customHeight="1">
      <c r="A19" s="160"/>
      <c r="B19" s="160"/>
      <c r="C19" s="160"/>
      <c r="D19" s="160"/>
      <c r="E19" s="164"/>
      <c r="F19" s="111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61"/>
      <c r="R19" s="159"/>
      <c r="S19" s="159"/>
      <c r="T19" s="159"/>
      <c r="U19" s="161"/>
    </row>
    <row r="20" spans="1:21" ht="18.600000000000001" customHeight="1">
      <c r="A20" s="121" t="s">
        <v>313</v>
      </c>
      <c r="B20" s="118"/>
      <c r="C20" s="117"/>
      <c r="D20" s="117"/>
      <c r="E20" s="164"/>
      <c r="F20" s="111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</row>
    <row r="21" spans="1:21" ht="18.600000000000001" customHeight="1">
      <c r="A21" s="121"/>
      <c r="B21" s="179" t="s">
        <v>317</v>
      </c>
      <c r="C21" s="119"/>
      <c r="D21" s="163"/>
      <c r="E21" s="164"/>
      <c r="F21" s="111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0</v>
      </c>
      <c r="N21" s="120"/>
      <c r="O21" s="165">
        <f>'PL 4-5'!M80</f>
        <v>17924</v>
      </c>
      <c r="P21" s="165"/>
      <c r="Q21" s="165">
        <v>0</v>
      </c>
      <c r="R21" s="165"/>
      <c r="S21" s="120">
        <v>0</v>
      </c>
      <c r="T21" s="165"/>
      <c r="U21" s="262">
        <f>SUM(G21:Q21,S21)</f>
        <v>17924</v>
      </c>
    </row>
    <row r="22" spans="1:21" ht="18.600000000000001" customHeight="1">
      <c r="A22" s="121"/>
      <c r="B22" s="179" t="s">
        <v>268</v>
      </c>
      <c r="C22" s="119"/>
      <c r="D22" s="163"/>
      <c r="E22" s="180"/>
      <c r="F22" s="111"/>
      <c r="G22" s="178">
        <v>0</v>
      </c>
      <c r="H22" s="120"/>
      <c r="I22" s="178">
        <v>0</v>
      </c>
      <c r="J22" s="120"/>
      <c r="K22" s="178">
        <v>0</v>
      </c>
      <c r="L22" s="120"/>
      <c r="M22" s="178">
        <v>0</v>
      </c>
      <c r="N22" s="120"/>
      <c r="O22" s="171">
        <v>0</v>
      </c>
      <c r="P22" s="165"/>
      <c r="Q22" s="171">
        <v>0</v>
      </c>
      <c r="R22" s="165"/>
      <c r="S22" s="178">
        <f>'PL 4-5'!M73</f>
        <v>5029</v>
      </c>
      <c r="T22" s="165"/>
      <c r="U22" s="343">
        <f>SUM(G22:Q22,S22)</f>
        <v>5029</v>
      </c>
    </row>
    <row r="23" spans="1:21" s="117" customFormat="1" ht="18.600000000000001" customHeight="1">
      <c r="A23" s="121" t="s">
        <v>281</v>
      </c>
      <c r="B23" s="181"/>
      <c r="C23" s="119"/>
      <c r="D23" s="163"/>
      <c r="E23" s="182"/>
      <c r="F23" s="114"/>
      <c r="G23" s="172">
        <f>SUM(G21:G22)</f>
        <v>0</v>
      </c>
      <c r="H23" s="184"/>
      <c r="I23" s="172">
        <f>SUM(I21:I22)</f>
        <v>0</v>
      </c>
      <c r="J23" s="184"/>
      <c r="K23" s="172">
        <f>SUM(K21:K22)</f>
        <v>0</v>
      </c>
      <c r="L23" s="184"/>
      <c r="M23" s="172">
        <f>SUM(M21:M22)</f>
        <v>0</v>
      </c>
      <c r="N23" s="184"/>
      <c r="O23" s="341">
        <f>SUM(O21:O22)</f>
        <v>17924</v>
      </c>
      <c r="P23" s="341"/>
      <c r="Q23" s="172">
        <f>SUM(Q21:Q22)</f>
        <v>0</v>
      </c>
      <c r="R23" s="341"/>
      <c r="S23" s="184">
        <f>SUM(S21:S22)</f>
        <v>5029</v>
      </c>
      <c r="T23" s="341"/>
      <c r="U23" s="341">
        <f>SUM(U21:U22)</f>
        <v>22953</v>
      </c>
    </row>
    <row r="24" spans="1:21" ht="18.600000000000001" customHeight="1" thickBot="1">
      <c r="A24" s="121" t="s">
        <v>396</v>
      </c>
      <c r="G24" s="173">
        <f>G12+G18+G23</f>
        <v>160000</v>
      </c>
      <c r="H24" s="161"/>
      <c r="I24" s="173">
        <f>I12+I18+I23</f>
        <v>361424</v>
      </c>
      <c r="J24" s="159"/>
      <c r="K24" s="173">
        <f>K12+K18+K23</f>
        <v>18125</v>
      </c>
      <c r="L24" s="159"/>
      <c r="M24" s="173">
        <f>M12+M18+M23</f>
        <v>64976</v>
      </c>
      <c r="N24" s="159"/>
      <c r="O24" s="173">
        <f>O12+O18+O23</f>
        <v>316972.79999999999</v>
      </c>
      <c r="P24" s="161"/>
      <c r="Q24" s="173">
        <f>Q12+Q18+Q23</f>
        <v>-64976</v>
      </c>
      <c r="R24" s="161"/>
      <c r="S24" s="173">
        <f>S12+S18+S23</f>
        <v>22000</v>
      </c>
      <c r="T24" s="161"/>
      <c r="U24" s="173">
        <f>U12+U18+U23</f>
        <v>878521.8</v>
      </c>
    </row>
    <row r="25" spans="1:21" ht="18.600000000000001" customHeight="1" thickTop="1">
      <c r="G25" s="120"/>
      <c r="H25" s="75"/>
      <c r="I25" s="120"/>
      <c r="J25" s="75"/>
      <c r="K25" s="120"/>
      <c r="L25" s="75"/>
      <c r="M25" s="120"/>
      <c r="N25" s="75"/>
      <c r="O25" s="120"/>
      <c r="P25" s="75"/>
      <c r="Q25" s="120"/>
      <c r="R25" s="75"/>
      <c r="S25" s="75"/>
      <c r="T25" s="75"/>
      <c r="U25" s="120"/>
    </row>
  </sheetData>
  <mergeCells count="3">
    <mergeCell ref="G4:U4"/>
    <mergeCell ref="K6:O6"/>
    <mergeCell ref="G10:U10"/>
  </mergeCells>
  <pageMargins left="0.6" right="0.6" top="0.48" bottom="0.5" header="0.5" footer="0.5"/>
  <pageSetup paperSize="9" scale="77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U26"/>
  <sheetViews>
    <sheetView view="pageBreakPreview" zoomScale="80" zoomScaleNormal="70" zoomScaleSheetLayoutView="80" workbookViewId="0"/>
  </sheetViews>
  <sheetFormatPr defaultColWidth="9.1640625" defaultRowHeight="18.600000000000001" customHeight="1"/>
  <cols>
    <col min="1" max="3" width="1.6640625" style="75" customWidth="1"/>
    <col min="4" max="4" width="47.33203125" style="75" customWidth="1"/>
    <col min="5" max="5" width="7.1640625" style="84" customWidth="1"/>
    <col min="6" max="6" width="1" style="75" customWidth="1"/>
    <col min="7" max="7" width="13.1640625" style="112" customWidth="1"/>
    <col min="8" max="8" width="1" style="112" customWidth="1"/>
    <col min="9" max="9" width="14.1640625" style="112" customWidth="1"/>
    <col min="10" max="10" width="1" style="113" customWidth="1"/>
    <col min="11" max="11" width="12.6640625" style="112" customWidth="1"/>
    <col min="12" max="12" width="1" style="113" customWidth="1"/>
    <col min="13" max="13" width="13.33203125" style="112" customWidth="1"/>
    <col min="14" max="14" width="1" style="113" customWidth="1"/>
    <col min="15" max="15" width="15.33203125" style="112" customWidth="1"/>
    <col min="16" max="16" width="1" style="112" customWidth="1"/>
    <col min="17" max="17" width="14.1640625" style="75" customWidth="1"/>
    <col min="18" max="18" width="1" style="112" customWidth="1"/>
    <col min="19" max="19" width="15.1640625" style="112" customWidth="1"/>
    <col min="20" max="20" width="1" style="112" customWidth="1"/>
    <col min="21" max="21" width="14.1640625" style="75" customWidth="1"/>
    <col min="22" max="16384" width="9.1640625" style="75"/>
  </cols>
  <sheetData>
    <row r="1" spans="1:21" ht="18.600000000000001" customHeight="1">
      <c r="A1" s="123" t="s">
        <v>191</v>
      </c>
      <c r="B1" s="98"/>
      <c r="C1" s="98"/>
      <c r="D1" s="98"/>
      <c r="E1" s="146"/>
      <c r="F1" s="98"/>
      <c r="G1" s="175"/>
      <c r="H1" s="175"/>
      <c r="I1" s="175"/>
      <c r="J1" s="176"/>
      <c r="K1" s="175"/>
      <c r="L1" s="176"/>
      <c r="M1" s="175"/>
      <c r="N1" s="176"/>
      <c r="O1" s="175"/>
      <c r="P1" s="175"/>
      <c r="Q1" s="175"/>
      <c r="R1" s="175"/>
      <c r="S1" s="175"/>
      <c r="T1" s="175"/>
      <c r="U1" s="175"/>
    </row>
    <row r="2" spans="1:21" ht="18.600000000000001" customHeight="1">
      <c r="A2" s="177" t="s">
        <v>284</v>
      </c>
      <c r="B2" s="98"/>
      <c r="C2" s="98"/>
      <c r="D2" s="98"/>
      <c r="E2" s="146"/>
      <c r="F2" s="98"/>
      <c r="G2" s="175"/>
      <c r="H2" s="175"/>
      <c r="I2" s="175"/>
      <c r="J2" s="176"/>
      <c r="K2" s="175"/>
      <c r="L2" s="176"/>
      <c r="M2" s="175"/>
      <c r="N2" s="176"/>
      <c r="O2" s="175"/>
      <c r="P2" s="175"/>
      <c r="Q2" s="175"/>
      <c r="R2" s="175"/>
      <c r="S2" s="175"/>
      <c r="T2" s="175"/>
      <c r="U2" s="175"/>
    </row>
    <row r="3" spans="1:21" s="117" customFormat="1" ht="18.600000000000001" customHeight="1">
      <c r="A3" s="75"/>
      <c r="B3" s="75"/>
      <c r="C3" s="75"/>
      <c r="D3" s="75"/>
      <c r="E3" s="84"/>
      <c r="F3" s="75"/>
      <c r="G3" s="112"/>
      <c r="H3" s="112"/>
      <c r="I3" s="112"/>
      <c r="J3" s="113"/>
      <c r="K3" s="112"/>
      <c r="L3" s="113"/>
      <c r="M3" s="112"/>
      <c r="N3" s="113"/>
      <c r="O3" s="112"/>
      <c r="P3" s="112"/>
      <c r="Q3" s="112"/>
      <c r="R3" s="112"/>
      <c r="S3" s="112"/>
      <c r="T3" s="112"/>
      <c r="U3" s="112"/>
    </row>
    <row r="4" spans="1:21" ht="18.600000000000001" customHeight="1">
      <c r="G4" s="355" t="s">
        <v>319</v>
      </c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</row>
    <row r="5" spans="1:21" ht="18.600000000000001" customHeight="1"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325" t="s">
        <v>364</v>
      </c>
      <c r="T5" s="325"/>
      <c r="U5" s="264"/>
    </row>
    <row r="6" spans="1:21" ht="18.600000000000001" customHeight="1">
      <c r="G6" s="125"/>
      <c r="H6" s="125"/>
      <c r="I6" s="125"/>
      <c r="J6" s="125"/>
      <c r="K6" s="360" t="s">
        <v>243</v>
      </c>
      <c r="L6" s="360"/>
      <c r="M6" s="360"/>
      <c r="N6" s="360"/>
      <c r="O6" s="360"/>
      <c r="P6" s="125"/>
      <c r="Q6" s="125"/>
      <c r="R6" s="125"/>
      <c r="S6" s="326" t="s">
        <v>365</v>
      </c>
      <c r="T6" s="327"/>
      <c r="U6" s="125"/>
    </row>
    <row r="7" spans="1:21" s="117" customFormat="1" ht="18.600000000000001" customHeight="1">
      <c r="E7" s="115"/>
      <c r="G7" s="155" t="s">
        <v>287</v>
      </c>
      <c r="H7" s="155"/>
      <c r="I7" s="155" t="s">
        <v>288</v>
      </c>
      <c r="J7" s="155"/>
      <c r="K7" s="156"/>
      <c r="L7" s="156"/>
      <c r="M7" s="156" t="s">
        <v>296</v>
      </c>
      <c r="N7" s="156"/>
      <c r="O7" s="156"/>
      <c r="P7" s="156"/>
      <c r="Q7" s="157"/>
      <c r="R7" s="156"/>
      <c r="S7" s="155"/>
      <c r="T7" s="155"/>
      <c r="U7" s="157"/>
    </row>
    <row r="8" spans="1:21" ht="18.600000000000001" customHeight="1">
      <c r="A8" s="117"/>
      <c r="B8" s="117"/>
      <c r="C8" s="117"/>
      <c r="D8" s="117"/>
      <c r="E8" s="115"/>
      <c r="F8" s="117"/>
      <c r="G8" s="155" t="s">
        <v>293</v>
      </c>
      <c r="H8" s="155"/>
      <c r="I8" s="155" t="s">
        <v>294</v>
      </c>
      <c r="J8" s="155"/>
      <c r="K8" s="155" t="s">
        <v>314</v>
      </c>
      <c r="L8" s="156"/>
      <c r="M8" s="155" t="s">
        <v>295</v>
      </c>
      <c r="N8" s="156"/>
      <c r="O8" s="156"/>
      <c r="P8" s="156"/>
      <c r="Q8" s="157" t="s">
        <v>296</v>
      </c>
      <c r="R8" s="156"/>
      <c r="S8" s="155" t="s">
        <v>298</v>
      </c>
      <c r="T8" s="155"/>
      <c r="U8" s="157" t="s">
        <v>302</v>
      </c>
    </row>
    <row r="9" spans="1:21" ht="18.600000000000001" customHeight="1">
      <c r="A9" s="117"/>
      <c r="B9" s="163"/>
      <c r="C9" s="163"/>
      <c r="D9" s="163"/>
      <c r="E9" s="83"/>
      <c r="F9" s="163"/>
      <c r="G9" s="155" t="s">
        <v>303</v>
      </c>
      <c r="H9" s="155"/>
      <c r="I9" s="155" t="s">
        <v>295</v>
      </c>
      <c r="J9" s="155"/>
      <c r="K9" s="155" t="s">
        <v>304</v>
      </c>
      <c r="L9" s="155"/>
      <c r="M9" s="155" t="s">
        <v>315</v>
      </c>
      <c r="N9" s="155"/>
      <c r="O9" s="156" t="s">
        <v>246</v>
      </c>
      <c r="P9" s="155"/>
      <c r="Q9" s="157" t="s">
        <v>295</v>
      </c>
      <c r="R9" s="156"/>
      <c r="S9" s="155" t="s">
        <v>304</v>
      </c>
      <c r="T9" s="155"/>
      <c r="U9" s="157" t="s">
        <v>308</v>
      </c>
    </row>
    <row r="10" spans="1:21" ht="18.600000000000001" customHeight="1">
      <c r="A10" s="117"/>
      <c r="B10" s="117"/>
      <c r="C10" s="117"/>
      <c r="D10" s="117"/>
      <c r="E10" s="117"/>
      <c r="F10" s="114"/>
      <c r="G10" s="362" t="s">
        <v>200</v>
      </c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</row>
    <row r="11" spans="1:21" ht="18.600000000000001" customHeight="1">
      <c r="A11" s="118" t="s">
        <v>397</v>
      </c>
      <c r="B11" s="117"/>
      <c r="C11" s="117"/>
      <c r="D11" s="117"/>
      <c r="E11" s="117"/>
      <c r="F11" s="114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ht="18.600000000000001" customHeight="1">
      <c r="A12" s="118" t="s">
        <v>398</v>
      </c>
      <c r="B12" s="118"/>
      <c r="C12" s="117"/>
      <c r="D12" s="117"/>
      <c r="E12" s="164"/>
      <c r="F12" s="111"/>
      <c r="G12" s="87">
        <v>160000</v>
      </c>
      <c r="H12" s="87"/>
      <c r="I12" s="87">
        <v>361429</v>
      </c>
      <c r="J12" s="87"/>
      <c r="K12" s="87">
        <v>18125</v>
      </c>
      <c r="L12" s="87"/>
      <c r="M12" s="87">
        <v>64976</v>
      </c>
      <c r="N12" s="87"/>
      <c r="O12" s="87">
        <v>329811.20000000001</v>
      </c>
      <c r="P12" s="87"/>
      <c r="Q12" s="87">
        <v>-64976</v>
      </c>
      <c r="R12" s="87"/>
      <c r="S12" s="87">
        <v>22000</v>
      </c>
      <c r="T12" s="87"/>
      <c r="U12" s="87">
        <f>SUM(G12:Q12,S12)</f>
        <v>891365.2</v>
      </c>
    </row>
    <row r="13" spans="1:21" s="117" customFormat="1" ht="18.600000000000001" hidden="1" customHeight="1">
      <c r="A13" s="160"/>
      <c r="B13" s="160"/>
      <c r="C13" s="160"/>
      <c r="D13" s="160"/>
      <c r="E13" s="164"/>
      <c r="F13" s="111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61"/>
      <c r="R13" s="159"/>
      <c r="S13" s="159"/>
      <c r="T13" s="159"/>
      <c r="U13" s="161"/>
    </row>
    <row r="14" spans="1:21" s="117" customFormat="1" ht="18.600000000000001" hidden="1" customHeight="1">
      <c r="A14" s="121" t="s">
        <v>316</v>
      </c>
      <c r="B14" s="162"/>
      <c r="D14" s="163"/>
      <c r="E14" s="164"/>
      <c r="F14" s="111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61"/>
      <c r="R14" s="159"/>
      <c r="S14" s="159"/>
      <c r="T14" s="159"/>
      <c r="U14" s="161"/>
    </row>
    <row r="15" spans="1:21" s="117" customFormat="1" ht="18.600000000000001" hidden="1" customHeight="1">
      <c r="A15" s="319"/>
      <c r="B15" s="319" t="s">
        <v>320</v>
      </c>
      <c r="D15" s="163"/>
      <c r="E15" s="164"/>
      <c r="F15" s="111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61"/>
      <c r="R15" s="159"/>
      <c r="S15" s="159"/>
      <c r="T15" s="159"/>
      <c r="U15" s="161"/>
    </row>
    <row r="16" spans="1:21" s="117" customFormat="1" ht="18.600000000000001" hidden="1" customHeight="1">
      <c r="A16" s="319"/>
      <c r="B16" s="162" t="s">
        <v>247</v>
      </c>
      <c r="D16" s="163"/>
      <c r="E16" s="167">
        <v>10</v>
      </c>
      <c r="F16" s="111"/>
      <c r="G16" s="120"/>
      <c r="H16" s="120"/>
      <c r="I16" s="120"/>
      <c r="J16" s="120"/>
      <c r="K16" s="120"/>
      <c r="L16" s="120"/>
      <c r="M16" s="165"/>
      <c r="N16" s="165"/>
      <c r="O16" s="165"/>
      <c r="P16" s="165"/>
      <c r="Q16" s="165"/>
      <c r="R16" s="165"/>
      <c r="S16" s="165"/>
      <c r="T16" s="165"/>
      <c r="U16" s="161">
        <f>SUM(G16:Q16,S16)</f>
        <v>0</v>
      </c>
    </row>
    <row r="17" spans="1:21" s="117" customFormat="1" ht="18.600000000000001" hidden="1" customHeight="1">
      <c r="A17" s="319"/>
      <c r="B17" s="162" t="s">
        <v>380</v>
      </c>
      <c r="D17" s="163"/>
      <c r="E17" s="167">
        <v>10</v>
      </c>
      <c r="F17" s="111"/>
      <c r="G17" s="120"/>
      <c r="H17" s="120"/>
      <c r="I17" s="120"/>
      <c r="J17" s="120"/>
      <c r="K17" s="120"/>
      <c r="L17" s="120"/>
      <c r="M17" s="165"/>
      <c r="N17" s="165"/>
      <c r="O17" s="165"/>
      <c r="P17" s="165"/>
      <c r="Q17" s="165"/>
      <c r="R17" s="165"/>
      <c r="S17" s="165"/>
      <c r="T17" s="165"/>
      <c r="U17" s="165">
        <f>SUM(G17:Q17,S17)</f>
        <v>0</v>
      </c>
    </row>
    <row r="18" spans="1:21" ht="18.600000000000001" hidden="1" customHeight="1">
      <c r="A18" s="166"/>
      <c r="B18" s="162" t="s">
        <v>310</v>
      </c>
      <c r="C18" s="117"/>
      <c r="D18" s="163"/>
      <c r="E18" s="167">
        <v>14</v>
      </c>
      <c r="F18" s="111"/>
      <c r="G18" s="178"/>
      <c r="H18" s="120"/>
      <c r="I18" s="178"/>
      <c r="J18" s="120"/>
      <c r="K18" s="178"/>
      <c r="L18" s="120"/>
      <c r="M18" s="171"/>
      <c r="N18" s="165"/>
      <c r="O18" s="171"/>
      <c r="P18" s="165"/>
      <c r="Q18" s="171"/>
      <c r="R18" s="165"/>
      <c r="S18" s="171"/>
      <c r="T18" s="165"/>
      <c r="U18" s="171">
        <f>SUM(G18:Q18,S18)</f>
        <v>0</v>
      </c>
    </row>
    <row r="19" spans="1:21" s="117" customFormat="1" ht="18.600000000000001" hidden="1" customHeight="1">
      <c r="A19" s="118"/>
      <c r="B19" s="118" t="s">
        <v>321</v>
      </c>
      <c r="E19" s="164"/>
      <c r="F19" s="114"/>
      <c r="G19" s="172">
        <f>SUM(G16:G18)</f>
        <v>0</v>
      </c>
      <c r="H19" s="159"/>
      <c r="I19" s="172">
        <f>SUM(I16:I18)</f>
        <v>0</v>
      </c>
      <c r="J19" s="159"/>
      <c r="K19" s="172">
        <f>SUM(K16:K18)</f>
        <v>0</v>
      </c>
      <c r="L19" s="159"/>
      <c r="M19" s="172">
        <f>SUM(M16:M18)</f>
        <v>0</v>
      </c>
      <c r="N19" s="159"/>
      <c r="O19" s="172">
        <f>SUM(O16:O18)</f>
        <v>0</v>
      </c>
      <c r="P19" s="159"/>
      <c r="Q19" s="172">
        <f>SUM(Q16:Q18)</f>
        <v>0</v>
      </c>
      <c r="R19" s="159"/>
      <c r="S19" s="172">
        <f>SUM(S16:S18)</f>
        <v>0</v>
      </c>
      <c r="T19" s="120"/>
      <c r="U19" s="172">
        <f>SUM(U16:U18)</f>
        <v>0</v>
      </c>
    </row>
    <row r="20" spans="1:21" s="117" customFormat="1" ht="18.600000000000001" customHeight="1">
      <c r="A20" s="160"/>
      <c r="B20" s="160"/>
      <c r="C20" s="160"/>
      <c r="D20" s="160"/>
      <c r="E20" s="164"/>
      <c r="F20" s="111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61"/>
      <c r="R20" s="159"/>
      <c r="S20" s="159"/>
      <c r="T20" s="159"/>
      <c r="U20" s="161"/>
    </row>
    <row r="21" spans="1:21" ht="18.600000000000001" customHeight="1">
      <c r="A21" s="121" t="s">
        <v>313</v>
      </c>
      <c r="B21" s="118"/>
      <c r="C21" s="117"/>
      <c r="D21" s="117"/>
      <c r="E21" s="164"/>
      <c r="F21" s="111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18.600000000000001" customHeight="1">
      <c r="A22" s="121"/>
      <c r="B22" s="179" t="s">
        <v>317</v>
      </c>
      <c r="C22" s="119"/>
      <c r="D22" s="163"/>
      <c r="E22" s="164"/>
      <c r="F22" s="111"/>
      <c r="G22" s="120">
        <v>0</v>
      </c>
      <c r="H22" s="120"/>
      <c r="I22" s="120">
        <v>0</v>
      </c>
      <c r="J22" s="120"/>
      <c r="K22" s="120">
        <v>0</v>
      </c>
      <c r="L22" s="120"/>
      <c r="M22" s="120">
        <v>0</v>
      </c>
      <c r="N22" s="120"/>
      <c r="O22" s="165">
        <f>'PL 4-5'!K80</f>
        <v>16096</v>
      </c>
      <c r="P22" s="165"/>
      <c r="Q22" s="165">
        <v>0</v>
      </c>
      <c r="R22" s="165"/>
      <c r="S22" s="120">
        <v>0</v>
      </c>
      <c r="T22" s="159"/>
      <c r="U22" s="165">
        <f>SUM(G22:Q22,S22)</f>
        <v>16096</v>
      </c>
    </row>
    <row r="23" spans="1:21" ht="18.600000000000001" customHeight="1">
      <c r="A23" s="121"/>
      <c r="B23" s="179" t="s">
        <v>268</v>
      </c>
      <c r="C23" s="119"/>
      <c r="D23" s="163"/>
      <c r="E23" s="180"/>
      <c r="F23" s="111"/>
      <c r="G23" s="178">
        <v>0</v>
      </c>
      <c r="H23" s="120"/>
      <c r="I23" s="178">
        <v>0</v>
      </c>
      <c r="J23" s="120"/>
      <c r="K23" s="178">
        <v>0</v>
      </c>
      <c r="L23" s="120"/>
      <c r="M23" s="178">
        <v>0</v>
      </c>
      <c r="N23" s="120"/>
      <c r="O23" s="178">
        <v>0</v>
      </c>
      <c r="P23" s="120"/>
      <c r="Q23" s="178">
        <v>0</v>
      </c>
      <c r="R23" s="120"/>
      <c r="S23" s="178">
        <f>'PL 4-5'!K73</f>
        <v>-5208</v>
      </c>
      <c r="T23" s="159"/>
      <c r="U23" s="171">
        <f>SUM(G23:Q23,S23)</f>
        <v>-5208</v>
      </c>
    </row>
    <row r="24" spans="1:21" s="117" customFormat="1" ht="18.600000000000001" customHeight="1">
      <c r="A24" s="121" t="s">
        <v>318</v>
      </c>
      <c r="B24" s="181"/>
      <c r="C24" s="119"/>
      <c r="D24" s="163"/>
      <c r="E24" s="182"/>
      <c r="F24" s="114"/>
      <c r="G24" s="172">
        <f>SUM(G22:G23)</f>
        <v>0</v>
      </c>
      <c r="H24" s="159"/>
      <c r="I24" s="172">
        <f>SUM(I22:I23)</f>
        <v>0</v>
      </c>
      <c r="J24" s="159"/>
      <c r="K24" s="172">
        <f>SUM(K22:K23)</f>
        <v>0</v>
      </c>
      <c r="L24" s="159"/>
      <c r="M24" s="172">
        <f>SUM(M22:M23)</f>
        <v>0</v>
      </c>
      <c r="N24" s="159"/>
      <c r="O24" s="161">
        <f>SUM(O22:O23)</f>
        <v>16096</v>
      </c>
      <c r="P24" s="161"/>
      <c r="Q24" s="172">
        <f>SUM(Q22:Q23)</f>
        <v>0</v>
      </c>
      <c r="R24" s="165"/>
      <c r="S24" s="159">
        <f>SUM(S22:S23)</f>
        <v>-5208</v>
      </c>
      <c r="T24" s="120"/>
      <c r="U24" s="161">
        <f>SUM(U22:U23)</f>
        <v>10888</v>
      </c>
    </row>
    <row r="25" spans="1:21" ht="18.600000000000001" customHeight="1" thickBot="1">
      <c r="A25" s="121" t="s">
        <v>399</v>
      </c>
      <c r="G25" s="173">
        <f>G12+G19+G24</f>
        <v>160000</v>
      </c>
      <c r="H25" s="161"/>
      <c r="I25" s="173">
        <f>I12+I19+I24</f>
        <v>361429</v>
      </c>
      <c r="J25" s="159"/>
      <c r="K25" s="173">
        <f>K12+K19+K24</f>
        <v>18125</v>
      </c>
      <c r="L25" s="159"/>
      <c r="M25" s="173">
        <f>M12+M19+M24</f>
        <v>64976</v>
      </c>
      <c r="N25" s="159"/>
      <c r="O25" s="173">
        <f>O12+O19+O24</f>
        <v>345907.20000000001</v>
      </c>
      <c r="P25" s="161"/>
      <c r="Q25" s="173">
        <f>Q12+Q19+Q24</f>
        <v>-64976</v>
      </c>
      <c r="R25" s="161"/>
      <c r="S25" s="173">
        <f>S12+S19+S24</f>
        <v>16792</v>
      </c>
      <c r="T25" s="161"/>
      <c r="U25" s="173">
        <f>U12+U19+U24</f>
        <v>902253.2</v>
      </c>
    </row>
    <row r="26" spans="1:21" ht="18.600000000000001" customHeight="1" thickTop="1">
      <c r="G26" s="120"/>
      <c r="H26" s="75"/>
      <c r="I26" s="120"/>
      <c r="J26" s="75"/>
      <c r="K26" s="120"/>
      <c r="L26" s="75"/>
      <c r="M26" s="120"/>
      <c r="N26" s="75"/>
      <c r="O26" s="120"/>
      <c r="P26" s="75"/>
      <c r="Q26" s="120"/>
      <c r="R26" s="75"/>
      <c r="S26" s="75"/>
      <c r="T26" s="75"/>
      <c r="U26" s="120"/>
    </row>
  </sheetData>
  <mergeCells count="3">
    <mergeCell ref="G4:U4"/>
    <mergeCell ref="K6:O6"/>
    <mergeCell ref="G10:U10"/>
  </mergeCells>
  <pageMargins left="0.6" right="0.6" top="0.48" bottom="0.5" header="0.5" footer="0.5"/>
  <pageSetup paperSize="9" scale="83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M125"/>
  <sheetViews>
    <sheetView view="pageBreakPreview" zoomScale="80" zoomScaleNormal="90" zoomScaleSheetLayoutView="80" workbookViewId="0"/>
  </sheetViews>
  <sheetFormatPr defaultColWidth="11" defaultRowHeight="18.600000000000001" customHeight="1"/>
  <cols>
    <col min="1" max="3" width="1.6640625" style="75" customWidth="1"/>
    <col min="4" max="4" width="55.1640625" style="75" customWidth="1"/>
    <col min="5" max="5" width="4.1640625" style="111" customWidth="1"/>
    <col min="6" max="6" width="0.6640625" style="75" customWidth="1"/>
    <col min="7" max="7" width="13.6640625" style="112" customWidth="1"/>
    <col min="8" max="8" width="1.1640625" style="75" customWidth="1"/>
    <col min="9" max="9" width="13.6640625" style="112" customWidth="1"/>
    <col min="10" max="10" width="1.1640625" style="113" customWidth="1"/>
    <col min="11" max="11" width="13.6640625" style="112" customWidth="1"/>
    <col min="12" max="12" width="1.1640625" style="113" customWidth="1"/>
    <col min="13" max="13" width="13.6640625" style="112" customWidth="1"/>
    <col min="14" max="16384" width="11" style="75"/>
  </cols>
  <sheetData>
    <row r="1" spans="1:13" ht="18.600000000000001" customHeight="1">
      <c r="A1" s="222" t="s">
        <v>191</v>
      </c>
      <c r="B1" s="98"/>
      <c r="C1" s="98"/>
      <c r="D1" s="98"/>
    </row>
    <row r="2" spans="1:13" ht="18.600000000000001" customHeight="1">
      <c r="A2" s="364" t="s">
        <v>322</v>
      </c>
      <c r="B2" s="364"/>
      <c r="C2" s="364"/>
      <c r="D2" s="364"/>
      <c r="F2" s="223"/>
      <c r="H2" s="223"/>
      <c r="J2" s="224"/>
      <c r="L2" s="224"/>
    </row>
    <row r="3" spans="1:13" ht="18.600000000000001" customHeight="1">
      <c r="A3" s="121" t="s">
        <v>323</v>
      </c>
      <c r="B3" s="223"/>
      <c r="C3" s="223"/>
      <c r="D3" s="223"/>
      <c r="F3" s="223"/>
      <c r="H3" s="223"/>
      <c r="J3" s="224"/>
      <c r="L3" s="224"/>
    </row>
    <row r="4" spans="1:13" ht="18.600000000000001" customHeight="1">
      <c r="A4" s="223"/>
      <c r="B4" s="223"/>
      <c r="C4" s="223"/>
      <c r="D4" s="223"/>
      <c r="E4" s="114"/>
      <c r="F4" s="225"/>
      <c r="G4" s="355" t="s">
        <v>193</v>
      </c>
      <c r="H4" s="355"/>
      <c r="I4" s="355"/>
      <c r="J4" s="226"/>
      <c r="K4" s="355" t="s">
        <v>194</v>
      </c>
      <c r="L4" s="355"/>
      <c r="M4" s="355"/>
    </row>
    <row r="5" spans="1:13" ht="18.600000000000001" customHeight="1">
      <c r="F5" s="114"/>
      <c r="G5" s="365" t="s">
        <v>195</v>
      </c>
      <c r="H5" s="365"/>
      <c r="I5" s="365"/>
      <c r="J5" s="226"/>
      <c r="K5" s="365" t="s">
        <v>195</v>
      </c>
      <c r="L5" s="365"/>
      <c r="M5" s="365"/>
    </row>
    <row r="6" spans="1:13" ht="18.600000000000001" customHeight="1">
      <c r="F6" s="114"/>
      <c r="G6" s="366" t="s">
        <v>254</v>
      </c>
      <c r="H6" s="366"/>
      <c r="I6" s="366"/>
      <c r="J6" s="82"/>
      <c r="K6" s="366" t="s">
        <v>254</v>
      </c>
      <c r="L6" s="366"/>
      <c r="M6" s="366"/>
    </row>
    <row r="7" spans="1:13" ht="18.600000000000001" customHeight="1">
      <c r="F7" s="114"/>
      <c r="G7" s="363" t="s">
        <v>394</v>
      </c>
      <c r="H7" s="363"/>
      <c r="I7" s="363"/>
      <c r="J7" s="227"/>
      <c r="K7" s="363" t="s">
        <v>394</v>
      </c>
      <c r="L7" s="363"/>
      <c r="M7" s="363"/>
    </row>
    <row r="8" spans="1:13" ht="18.600000000000001" customHeight="1">
      <c r="F8" s="114"/>
      <c r="G8" s="329" t="s">
        <v>400</v>
      </c>
      <c r="H8" s="330"/>
      <c r="I8" s="329" t="s">
        <v>358</v>
      </c>
      <c r="J8" s="111"/>
      <c r="K8" s="329" t="s">
        <v>400</v>
      </c>
      <c r="L8" s="330"/>
      <c r="M8" s="329" t="s">
        <v>358</v>
      </c>
    </row>
    <row r="9" spans="1:13" ht="18.600000000000001" customHeight="1">
      <c r="F9" s="111"/>
      <c r="G9" s="367" t="s">
        <v>200</v>
      </c>
      <c r="H9" s="367"/>
      <c r="I9" s="367"/>
      <c r="J9" s="367"/>
      <c r="K9" s="367"/>
      <c r="L9" s="367"/>
      <c r="M9" s="367"/>
    </row>
    <row r="10" spans="1:13" s="84" customFormat="1" ht="18.600000000000001" customHeight="1">
      <c r="A10" s="115" t="s">
        <v>324</v>
      </c>
      <c r="E10" s="228"/>
      <c r="F10" s="228"/>
      <c r="G10" s="229"/>
      <c r="H10" s="228"/>
      <c r="I10" s="229"/>
      <c r="K10" s="229"/>
      <c r="M10" s="229"/>
    </row>
    <row r="11" spans="1:13" ht="18.600000000000001" customHeight="1">
      <c r="A11" s="196" t="s">
        <v>267</v>
      </c>
      <c r="B11" s="196"/>
      <c r="C11" s="196"/>
      <c r="G11" s="89">
        <f>'PL 4-5'!G82</f>
        <v>4197</v>
      </c>
      <c r="H11" s="89"/>
      <c r="I11" s="89">
        <f>'PL 4-5'!I82</f>
        <v>5661</v>
      </c>
      <c r="J11" s="89"/>
      <c r="K11" s="89">
        <f>'PL 4-5'!K82</f>
        <v>16096</v>
      </c>
      <c r="L11" s="89"/>
      <c r="M11" s="89">
        <f>'PL 4-5'!M82</f>
        <v>17924</v>
      </c>
    </row>
    <row r="12" spans="1:13" ht="18.600000000000001" customHeight="1">
      <c r="A12" s="230" t="s">
        <v>325</v>
      </c>
      <c r="B12" s="196"/>
      <c r="C12" s="196"/>
      <c r="G12" s="89"/>
      <c r="H12" s="90"/>
      <c r="I12" s="89"/>
      <c r="J12" s="90"/>
      <c r="K12" s="89"/>
      <c r="L12" s="89"/>
      <c r="M12" s="89"/>
    </row>
    <row r="13" spans="1:13" ht="18.600000000000001" customHeight="1">
      <c r="A13" s="196" t="s">
        <v>266</v>
      </c>
      <c r="C13" s="196"/>
      <c r="G13" s="89">
        <f>-'PL 4-5'!G28</f>
        <v>4143</v>
      </c>
      <c r="H13" s="90"/>
      <c r="I13" s="89">
        <f>-'PL 4-5'!I28</f>
        <v>2154</v>
      </c>
      <c r="J13" s="90"/>
      <c r="K13" s="89">
        <f>-'PL 4-5'!K28</f>
        <v>3243</v>
      </c>
      <c r="L13" s="89"/>
      <c r="M13" s="89">
        <f>-'PL 4-5'!M28</f>
        <v>1976</v>
      </c>
    </row>
    <row r="14" spans="1:13" ht="18.600000000000001" customHeight="1">
      <c r="A14" s="75" t="s">
        <v>263</v>
      </c>
      <c r="C14" s="116"/>
      <c r="G14" s="89">
        <f>-'PL 4-5'!G23</f>
        <v>8842</v>
      </c>
      <c r="H14" s="88"/>
      <c r="I14" s="89">
        <f>-'PL 4-5'!I23</f>
        <v>4171</v>
      </c>
      <c r="J14" s="88"/>
      <c r="K14" s="89">
        <f>-'PL 4-5'!K23</f>
        <v>7616</v>
      </c>
      <c r="L14" s="88"/>
      <c r="M14" s="89">
        <f>-'PL 4-5'!M23</f>
        <v>1814</v>
      </c>
    </row>
    <row r="15" spans="1:13" ht="18.600000000000001" customHeight="1">
      <c r="A15" s="231" t="s">
        <v>326</v>
      </c>
      <c r="C15" s="196"/>
      <c r="G15" s="203">
        <v>12978</v>
      </c>
      <c r="H15" s="90"/>
      <c r="I15" s="89">
        <v>14552</v>
      </c>
      <c r="J15" s="90"/>
      <c r="K15" s="201">
        <v>10807</v>
      </c>
      <c r="L15" s="89"/>
      <c r="M15" s="89">
        <v>6219</v>
      </c>
    </row>
    <row r="16" spans="1:13" ht="18.600000000000001" customHeight="1">
      <c r="A16" s="231" t="s">
        <v>418</v>
      </c>
      <c r="C16" s="196"/>
      <c r="G16" s="203">
        <v>-1262</v>
      </c>
      <c r="H16" s="90"/>
      <c r="I16" s="89">
        <v>4053</v>
      </c>
      <c r="J16" s="90"/>
      <c r="K16" s="89">
        <v>-1077</v>
      </c>
      <c r="L16" s="89"/>
      <c r="M16" s="89">
        <v>4039</v>
      </c>
    </row>
    <row r="17" spans="1:13" ht="18.600000000000001" customHeight="1">
      <c r="A17" s="197" t="s">
        <v>235</v>
      </c>
      <c r="C17" s="116"/>
      <c r="G17" s="203">
        <v>1529</v>
      </c>
      <c r="H17" s="88"/>
      <c r="I17" s="89">
        <v>1434</v>
      </c>
      <c r="J17" s="88"/>
      <c r="K17" s="201">
        <v>1470</v>
      </c>
      <c r="L17" s="88"/>
      <c r="M17" s="89">
        <v>1355</v>
      </c>
    </row>
    <row r="18" spans="1:13" ht="18.600000000000001" customHeight="1">
      <c r="A18" s="197" t="s">
        <v>410</v>
      </c>
      <c r="C18" s="116"/>
      <c r="G18" s="203">
        <v>-1328</v>
      </c>
      <c r="H18" s="88"/>
      <c r="I18" s="89">
        <v>-3490</v>
      </c>
      <c r="J18" s="88"/>
      <c r="K18" s="201">
        <v>-1328</v>
      </c>
      <c r="L18" s="88"/>
      <c r="M18" s="89">
        <v>-8903</v>
      </c>
    </row>
    <row r="19" spans="1:13" ht="18.600000000000001" customHeight="1">
      <c r="A19" s="196" t="s">
        <v>409</v>
      </c>
      <c r="C19" s="116"/>
      <c r="H19" s="88"/>
      <c r="I19" s="89"/>
      <c r="J19" s="88"/>
      <c r="L19" s="88"/>
      <c r="M19" s="89"/>
    </row>
    <row r="20" spans="1:13" ht="18.600000000000001" customHeight="1">
      <c r="B20" s="75" t="s">
        <v>327</v>
      </c>
      <c r="C20" s="196"/>
      <c r="G20" s="203">
        <v>3502</v>
      </c>
      <c r="H20" s="90"/>
      <c r="I20" s="89">
        <v>2067</v>
      </c>
      <c r="J20" s="88"/>
      <c r="K20" s="89">
        <v>0</v>
      </c>
      <c r="L20" s="88"/>
      <c r="M20" s="120">
        <v>0</v>
      </c>
    </row>
    <row r="21" spans="1:13" ht="18.600000000000001" customHeight="1">
      <c r="A21" s="231" t="s">
        <v>422</v>
      </c>
      <c r="C21" s="196"/>
      <c r="H21" s="90"/>
      <c r="I21" s="89"/>
      <c r="J21" s="90"/>
      <c r="K21" s="89"/>
      <c r="L21" s="89"/>
      <c r="M21" s="89"/>
    </row>
    <row r="22" spans="1:13" ht="18.600000000000001" customHeight="1">
      <c r="A22" s="197"/>
      <c r="B22" s="75" t="s">
        <v>328</v>
      </c>
      <c r="C22" s="116"/>
      <c r="G22" s="203">
        <v>0</v>
      </c>
      <c r="H22" s="88"/>
      <c r="I22" s="120">
        <v>-51</v>
      </c>
      <c r="J22" s="88"/>
      <c r="K22" s="89">
        <v>0</v>
      </c>
      <c r="L22" s="88"/>
      <c r="M22" s="120">
        <v>-51</v>
      </c>
    </row>
    <row r="23" spans="1:13" ht="18.600000000000001" customHeight="1">
      <c r="A23" s="197" t="s">
        <v>408</v>
      </c>
      <c r="G23" s="203">
        <v>3</v>
      </c>
      <c r="H23" s="90"/>
      <c r="I23" s="89">
        <v>8</v>
      </c>
      <c r="J23" s="90"/>
      <c r="K23" s="202">
        <v>3</v>
      </c>
      <c r="L23" s="89"/>
      <c r="M23" s="89">
        <v>30</v>
      </c>
    </row>
    <row r="24" spans="1:13" ht="18.600000000000001" customHeight="1">
      <c r="A24" s="197" t="s">
        <v>378</v>
      </c>
      <c r="C24" s="116"/>
      <c r="G24" s="203">
        <v>-1655</v>
      </c>
      <c r="H24" s="88"/>
      <c r="I24" s="201">
        <v>5686</v>
      </c>
      <c r="J24" s="88"/>
      <c r="K24" s="201">
        <v>-1655</v>
      </c>
      <c r="L24" s="88"/>
      <c r="M24" s="201">
        <v>5686</v>
      </c>
    </row>
    <row r="25" spans="1:13" ht="18.600000000000001" hidden="1" customHeight="1">
      <c r="A25" s="75" t="s">
        <v>354</v>
      </c>
      <c r="C25" s="116"/>
      <c r="G25" s="203"/>
      <c r="I25" s="120">
        <v>0</v>
      </c>
      <c r="J25" s="88"/>
      <c r="K25" s="89"/>
      <c r="L25" s="88"/>
      <c r="M25" s="120">
        <v>0</v>
      </c>
    </row>
    <row r="26" spans="1:13" ht="18.600000000000001" customHeight="1">
      <c r="A26" s="197" t="s">
        <v>329</v>
      </c>
      <c r="C26" s="116"/>
      <c r="G26" s="203">
        <v>-175</v>
      </c>
      <c r="H26" s="88"/>
      <c r="I26" s="89">
        <v>-450</v>
      </c>
      <c r="K26" s="201">
        <v>-175</v>
      </c>
      <c r="M26" s="112">
        <v>-450</v>
      </c>
    </row>
    <row r="27" spans="1:13" ht="18.600000000000001" customHeight="1">
      <c r="A27" s="197" t="s">
        <v>330</v>
      </c>
      <c r="C27" s="116"/>
      <c r="G27" s="91">
        <v>-625</v>
      </c>
      <c r="H27" s="88"/>
      <c r="I27" s="91">
        <v>-97</v>
      </c>
      <c r="J27" s="88"/>
      <c r="K27" s="200">
        <v>-2460</v>
      </c>
      <c r="L27" s="88"/>
      <c r="M27" s="91">
        <v>-2877</v>
      </c>
    </row>
    <row r="28" spans="1:13" ht="18.600000000000001" customHeight="1">
      <c r="A28" s="232"/>
      <c r="B28" s="115"/>
      <c r="C28" s="233"/>
      <c r="D28" s="115"/>
      <c r="G28" s="87">
        <f>SUM(G11:G27)</f>
        <v>30149</v>
      </c>
      <c r="H28" s="92"/>
      <c r="I28" s="87">
        <f>SUM(I11:I27)</f>
        <v>35698</v>
      </c>
      <c r="J28" s="92"/>
      <c r="K28" s="256">
        <f>SUM(K11:K27)</f>
        <v>32540</v>
      </c>
      <c r="L28" s="93"/>
      <c r="M28" s="87">
        <f>SUM(M11:M27)</f>
        <v>26762</v>
      </c>
    </row>
    <row r="29" spans="1:13" ht="18.600000000000001" customHeight="1">
      <c r="A29" s="234" t="s">
        <v>331</v>
      </c>
      <c r="B29" s="115"/>
      <c r="C29" s="233"/>
      <c r="D29" s="115"/>
      <c r="G29" s="87"/>
      <c r="H29" s="92"/>
      <c r="I29" s="87"/>
      <c r="J29" s="92"/>
      <c r="K29" s="87"/>
      <c r="L29" s="93"/>
      <c r="M29" s="87"/>
    </row>
    <row r="30" spans="1:13" s="84" customFormat="1" ht="18.600000000000001" customHeight="1">
      <c r="A30" s="235" t="s">
        <v>203</v>
      </c>
      <c r="B30" s="75"/>
      <c r="C30" s="75"/>
      <c r="D30" s="75"/>
      <c r="E30" s="111"/>
      <c r="F30" s="75"/>
      <c r="G30" s="203">
        <v>40904</v>
      </c>
      <c r="H30" s="89"/>
      <c r="I30" s="89">
        <v>-86037</v>
      </c>
      <c r="J30" s="89"/>
      <c r="K30" s="89">
        <v>39362</v>
      </c>
      <c r="L30" s="89"/>
      <c r="M30" s="89">
        <v>-75518</v>
      </c>
    </row>
    <row r="31" spans="1:13" ht="18.600000000000001" customHeight="1">
      <c r="A31" s="235" t="s">
        <v>205</v>
      </c>
      <c r="G31" s="203">
        <v>-23</v>
      </c>
      <c r="H31" s="89"/>
      <c r="I31" s="89">
        <v>-496</v>
      </c>
      <c r="J31" s="89"/>
      <c r="K31" s="89">
        <v>-205</v>
      </c>
      <c r="L31" s="89"/>
      <c r="M31" s="89">
        <v>-279</v>
      </c>
    </row>
    <row r="32" spans="1:13" ht="18.600000000000001" customHeight="1">
      <c r="A32" s="235" t="s">
        <v>217</v>
      </c>
      <c r="G32" s="203">
        <v>-16455</v>
      </c>
      <c r="H32" s="89"/>
      <c r="I32" s="89">
        <v>-1022</v>
      </c>
      <c r="J32" s="89"/>
      <c r="K32" s="89">
        <v>-16582</v>
      </c>
      <c r="L32" s="89"/>
      <c r="M32" s="89">
        <v>-1364</v>
      </c>
    </row>
    <row r="33" spans="1:13" ht="18.600000000000001" customHeight="1">
      <c r="A33" s="235" t="s">
        <v>224</v>
      </c>
      <c r="G33" s="203">
        <v>-3099</v>
      </c>
      <c r="H33" s="89"/>
      <c r="I33" s="89">
        <v>11439</v>
      </c>
      <c r="J33" s="89"/>
      <c r="K33" s="89">
        <v>-28077</v>
      </c>
      <c r="L33" s="89"/>
      <c r="M33" s="89">
        <v>12348</v>
      </c>
    </row>
    <row r="34" spans="1:13" ht="18.600000000000001" customHeight="1">
      <c r="A34" s="235" t="s">
        <v>230</v>
      </c>
      <c r="G34" s="203">
        <v>-4637</v>
      </c>
      <c r="H34" s="89"/>
      <c r="I34" s="89">
        <v>1648</v>
      </c>
      <c r="J34" s="89"/>
      <c r="K34" s="89">
        <v>-4718</v>
      </c>
      <c r="L34" s="89"/>
      <c r="M34" s="89">
        <v>1758</v>
      </c>
    </row>
    <row r="35" spans="1:13" s="117" customFormat="1" ht="18.600000000000001" customHeight="1">
      <c r="A35" s="235" t="s">
        <v>332</v>
      </c>
      <c r="B35" s="75"/>
      <c r="C35" s="75"/>
      <c r="D35" s="75"/>
      <c r="E35" s="111"/>
      <c r="F35" s="75"/>
      <c r="G35" s="203">
        <v>-647</v>
      </c>
      <c r="H35" s="89"/>
      <c r="I35" s="91">
        <v>0</v>
      </c>
      <c r="J35" s="89"/>
      <c r="K35" s="91">
        <v>-647</v>
      </c>
      <c r="L35" s="89"/>
      <c r="M35" s="91">
        <v>0</v>
      </c>
    </row>
    <row r="36" spans="1:13" ht="18.600000000000001" customHeight="1">
      <c r="A36" s="118" t="s">
        <v>379</v>
      </c>
      <c r="B36" s="231"/>
      <c r="G36" s="257">
        <f>SUM(G28:G35)</f>
        <v>46192</v>
      </c>
      <c r="H36" s="93"/>
      <c r="I36" s="128">
        <f>SUM(I28:I35)</f>
        <v>-38770</v>
      </c>
      <c r="J36" s="93"/>
      <c r="K36" s="257">
        <f>SUM(K28:K35)</f>
        <v>21673</v>
      </c>
      <c r="L36" s="93"/>
      <c r="M36" s="128">
        <f>SUM(M28:M35)</f>
        <v>-36293</v>
      </c>
    </row>
    <row r="37" spans="1:13" ht="18.600000000000001" hidden="1" customHeight="1">
      <c r="A37" s="231" t="s">
        <v>376</v>
      </c>
      <c r="B37" s="231"/>
      <c r="G37" s="346"/>
      <c r="H37" s="89"/>
      <c r="I37" s="88">
        <v>0</v>
      </c>
      <c r="J37" s="89"/>
      <c r="K37" s="346"/>
      <c r="L37" s="89"/>
      <c r="M37" s="88">
        <v>0</v>
      </c>
    </row>
    <row r="38" spans="1:13" s="117" customFormat="1" ht="18.600000000000001" customHeight="1">
      <c r="A38" s="231" t="s">
        <v>333</v>
      </c>
      <c r="B38" s="75"/>
      <c r="C38" s="75"/>
      <c r="D38" s="75"/>
      <c r="E38" s="111"/>
      <c r="F38" s="75"/>
      <c r="G38" s="91">
        <v>-3213</v>
      </c>
      <c r="H38" s="89"/>
      <c r="I38" s="91">
        <v>-3069</v>
      </c>
      <c r="J38" s="89"/>
      <c r="K38" s="91">
        <v>-3118</v>
      </c>
      <c r="L38" s="89"/>
      <c r="M38" s="91">
        <v>-3021</v>
      </c>
    </row>
    <row r="39" spans="1:13" s="117" customFormat="1" ht="18.600000000000001" customHeight="1">
      <c r="A39" s="119" t="s">
        <v>411</v>
      </c>
      <c r="B39" s="75"/>
      <c r="C39" s="75"/>
      <c r="D39" s="75"/>
      <c r="E39" s="111"/>
      <c r="F39" s="75"/>
      <c r="G39" s="258">
        <f>SUM(G36:G38)</f>
        <v>42979</v>
      </c>
      <c r="H39" s="92"/>
      <c r="I39" s="108">
        <f>SUM(I36:I38)</f>
        <v>-41839</v>
      </c>
      <c r="J39" s="92"/>
      <c r="K39" s="258">
        <f>SUM(K36:K38)</f>
        <v>18555</v>
      </c>
      <c r="L39" s="93"/>
      <c r="M39" s="108">
        <f>SUM(M36:M38)</f>
        <v>-39314</v>
      </c>
    </row>
    <row r="40" spans="1:13" ht="18.600000000000001" customHeight="1">
      <c r="G40" s="94"/>
      <c r="H40" s="95"/>
      <c r="I40" s="94"/>
      <c r="J40" s="95"/>
      <c r="K40" s="94"/>
      <c r="L40" s="94"/>
      <c r="M40" s="94"/>
    </row>
    <row r="41" spans="1:13" ht="18.600000000000001" customHeight="1">
      <c r="A41" s="222" t="s">
        <v>191</v>
      </c>
    </row>
    <row r="42" spans="1:13" ht="19.7" customHeight="1">
      <c r="A42" s="364" t="s">
        <v>322</v>
      </c>
      <c r="B42" s="364"/>
      <c r="C42" s="364"/>
      <c r="D42" s="364"/>
      <c r="F42" s="223"/>
      <c r="H42" s="223"/>
      <c r="J42" s="224"/>
      <c r="L42" s="224"/>
    </row>
    <row r="43" spans="1:13" ht="13.5" customHeight="1">
      <c r="A43" s="121" t="str">
        <f>+A3</f>
        <v xml:space="preserve"> </v>
      </c>
      <c r="B43" s="223"/>
      <c r="C43" s="223"/>
      <c r="D43" s="223"/>
      <c r="F43" s="223"/>
      <c r="H43" s="223"/>
      <c r="J43" s="224"/>
      <c r="L43" s="224"/>
    </row>
    <row r="44" spans="1:13" ht="18.600000000000001" customHeight="1">
      <c r="A44" s="119"/>
      <c r="B44" s="223"/>
      <c r="C44" s="223"/>
      <c r="D44" s="223"/>
      <c r="F44" s="223"/>
      <c r="G44" s="355" t="s">
        <v>193</v>
      </c>
      <c r="H44" s="355"/>
      <c r="I44" s="355"/>
      <c r="J44" s="226"/>
      <c r="K44" s="355" t="s">
        <v>194</v>
      </c>
      <c r="L44" s="355"/>
      <c r="M44" s="355"/>
    </row>
    <row r="45" spans="1:13" ht="18.600000000000001" customHeight="1">
      <c r="A45" s="119"/>
      <c r="B45" s="223"/>
      <c r="C45" s="223"/>
      <c r="D45" s="223"/>
      <c r="F45" s="223"/>
      <c r="G45" s="365" t="s">
        <v>195</v>
      </c>
      <c r="H45" s="365"/>
      <c r="I45" s="365"/>
      <c r="J45" s="226"/>
      <c r="K45" s="365" t="s">
        <v>195</v>
      </c>
      <c r="L45" s="365"/>
      <c r="M45" s="365"/>
    </row>
    <row r="46" spans="1:13" ht="18.600000000000001" customHeight="1">
      <c r="A46" s="223"/>
      <c r="B46" s="223"/>
      <c r="C46" s="223"/>
      <c r="D46" s="223"/>
      <c r="E46" s="114"/>
      <c r="F46" s="225"/>
      <c r="G46" s="366" t="s">
        <v>254</v>
      </c>
      <c r="H46" s="366"/>
      <c r="I46" s="366"/>
      <c r="J46" s="82"/>
      <c r="K46" s="366" t="s">
        <v>254</v>
      </c>
      <c r="L46" s="366"/>
      <c r="M46" s="366"/>
    </row>
    <row r="47" spans="1:13" ht="18.600000000000001" customHeight="1">
      <c r="F47" s="114"/>
      <c r="G47" s="363" t="s">
        <v>394</v>
      </c>
      <c r="H47" s="363"/>
      <c r="I47" s="363"/>
      <c r="J47" s="227"/>
      <c r="K47" s="363" t="s">
        <v>394</v>
      </c>
      <c r="L47" s="363"/>
      <c r="M47" s="363"/>
    </row>
    <row r="48" spans="1:13" ht="18.600000000000001" customHeight="1">
      <c r="F48" s="114"/>
      <c r="G48" s="329" t="s">
        <v>400</v>
      </c>
      <c r="H48" s="330"/>
      <c r="I48" s="329" t="s">
        <v>358</v>
      </c>
      <c r="J48" s="111"/>
      <c r="K48" s="329" t="s">
        <v>400</v>
      </c>
      <c r="L48" s="330"/>
      <c r="M48" s="329" t="s">
        <v>358</v>
      </c>
    </row>
    <row r="49" spans="1:13" ht="16.7" customHeight="1">
      <c r="F49" s="114"/>
      <c r="G49" s="367" t="s">
        <v>200</v>
      </c>
      <c r="H49" s="367"/>
      <c r="I49" s="367"/>
      <c r="J49" s="367"/>
      <c r="K49" s="367"/>
      <c r="L49" s="367"/>
      <c r="M49" s="367"/>
    </row>
    <row r="50" spans="1:13" ht="18.600000000000001" customHeight="1">
      <c r="A50" s="233" t="s">
        <v>334</v>
      </c>
      <c r="B50" s="196"/>
      <c r="G50" s="95"/>
      <c r="H50" s="95"/>
      <c r="I50" s="95"/>
      <c r="J50" s="95"/>
      <c r="K50" s="95"/>
      <c r="L50" s="95"/>
      <c r="M50" s="95"/>
    </row>
    <row r="51" spans="1:13" ht="18.600000000000001" customHeight="1">
      <c r="A51" s="196" t="s">
        <v>360</v>
      </c>
      <c r="B51" s="196"/>
      <c r="G51" s="203">
        <v>-2</v>
      </c>
      <c r="H51" s="95"/>
      <c r="I51" s="120">
        <v>0</v>
      </c>
      <c r="J51" s="95"/>
      <c r="K51" s="95">
        <v>-2</v>
      </c>
      <c r="L51" s="95"/>
      <c r="M51" s="120">
        <v>0</v>
      </c>
    </row>
    <row r="52" spans="1:13" ht="18.600000000000001" hidden="1" customHeight="1">
      <c r="A52" s="196" t="s">
        <v>361</v>
      </c>
      <c r="B52" s="196"/>
      <c r="G52" s="203"/>
      <c r="H52" s="95"/>
      <c r="I52" s="120">
        <v>0</v>
      </c>
      <c r="J52" s="95"/>
      <c r="K52" s="120"/>
      <c r="L52" s="95"/>
      <c r="M52" s="120">
        <v>0</v>
      </c>
    </row>
    <row r="53" spans="1:13" ht="18.399999999999999" customHeight="1">
      <c r="A53" s="196" t="s">
        <v>368</v>
      </c>
      <c r="B53" s="196"/>
      <c r="E53" s="114"/>
      <c r="F53" s="117"/>
      <c r="G53" s="203">
        <v>0</v>
      </c>
      <c r="H53" s="332"/>
      <c r="I53" s="120">
        <v>0</v>
      </c>
      <c r="J53" s="95"/>
      <c r="K53" s="95">
        <v>-9500</v>
      </c>
      <c r="L53" s="95"/>
      <c r="M53" s="88">
        <v>-11000</v>
      </c>
    </row>
    <row r="54" spans="1:13" ht="18.600000000000001" hidden="1" customHeight="1">
      <c r="A54" s="75" t="s">
        <v>383</v>
      </c>
      <c r="G54" s="203"/>
      <c r="H54" s="89"/>
      <c r="I54" s="120">
        <v>0</v>
      </c>
      <c r="J54" s="89"/>
      <c r="K54" s="120"/>
      <c r="L54" s="89"/>
      <c r="M54" s="120">
        <v>0</v>
      </c>
    </row>
    <row r="55" spans="1:13" ht="18.600000000000001" hidden="1" customHeight="1">
      <c r="A55" s="75" t="s">
        <v>384</v>
      </c>
      <c r="G55" s="203"/>
      <c r="H55" s="89"/>
      <c r="I55" s="120">
        <v>0</v>
      </c>
      <c r="J55" s="89"/>
      <c r="K55" s="95"/>
      <c r="L55" s="89"/>
      <c r="M55" s="120">
        <v>0</v>
      </c>
    </row>
    <row r="56" spans="1:13" ht="18.600000000000001" hidden="1" customHeight="1">
      <c r="A56" s="75" t="s">
        <v>363</v>
      </c>
      <c r="G56" s="331"/>
      <c r="H56" s="89"/>
      <c r="I56" s="88"/>
      <c r="J56" s="89"/>
      <c r="K56" s="95"/>
      <c r="L56" s="89"/>
      <c r="M56" s="88"/>
    </row>
    <row r="57" spans="1:13" ht="18.600000000000001" hidden="1" customHeight="1">
      <c r="A57" s="75" t="s">
        <v>359</v>
      </c>
      <c r="G57" s="331"/>
      <c r="H57" s="89"/>
      <c r="I57" s="90"/>
      <c r="J57" s="89"/>
      <c r="K57" s="95"/>
      <c r="L57" s="89"/>
      <c r="M57" s="90"/>
    </row>
    <row r="58" spans="1:13" ht="18.600000000000001" hidden="1" customHeight="1">
      <c r="A58" s="75" t="s">
        <v>392</v>
      </c>
      <c r="G58" s="203"/>
      <c r="H58" s="89"/>
      <c r="I58" s="88">
        <v>0</v>
      </c>
      <c r="J58" s="89"/>
      <c r="K58" s="347"/>
      <c r="L58" s="89"/>
      <c r="M58" s="88">
        <v>0</v>
      </c>
    </row>
    <row r="59" spans="1:13" ht="18.600000000000001" customHeight="1">
      <c r="A59" s="75" t="s">
        <v>359</v>
      </c>
      <c r="G59" s="203">
        <v>0</v>
      </c>
      <c r="H59" s="89"/>
      <c r="I59" s="90">
        <v>-12250</v>
      </c>
      <c r="J59" s="89"/>
      <c r="K59" s="120">
        <v>0</v>
      </c>
      <c r="L59" s="89"/>
      <c r="M59" s="90">
        <v>-12250</v>
      </c>
    </row>
    <row r="60" spans="1:13" ht="18.600000000000001" hidden="1" customHeight="1">
      <c r="A60" s="196" t="s">
        <v>393</v>
      </c>
      <c r="G60" s="203"/>
      <c r="H60" s="89"/>
      <c r="I60" s="120">
        <v>0</v>
      </c>
      <c r="J60" s="89"/>
      <c r="K60" s="120"/>
      <c r="L60" s="89"/>
      <c r="M60" s="120">
        <v>0</v>
      </c>
    </row>
    <row r="61" spans="1:13" ht="18.600000000000001" hidden="1" customHeight="1">
      <c r="A61" s="196" t="s">
        <v>382</v>
      </c>
      <c r="G61" s="203"/>
      <c r="H61" s="89"/>
      <c r="I61" s="120">
        <v>0</v>
      </c>
      <c r="J61" s="89"/>
      <c r="K61" s="95"/>
      <c r="L61" s="89"/>
      <c r="M61" s="120">
        <v>0</v>
      </c>
    </row>
    <row r="62" spans="1:13" ht="18.600000000000001" customHeight="1">
      <c r="A62" s="196" t="s">
        <v>416</v>
      </c>
      <c r="B62" s="196"/>
      <c r="G62" s="203">
        <v>542</v>
      </c>
      <c r="H62" s="90"/>
      <c r="I62" s="89">
        <v>30815</v>
      </c>
      <c r="J62" s="90"/>
      <c r="K62" s="95">
        <v>542</v>
      </c>
      <c r="L62" s="89"/>
      <c r="M62" s="89">
        <v>30815</v>
      </c>
    </row>
    <row r="63" spans="1:13" ht="18.600000000000001" customHeight="1">
      <c r="A63" s="196" t="s">
        <v>417</v>
      </c>
      <c r="G63" s="203">
        <v>0</v>
      </c>
      <c r="H63" s="88"/>
      <c r="I63" s="88">
        <v>-71</v>
      </c>
      <c r="J63" s="88"/>
      <c r="K63" s="120">
        <v>0</v>
      </c>
      <c r="L63" s="88"/>
      <c r="M63" s="88">
        <v>-71</v>
      </c>
    </row>
    <row r="64" spans="1:13" ht="18.600000000000001" customHeight="1">
      <c r="A64" s="196" t="s">
        <v>401</v>
      </c>
      <c r="B64" s="196"/>
      <c r="G64" s="203">
        <v>0</v>
      </c>
      <c r="H64" s="90"/>
      <c r="I64" s="89">
        <v>52</v>
      </c>
      <c r="J64" s="92"/>
      <c r="K64" s="120">
        <v>0</v>
      </c>
      <c r="L64" s="93"/>
      <c r="M64" s="120">
        <v>0</v>
      </c>
    </row>
    <row r="65" spans="1:13" ht="18.600000000000001" customHeight="1">
      <c r="A65" s="196" t="s">
        <v>335</v>
      </c>
      <c r="B65" s="196"/>
      <c r="G65" s="203">
        <v>-6344</v>
      </c>
      <c r="H65" s="90"/>
      <c r="I65" s="89">
        <v>-58316</v>
      </c>
      <c r="J65" s="90"/>
      <c r="K65" s="95">
        <v>-6328</v>
      </c>
      <c r="L65" s="89"/>
      <c r="M65" s="120">
        <v>-58309</v>
      </c>
    </row>
    <row r="66" spans="1:13" ht="18.600000000000001" customHeight="1">
      <c r="A66" s="196" t="s">
        <v>336</v>
      </c>
      <c r="B66" s="196"/>
      <c r="G66" s="203">
        <v>-1591</v>
      </c>
      <c r="H66" s="90"/>
      <c r="I66" s="89">
        <v>-18050</v>
      </c>
      <c r="J66" s="90"/>
      <c r="K66" s="95">
        <v>-1591</v>
      </c>
      <c r="L66" s="89"/>
      <c r="M66" s="89">
        <v>-18050</v>
      </c>
    </row>
    <row r="67" spans="1:13" ht="18.600000000000001" customHeight="1">
      <c r="A67" s="196" t="s">
        <v>337</v>
      </c>
      <c r="B67" s="196"/>
      <c r="G67" s="203">
        <v>-95</v>
      </c>
      <c r="H67" s="90"/>
      <c r="I67" s="89">
        <v>0</v>
      </c>
      <c r="J67" s="90"/>
      <c r="K67" s="95">
        <v>-95</v>
      </c>
      <c r="L67" s="89"/>
      <c r="M67" s="89">
        <v>0</v>
      </c>
    </row>
    <row r="68" spans="1:13" ht="18.600000000000001" customHeight="1">
      <c r="A68" s="196" t="s">
        <v>338</v>
      </c>
      <c r="B68" s="196"/>
      <c r="G68" s="203">
        <v>175</v>
      </c>
      <c r="H68" s="90"/>
      <c r="I68" s="89">
        <v>450</v>
      </c>
      <c r="J68" s="90"/>
      <c r="K68" s="348">
        <v>175</v>
      </c>
      <c r="L68" s="89"/>
      <c r="M68" s="89">
        <v>450</v>
      </c>
    </row>
    <row r="69" spans="1:13" ht="18.600000000000001" customHeight="1">
      <c r="A69" s="196" t="s">
        <v>339</v>
      </c>
      <c r="B69" s="196"/>
      <c r="G69" s="91">
        <v>625</v>
      </c>
      <c r="H69" s="90"/>
      <c r="I69" s="91">
        <v>100</v>
      </c>
      <c r="J69" s="90"/>
      <c r="K69" s="349">
        <v>619</v>
      </c>
      <c r="L69" s="89"/>
      <c r="M69" s="91">
        <v>1149</v>
      </c>
    </row>
    <row r="70" spans="1:13" ht="18.600000000000001" customHeight="1">
      <c r="A70" s="118" t="s">
        <v>340</v>
      </c>
      <c r="G70" s="108">
        <f>SUM(G51:G69)</f>
        <v>-6690</v>
      </c>
      <c r="H70" s="92"/>
      <c r="I70" s="108">
        <f>SUM(I51:I69)</f>
        <v>-57270</v>
      </c>
      <c r="J70" s="92"/>
      <c r="K70" s="333">
        <f>SUM(K51:K69)</f>
        <v>-16180</v>
      </c>
      <c r="L70" s="93"/>
      <c r="M70" s="108">
        <f>SUM(M51:M69)</f>
        <v>-67266</v>
      </c>
    </row>
    <row r="71" spans="1:13" s="236" customFormat="1" ht="11.45" customHeight="1">
      <c r="A71" s="75"/>
      <c r="B71" s="75"/>
      <c r="C71" s="75"/>
      <c r="D71" s="75"/>
      <c r="E71" s="111"/>
      <c r="F71" s="75"/>
      <c r="G71" s="89"/>
      <c r="H71" s="90"/>
      <c r="I71" s="89"/>
      <c r="J71" s="90"/>
      <c r="K71" s="334"/>
      <c r="L71" s="89"/>
      <c r="M71" s="89"/>
    </row>
    <row r="72" spans="1:13" s="236" customFormat="1" ht="18.600000000000001" customHeight="1">
      <c r="A72" s="115" t="s">
        <v>341</v>
      </c>
      <c r="B72" s="75"/>
      <c r="C72" s="75"/>
      <c r="D72" s="75"/>
      <c r="E72" s="111"/>
      <c r="F72" s="75"/>
      <c r="G72" s="89"/>
      <c r="H72" s="90"/>
      <c r="I72" s="89"/>
      <c r="J72" s="90"/>
      <c r="K72" s="334"/>
      <c r="L72" s="89"/>
      <c r="M72" s="89"/>
    </row>
    <row r="73" spans="1:13" ht="18.600000000000001" customHeight="1">
      <c r="A73" s="75" t="s">
        <v>413</v>
      </c>
      <c r="G73" s="334">
        <v>-67</v>
      </c>
      <c r="H73" s="120"/>
      <c r="I73" s="120">
        <v>10584</v>
      </c>
      <c r="J73" s="120"/>
      <c r="K73" s="334">
        <v>-86</v>
      </c>
      <c r="L73" s="120"/>
      <c r="M73" s="120">
        <v>10564</v>
      </c>
    </row>
    <row r="74" spans="1:13" ht="18.600000000000001" customHeight="1">
      <c r="A74" s="75" t="s">
        <v>342</v>
      </c>
      <c r="G74" s="334">
        <v>510000</v>
      </c>
      <c r="H74" s="120"/>
      <c r="I74" s="120">
        <v>203000</v>
      </c>
      <c r="J74" s="120"/>
      <c r="K74" s="334">
        <v>510000</v>
      </c>
      <c r="L74" s="120"/>
      <c r="M74" s="120">
        <v>203000</v>
      </c>
    </row>
    <row r="75" spans="1:13" ht="18.600000000000001" customHeight="1">
      <c r="A75" s="75" t="s">
        <v>343</v>
      </c>
      <c r="G75" s="334">
        <v>-588000</v>
      </c>
      <c r="H75" s="120"/>
      <c r="I75" s="120">
        <v>-112800</v>
      </c>
      <c r="J75" s="120"/>
      <c r="K75" s="334">
        <v>-588000</v>
      </c>
      <c r="L75" s="120"/>
      <c r="M75" s="120">
        <v>-112800</v>
      </c>
    </row>
    <row r="76" spans="1:13" ht="18.600000000000001" customHeight="1">
      <c r="A76" s="75" t="s">
        <v>344</v>
      </c>
      <c r="G76" s="203">
        <v>3000</v>
      </c>
      <c r="H76" s="120"/>
      <c r="I76" s="89">
        <v>3000</v>
      </c>
      <c r="J76" s="120"/>
      <c r="K76" s="120">
        <v>0</v>
      </c>
      <c r="L76" s="120"/>
      <c r="M76" s="120">
        <v>0</v>
      </c>
    </row>
    <row r="77" spans="1:13" ht="18.600000000000001" customHeight="1">
      <c r="A77" s="75" t="s">
        <v>345</v>
      </c>
      <c r="G77" s="203">
        <v>-3000</v>
      </c>
      <c r="H77" s="120"/>
      <c r="I77" s="89">
        <v>-3000</v>
      </c>
      <c r="J77" s="120"/>
      <c r="K77" s="120">
        <v>0</v>
      </c>
      <c r="L77" s="120"/>
      <c r="M77" s="120">
        <v>0</v>
      </c>
    </row>
    <row r="78" spans="1:13" ht="18.600000000000001" customHeight="1">
      <c r="A78" s="75" t="s">
        <v>346</v>
      </c>
      <c r="G78" s="334">
        <v>119000</v>
      </c>
      <c r="H78" s="120"/>
      <c r="I78" s="120">
        <v>0</v>
      </c>
      <c r="J78" s="120"/>
      <c r="K78" s="120">
        <v>119000</v>
      </c>
      <c r="L78" s="120"/>
      <c r="M78" s="120">
        <v>0</v>
      </c>
    </row>
    <row r="79" spans="1:13" ht="18.600000000000001" customHeight="1">
      <c r="A79" s="75" t="s">
        <v>347</v>
      </c>
      <c r="G79" s="203">
        <v>-6215</v>
      </c>
      <c r="H79" s="120"/>
      <c r="I79" s="120">
        <v>-3810</v>
      </c>
      <c r="J79" s="120"/>
      <c r="K79" s="120">
        <v>-3215</v>
      </c>
      <c r="L79" s="120"/>
      <c r="M79" s="120">
        <v>-810</v>
      </c>
    </row>
    <row r="80" spans="1:13" ht="18.600000000000001" customHeight="1">
      <c r="A80" s="75" t="s">
        <v>348</v>
      </c>
      <c r="G80" s="203">
        <v>-8865</v>
      </c>
      <c r="H80" s="90"/>
      <c r="I80" s="89">
        <v>-9434</v>
      </c>
      <c r="J80" s="90"/>
      <c r="K80" s="89">
        <v>-6160</v>
      </c>
      <c r="L80" s="89"/>
      <c r="M80" s="89">
        <v>-5846</v>
      </c>
    </row>
    <row r="81" spans="1:13" ht="18.600000000000001" hidden="1" customHeight="1">
      <c r="A81" s="75" t="s">
        <v>381</v>
      </c>
      <c r="G81" s="89">
        <v>0</v>
      </c>
      <c r="H81" s="90"/>
      <c r="I81" s="89">
        <v>0</v>
      </c>
      <c r="J81" s="90"/>
      <c r="K81" s="89">
        <v>0</v>
      </c>
      <c r="L81" s="89"/>
      <c r="M81" s="89">
        <v>0</v>
      </c>
    </row>
    <row r="82" spans="1:13" ht="18.600000000000001" hidden="1" customHeight="1">
      <c r="A82" s="75" t="s">
        <v>349</v>
      </c>
      <c r="G82" s="203">
        <v>0</v>
      </c>
      <c r="H82" s="90"/>
      <c r="I82" s="89">
        <v>0</v>
      </c>
      <c r="J82" s="90"/>
      <c r="K82" s="89">
        <v>0</v>
      </c>
      <c r="L82" s="89"/>
      <c r="M82" s="89">
        <v>0</v>
      </c>
    </row>
    <row r="83" spans="1:13" ht="18.600000000000001" hidden="1" customHeight="1">
      <c r="A83" s="75" t="s">
        <v>362</v>
      </c>
      <c r="G83" s="203">
        <v>0</v>
      </c>
      <c r="H83" s="90"/>
      <c r="I83" s="89">
        <v>0</v>
      </c>
      <c r="J83" s="90"/>
      <c r="K83" s="89">
        <v>0</v>
      </c>
      <c r="L83" s="89"/>
      <c r="M83" s="89">
        <v>0</v>
      </c>
    </row>
    <row r="84" spans="1:13" ht="18.600000000000001" customHeight="1">
      <c r="A84" s="75" t="s">
        <v>366</v>
      </c>
      <c r="G84" s="203">
        <v>2450</v>
      </c>
      <c r="H84" s="90"/>
      <c r="I84" s="89">
        <v>0</v>
      </c>
      <c r="J84" s="90"/>
      <c r="K84" s="89">
        <v>0</v>
      </c>
      <c r="L84" s="89"/>
      <c r="M84" s="89">
        <v>0</v>
      </c>
    </row>
    <row r="85" spans="1:13" ht="18.600000000000001" customHeight="1">
      <c r="A85" s="75" t="s">
        <v>350</v>
      </c>
      <c r="G85" s="91">
        <v>-8778</v>
      </c>
      <c r="H85" s="88"/>
      <c r="I85" s="91">
        <v>-2239</v>
      </c>
      <c r="J85" s="88"/>
      <c r="K85" s="91">
        <v>-7552</v>
      </c>
      <c r="L85" s="89"/>
      <c r="M85" s="91">
        <v>-1480</v>
      </c>
    </row>
    <row r="86" spans="1:13" ht="18.600000000000001" customHeight="1">
      <c r="A86" s="117" t="s">
        <v>412</v>
      </c>
      <c r="G86" s="108">
        <f>SUM(G73:G85)</f>
        <v>19525</v>
      </c>
      <c r="H86" s="92"/>
      <c r="I86" s="108">
        <f>SUM(I73:I85)</f>
        <v>85301</v>
      </c>
      <c r="J86" s="92"/>
      <c r="K86" s="258">
        <f>SUM(K73:K85)</f>
        <v>23987</v>
      </c>
      <c r="L86" s="93"/>
      <c r="M86" s="108">
        <f>SUM(M73:M85)</f>
        <v>92628</v>
      </c>
    </row>
    <row r="87" spans="1:13" ht="10.15" customHeight="1">
      <c r="G87" s="89"/>
      <c r="H87" s="90"/>
      <c r="I87" s="89"/>
      <c r="J87" s="90"/>
      <c r="K87" s="89"/>
      <c r="L87" s="89"/>
      <c r="M87" s="89"/>
    </row>
    <row r="88" spans="1:13" ht="18.600000000000001" customHeight="1">
      <c r="A88" s="75" t="s">
        <v>414</v>
      </c>
      <c r="G88" s="89"/>
      <c r="H88" s="90"/>
      <c r="I88" s="89"/>
      <c r="J88" s="90"/>
      <c r="K88" s="89"/>
      <c r="L88" s="89"/>
      <c r="M88" s="89"/>
    </row>
    <row r="89" spans="1:13" ht="18.600000000000001" customHeight="1">
      <c r="A89" s="354" t="s">
        <v>415</v>
      </c>
      <c r="G89" s="185">
        <f>SUM(G39,G70,G86)</f>
        <v>55814</v>
      </c>
      <c r="H89" s="88"/>
      <c r="I89" s="350">
        <f>SUM(I39,I70,I86)</f>
        <v>-13808</v>
      </c>
      <c r="J89" s="88"/>
      <c r="K89" s="350">
        <f>SUM(K39,K70,K86)</f>
        <v>26362</v>
      </c>
      <c r="L89" s="89"/>
      <c r="M89" s="350">
        <f>SUM(M39,M70,M86)</f>
        <v>-13952</v>
      </c>
    </row>
    <row r="90" spans="1:13" ht="18.600000000000001" customHeight="1">
      <c r="A90" s="75" t="s">
        <v>388</v>
      </c>
      <c r="G90" s="203">
        <v>74</v>
      </c>
      <c r="H90" s="88"/>
      <c r="I90" s="109">
        <v>-3661</v>
      </c>
      <c r="J90" s="89"/>
      <c r="K90" s="351">
        <v>0</v>
      </c>
      <c r="L90" s="88"/>
      <c r="M90" s="88">
        <v>0</v>
      </c>
    </row>
    <row r="91" spans="1:13" ht="18.600000000000001" customHeight="1">
      <c r="A91" s="117" t="s">
        <v>377</v>
      </c>
      <c r="B91" s="117"/>
      <c r="C91" s="117"/>
      <c r="D91" s="117"/>
      <c r="E91" s="114"/>
      <c r="F91" s="117"/>
      <c r="G91" s="259">
        <f>SUM(G89:G90)</f>
        <v>55888</v>
      </c>
      <c r="H91" s="87"/>
      <c r="I91" s="87">
        <f>SUM(I89:I90)</f>
        <v>-17469</v>
      </c>
      <c r="J91" s="93"/>
      <c r="K91" s="259">
        <f>SUM(K89:K90)</f>
        <v>26362</v>
      </c>
      <c r="L91" s="87"/>
      <c r="M91" s="128">
        <f>SUM(M89:M90)</f>
        <v>-13952</v>
      </c>
    </row>
    <row r="92" spans="1:13" ht="18.600000000000001" customHeight="1">
      <c r="A92" s="75" t="s">
        <v>351</v>
      </c>
      <c r="G92" s="91">
        <f>'BS 2-3'!I11</f>
        <v>83641</v>
      </c>
      <c r="H92" s="90"/>
      <c r="I92" s="91">
        <v>99444</v>
      </c>
      <c r="J92" s="90"/>
      <c r="K92" s="91">
        <f>'BS 2-3'!M11</f>
        <v>54320</v>
      </c>
      <c r="L92" s="89"/>
      <c r="M92" s="91">
        <v>63521</v>
      </c>
    </row>
    <row r="93" spans="1:13" ht="18.600000000000001" customHeight="1" thickBot="1">
      <c r="A93" s="117" t="s">
        <v>402</v>
      </c>
      <c r="G93" s="186">
        <f>SUM(G91:G92)</f>
        <v>139529</v>
      </c>
      <c r="H93" s="92"/>
      <c r="I93" s="110">
        <f>SUM(I91:I92)</f>
        <v>81975</v>
      </c>
      <c r="J93" s="92"/>
      <c r="K93" s="186">
        <f>SUM(K91:K92)</f>
        <v>80682</v>
      </c>
      <c r="L93" s="93"/>
      <c r="M93" s="110">
        <f>SUM(M91:M92)</f>
        <v>49569</v>
      </c>
    </row>
    <row r="94" spans="1:13" ht="10.9" customHeight="1" thickTop="1">
      <c r="G94" s="89"/>
      <c r="H94" s="90"/>
      <c r="I94" s="89"/>
      <c r="J94" s="90"/>
      <c r="K94" s="89"/>
      <c r="L94" s="90"/>
      <c r="M94" s="89"/>
    </row>
    <row r="95" spans="1:13" ht="18.600000000000001" customHeight="1">
      <c r="A95" s="115" t="s">
        <v>352</v>
      </c>
      <c r="B95" s="115"/>
      <c r="C95" s="115"/>
      <c r="D95" s="115"/>
      <c r="E95" s="228"/>
      <c r="F95" s="115"/>
      <c r="G95" s="237"/>
      <c r="H95" s="237"/>
      <c r="I95" s="237"/>
      <c r="J95" s="237"/>
      <c r="K95" s="237"/>
      <c r="L95" s="237"/>
      <c r="M95" s="237"/>
    </row>
    <row r="96" spans="1:13" ht="18.600000000000001" customHeight="1">
      <c r="A96" s="75" t="s">
        <v>353</v>
      </c>
      <c r="G96" s="203">
        <v>13309</v>
      </c>
      <c r="H96" s="120"/>
      <c r="I96" s="198">
        <v>0</v>
      </c>
      <c r="J96" s="120"/>
      <c r="K96" s="198">
        <v>13309</v>
      </c>
      <c r="L96" s="120"/>
      <c r="M96" s="198">
        <v>0</v>
      </c>
    </row>
    <row r="97" spans="1:13" ht="18.600000000000001" customHeight="1">
      <c r="A97" s="117"/>
      <c r="G97" s="75"/>
      <c r="I97" s="75"/>
      <c r="J97" s="75"/>
      <c r="K97" s="75"/>
      <c r="L97" s="75"/>
      <c r="M97" s="75"/>
    </row>
    <row r="98" spans="1:13" ht="18.600000000000001" customHeight="1">
      <c r="B98" s="117"/>
      <c r="G98" s="238"/>
      <c r="I98" s="238"/>
      <c r="K98" s="238"/>
      <c r="M98" s="238"/>
    </row>
    <row r="99" spans="1:13" ht="18.600000000000001" customHeight="1">
      <c r="G99" s="238"/>
      <c r="I99" s="238"/>
      <c r="K99" s="238"/>
      <c r="M99" s="238"/>
    </row>
    <row r="100" spans="1:13" ht="18.600000000000001" customHeight="1">
      <c r="G100" s="96"/>
      <c r="I100" s="96"/>
      <c r="K100" s="96"/>
      <c r="L100" s="75"/>
      <c r="M100" s="96"/>
    </row>
    <row r="101" spans="1:13" ht="18.600000000000001" customHeight="1">
      <c r="E101" s="75"/>
      <c r="G101" s="96"/>
      <c r="I101" s="96"/>
      <c r="K101" s="96"/>
      <c r="L101" s="75"/>
      <c r="M101" s="96"/>
    </row>
    <row r="102" spans="1:13" ht="18.600000000000001" customHeight="1">
      <c r="E102" s="75"/>
      <c r="G102" s="96"/>
      <c r="I102" s="96"/>
      <c r="K102" s="96"/>
      <c r="M102" s="96"/>
    </row>
    <row r="103" spans="1:13" ht="18.600000000000001" customHeight="1">
      <c r="E103" s="75"/>
      <c r="G103" s="96"/>
      <c r="I103" s="96"/>
      <c r="K103" s="96"/>
      <c r="M103" s="96"/>
    </row>
    <row r="104" spans="1:13" ht="18.600000000000001" customHeight="1">
      <c r="E104" s="75"/>
      <c r="G104" s="96"/>
      <c r="I104" s="96"/>
      <c r="K104" s="96"/>
      <c r="M104" s="96"/>
    </row>
    <row r="105" spans="1:13" ht="18.600000000000001" customHeight="1">
      <c r="E105" s="75"/>
      <c r="G105" s="96"/>
      <c r="I105" s="96"/>
      <c r="K105" s="96"/>
      <c r="M105" s="96"/>
    </row>
    <row r="106" spans="1:13" ht="18.600000000000001" customHeight="1">
      <c r="E106" s="75"/>
      <c r="G106" s="96"/>
      <c r="I106" s="96"/>
      <c r="K106" s="96"/>
      <c r="M106" s="96"/>
    </row>
    <row r="107" spans="1:13" ht="18.600000000000001" customHeight="1">
      <c r="E107" s="75"/>
      <c r="G107" s="96"/>
      <c r="I107" s="96"/>
      <c r="K107" s="96"/>
      <c r="M107" s="96"/>
    </row>
    <row r="108" spans="1:13" ht="18.600000000000001" customHeight="1">
      <c r="E108" s="75"/>
      <c r="G108" s="96"/>
      <c r="I108" s="96"/>
      <c r="K108" s="96"/>
      <c r="M108" s="96"/>
    </row>
    <row r="109" spans="1:13" ht="18.600000000000001" customHeight="1">
      <c r="E109" s="75"/>
      <c r="G109" s="96"/>
      <c r="I109" s="96"/>
      <c r="K109" s="96"/>
      <c r="M109" s="96"/>
    </row>
    <row r="110" spans="1:13" ht="18.600000000000001" customHeight="1">
      <c r="E110" s="75"/>
      <c r="G110" s="96"/>
      <c r="I110" s="96"/>
      <c r="K110" s="96"/>
      <c r="M110" s="96"/>
    </row>
    <row r="111" spans="1:13" ht="18.600000000000001" customHeight="1">
      <c r="E111" s="75"/>
      <c r="G111" s="96"/>
      <c r="I111" s="96"/>
      <c r="K111" s="96"/>
      <c r="M111" s="96"/>
    </row>
    <row r="112" spans="1:13" ht="18.600000000000001" customHeight="1">
      <c r="E112" s="75"/>
      <c r="G112" s="96"/>
      <c r="I112" s="96"/>
      <c r="K112" s="96"/>
      <c r="M112" s="96"/>
    </row>
    <row r="113" spans="5:13" ht="18.600000000000001" customHeight="1">
      <c r="E113" s="75"/>
      <c r="G113" s="96"/>
      <c r="I113" s="96"/>
      <c r="K113" s="96"/>
      <c r="M113" s="96"/>
    </row>
    <row r="114" spans="5:13" ht="18.600000000000001" customHeight="1">
      <c r="E114" s="75"/>
      <c r="G114" s="96"/>
      <c r="I114" s="96"/>
      <c r="K114" s="96"/>
      <c r="M114" s="96"/>
    </row>
    <row r="115" spans="5:13" ht="18.600000000000001" customHeight="1">
      <c r="E115" s="75"/>
      <c r="G115" s="96"/>
      <c r="I115" s="96"/>
      <c r="K115" s="96"/>
      <c r="M115" s="96"/>
    </row>
    <row r="116" spans="5:13" ht="18.600000000000001" customHeight="1">
      <c r="E116" s="75"/>
      <c r="G116" s="96"/>
      <c r="I116" s="96"/>
      <c r="K116" s="96"/>
      <c r="M116" s="96"/>
    </row>
    <row r="117" spans="5:13" ht="18.600000000000001" customHeight="1">
      <c r="E117" s="75"/>
      <c r="G117" s="96"/>
      <c r="I117" s="96"/>
      <c r="K117" s="96"/>
      <c r="M117" s="96"/>
    </row>
    <row r="118" spans="5:13" ht="18.600000000000001" customHeight="1">
      <c r="E118" s="75"/>
      <c r="G118" s="96"/>
      <c r="I118" s="96"/>
      <c r="K118" s="96"/>
      <c r="M118" s="96"/>
    </row>
    <row r="119" spans="5:13" ht="18.600000000000001" customHeight="1">
      <c r="E119" s="75"/>
      <c r="G119" s="96"/>
      <c r="I119" s="96"/>
      <c r="K119" s="96"/>
      <c r="M119" s="96"/>
    </row>
    <row r="120" spans="5:13" ht="18.600000000000001" customHeight="1">
      <c r="E120" s="75"/>
      <c r="G120" s="96"/>
      <c r="I120" s="96"/>
      <c r="K120" s="96"/>
      <c r="M120" s="96"/>
    </row>
    <row r="121" spans="5:13" ht="18.600000000000001" customHeight="1">
      <c r="E121" s="75"/>
      <c r="G121" s="96"/>
      <c r="I121" s="96"/>
      <c r="K121" s="96"/>
      <c r="M121" s="96"/>
    </row>
    <row r="122" spans="5:13" ht="18.600000000000001" customHeight="1">
      <c r="E122" s="75"/>
    </row>
    <row r="123" spans="5:13" ht="18.600000000000001" customHeight="1">
      <c r="E123" s="75"/>
    </row>
    <row r="124" spans="5:13" ht="18.600000000000001" customHeight="1">
      <c r="E124" s="75"/>
    </row>
    <row r="125" spans="5:13" ht="18.600000000000001" customHeight="1">
      <c r="E125" s="75"/>
    </row>
  </sheetData>
  <mergeCells count="20"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9" firstPageNumber="10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B539C-8970-4529-B8AB-1B6D0419B33B}">
  <ds:schemaRefs>
    <ds:schemaRef ds:uri="http://www.w3.org/XML/1998/namespace"/>
    <ds:schemaRef ds:uri="f6ba49b0-bcda-4796-8236-5b5cc1493ace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4D5E9C-B848-477A-BA64-7D05F6DE2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2-3</vt:lpstr>
      <vt:lpstr>PL 4-5</vt:lpstr>
      <vt:lpstr>EQ-Conso 6</vt:lpstr>
      <vt:lpstr>EQ-Conso 7</vt:lpstr>
      <vt:lpstr>EQ-Separate 8</vt:lpstr>
      <vt:lpstr>EQ-Separate 9</vt:lpstr>
      <vt:lpstr>CF 10-11</vt:lpstr>
      <vt:lpstr>'BS 2-3'!Print_Area</vt:lpstr>
      <vt:lpstr>'CF 10-11'!Print_Area</vt:lpstr>
      <vt:lpstr>'EQ-Conso 6'!Print_Area</vt:lpstr>
      <vt:lpstr>'EQ-Conso 7'!Print_Area</vt:lpstr>
      <vt:lpstr>'EQ-Separate 8'!Print_Area</vt:lpstr>
      <vt:lpstr>'EQ-Separate 9'!Print_Area</vt:lpstr>
      <vt:lpstr>'PL 4-5'!Print_Area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2025-05-08T12:39:06Z</cp:lastPrinted>
  <dcterms:created xsi:type="dcterms:W3CDTF">2001-03-23T09:28:11Z</dcterms:created>
  <dcterms:modified xsi:type="dcterms:W3CDTF">2025-05-13T10:18:11Z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