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mseemakhajorn_deloitte_com/Documents/Desktop/JOB/Asia Thanasin/2025/FS/ตลาด/"/>
    </mc:Choice>
  </mc:AlternateContent>
  <xr:revisionPtr revIDLastSave="44" documentId="13_ncr:1_{2AF12AC5-499E-4DF2-94A0-25FFA5040639}" xr6:coauthVersionLast="47" xr6:coauthVersionMax="47" xr10:uidLastSave="{F85D6A57-C904-4F55-822F-40B8348A5009}"/>
  <bookViews>
    <workbookView xWindow="-110" yWindow="-110" windowWidth="19420" windowHeight="11500" tabRatio="813" xr2:uid="{00000000-000D-0000-FFFF-FFFF00000000}"/>
  </bookViews>
  <sheets>
    <sheet name="สินทรัพย์" sheetId="1" r:id="rId1"/>
    <sheet name="หนี้สิน" sheetId="8" r:id="rId2"/>
    <sheet name="กำไร 3 เดือน" sheetId="6" r:id="rId3"/>
    <sheet name="ส่วนเปลี่ยนแปลง-วิธีส่วนได้เสีย" sheetId="10" r:id="rId4"/>
    <sheet name="ส่วนเปลี่ยนแปลง-เฉพาะกิจการ" sheetId="4" r:id="rId5"/>
    <sheet name="กระแสเงินสด" sheetId="11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\a" localSheetId="2">[1]JJDHT!#REF!</definedName>
    <definedName name="\a" localSheetId="4">'ส่วนเปลี่ยนแปลง-เฉพาะกิจการ'!#REF!</definedName>
    <definedName name="\a">[1]JJDHT!#REF!</definedName>
    <definedName name="\b" localSheetId="2">[1]JJDHT!#REF!</definedName>
    <definedName name="\b" localSheetId="4">'[2]BS&amp;PL'!#REF!</definedName>
    <definedName name="\b">[1]JJDHT!#REF!</definedName>
    <definedName name="\c" localSheetId="2">[1]JJDHT!#REF!</definedName>
    <definedName name="\c" localSheetId="4">'ส่วนเปลี่ยนแปลง-เฉพาะกิจการ'!#REF!</definedName>
    <definedName name="\c">[1]JJDHT!#REF!</definedName>
    <definedName name="\d" localSheetId="2">[1]JJDHT!#REF!</definedName>
    <definedName name="\d" localSheetId="4">'[2]BS&amp;PL'!#REF!</definedName>
    <definedName name="\d">[1]JJDHT!#REF!</definedName>
    <definedName name="\e" localSheetId="2">'[3]BS,PL'!#REF!</definedName>
    <definedName name="\e">'[3]BS,PL'!#REF!</definedName>
    <definedName name="\f" localSheetId="2">'[3]BS,PL'!#REF!</definedName>
    <definedName name="\f">'[3]BS,PL'!#REF!</definedName>
    <definedName name="\z" localSheetId="2">[1]JJDHT!#REF!</definedName>
    <definedName name="\z" localSheetId="4">'[2]BS&amp;PL'!#REF!</definedName>
    <definedName name="\z">[1]JJDHT!#REF!</definedName>
    <definedName name="_xlnm._FilterDatabase" localSheetId="5" hidden="1">กระแสเงินสด!$K$1:$K$108</definedName>
    <definedName name="_Regression_Int" localSheetId="4" hidden="1">1</definedName>
    <definedName name="PRELIM_TM2">[4]Lead!#REF!</definedName>
    <definedName name="Print_Area_MI" localSheetId="4">'ส่วนเปลี่ยนแปลง-เฉพาะกิจการ'!#REF!</definedName>
    <definedName name="S_CY_End">[4]Lead!#REF!</definedName>
    <definedName name="S_PY_End">[4]Lead!#REF!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4" l="1"/>
  <c r="F23" i="4" l="1"/>
  <c r="D21" i="4"/>
  <c r="D23" i="4" s="1"/>
  <c r="D21" i="6" l="1"/>
  <c r="D14" i="6"/>
  <c r="J14" i="10"/>
  <c r="H14" i="10"/>
  <c r="F14" i="10"/>
  <c r="D14" i="10"/>
  <c r="L13" i="10"/>
  <c r="L12" i="10"/>
  <c r="J15" i="4"/>
  <c r="H15" i="4"/>
  <c r="F15" i="4"/>
  <c r="D15" i="4"/>
  <c r="L14" i="4"/>
  <c r="L13" i="4"/>
  <c r="J61" i="11"/>
  <c r="J50" i="11"/>
  <c r="F61" i="11"/>
  <c r="F50" i="11"/>
  <c r="J24" i="11"/>
  <c r="J35" i="11" s="1"/>
  <c r="J37" i="11" s="1"/>
  <c r="F24" i="11"/>
  <c r="F35" i="11" s="1"/>
  <c r="F37" i="11" s="1"/>
  <c r="A1" i="10"/>
  <c r="A1" i="4"/>
  <c r="L18" i="4"/>
  <c r="D60" i="8"/>
  <c r="L14" i="10" l="1"/>
  <c r="D24" i="6"/>
  <c r="D28" i="6" s="1"/>
  <c r="D30" i="6" s="1"/>
  <c r="D35" i="6" s="1"/>
  <c r="L15" i="4"/>
  <c r="F63" i="11"/>
  <c r="F65" i="11" s="1"/>
  <c r="J63" i="11"/>
  <c r="J65" i="11" s="1"/>
  <c r="D50" i="11"/>
  <c r="D29" i="8"/>
  <c r="D20" i="8"/>
  <c r="D32" i="1"/>
  <c r="D20" i="1"/>
  <c r="D61" i="11"/>
  <c r="D33" i="6" l="1"/>
  <c r="D30" i="8"/>
  <c r="D61" i="8" s="1"/>
  <c r="D33" i="1"/>
  <c r="D24" i="11" l="1"/>
  <c r="D35" i="11" s="1"/>
  <c r="D37" i="11" s="1"/>
  <c r="D63" i="11" s="1"/>
  <c r="D65" i="11" s="1"/>
  <c r="L19" i="4" l="1"/>
  <c r="H20" i="4" l="1"/>
  <c r="J21" i="4"/>
  <c r="H21" i="4" l="1"/>
  <c r="H23" i="4" s="1"/>
  <c r="L21" i="4" l="1"/>
  <c r="H19" i="8"/>
  <c r="H18" i="8"/>
  <c r="H16" i="8"/>
  <c r="H17" i="8"/>
  <c r="H14" i="8"/>
  <c r="H12" i="8"/>
  <c r="H13" i="8" l="1"/>
  <c r="H20" i="8" l="1"/>
  <c r="H64" i="11" l="1"/>
  <c r="H25" i="6" l="1"/>
  <c r="H17" i="6"/>
  <c r="H12" i="6"/>
  <c r="H13" i="6" l="1"/>
  <c r="H14" i="6" s="1"/>
  <c r="H18" i="6"/>
  <c r="H19" i="6"/>
  <c r="H20" i="6"/>
  <c r="H26" i="6"/>
  <c r="H27" i="8"/>
  <c r="H28" i="8"/>
  <c r="H26" i="8"/>
  <c r="H21" i="6" l="1"/>
  <c r="H32" i="1" l="1"/>
  <c r="H28" i="6"/>
  <c r="H24" i="6"/>
  <c r="H23" i="8"/>
  <c r="H29" i="8" l="1"/>
  <c r="H30" i="8" l="1"/>
  <c r="H60" i="8" l="1"/>
  <c r="H20" i="1"/>
  <c r="H33" i="1" s="1"/>
  <c r="H61" i="8" l="1"/>
  <c r="F21" i="6" l="1"/>
  <c r="F20" i="1"/>
  <c r="F32" i="1"/>
  <c r="F14" i="6" l="1"/>
  <c r="F24" i="6" s="1"/>
  <c r="F28" i="6" s="1"/>
  <c r="F33" i="1"/>
  <c r="F20" i="8" l="1"/>
  <c r="H29" i="6" l="1"/>
  <c r="H30" i="6" s="1"/>
  <c r="H33" i="6" s="1"/>
  <c r="F29" i="8"/>
  <c r="F30" i="8" s="1"/>
  <c r="H35" i="6" l="1"/>
  <c r="F30" i="6" l="1"/>
  <c r="L22" i="4"/>
  <c r="L23" i="4" s="1"/>
  <c r="J23" i="4"/>
  <c r="F35" i="6" l="1"/>
  <c r="H10" i="11"/>
  <c r="F33" i="6"/>
  <c r="F60" i="8"/>
  <c r="F61" i="8" s="1"/>
  <c r="H50" i="11" l="1"/>
  <c r="H24" i="11" l="1"/>
  <c r="H35" i="11" s="1"/>
  <c r="H37" i="11" s="1"/>
  <c r="H61" i="11"/>
  <c r="H63" i="11" l="1"/>
  <c r="H65" i="11" s="1"/>
</calcChain>
</file>

<file path=xl/sharedStrings.xml><?xml version="1.0" encoding="utf-8"?>
<sst xmlns="http://schemas.openxmlformats.org/spreadsheetml/2006/main" count="268" uniqueCount="156">
  <si>
    <t>-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</si>
  <si>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</si>
  <si>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</si>
  <si>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</si>
  <si>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</si>
  <si>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</si>
  <si>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</si>
  <si>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</si>
  <si>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รวมส่วนของผู้ถือหุ้น</t>
  </si>
  <si>
    <t>รายได้อื่น</t>
  </si>
  <si>
    <t>รวมรายได้</t>
  </si>
  <si>
    <t>รวมค่าใช้จ่าย</t>
  </si>
  <si>
    <t>รวมหนี้สินและส่วนของผู้ถือหุ้น</t>
  </si>
  <si>
    <t>หมายเหตุ</t>
  </si>
  <si>
    <t>สินทรัพย์ไม่หมุนเวียน</t>
  </si>
  <si>
    <t>รวมสินทรัพย์ไม่หมุนเวียน</t>
  </si>
  <si>
    <t xml:space="preserve">รายได้ </t>
  </si>
  <si>
    <t xml:space="preserve">ค่าใช้จ่าย </t>
  </si>
  <si>
    <t>หนี้สินหมุนเวียนอื่น</t>
  </si>
  <si>
    <t>ทุนเรือนหุ้น</t>
  </si>
  <si>
    <t>สินทรัพย์ไม่หมุนเวียนอื่น</t>
  </si>
  <si>
    <t>รวม</t>
  </si>
  <si>
    <t>รวมหนี้สินไม่หมุนเวียน</t>
  </si>
  <si>
    <t>รวมหนี้สิน</t>
  </si>
  <si>
    <t>ค่าใช้จ่ายในการบริหาร</t>
  </si>
  <si>
    <t>เงินสดและรายการเทียบเท่าเงินสด</t>
  </si>
  <si>
    <t>หน่วย : บาท</t>
  </si>
  <si>
    <t>ทุนจดทะเบียน</t>
  </si>
  <si>
    <t>ที่ถึงกำหนดชำระภายในหนึ่งปี</t>
  </si>
  <si>
    <t>เงินลงทุนในบริษัทร่วม</t>
  </si>
  <si>
    <t xml:space="preserve">ที่ดิน อาคารและอุปกรณ์ </t>
  </si>
  <si>
    <t>เงินกู้ยืมระยะยาวจากสถาบันการเงิน</t>
  </si>
  <si>
    <t xml:space="preserve">สินทรัพย์หมุนเวียนอื่น </t>
  </si>
  <si>
    <t>รายได้จากการขาย</t>
  </si>
  <si>
    <t>ต้นทุนทางการเงิน</t>
  </si>
  <si>
    <t>อสังหาริมทรัพย์เพื่อการลงทุน</t>
  </si>
  <si>
    <t>หนี้สินไม่หมุนเวียน</t>
  </si>
  <si>
    <t xml:space="preserve">เงินฝากธนาคารที่มีภาระผูกพัน </t>
  </si>
  <si>
    <t>ส่วนของเงินกู้ยืมระยะยาวจากสถาบันการเงิน</t>
  </si>
  <si>
    <t>ต้นทุนขาย</t>
  </si>
  <si>
    <t xml:space="preserve">ณ วันที่ </t>
  </si>
  <si>
    <t xml:space="preserve">งบการเงินเฉพาะกิจการ </t>
  </si>
  <si>
    <t>ทุนที่ออกและชำระแล้ว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</si>
  <si>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</si>
  <si>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</si>
  <si>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</si>
  <si>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สินทรัพย์ดำเนินงาน (เพิ่มขึ้น) ลดลง</t>
  </si>
  <si>
    <t>สินทรัพย์หมุนเวียนอื่น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</si>
  <si>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</si>
  <si>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</si>
  <si>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</si>
  <si>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</si>
  <si>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 xml:space="preserve">เงินสดและรายการเทียบเท่าเงินสด ณ วันที่ 1 มกราคม </t>
  </si>
  <si>
    <t xml:space="preserve">ค่าเสื่อมราคา - อสังหาริมทรัพย์เพื่อการลงทุน </t>
  </si>
  <si>
    <t>เงินสดจ่ายเพื่อซื้อที่ดิน อาคารและอุปกรณ์</t>
  </si>
  <si>
    <t>ทุนที่ออก</t>
  </si>
  <si>
    <t>และชำระแล้ว</t>
  </si>
  <si>
    <t>งบการเงินที่แสดงเงินลงทุนตามวิธีส่วนได้เสีย</t>
  </si>
  <si>
    <t xml:space="preserve">สินทรัพย์ภาษีเงินได้รอการตัดบัญชี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</si>
  <si>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</si>
  <si>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</si>
  <si>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ค่าตอบแทนผู้บริหาร</t>
  </si>
  <si>
    <t>เงินสดและรายการเทียบเท่าเงินสดเพิ่มขึ้น (ลดลง) สุทธิ</t>
  </si>
  <si>
    <t>31 ธันวาคม</t>
  </si>
  <si>
    <t>ส่วนเกินมูลค่า</t>
  </si>
  <si>
    <t>หุ้นสามัญ</t>
  </si>
  <si>
    <t>ส่วนเกินมูลค่าหุ้นสามัญ</t>
  </si>
  <si>
    <t>บริษัท จักรไพศาล เอสเตท จำกัด (มหาชน)</t>
  </si>
  <si>
    <t>เงินเบิกเกินบัญชีธนาคารและเงินกู้ยืมระยะสั้น</t>
  </si>
  <si>
    <t>หุ้นสามัญ 320,000,000 หุ้น มูลค่าหุ้นละ 1 บาท</t>
  </si>
  <si>
    <t>ประมาณการหนี้สินไม่หมุนเวียน</t>
  </si>
  <si>
    <t xml:space="preserve">ในสินทรัพย์และหนี้สินดำเนินงาน </t>
  </si>
  <si>
    <t>จากสถาบันการเงิน</t>
  </si>
  <si>
    <t>ยังไม่ได้จัดสรร</t>
  </si>
  <si>
    <t>ค่าใช้จ่ายในการขาย</t>
  </si>
  <si>
    <t xml:space="preserve">จัดสรรแล้ว </t>
  </si>
  <si>
    <t>ทุนสำรอง</t>
  </si>
  <si>
    <t xml:space="preserve">ตามกฎหมาย </t>
  </si>
  <si>
    <t xml:space="preserve">ทุนสำรองตามกฎหมาย </t>
  </si>
  <si>
    <t>จำนวนหุ้นสามัญถัวเฉลี่ยถ่วงน้ำหนัก (หุ้น)</t>
  </si>
  <si>
    <t>หนี้สินที่เกิดจากสัญญาหมุนเวียน</t>
  </si>
  <si>
    <t>รายได้ทางการเงิน</t>
  </si>
  <si>
    <t>ลูกหนี้ตามสัญญาเช่าเงินทุน</t>
  </si>
  <si>
    <t>สินทรัพย์ไม่มีตัวตนอื่นนอกจากค่าความนิยม</t>
  </si>
  <si>
    <t>จ่ายต้นทุนทางการเงิน</t>
  </si>
  <si>
    <t>สินทรัพย์ภาษีเงินได้ของงวดปัจจุบัน</t>
  </si>
  <si>
    <t>เงินประกันผลงาน</t>
  </si>
  <si>
    <t xml:space="preserve">     สำหรับผลประโยชน์ของพนักงาน </t>
  </si>
  <si>
    <t>ค่าใช้จ่ายผลประโยชน์ของพนักงาน</t>
  </si>
  <si>
    <t>ตามวิธีส่วนได้เสีย</t>
  </si>
  <si>
    <t xml:space="preserve">      เงินกู้ยืมระยะสั้นจากสถาบันการเงิน</t>
  </si>
  <si>
    <t>จ่ายภาษีเงินได้นิติบุคคล</t>
  </si>
  <si>
    <t>ค่าเสื่อมราคา - ที่ดิน อาคารและอุปกรณ์</t>
  </si>
  <si>
    <t>“ยังไม่ได้ตรวจสอบ”</t>
  </si>
  <si>
    <t>ดูหมายเหตุประกอบงบการเงินแบบย่อ</t>
  </si>
  <si>
    <t>กำไร (ขาดทุน) เบ็ดเสร็จรวมสำหรับงวด</t>
  </si>
  <si>
    <t xml:space="preserve">กำไร (ขาดทุน) เบ็ดเสร็จอื่น 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</si>
  <si>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</si>
  <si>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</si>
  <si>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ขาดทุนจากการตัดจำหน่าย - อุปกรณ์</t>
  </si>
  <si>
    <t>จ่ายค่าธรรมเนียมการกู้ยืม</t>
  </si>
  <si>
    <t>31 มีนาคม</t>
  </si>
  <si>
    <t>เงินสดและรายการเทียบเท่าเงินสด ณ วันที่ 31 มีนาคม</t>
  </si>
  <si>
    <t>หนี้สินไม่หมุนเวียนอื่น</t>
  </si>
  <si>
    <t>เงินกู้ยืมระยะสั้นจากบุคคลที่เกี่ยวข้องกัน</t>
  </si>
  <si>
    <t>ลูกหนี้ตามสัญญาเช่าเงินทุนหมุนเวียน</t>
  </si>
  <si>
    <t>เงินสดรับจากการขายที่ดิน อาคารและอุปกรณ์</t>
  </si>
  <si>
    <t>ลูกหนี้ตามสัญญาเช่าเงินทุนไม่หมุนเวียน</t>
  </si>
  <si>
    <t>รวมหนี้สินหมุนเวียน</t>
  </si>
  <si>
    <t>กระแสเงินสดสุทธิใช้ไปในกิจกรรมลงทุน</t>
  </si>
  <si>
    <t>ภาษีเงินได้นิติบุคคลค้างจ่าย</t>
  </si>
  <si>
    <t>สำหรับงวดสามเดือนสิ้นสุดวันที่ 31 มีนาคม 2567</t>
  </si>
  <si>
    <t>ยอดยกมา ณ วันที่ 1 มกราคม 2567</t>
  </si>
  <si>
    <t>ยอดคงเหลือ ณ วันที่ 31 มีนาคม 2567</t>
  </si>
  <si>
    <t>งบฐานะการเงิน</t>
  </si>
  <si>
    <t>งบการเปลี่ยนแปลงส่วนของผู้ถือหุ้น</t>
  </si>
  <si>
    <t>งบกำไรขาดทุนเบ็ดเสร็จ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</si>
  <si>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</si>
  <si>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กำไรเบ็ดเสร็จรวมสำหรับงวด</t>
  </si>
  <si>
    <t>กำไรสะสม</t>
  </si>
  <si>
    <t>- โครงการพัฒนาอสังหาริมทรัพย์</t>
  </si>
  <si>
    <t>สินค้าคงเหลือ</t>
  </si>
  <si>
    <t>- ที่ดิน</t>
  </si>
  <si>
    <t>- อื่น ๆ</t>
  </si>
  <si>
    <t>สำหรับงวดสามเดือนสิ้นสุดวันที่ 31 มีนาคม 2568</t>
  </si>
  <si>
    <t>ค่าตัดจำหน่าย - สินทรัพย์ไม่มีตัวตนอื่นนอกจากค่าความนิยม</t>
  </si>
  <si>
    <t>ยอดคงเหลือ ณ วันที่ 31 มีนาคม 2568</t>
  </si>
  <si>
    <t>ณ วันที่ 31 มีนาคม 2568</t>
  </si>
  <si>
    <t>สินทรัพย์ทางการเงินไม่หมุนเวียนอื่น</t>
  </si>
  <si>
    <t xml:space="preserve">หนี้สินภาษีเงินได้รอการตัดบัญชี </t>
  </si>
  <si>
    <t>ส่วนแบ่งขาดทุนจากเงินลงทุนในบริษัทร่วม</t>
  </si>
  <si>
    <t>กำไรต่อหุ้นขั้นพื้นฐาน (บาท)</t>
  </si>
  <si>
    <t>กำไรจากกิจกรรมดำเนินงาน</t>
  </si>
  <si>
    <t>กำไรก่อนภาษีเงินได้</t>
  </si>
  <si>
    <t xml:space="preserve">โอนไปเป็นทุนสำรองตามกฎหมาย </t>
  </si>
  <si>
    <t>ยอดยกมา ณ วันที่ 1 มกราคม 2568 (ตามที่รายงานไว้เดิม)</t>
  </si>
  <si>
    <t>ยอดยกมา ณ วันที่ 1 มกราคม 2568 (ปรับปรุงใหม่)</t>
  </si>
  <si>
    <t>เงินสดรับจากเงินกู้ยืมระยะสั้นจากบุคคลที่เกี่ยวข้องกัน</t>
  </si>
  <si>
    <t>กำไรสุทธิสำหรับงวด</t>
  </si>
  <si>
    <t>ดอกเบี้ยรับ</t>
  </si>
  <si>
    <t>กำไรจากการดำเนินงานก่อนการเปลี่ยนแปลง</t>
  </si>
  <si>
    <t>เงินสดได้มาจาก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</si>
  <si>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</si>
  <si>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เงินสดจ่ายเพื่อชำระเงินกู้ยืมระยะยาวจากสถาบันการเงิน</t>
  </si>
  <si>
    <t>งบการเงิน</t>
  </si>
  <si>
    <t>ที่แสดงเงินลงทุน</t>
  </si>
  <si>
    <t>“ปรับปรุงใหม่”</t>
  </si>
  <si>
    <t>งบการเงินเฉพาะกิจการ</t>
  </si>
  <si>
    <t xml:space="preserve">ขาดทุนจากการตัดจำหน่าย </t>
  </si>
  <si>
    <t>- สินทรัพย์ไม่มีตัวตนอื่นนอกจากค่าความนิยม</t>
  </si>
  <si>
    <t>ค่าใช้จ่ายภาษีเงินได้</t>
  </si>
  <si>
    <t>เงินสดจ่ายเพื่อเงินเบิกเกินบัญชีธนาคารและ</t>
  </si>
  <si>
    <t>4 และ 16</t>
  </si>
  <si>
    <t xml:space="preserve">กระแสเงินสดสุทธิได้มาจาก (ใช้ไปใน) </t>
  </si>
  <si>
    <t xml:space="preserve">   กิจกรรมจัดหาเงิน</t>
  </si>
  <si>
    <t>ผลกระทบสะสมจากการปรับย้อนหลังงบการเงินปีก่อน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</si>
</sst>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.00_-;\-* #,##0.00_-;_-* &quot;-&quot;??_-;_-@_-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-* #,##0_-;\-* #,##0_-;_-* &quot;-&quot;??_-;_-@_-"/>
    <numFmt numFmtId="172" formatCode="_(* #,##0_);_(* \(#,##0\);_(* &quot;-&quot;??_);_(@_)"/>
    <numFmt numFmtId="173" formatCode="* #,##0_);* \(#,##0\);&quot;-&quot;??_);@"/>
    <numFmt numFmtId="174" formatCode="#,##0.000_);\(#,##0.000\)"/>
  </numFmts>
  <fonts count="30"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  <charset val="222"/>
    </font>
    <font>
      <sz val="10"/>
      <name val="Arial"/>
      <family val="2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8"/>
      <name val="Angsana New"/>
      <family val="1"/>
    </font>
    <font>
      <b/>
      <sz val="16"/>
      <name val="Angsana New"/>
      <family val="1"/>
    </font>
    <font>
      <sz val="18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6"/>
      <name val="AngsanaUPC"/>
      <family val="1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sz val="12"/>
      <color theme="1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6">
    <xf numFmtId="0" fontId="0" fillId="0" borderId="0"/>
    <xf numFmtId="0" fontId="11" fillId="0" borderId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70" fontId="5" fillId="0" borderId="0"/>
    <xf numFmtId="170" fontId="14" fillId="0" borderId="0" applyFont="0" applyFill="0" applyBorder="0" applyAlignment="0" applyProtection="0"/>
    <xf numFmtId="169" fontId="5" fillId="0" borderId="0"/>
    <xf numFmtId="173" fontId="2" fillId="0" borderId="0" applyFill="0" applyBorder="0" applyProtection="0"/>
    <xf numFmtId="167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24" fillId="0" borderId="0"/>
    <xf numFmtId="0" fontId="4" fillId="0" borderId="0"/>
    <xf numFmtId="37" fontId="5" fillId="0" borderId="0"/>
    <xf numFmtId="0" fontId="4" fillId="0" borderId="0"/>
    <xf numFmtId="0" fontId="13" fillId="0" borderId="0"/>
    <xf numFmtId="0" fontId="10" fillId="0" borderId="0"/>
    <xf numFmtId="0" fontId="10" fillId="0" borderId="0"/>
    <xf numFmtId="0" fontId="22" fillId="0" borderId="0"/>
    <xf numFmtId="0" fontId="9" fillId="0" borderId="0"/>
    <xf numFmtId="0" fontId="4" fillId="0" borderId="0"/>
    <xf numFmtId="39" fontId="2" fillId="0" borderId="0"/>
    <xf numFmtId="37" fontId="3" fillId="0" borderId="0"/>
    <xf numFmtId="0" fontId="12" fillId="0" borderId="0"/>
    <xf numFmtId="0" fontId="4" fillId="0" borderId="0"/>
    <xf numFmtId="9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65" fontId="10" fillId="0" borderId="0" applyFont="0" applyFill="0" applyBorder="0" applyAlignment="0" applyProtection="0"/>
    <xf numFmtId="0" fontId="10" fillId="0" borderId="0"/>
  </cellStyleXfs>
  <cellXfs count="254">
    <xf numFmtId="0" fontId="0" fillId="0" borderId="0" xfId="0"/>
    <xf numFmtId="172" fontId="12" fillId="0" borderId="0" xfId="9" applyNumberFormat="1" applyFont="1" applyFill="1" applyBorder="1"/>
    <xf numFmtId="172" fontId="12" fillId="0" borderId="0" xfId="2" applyNumberFormat="1" applyFont="1" applyFill="1" applyBorder="1" applyAlignment="1">
      <alignment horizontal="center"/>
    </xf>
    <xf numFmtId="172" fontId="12" fillId="0" borderId="0" xfId="2" applyNumberFormat="1" applyFont="1" applyFill="1" applyBorder="1"/>
    <xf numFmtId="172" fontId="12" fillId="0" borderId="0" xfId="2" applyNumberFormat="1" applyFont="1" applyFill="1" applyBorder="1" applyAlignment="1">
      <alignment horizontal="right" vertical="top"/>
    </xf>
    <xf numFmtId="43" fontId="12" fillId="0" borderId="0" xfId="2" applyNumberFormat="1" applyFont="1" applyFill="1" applyBorder="1" applyAlignment="1">
      <alignment horizontal="right" vertical="top"/>
    </xf>
    <xf numFmtId="171" fontId="12" fillId="0" borderId="0" xfId="2" applyNumberFormat="1" applyFont="1" applyFill="1" applyAlignment="1">
      <alignment horizontal="center"/>
    </xf>
    <xf numFmtId="43" fontId="25" fillId="0" borderId="0" xfId="2" applyNumberFormat="1" applyFont="1" applyFill="1"/>
    <xf numFmtId="171" fontId="12" fillId="0" borderId="0" xfId="2" applyNumberFormat="1" applyFont="1" applyFill="1" applyBorder="1"/>
    <xf numFmtId="37" fontId="12" fillId="0" borderId="4" xfId="9" applyNumberFormat="1" applyFont="1" applyFill="1" applyBorder="1" applyAlignment="1">
      <alignment horizontal="right"/>
    </xf>
    <xf numFmtId="37" fontId="12" fillId="0" borderId="5" xfId="9" applyNumberFormat="1" applyFont="1" applyFill="1" applyBorder="1" applyAlignment="1">
      <alignment horizontal="right"/>
    </xf>
    <xf numFmtId="37" fontId="12" fillId="0" borderId="0" xfId="9" applyNumberFormat="1" applyFont="1" applyFill="1" applyAlignment="1">
      <alignment horizontal="right"/>
    </xf>
    <xf numFmtId="37" fontId="12" fillId="0" borderId="0" xfId="9" applyNumberFormat="1" applyFont="1" applyFill="1" applyBorder="1" applyAlignment="1">
      <alignment horizontal="right"/>
    </xf>
    <xf numFmtId="37" fontId="12" fillId="0" borderId="0" xfId="9" applyNumberFormat="1" applyFont="1" applyFill="1" applyBorder="1" applyAlignment="1">
      <alignment horizontal="right" vertical="center"/>
    </xf>
    <xf numFmtId="37" fontId="12" fillId="0" borderId="0" xfId="9" quotePrefix="1" applyNumberFormat="1" applyFont="1" applyFill="1" applyBorder="1" applyAlignment="1">
      <alignment horizontal="right" vertical="center"/>
    </xf>
    <xf numFmtId="37" fontId="12" fillId="0" borderId="0" xfId="9" quotePrefix="1" applyNumberFormat="1" applyFont="1" applyFill="1" applyBorder="1" applyAlignment="1">
      <alignment horizontal="right"/>
    </xf>
    <xf numFmtId="37" fontId="12" fillId="0" borderId="3" xfId="9" applyNumberFormat="1" applyFont="1" applyFill="1" applyBorder="1" applyAlignment="1">
      <alignment horizontal="right"/>
    </xf>
    <xf numFmtId="37" fontId="12" fillId="0" borderId="3" xfId="2" applyNumberFormat="1" applyFont="1" applyFill="1" applyBorder="1" applyAlignment="1">
      <alignment horizontal="right" vertical="center"/>
    </xf>
    <xf numFmtId="37" fontId="12" fillId="0" borderId="6" xfId="9" applyNumberFormat="1" applyFont="1" applyFill="1" applyBorder="1" applyAlignment="1">
      <alignment horizontal="right"/>
    </xf>
    <xf numFmtId="37" fontId="12" fillId="0" borderId="0" xfId="2" applyNumberFormat="1" applyFont="1" applyFill="1" applyAlignment="1">
      <alignment horizontal="right"/>
    </xf>
    <xf numFmtId="37" fontId="12" fillId="0" borderId="0" xfId="2" applyNumberFormat="1" applyFont="1" applyFill="1" applyBorder="1" applyAlignment="1">
      <alignment horizontal="right"/>
    </xf>
    <xf numFmtId="37" fontId="12" fillId="0" borderId="7" xfId="2" applyNumberFormat="1" applyFont="1" applyFill="1" applyBorder="1" applyAlignment="1">
      <alignment horizontal="right"/>
    </xf>
    <xf numFmtId="37" fontId="12" fillId="0" borderId="0" xfId="2" applyNumberFormat="1" applyFont="1" applyFill="1" applyBorder="1" applyAlignment="1">
      <alignment horizontal="right" vertical="top"/>
    </xf>
    <xf numFmtId="37" fontId="12" fillId="0" borderId="5" xfId="2" applyNumberFormat="1" applyFont="1" applyFill="1" applyBorder="1" applyAlignment="1">
      <alignment horizontal="right"/>
    </xf>
    <xf numFmtId="37" fontId="18" fillId="0" borderId="0" xfId="2" applyNumberFormat="1" applyFont="1" applyFill="1" applyAlignment="1">
      <alignment horizontal="right"/>
    </xf>
    <xf numFmtId="37" fontId="18" fillId="0" borderId="0" xfId="2" applyNumberFormat="1" applyFont="1" applyFill="1" applyBorder="1" applyAlignment="1">
      <alignment horizontal="right"/>
    </xf>
    <xf numFmtId="174" fontId="12" fillId="0" borderId="0" xfId="2" applyNumberFormat="1" applyFont="1" applyFill="1" applyBorder="1" applyAlignment="1">
      <alignment horizontal="right" vertical="top"/>
    </xf>
    <xf numFmtId="37" fontId="25" fillId="0" borderId="0" xfId="2" applyNumberFormat="1" applyFont="1" applyFill="1" applyAlignment="1">
      <alignment horizontal="right"/>
    </xf>
    <xf numFmtId="37" fontId="12" fillId="0" borderId="0" xfId="5" applyNumberFormat="1" applyFont="1" applyFill="1" applyAlignment="1">
      <alignment horizontal="right"/>
    </xf>
    <xf numFmtId="37" fontId="12" fillId="0" borderId="5" xfId="5" applyNumberFormat="1" applyFont="1" applyFill="1" applyBorder="1" applyAlignment="1">
      <alignment horizontal="right"/>
    </xf>
    <xf numFmtId="37" fontId="20" fillId="0" borderId="0" xfId="2" applyNumberFormat="1" applyFont="1" applyFill="1" applyAlignment="1">
      <alignment horizontal="right"/>
    </xf>
    <xf numFmtId="37" fontId="12" fillId="0" borderId="6" xfId="2" applyNumberFormat="1" applyFont="1" applyFill="1" applyBorder="1" applyAlignment="1">
      <alignment horizontal="right"/>
    </xf>
    <xf numFmtId="165" fontId="12" fillId="0" borderId="0" xfId="2" quotePrefix="1" applyFont="1" applyFill="1" applyAlignment="1">
      <alignment horizontal="center" vertical="top"/>
    </xf>
    <xf numFmtId="165" fontId="12" fillId="0" borderId="0" xfId="2" applyFont="1" applyFill="1" applyAlignment="1">
      <alignment horizontal="right"/>
    </xf>
    <xf numFmtId="165" fontId="12" fillId="0" borderId="0" xfId="2" applyFont="1" applyFill="1" applyAlignment="1">
      <alignment horizontal="right" vertical="top"/>
    </xf>
    <xf numFmtId="172" fontId="12" fillId="0" borderId="0" xfId="2" quotePrefix="1" applyNumberFormat="1" applyFont="1" applyFill="1" applyAlignment="1">
      <alignment horizontal="center"/>
    </xf>
    <xf numFmtId="172" fontId="12" fillId="0" borderId="4" xfId="2" quotePrefix="1" applyNumberFormat="1" applyFont="1" applyFill="1" applyBorder="1" applyAlignment="1">
      <alignment horizontal="center"/>
    </xf>
    <xf numFmtId="172" fontId="12" fillId="0" borderId="5" xfId="2" quotePrefix="1" applyNumberFormat="1" applyFont="1" applyFill="1" applyBorder="1" applyAlignment="1">
      <alignment horizontal="center"/>
    </xf>
    <xf numFmtId="37" fontId="12" fillId="0" borderId="7" xfId="9" applyNumberFormat="1" applyFont="1" applyFill="1" applyBorder="1" applyAlignment="1">
      <alignment horizontal="right"/>
    </xf>
    <xf numFmtId="172" fontId="12" fillId="0" borderId="0" xfId="2" quotePrefix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37" fontId="1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right"/>
    </xf>
    <xf numFmtId="37" fontId="12" fillId="0" borderId="0" xfId="0" applyNumberFormat="1" applyFont="1" applyFill="1" applyAlignment="1">
      <alignment horizontal="left"/>
    </xf>
    <xf numFmtId="41" fontId="12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center" vertical="center"/>
    </xf>
    <xf numFmtId="165" fontId="12" fillId="0" borderId="0" xfId="2" applyFont="1" applyFill="1" applyBorder="1" applyAlignment="1">
      <alignment horizontal="center" vertical="center"/>
    </xf>
    <xf numFmtId="165" fontId="3" fillId="0" borderId="0" xfId="2" quotePrefix="1" applyFont="1" applyFill="1" applyAlignment="1">
      <alignment horizontal="center"/>
    </xf>
    <xf numFmtId="165" fontId="3" fillId="0" borderId="0" xfId="2" applyFont="1" applyFill="1" applyAlignment="1">
      <alignment horizontal="right"/>
    </xf>
    <xf numFmtId="0" fontId="12" fillId="0" borderId="0" xfId="0" applyFont="1" applyFill="1"/>
    <xf numFmtId="37" fontId="12" fillId="0" borderId="0" xfId="21" applyNumberFormat="1" applyFont="1" applyFill="1" applyAlignment="1">
      <alignment horizontal="left" indent="3"/>
    </xf>
    <xf numFmtId="37" fontId="12" fillId="0" borderId="0" xfId="21" applyNumberFormat="1" applyFont="1" applyFill="1" applyAlignment="1">
      <alignment horizontal="left" vertical="center" indent="2"/>
    </xf>
    <xf numFmtId="165" fontId="12" fillId="0" borderId="0" xfId="2" quotePrefix="1" applyFont="1" applyFill="1" applyBorder="1" applyAlignment="1">
      <alignment horizontal="center" vertical="center"/>
    </xf>
    <xf numFmtId="171" fontId="12" fillId="0" borderId="0" xfId="2" applyNumberFormat="1" applyFont="1" applyFill="1" applyAlignment="1">
      <alignment horizontal="right"/>
    </xf>
    <xf numFmtId="39" fontId="17" fillId="0" borderId="0" xfId="0" applyNumberFormat="1" applyFont="1" applyFill="1" applyAlignment="1">
      <alignment horizontal="center"/>
    </xf>
    <xf numFmtId="39" fontId="17" fillId="0" borderId="0" xfId="0" applyNumberFormat="1" applyFont="1" applyFill="1"/>
    <xf numFmtId="0" fontId="15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left" indent="2"/>
    </xf>
    <xf numFmtId="0" fontId="12" fillId="0" borderId="0" xfId="0" applyFont="1" applyFill="1" applyAlignment="1">
      <alignment horizontal="left" vertical="center" indent="2"/>
    </xf>
    <xf numFmtId="0" fontId="12" fillId="0" borderId="0" xfId="0" quotePrefix="1" applyFont="1" applyFill="1" applyAlignment="1">
      <alignment horizontal="left" indent="3"/>
    </xf>
    <xf numFmtId="0" fontId="12" fillId="0" borderId="0" xfId="0" applyFont="1" applyFill="1" applyAlignment="1">
      <alignment horizontal="left" indent="4"/>
    </xf>
    <xf numFmtId="171" fontId="12" fillId="0" borderId="0" xfId="0" applyNumberFormat="1" applyFont="1" applyFill="1"/>
    <xf numFmtId="0" fontId="18" fillId="0" borderId="0" xfId="0" applyFont="1" applyFill="1" applyAlignment="1">
      <alignment horizontal="center"/>
    </xf>
    <xf numFmtId="37" fontId="18" fillId="0" borderId="0" xfId="0" applyNumberFormat="1" applyFont="1" applyFill="1" applyAlignment="1">
      <alignment horizontal="right"/>
    </xf>
    <xf numFmtId="0" fontId="18" fillId="0" borderId="0" xfId="0" applyFont="1" applyFill="1"/>
    <xf numFmtId="37" fontId="29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/>
    <xf numFmtId="43" fontId="12" fillId="0" borderId="0" xfId="0" applyNumberFormat="1" applyFont="1" applyFill="1"/>
    <xf numFmtId="165" fontId="12" fillId="0" borderId="0" xfId="2" applyFont="1" applyFill="1"/>
    <xf numFmtId="172" fontId="12" fillId="0" borderId="0" xfId="0" applyNumberFormat="1" applyFont="1" applyFill="1"/>
    <xf numFmtId="37" fontId="21" fillId="0" borderId="0" xfId="0" applyNumberFormat="1" applyFont="1" applyFill="1" applyAlignment="1">
      <alignment horizontal="right"/>
    </xf>
    <xf numFmtId="172" fontId="21" fillId="0" borderId="0" xfId="0" applyNumberFormat="1" applyFont="1" applyFill="1" applyAlignment="1">
      <alignment horizontal="center"/>
    </xf>
    <xf numFmtId="172" fontId="18" fillId="0" borderId="0" xfId="0" applyNumberFormat="1" applyFont="1" applyFill="1" applyAlignment="1">
      <alignment horizontal="center"/>
    </xf>
    <xf numFmtId="0" fontId="12" fillId="0" borderId="0" xfId="0" quotePrefix="1" applyFont="1" applyFill="1" applyAlignment="1">
      <alignment horizontal="left" vertical="center"/>
    </xf>
    <xf numFmtId="0" fontId="20" fillId="0" borderId="0" xfId="0" applyFont="1" applyFill="1" applyAlignment="1">
      <alignment horizontal="center"/>
    </xf>
    <xf numFmtId="0" fontId="15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5" fillId="0" borderId="0" xfId="30" applyFont="1" applyFill="1" applyAlignment="1">
      <alignment horizontal="right" vertical="center"/>
    </xf>
    <xf numFmtId="172" fontId="15" fillId="0" borderId="0" xfId="30" applyNumberFormat="1" applyFont="1" applyFill="1" applyAlignment="1">
      <alignment horizontal="right" vertical="center"/>
    </xf>
    <xf numFmtId="0" fontId="18" fillId="0" borderId="0" xfId="0" applyFont="1" applyFill="1" applyAlignment="1">
      <alignment vertical="center" wrapText="1"/>
    </xf>
    <xf numFmtId="0" fontId="18" fillId="0" borderId="0" xfId="26" applyFont="1" applyFill="1"/>
    <xf numFmtId="172" fontId="12" fillId="0" borderId="0" xfId="26" applyNumberFormat="1" applyFont="1" applyFill="1"/>
    <xf numFmtId="0" fontId="12" fillId="0" borderId="0" xfId="26" applyFont="1" applyFill="1" applyAlignment="1">
      <alignment horizontal="center"/>
    </xf>
    <xf numFmtId="0" fontId="12" fillId="0" borderId="0" xfId="17" applyFont="1" applyFill="1"/>
    <xf numFmtId="0" fontId="12" fillId="0" borderId="0" xfId="26" applyFont="1" applyFill="1"/>
    <xf numFmtId="37" fontId="12" fillId="0" borderId="0" xfId="26" applyNumberFormat="1" applyFont="1" applyFill="1" applyAlignment="1">
      <alignment horizontal="right"/>
    </xf>
    <xf numFmtId="37" fontId="12" fillId="0" borderId="0" xfId="17" applyNumberFormat="1" applyFont="1" applyFill="1" applyAlignment="1">
      <alignment horizontal="right"/>
    </xf>
    <xf numFmtId="37" fontId="12" fillId="0" borderId="0" xfId="21" applyNumberFormat="1" applyFont="1" applyFill="1"/>
    <xf numFmtId="37" fontId="12" fillId="0" borderId="0" xfId="19" applyFont="1" applyFill="1" applyAlignment="1">
      <alignment horizontal="left" indent="3"/>
    </xf>
    <xf numFmtId="37" fontId="12" fillId="0" borderId="0" xfId="19" applyFont="1" applyFill="1" applyAlignment="1">
      <alignment horizontal="left" indent="4"/>
    </xf>
    <xf numFmtId="37" fontId="12" fillId="0" borderId="0" xfId="21" quotePrefix="1" applyNumberFormat="1" applyFont="1" applyFill="1" applyAlignment="1">
      <alignment horizontal="left"/>
    </xf>
    <xf numFmtId="37" fontId="12" fillId="0" borderId="0" xfId="21" quotePrefix="1" applyNumberFormat="1" applyFont="1" applyFill="1" applyAlignment="1">
      <alignment horizontal="left" indent="1"/>
    </xf>
    <xf numFmtId="0" fontId="12" fillId="0" borderId="0" xfId="26" applyFont="1" applyFill="1" applyAlignment="1">
      <alignment horizontal="left"/>
    </xf>
    <xf numFmtId="37" fontId="12" fillId="0" borderId="0" xfId="21" applyNumberFormat="1" applyFont="1" applyFill="1" applyAlignment="1">
      <alignment horizontal="left" vertical="center"/>
    </xf>
    <xf numFmtId="37" fontId="12" fillId="0" borderId="0" xfId="21" applyNumberFormat="1" applyFont="1" applyFill="1" applyAlignment="1">
      <alignment horizontal="left"/>
    </xf>
    <xf numFmtId="37" fontId="12" fillId="0" borderId="0" xfId="21" applyNumberFormat="1" applyFont="1" applyFill="1" applyAlignment="1">
      <alignment horizontal="right"/>
    </xf>
    <xf numFmtId="37" fontId="12" fillId="0" borderId="0" xfId="21" applyNumberFormat="1" applyFont="1" applyFill="1" applyAlignment="1">
      <alignment horizontal="left" vertical="center" indent="3"/>
    </xf>
    <xf numFmtId="37" fontId="12" fillId="0" borderId="0" xfId="21" applyNumberFormat="1" applyFont="1" applyFill="1" applyAlignment="1">
      <alignment horizontal="left" vertical="center" indent="5"/>
    </xf>
    <xf numFmtId="37" fontId="12" fillId="0" borderId="0" xfId="21" applyNumberFormat="1" applyFont="1" applyFill="1" applyAlignment="1">
      <alignment horizontal="left" indent="5"/>
    </xf>
    <xf numFmtId="37" fontId="12" fillId="0" borderId="0" xfId="29" applyNumberFormat="1" applyFill="1" applyAlignment="1">
      <alignment horizontal="left" vertical="center" indent="3"/>
    </xf>
    <xf numFmtId="37" fontId="12" fillId="0" borderId="0" xfId="29" applyNumberFormat="1" applyFill="1" applyAlignment="1">
      <alignment horizontal="left" vertical="center" indent="5"/>
    </xf>
    <xf numFmtId="0" fontId="12" fillId="0" borderId="0" xfId="17" applyFont="1" applyFill="1" applyAlignment="1">
      <alignment horizontal="left" vertical="center" indent="3"/>
    </xf>
    <xf numFmtId="0" fontId="12" fillId="0" borderId="0" xfId="17" quotePrefix="1" applyFont="1" applyFill="1" applyAlignment="1">
      <alignment horizontal="left" vertical="center" indent="5"/>
    </xf>
    <xf numFmtId="0" fontId="12" fillId="0" borderId="0" xfId="17" applyFont="1" applyFill="1" applyAlignment="1">
      <alignment horizontal="left" vertical="center" indent="5"/>
    </xf>
    <xf numFmtId="37" fontId="18" fillId="0" borderId="0" xfId="21" applyNumberFormat="1" applyFont="1" applyFill="1" applyAlignment="1">
      <alignment horizontal="right"/>
    </xf>
    <xf numFmtId="0" fontId="12" fillId="0" borderId="0" xfId="17" quotePrefix="1" applyFont="1" applyFill="1" applyAlignment="1">
      <alignment horizontal="left" vertical="center" indent="6"/>
    </xf>
    <xf numFmtId="37" fontId="12" fillId="0" borderId="0" xfId="21" quotePrefix="1" applyNumberFormat="1" applyFont="1" applyFill="1" applyAlignment="1">
      <alignment horizontal="left" vertical="center" indent="2"/>
    </xf>
    <xf numFmtId="0" fontId="12" fillId="0" borderId="0" xfId="26" applyFont="1" applyFill="1" applyAlignment="1">
      <alignment horizontal="center" vertical="center" wrapText="1"/>
    </xf>
    <xf numFmtId="37" fontId="12" fillId="0" borderId="0" xfId="21" quotePrefix="1" applyNumberFormat="1" applyFont="1" applyFill="1" applyAlignment="1">
      <alignment horizontal="left" vertical="center"/>
    </xf>
    <xf numFmtId="37" fontId="12" fillId="0" borderId="0" xfId="21" applyNumberFormat="1" applyFont="1" applyFill="1" applyAlignment="1">
      <alignment vertical="center"/>
    </xf>
    <xf numFmtId="37" fontId="18" fillId="0" borderId="0" xfId="21" applyNumberFormat="1" applyFont="1" applyFill="1" applyAlignment="1">
      <alignment vertical="center"/>
    </xf>
    <xf numFmtId="172" fontId="12" fillId="0" borderId="0" xfId="17" applyNumberFormat="1" applyFont="1" applyFill="1"/>
    <xf numFmtId="37" fontId="12" fillId="0" borderId="0" xfId="21" applyNumberFormat="1" applyFont="1" applyFill="1" applyAlignment="1">
      <alignment horizontal="left" indent="4"/>
    </xf>
    <xf numFmtId="0" fontId="3" fillId="0" borderId="0" xfId="17" applyFont="1" applyFill="1"/>
    <xf numFmtId="172" fontId="3" fillId="0" borderId="0" xfId="17" applyNumberFormat="1" applyFont="1" applyFill="1"/>
    <xf numFmtId="3" fontId="12" fillId="0" borderId="0" xfId="0" applyNumberFormat="1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center" wrapText="1"/>
    </xf>
    <xf numFmtId="3" fontId="12" fillId="0" borderId="0" xfId="0" applyNumberFormat="1" applyFont="1" applyFill="1"/>
    <xf numFmtId="41" fontId="12" fillId="0" borderId="5" xfId="0" applyNumberFormat="1" applyFont="1" applyFill="1" applyBorder="1" applyAlignment="1">
      <alignment horizontal="left" vertical="center"/>
    </xf>
    <xf numFmtId="0" fontId="12" fillId="0" borderId="0" xfId="0" quotePrefix="1" applyFont="1" applyFill="1" applyAlignment="1">
      <alignment horizontal="left" indent="2"/>
    </xf>
    <xf numFmtId="37" fontId="18" fillId="0" borderId="0" xfId="0" applyNumberFormat="1" applyFont="1" applyFill="1" applyAlignment="1">
      <alignment horizontal="left"/>
    </xf>
    <xf numFmtId="37" fontId="18" fillId="0" borderId="0" xfId="0" quotePrefix="1" applyNumberFormat="1" applyFont="1" applyFill="1" applyAlignment="1">
      <alignment horizontal="left"/>
    </xf>
    <xf numFmtId="37" fontId="18" fillId="0" borderId="0" xfId="0" quotePrefix="1" applyNumberFormat="1" applyFont="1" applyFill="1"/>
    <xf numFmtId="37" fontId="12" fillId="0" borderId="0" xfId="20" applyNumberFormat="1" applyFont="1" applyFill="1" applyAlignment="1">
      <alignment horizontal="left"/>
    </xf>
    <xf numFmtId="0" fontId="18" fillId="0" borderId="0" xfId="0" quotePrefix="1" applyFont="1" applyFill="1" applyAlignment="1">
      <alignment horizontal="left"/>
    </xf>
    <xf numFmtId="41" fontId="12" fillId="0" borderId="4" xfId="0" applyNumberFormat="1" applyFont="1" applyFill="1" applyBorder="1" applyAlignment="1">
      <alignment horizontal="left" vertical="center"/>
    </xf>
    <xf numFmtId="41" fontId="12" fillId="0" borderId="3" xfId="0" applyNumberFormat="1" applyFont="1" applyFill="1" applyBorder="1" applyAlignment="1">
      <alignment horizontal="left" vertical="center"/>
    </xf>
    <xf numFmtId="165" fontId="18" fillId="0" borderId="0" xfId="2" applyFont="1" applyFill="1"/>
    <xf numFmtId="41" fontId="12" fillId="0" borderId="7" xfId="0" applyNumberFormat="1" applyFont="1" applyFill="1" applyBorder="1" applyAlignment="1">
      <alignment horizontal="left" vertical="center"/>
    </xf>
    <xf numFmtId="0" fontId="12" fillId="0" borderId="0" xfId="0" quotePrefix="1" applyFont="1" applyFill="1" applyAlignment="1">
      <alignment horizontal="center"/>
    </xf>
    <xf numFmtId="37" fontId="12" fillId="0" borderId="0" xfId="0" quotePrefix="1" applyNumberFormat="1" applyFont="1" applyFill="1" applyAlignment="1">
      <alignment horizontal="right"/>
    </xf>
    <xf numFmtId="37" fontId="20" fillId="0" borderId="0" xfId="0" quotePrefix="1" applyNumberFormat="1" applyFont="1" applyFill="1" applyAlignment="1">
      <alignment horizontal="right"/>
    </xf>
    <xf numFmtId="0" fontId="18" fillId="0" borderId="0" xfId="0" quotePrefix="1" applyFont="1" applyFill="1" applyAlignment="1">
      <alignment horizontal="left" vertical="top"/>
    </xf>
    <xf numFmtId="0" fontId="12" fillId="0" borderId="0" xfId="0" applyFont="1" applyFill="1" applyAlignment="1">
      <alignment horizontal="center" vertical="top"/>
    </xf>
    <xf numFmtId="174" fontId="12" fillId="0" borderId="0" xfId="0" applyNumberFormat="1" applyFont="1" applyFill="1" applyAlignment="1">
      <alignment horizontal="right" vertical="top"/>
    </xf>
    <xf numFmtId="0" fontId="12" fillId="0" borderId="0" xfId="0" applyFont="1" applyFill="1" applyAlignment="1">
      <alignment vertical="top"/>
    </xf>
    <xf numFmtId="0" fontId="18" fillId="0" borderId="0" xfId="0" applyFont="1" applyFill="1" applyAlignment="1">
      <alignment vertical="top"/>
    </xf>
    <xf numFmtId="37" fontId="12" fillId="0" borderId="0" xfId="0" applyNumberFormat="1" applyFont="1" applyFill="1" applyAlignment="1">
      <alignment horizontal="right" vertical="top"/>
    </xf>
    <xf numFmtId="172" fontId="12" fillId="0" borderId="0" xfId="0" applyNumberFormat="1" applyFont="1" applyFill="1" applyAlignment="1">
      <alignment horizontal="right" vertical="top"/>
    </xf>
    <xf numFmtId="172" fontId="12" fillId="0" borderId="0" xfId="0" applyNumberFormat="1" applyFont="1" applyFill="1" applyAlignment="1">
      <alignment horizontal="center" vertical="top"/>
    </xf>
    <xf numFmtId="172" fontId="12" fillId="0" borderId="0" xfId="0" applyNumberFormat="1" applyFont="1" applyFill="1" applyAlignment="1">
      <alignment vertical="top"/>
    </xf>
    <xf numFmtId="43" fontId="12" fillId="0" borderId="0" xfId="0" applyNumberFormat="1" applyFont="1" applyFill="1" applyAlignment="1">
      <alignment horizontal="right" vertical="top"/>
    </xf>
    <xf numFmtId="43" fontId="12" fillId="0" borderId="0" xfId="0" applyNumberFormat="1" applyFont="1" applyFill="1" applyAlignment="1">
      <alignment horizontal="center" vertical="top"/>
    </xf>
    <xf numFmtId="43" fontId="12" fillId="0" borderId="0" xfId="0" applyNumberFormat="1" applyFont="1" applyFill="1" applyAlignment="1">
      <alignment vertical="top"/>
    </xf>
    <xf numFmtId="0" fontId="12" fillId="0" borderId="0" xfId="0" quotePrefix="1" applyFont="1" applyFill="1" applyAlignment="1">
      <alignment vertical="top"/>
    </xf>
    <xf numFmtId="43" fontId="12" fillId="0" borderId="0" xfId="0" applyNumberFormat="1" applyFont="1" applyFill="1" applyAlignment="1">
      <alignment horizontal="center"/>
    </xf>
    <xf numFmtId="43" fontId="20" fillId="0" borderId="0" xfId="0" applyNumberFormat="1" applyFont="1" applyFill="1" applyAlignment="1">
      <alignment horizontal="center"/>
    </xf>
    <xf numFmtId="41" fontId="12" fillId="0" borderId="0" xfId="0" applyNumberFormat="1" applyFont="1" applyFill="1"/>
    <xf numFmtId="41" fontId="3" fillId="0" borderId="0" xfId="0" applyNumberFormat="1" applyFont="1" applyFill="1"/>
    <xf numFmtId="0" fontId="3" fillId="0" borderId="0" xfId="22" applyFont="1" applyFill="1"/>
    <xf numFmtId="0" fontId="12" fillId="0" borderId="0" xfId="22" applyFont="1" applyFill="1"/>
    <xf numFmtId="0" fontId="12" fillId="0" borderId="0" xfId="0" applyFont="1" applyFill="1" applyAlignment="1">
      <alignment horizontal="left" vertical="center" indent="3"/>
    </xf>
    <xf numFmtId="0" fontId="12" fillId="0" borderId="0" xfId="18" applyFont="1" applyFill="1" applyAlignment="1">
      <alignment horizontal="left" indent="2"/>
    </xf>
    <xf numFmtId="0" fontId="25" fillId="0" borderId="0" xfId="0" applyFont="1" applyFill="1"/>
    <xf numFmtId="0" fontId="12" fillId="0" borderId="0" xfId="0" applyFont="1" applyFill="1" applyAlignment="1">
      <alignment horizontal="left" vertical="center" indent="4"/>
    </xf>
    <xf numFmtId="171" fontId="12" fillId="0" borderId="0" xfId="22" applyNumberFormat="1" applyFont="1" applyFill="1"/>
    <xf numFmtId="37" fontId="12" fillId="0" borderId="0" xfId="22" applyNumberFormat="1" applyFont="1" applyFill="1"/>
    <xf numFmtId="171" fontId="12" fillId="0" borderId="0" xfId="2" applyNumberFormat="1" applyFont="1" applyFill="1"/>
    <xf numFmtId="43" fontId="12" fillId="0" borderId="0" xfId="22" applyNumberFormat="1" applyFont="1" applyFill="1"/>
    <xf numFmtId="10" fontId="12" fillId="0" borderId="0" xfId="31" applyNumberFormat="1" applyFont="1" applyFill="1"/>
    <xf numFmtId="37" fontId="12" fillId="0" borderId="5" xfId="0" applyNumberFormat="1" applyFont="1" applyFill="1" applyBorder="1" applyAlignment="1">
      <alignment horizontal="right"/>
    </xf>
    <xf numFmtId="37" fontId="12" fillId="0" borderId="6" xfId="0" applyNumberFormat="1" applyFont="1" applyFill="1" applyBorder="1" applyAlignment="1">
      <alignment horizontal="right"/>
    </xf>
    <xf numFmtId="0" fontId="12" fillId="0" borderId="0" xfId="22" applyFont="1" applyFill="1" applyAlignment="1">
      <alignment horizontal="left" indent="5"/>
    </xf>
    <xf numFmtId="0" fontId="25" fillId="0" borderId="0" xfId="22" applyFont="1" applyFill="1"/>
    <xf numFmtId="0" fontId="12" fillId="0" borderId="0" xfId="0" applyFont="1" applyFill="1" applyAlignment="1">
      <alignment horizontal="left" indent="3"/>
    </xf>
    <xf numFmtId="37" fontId="26" fillId="0" borderId="0" xfId="22" applyNumberFormat="1" applyFont="1" applyFill="1" applyAlignment="1">
      <alignment horizontal="right"/>
    </xf>
    <xf numFmtId="37" fontId="25" fillId="0" borderId="0" xfId="22" applyNumberFormat="1" applyFont="1" applyFill="1" applyAlignment="1">
      <alignment horizontal="right"/>
    </xf>
    <xf numFmtId="43" fontId="26" fillId="0" borderId="0" xfId="22" applyNumberFormat="1" applyFont="1" applyFill="1"/>
    <xf numFmtId="43" fontId="25" fillId="0" borderId="0" xfId="22" applyNumberFormat="1" applyFont="1" applyFill="1"/>
    <xf numFmtId="0" fontId="12" fillId="0" borderId="0" xfId="0" quotePrefix="1" applyFont="1" applyFill="1" applyAlignment="1">
      <alignment horizontal="left"/>
    </xf>
    <xf numFmtId="37" fontId="15" fillId="0" borderId="0" xfId="28" applyFont="1" applyFill="1" applyAlignment="1">
      <alignment horizontal="right"/>
    </xf>
    <xf numFmtId="37" fontId="12" fillId="0" borderId="0" xfId="28" applyFont="1" applyFill="1" applyAlignment="1">
      <alignment horizontal="center"/>
    </xf>
    <xf numFmtId="0" fontId="27" fillId="0" borderId="0" xfId="0" applyFont="1" applyFill="1" applyAlignment="1">
      <alignment horizontal="center" vertical="top" wrapText="1"/>
    </xf>
    <xf numFmtId="0" fontId="27" fillId="0" borderId="0" xfId="0" applyFont="1" applyFill="1" applyAlignment="1">
      <alignment horizontal="center"/>
    </xf>
    <xf numFmtId="41" fontId="18" fillId="0" borderId="0" xfId="25" applyNumberFormat="1" applyFont="1" applyFill="1" applyAlignment="1">
      <alignment horizontal="center"/>
    </xf>
    <xf numFmtId="37" fontId="18" fillId="0" borderId="0" xfId="28" applyFont="1" applyFill="1" applyAlignment="1">
      <alignment horizontal="center"/>
    </xf>
    <xf numFmtId="0" fontId="27" fillId="0" borderId="0" xfId="0" applyFont="1" applyFill="1" applyAlignment="1">
      <alignment horizontal="center" wrapText="1"/>
    </xf>
    <xf numFmtId="41" fontId="18" fillId="0" borderId="0" xfId="28" applyNumberFormat="1" applyFont="1" applyFill="1" applyAlignment="1">
      <alignment horizontal="center"/>
    </xf>
    <xf numFmtId="166" fontId="12" fillId="0" borderId="0" xfId="28" applyNumberFormat="1" applyFont="1" applyFill="1" applyAlignment="1">
      <alignment horizontal="center"/>
    </xf>
    <xf numFmtId="41" fontId="12" fillId="0" borderId="0" xfId="28" applyNumberFormat="1" applyFont="1" applyFill="1"/>
    <xf numFmtId="37" fontId="18" fillId="0" borderId="0" xfId="28" applyFont="1" applyFill="1" applyAlignment="1">
      <alignment vertical="center"/>
    </xf>
    <xf numFmtId="37" fontId="12" fillId="0" borderId="0" xfId="28" applyFont="1" applyFill="1" applyAlignment="1">
      <alignment vertical="center"/>
    </xf>
    <xf numFmtId="0" fontId="12" fillId="0" borderId="0" xfId="28" applyNumberFormat="1" applyFont="1" applyFill="1" applyAlignment="1">
      <alignment horizontal="center"/>
    </xf>
    <xf numFmtId="37" fontId="12" fillId="0" borderId="0" xfId="28" quotePrefix="1" applyFont="1" applyFill="1" applyAlignment="1">
      <alignment horizontal="right"/>
    </xf>
    <xf numFmtId="37" fontId="12" fillId="0" borderId="0" xfId="28" applyFont="1" applyFill="1" applyAlignment="1">
      <alignment horizontal="right"/>
    </xf>
    <xf numFmtId="37" fontId="12" fillId="0" borderId="0" xfId="28" quotePrefix="1" applyFont="1" applyFill="1" applyAlignment="1">
      <alignment horizontal="right" vertical="top"/>
    </xf>
    <xf numFmtId="37" fontId="12" fillId="0" borderId="7" xfId="28" applyFont="1" applyFill="1" applyBorder="1" applyAlignment="1">
      <alignment horizontal="right"/>
    </xf>
    <xf numFmtId="37" fontId="12" fillId="0" borderId="0" xfId="28" applyFont="1" applyFill="1" applyBorder="1" applyAlignment="1">
      <alignment horizontal="right"/>
    </xf>
    <xf numFmtId="37" fontId="3" fillId="0" borderId="0" xfId="28" quotePrefix="1" applyFill="1"/>
    <xf numFmtId="166" fontId="3" fillId="0" borderId="0" xfId="28" applyNumberFormat="1" applyFill="1" applyAlignment="1">
      <alignment horizontal="center"/>
    </xf>
    <xf numFmtId="41" fontId="3" fillId="0" borderId="0" xfId="28" applyNumberFormat="1" applyFill="1"/>
    <xf numFmtId="37" fontId="3" fillId="0" borderId="0" xfId="28" applyFill="1"/>
    <xf numFmtId="39" fontId="15" fillId="0" borderId="0" xfId="27" applyFont="1" applyFill="1" applyAlignment="1">
      <alignment horizontal="center"/>
    </xf>
    <xf numFmtId="39" fontId="15" fillId="0" borderId="0" xfId="27" applyFont="1" applyFill="1"/>
    <xf numFmtId="37" fontId="3" fillId="0" borderId="0" xfId="28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 vertical="top" wrapText="1"/>
    </xf>
    <xf numFmtId="0" fontId="28" fillId="0" borderId="0" xfId="0" applyFont="1" applyFill="1" applyAlignment="1">
      <alignment horizontal="center"/>
    </xf>
    <xf numFmtId="41" fontId="15" fillId="0" borderId="0" xfId="25" applyNumberFormat="1" applyFont="1" applyFill="1" applyAlignment="1">
      <alignment horizontal="center"/>
    </xf>
    <xf numFmtId="37" fontId="15" fillId="0" borderId="0" xfId="28" applyFont="1" applyFill="1" applyAlignment="1">
      <alignment horizontal="center"/>
    </xf>
    <xf numFmtId="37" fontId="12" fillId="0" borderId="0" xfId="28" applyFont="1" applyFill="1"/>
    <xf numFmtId="37" fontId="17" fillId="0" borderId="0" xfId="28" quotePrefix="1" applyFont="1" applyFill="1"/>
    <xf numFmtId="166" fontId="3" fillId="0" borderId="0" xfId="28" applyNumberFormat="1" applyFont="1" applyFill="1" applyAlignment="1">
      <alignment horizontal="center"/>
    </xf>
    <xf numFmtId="0" fontId="28" fillId="0" borderId="0" xfId="0" applyFont="1" applyFill="1" applyAlignment="1">
      <alignment horizontal="center" wrapText="1"/>
    </xf>
    <xf numFmtId="41" fontId="15" fillId="0" borderId="0" xfId="28" applyNumberFormat="1" applyFont="1" applyFill="1" applyAlignment="1">
      <alignment horizontal="center"/>
    </xf>
    <xf numFmtId="0" fontId="3" fillId="0" borderId="0" xfId="0" applyFont="1" applyFill="1" applyAlignment="1">
      <alignment horizontal="left" indent="2"/>
    </xf>
    <xf numFmtId="41" fontId="3" fillId="0" borderId="0" xfId="28" applyNumberFormat="1" applyFont="1" applyFill="1"/>
    <xf numFmtId="37" fontId="3" fillId="0" borderId="0" xfId="28" applyFont="1" applyFill="1" applyAlignment="1">
      <alignment vertical="center"/>
    </xf>
    <xf numFmtId="37" fontId="15" fillId="0" borderId="0" xfId="28" applyFont="1" applyFill="1" applyAlignment="1">
      <alignment vertical="center"/>
    </xf>
    <xf numFmtId="0" fontId="3" fillId="0" borderId="0" xfId="28" applyNumberFormat="1" applyFont="1" applyFill="1" applyAlignment="1">
      <alignment horizontal="center"/>
    </xf>
    <xf numFmtId="37" fontId="3" fillId="0" borderId="0" xfId="28" quotePrefix="1" applyFont="1" applyFill="1" applyAlignment="1">
      <alignment horizontal="right"/>
    </xf>
    <xf numFmtId="37" fontId="3" fillId="0" borderId="0" xfId="28" applyFont="1" applyFill="1" applyAlignment="1">
      <alignment horizontal="right"/>
    </xf>
    <xf numFmtId="37" fontId="3" fillId="0" borderId="0" xfId="28" quotePrefix="1" applyFont="1" applyFill="1" applyAlignment="1">
      <alignment horizontal="right" vertical="center"/>
    </xf>
    <xf numFmtId="165" fontId="3" fillId="0" borderId="0" xfId="2" quotePrefix="1" applyFont="1" applyFill="1" applyAlignment="1">
      <alignment horizontal="center" vertical="center"/>
    </xf>
    <xf numFmtId="37" fontId="3" fillId="0" borderId="7" xfId="28" applyFont="1" applyFill="1" applyBorder="1" applyAlignment="1">
      <alignment horizontal="right"/>
    </xf>
    <xf numFmtId="37" fontId="3" fillId="0" borderId="0" xfId="28" applyFont="1" applyFill="1" applyAlignment="1">
      <alignment horizontal="center" vertical="center"/>
    </xf>
    <xf numFmtId="0" fontId="3" fillId="0" borderId="0" xfId="28" quotePrefix="1" applyNumberFormat="1" applyFont="1" applyFill="1" applyAlignment="1">
      <alignment horizontal="center"/>
    </xf>
    <xf numFmtId="171" fontId="3" fillId="0" borderId="0" xfId="2" quotePrefix="1" applyNumberFormat="1" applyFont="1" applyFill="1" applyAlignment="1">
      <alignment horizontal="right"/>
    </xf>
    <xf numFmtId="41" fontId="3" fillId="0" borderId="0" xfId="28" quotePrefix="1" applyNumberFormat="1" applyFont="1" applyFill="1" applyAlignment="1">
      <alignment horizontal="right" vertical="top"/>
    </xf>
    <xf numFmtId="37" fontId="3" fillId="0" borderId="4" xfId="28" quotePrefix="1" applyFont="1" applyFill="1" applyBorder="1" applyAlignment="1">
      <alignment horizontal="right"/>
    </xf>
    <xf numFmtId="165" fontId="12" fillId="0" borderId="0" xfId="2" applyFont="1" applyFill="1" applyBorder="1" applyAlignment="1"/>
    <xf numFmtId="37" fontId="3" fillId="0" borderId="0" xfId="28" applyFont="1" applyFill="1" applyBorder="1" applyAlignment="1">
      <alignment horizontal="right"/>
    </xf>
    <xf numFmtId="37" fontId="15" fillId="0" borderId="0" xfId="28" quotePrefix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39" fontId="17" fillId="0" borderId="0" xfId="0" quotePrefix="1" applyNumberFormat="1" applyFont="1" applyFill="1" applyAlignment="1">
      <alignment horizontal="center"/>
    </xf>
    <xf numFmtId="0" fontId="17" fillId="0" borderId="0" xfId="0" applyFont="1" applyFill="1" applyAlignment="1">
      <alignment horizontal="center" vertical="center"/>
    </xf>
    <xf numFmtId="0" fontId="17" fillId="0" borderId="0" xfId="0" quotePrefix="1" applyFont="1" applyFill="1" applyAlignment="1">
      <alignment horizontal="center" vertical="center"/>
    </xf>
    <xf numFmtId="0" fontId="18" fillId="0" borderId="3" xfId="0" applyFont="1" applyFill="1" applyBorder="1" applyAlignment="1">
      <alignment horizontal="right" vertical="center"/>
    </xf>
    <xf numFmtId="39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37" fontId="18" fillId="0" borderId="3" xfId="28" applyFont="1" applyFill="1" applyBorder="1" applyAlignment="1">
      <alignment horizontal="right"/>
    </xf>
    <xf numFmtId="41" fontId="18" fillId="0" borderId="3" xfId="25" applyNumberFormat="1" applyFont="1" applyFill="1" applyBorder="1" applyAlignment="1">
      <alignment horizontal="center"/>
    </xf>
    <xf numFmtId="37" fontId="17" fillId="0" borderId="0" xfId="28" applyFont="1" applyFill="1" applyAlignment="1">
      <alignment horizontal="center"/>
    </xf>
    <xf numFmtId="37" fontId="17" fillId="0" borderId="3" xfId="28" applyFont="1" applyFill="1" applyBorder="1" applyAlignment="1">
      <alignment horizontal="right"/>
    </xf>
    <xf numFmtId="41" fontId="15" fillId="0" borderId="3" xfId="25" applyNumberFormat="1" applyFont="1" applyFill="1" applyBorder="1" applyAlignment="1">
      <alignment horizontal="center"/>
    </xf>
    <xf numFmtId="0" fontId="12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49" fontId="17" fillId="0" borderId="0" xfId="26" quotePrefix="1" applyNumberFormat="1" applyFont="1" applyFill="1" applyAlignment="1">
      <alignment horizontal="center" vertical="top"/>
    </xf>
    <xf numFmtId="0" fontId="17" fillId="0" borderId="0" xfId="17" applyFont="1" applyFill="1" applyAlignment="1">
      <alignment horizontal="center" vertical="center"/>
    </xf>
    <xf numFmtId="0" fontId="18" fillId="0" borderId="3" xfId="30" applyFont="1" applyFill="1" applyBorder="1" applyAlignment="1">
      <alignment horizontal="right" vertical="center"/>
    </xf>
    <xf numFmtId="49" fontId="17" fillId="0" borderId="0" xfId="17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</cellXfs>
  <cellStyles count="36">
    <cellStyle name="%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zerodec" xfId="8" xr:uid="{00000000-0005-0000-0000-000007000000}"/>
    <cellStyle name="Comma_FOCUS.Lead Q2'09 2" xfId="9" xr:uid="{00000000-0005-0000-0000-000008000000}"/>
    <cellStyle name="Currency1" xfId="10" xr:uid="{00000000-0005-0000-0000-000009000000}"/>
    <cellStyle name="Debit" xfId="11" xr:uid="{00000000-0005-0000-0000-00000A000000}"/>
    <cellStyle name="Dollar (zero dec)" xfId="12" xr:uid="{00000000-0005-0000-0000-00000B000000}"/>
    <cellStyle name="Grey" xfId="13" xr:uid="{00000000-0005-0000-0000-00000C000000}"/>
    <cellStyle name="Input [yellow]" xfId="14" xr:uid="{00000000-0005-0000-0000-00000D000000}"/>
    <cellStyle name="no dec" xfId="15" xr:uid="{00000000-0005-0000-0000-00000E000000}"/>
    <cellStyle name="Normal" xfId="0" builtinId="0"/>
    <cellStyle name="Normal - Style1" xfId="16" xr:uid="{00000000-0005-0000-0000-000010000000}"/>
    <cellStyle name="Normal 12" xfId="17" xr:uid="{00000000-0005-0000-0000-000011000000}"/>
    <cellStyle name="Normal 2" xfId="18" xr:uid="{00000000-0005-0000-0000-000012000000}"/>
    <cellStyle name="Normal 2 2" xfId="19" xr:uid="{00000000-0005-0000-0000-000013000000}"/>
    <cellStyle name="Normal 2 3" xfId="20" xr:uid="{00000000-0005-0000-0000-000014000000}"/>
    <cellStyle name="Normal 2 4" xfId="21" xr:uid="{00000000-0005-0000-0000-000015000000}"/>
    <cellStyle name="Normal 3" xfId="22" xr:uid="{00000000-0005-0000-0000-000016000000}"/>
    <cellStyle name="Normal 4" xfId="23" xr:uid="{00000000-0005-0000-0000-000017000000}"/>
    <cellStyle name="Normal 5" xfId="24" xr:uid="{00000000-0005-0000-0000-000018000000}"/>
    <cellStyle name="Normal_CVD02-Accounts-A3103-Nir" xfId="25" xr:uid="{00000000-0005-0000-0000-000019000000}"/>
    <cellStyle name="Normal_FOCUST2" xfId="26" xr:uid="{00000000-0005-0000-0000-00001A000000}"/>
    <cellStyle name="Normal_KYO01-Accounts-3103-TH" xfId="27" xr:uid="{00000000-0005-0000-0000-00001B000000}"/>
    <cellStyle name="Normal_Sfood02-Accounts-A3112E-NW-Tax" xfId="28" xr:uid="{00000000-0005-0000-0000-00001C000000}"/>
    <cellStyle name="Normal_TSTH50Q2" xfId="29" xr:uid="{00000000-0005-0000-0000-00001D000000}"/>
    <cellStyle name="Normal_YE31Dec07TH" xfId="30" xr:uid="{00000000-0005-0000-0000-00001E000000}"/>
    <cellStyle name="Percent" xfId="31" builtinId="5"/>
    <cellStyle name="Percent [2]" xfId="32" xr:uid="{00000000-0005-0000-0000-000020000000}"/>
    <cellStyle name="Quantity" xfId="33" xr:uid="{00000000-0005-0000-0000-000021000000}"/>
    <cellStyle name="เครื่องหมายจุลภาค_งบการเงิน MP-RK รวม Y'49" xfId="34" xr:uid="{00000000-0005-0000-0000-000022000000}"/>
    <cellStyle name="ปกติ_งบการเงิน MP-RK รวม Y'49" xfId="35" xr:uid="{00000000-0005-0000-0000-00002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K\Kyocera%20Chemical%20(Thailand)\2003\WIP\Financial%20statements\Eng\KYO01-Accounts-3103-E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eemakhajorn/AppData/Local/Deloitte.DA4/Docs/5000114134/2859851690900012769/28202%20Grouping%20&amp;%20Draft%20of%20Financial%20Statement%2031-Dec-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tsakkumjorn_deloitte_com/Documents/Documents/JAK/2025/Q1/FS/Draft%20&#3648;&#3619;&#3634;/4/Lead%20sheet%2003_2025%20-%20rest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ลูกหนี้(เก่า)"/>
      <sheetName val="PL"/>
      <sheetName val="Statement-BAHT"/>
      <sheetName val="เงินกู้ธนชาติ"/>
      <sheetName val="เงินกู้ MGC"/>
      <sheetName val="AccpacTB"/>
      <sheetName val="B1"/>
      <sheetName val="H300"/>
      <sheetName val="G300"/>
      <sheetName val="TB for WP"/>
      <sheetName val="TB 2011"/>
      <sheetName val="TB 2012"/>
      <sheetName val="new"/>
      <sheetName val="Cost Summary"/>
      <sheetName val="JJDHT-Cash_Flows1"/>
      <sheetName val="JJDHT-Change_Share1"/>
      <sheetName val="Job_header"/>
      <sheetName val="WORKING TB Q3"/>
      <sheetName val="BS,P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' EQUITY"/>
      <sheetName val="Cash Flow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&amp;PL"/>
      <sheetName val="BS_PL"/>
      <sheetName val="BS"/>
      <sheetName val="JJDHT"/>
      <sheetName val="Shareholders'__equity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NFS_PL"/>
      <sheetName val="FV"/>
      <sheetName val="NFS_ASSETS"/>
      <sheetName val="ASSETS"/>
      <sheetName val="LIABILITES"/>
      <sheetName val="PL"/>
      <sheetName val="EQUITY"/>
      <sheetName val="EQUITY (Conso)"/>
      <sheetName val="NFS_LIABILITIES"/>
      <sheetName val="Adj.Conso"/>
      <sheetName val="Tickm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B monthly"/>
      <sheetName val="สินทรัพย์"/>
      <sheetName val="หนี้สิน"/>
      <sheetName val="กำไร 3 เดือน"/>
      <sheetName val="กำไร YTD"/>
      <sheetName val="ส่วนเปลี่ยนแปลง-วิธีส่วนได้เสีย"/>
      <sheetName val="ส่วนเปลี่ยนแปลง-เฉพาะกิจการ"/>
      <sheetName val="กระแสเงินสด"/>
      <sheetName val="CASHFLOWS"/>
      <sheetName val="Lead"/>
      <sheetName val="RJE DBD"/>
      <sheetName val="TB 310325"/>
      <sheetName val="Adjust"/>
      <sheetName val=" RJE "/>
      <sheetName val="Under_record"/>
      <sheetName val="NFS"/>
      <sheetName val="Segment"/>
      <sheetName val="TB 31052023"/>
      <sheetName val="TB 30042023"/>
      <sheetName val="Base Grouping Segment"/>
      <sheetName val="TB 280225"/>
      <sheetName val="TB 31012025"/>
      <sheetName val="TB 311224"/>
      <sheetName val="TB 301124 "/>
      <sheetName val="TB 311024"/>
      <sheetName val="TB 300924"/>
      <sheetName val="TB 310824"/>
      <sheetName val="TB 310724"/>
      <sheetName val="TB 300624"/>
      <sheetName val="TB 3100524"/>
      <sheetName val="TB 300424"/>
      <sheetName val="TB 310324"/>
      <sheetName val="TB 290224"/>
      <sheetName val="TB 310124"/>
      <sheetName val="TB 311223"/>
      <sheetName val="TB Dec adj audit"/>
      <sheetName val="TB 301123"/>
      <sheetName val="TB 311023"/>
      <sheetName val="TB 300923"/>
      <sheetName val="TB 310823"/>
      <sheetName val="TB 310723"/>
      <sheetName val="TB 300623"/>
      <sheetName val="TB 31032023"/>
      <sheetName val="TB 28022023"/>
      <sheetName val="TB 31012023"/>
      <sheetName val="TB 31122022"/>
      <sheetName val="TB 30112022"/>
      <sheetName val="TB 31102022"/>
      <sheetName val="TB 30092022"/>
      <sheetName val="TB 300622"/>
      <sheetName val="TB 311221"/>
      <sheetName val="TB 300921"/>
      <sheetName val="TB 300621"/>
    </sheetNames>
    <sheetDataSet>
      <sheetData sheetId="0"/>
      <sheetData sheetId="1"/>
      <sheetData sheetId="2">
        <row r="13">
          <cell r="F13">
            <v>23554587</v>
          </cell>
        </row>
      </sheetData>
      <sheetData sheetId="3">
        <row r="14">
          <cell r="F14">
            <v>61439420</v>
          </cell>
          <cell r="H14">
            <v>79677183</v>
          </cell>
        </row>
        <row r="15">
          <cell r="H15">
            <v>36062812</v>
          </cell>
        </row>
        <row r="16">
          <cell r="H16">
            <v>10109000</v>
          </cell>
        </row>
        <row r="18">
          <cell r="H18">
            <v>84900000</v>
          </cell>
        </row>
        <row r="21">
          <cell r="H21">
            <v>30000000</v>
          </cell>
        </row>
        <row r="22">
          <cell r="H22">
            <v>2305738</v>
          </cell>
        </row>
        <row r="23">
          <cell r="H23">
            <v>171000</v>
          </cell>
        </row>
        <row r="27">
          <cell r="H27">
            <v>91640426</v>
          </cell>
        </row>
        <row r="30">
          <cell r="H30">
            <v>2874812</v>
          </cell>
        </row>
        <row r="31">
          <cell r="H31">
            <v>2550000</v>
          </cell>
        </row>
        <row r="32">
          <cell r="H32">
            <v>4429132</v>
          </cell>
        </row>
      </sheetData>
      <sheetData sheetId="4"/>
      <sheetData sheetId="5">
        <row r="11">
          <cell r="H11">
            <v>65661607</v>
          </cell>
          <cell r="J11">
            <v>51022363</v>
          </cell>
        </row>
        <row r="12">
          <cell r="J12">
            <v>615106</v>
          </cell>
        </row>
        <row r="16">
          <cell r="J16">
            <v>30721276</v>
          </cell>
        </row>
        <row r="17">
          <cell r="J17">
            <v>5571113</v>
          </cell>
        </row>
        <row r="18">
          <cell r="J18">
            <v>8077518</v>
          </cell>
        </row>
        <row r="19">
          <cell r="J19">
            <v>1999172</v>
          </cell>
        </row>
        <row r="23">
          <cell r="J23">
            <v>5268390</v>
          </cell>
        </row>
        <row r="24">
          <cell r="J24">
            <v>47562</v>
          </cell>
        </row>
        <row r="25">
          <cell r="J25">
            <v>-3499003</v>
          </cell>
        </row>
        <row r="28">
          <cell r="J28">
            <v>1816949</v>
          </cell>
        </row>
        <row r="29">
          <cell r="J29">
            <v>-384307</v>
          </cell>
        </row>
      </sheetData>
      <sheetData sheetId="6"/>
      <sheetData sheetId="7">
        <row r="19">
          <cell r="D19">
            <v>320000000</v>
          </cell>
        </row>
      </sheetData>
      <sheetData sheetId="8">
        <row r="11">
          <cell r="H11">
            <v>2151406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L83"/>
  <sheetViews>
    <sheetView tabSelected="1" zoomScale="70" zoomScaleNormal="70" zoomScaleSheetLayoutView="70" workbookViewId="0">
      <selection activeCell="F34" sqref="F34"/>
    </sheetView>
  </sheetViews>
  <sheetFormatPr defaultColWidth="11" defaultRowHeight="23.15" customHeight="1"/>
  <cols>
    <col min="1" max="1" width="56.3984375" style="86" customWidth="1"/>
    <col min="2" max="2" width="9.296875" style="87" bestFit="1" customWidth="1"/>
    <col min="3" max="3" width="1.69921875" style="87" customWidth="1"/>
    <col min="4" max="4" width="17.19921875" style="87" hidden="1" customWidth="1"/>
    <col min="5" max="5" width="1.69921875" style="87" customWidth="1"/>
    <col min="6" max="6" width="15.69921875" style="87" customWidth="1"/>
    <col min="7" max="7" width="1.69921875" style="87" customWidth="1"/>
    <col min="8" max="8" width="16.296875" style="88" customWidth="1"/>
    <col min="9" max="9" width="0.796875" style="88" customWidth="1"/>
    <col min="10" max="10" width="15.69921875" style="88" customWidth="1"/>
    <col min="11" max="11" width="12.09765625" style="86" bestFit="1" customWidth="1"/>
    <col min="12" max="12" width="14.3984375" style="86" bestFit="1" customWidth="1"/>
    <col min="13" max="16384" width="11" style="86"/>
  </cols>
  <sheetData>
    <row r="1" spans="1:10" s="58" customFormat="1" ht="25.25" customHeight="1">
      <c r="A1" s="236" t="s">
        <v>67</v>
      </c>
      <c r="B1" s="236"/>
      <c r="C1" s="236"/>
      <c r="D1" s="236"/>
      <c r="E1" s="236"/>
      <c r="F1" s="236"/>
      <c r="G1" s="236"/>
      <c r="H1" s="236"/>
      <c r="I1" s="56"/>
      <c r="J1" s="57"/>
    </row>
    <row r="2" spans="1:10" s="58" customFormat="1" ht="25.25" customHeight="1">
      <c r="A2" s="237" t="s">
        <v>114</v>
      </c>
      <c r="B2" s="237"/>
      <c r="C2" s="237"/>
      <c r="D2" s="237"/>
      <c r="E2" s="237"/>
      <c r="F2" s="237"/>
      <c r="G2" s="237"/>
      <c r="H2" s="237"/>
      <c r="I2" s="59"/>
      <c r="J2" s="60"/>
    </row>
    <row r="3" spans="1:10" s="61" customFormat="1" ht="25.25" customHeight="1">
      <c r="A3" s="238" t="s">
        <v>127</v>
      </c>
      <c r="B3" s="238"/>
      <c r="C3" s="238"/>
      <c r="D3" s="238"/>
      <c r="E3" s="238"/>
      <c r="F3" s="238"/>
      <c r="G3" s="238"/>
      <c r="H3" s="238"/>
      <c r="I3" s="59"/>
      <c r="J3" s="60"/>
    </row>
    <row r="4" spans="1:10" s="61" customFormat="1" ht="25.25" customHeight="1">
      <c r="A4" s="239" t="s">
        <v>26</v>
      </c>
      <c r="B4" s="239"/>
      <c r="C4" s="239"/>
      <c r="D4" s="239"/>
      <c r="E4" s="239"/>
      <c r="F4" s="239"/>
      <c r="G4" s="239"/>
      <c r="H4" s="239"/>
      <c r="I4" s="62"/>
      <c r="J4" s="63"/>
    </row>
    <row r="5" spans="1:10" s="61" customFormat="1" ht="6" customHeight="1">
      <c r="A5" s="64"/>
      <c r="B5" s="65"/>
      <c r="C5" s="65"/>
      <c r="D5" s="65"/>
      <c r="E5" s="65"/>
      <c r="F5" s="65"/>
      <c r="G5" s="65"/>
      <c r="H5" s="64"/>
      <c r="I5" s="64"/>
    </row>
    <row r="6" spans="1:10" s="66" customFormat="1" ht="23.15" customHeight="1">
      <c r="A6" s="62"/>
      <c r="B6" s="40" t="s">
        <v>13</v>
      </c>
      <c r="C6" s="40"/>
      <c r="D6" s="40" t="s">
        <v>40</v>
      </c>
      <c r="E6" s="40"/>
      <c r="F6" s="40" t="s">
        <v>40</v>
      </c>
      <c r="G6" s="40"/>
      <c r="H6" s="40" t="s">
        <v>40</v>
      </c>
      <c r="I6" s="63"/>
    </row>
    <row r="7" spans="1:10" s="66" customFormat="1" ht="23.15" customHeight="1">
      <c r="A7" s="62"/>
      <c r="B7" s="40"/>
      <c r="C7" s="40"/>
      <c r="D7" s="40" t="s">
        <v>101</v>
      </c>
      <c r="E7" s="40"/>
      <c r="F7" s="40" t="s">
        <v>101</v>
      </c>
      <c r="G7" s="40"/>
      <c r="H7" s="40" t="s">
        <v>63</v>
      </c>
      <c r="I7" s="40"/>
    </row>
    <row r="8" spans="1:10" s="66" customFormat="1" ht="23.15" customHeight="1">
      <c r="D8" s="40">
        <v>2568</v>
      </c>
      <c r="E8" s="40"/>
      <c r="F8" s="40">
        <v>2568</v>
      </c>
      <c r="G8" s="40"/>
      <c r="H8" s="40">
        <v>2567</v>
      </c>
      <c r="I8" s="40"/>
    </row>
    <row r="9" spans="1:10" s="66" customFormat="1" ht="23.15" customHeight="1">
      <c r="A9" s="40" t="s">
        <v>1</v>
      </c>
      <c r="B9" s="40"/>
      <c r="C9" s="63"/>
      <c r="D9" s="63"/>
      <c r="E9" s="235" t="s">
        <v>93</v>
      </c>
      <c r="F9" s="235"/>
      <c r="G9" s="235"/>
      <c r="H9" s="40" t="s">
        <v>146</v>
      </c>
      <c r="J9" s="63"/>
    </row>
    <row r="10" spans="1:10" s="66" customFormat="1" ht="23.15" customHeight="1">
      <c r="A10" s="66" t="s">
        <v>2</v>
      </c>
      <c r="B10" s="40"/>
      <c r="C10" s="40"/>
      <c r="D10" s="40"/>
      <c r="E10" s="40"/>
      <c r="F10" s="40"/>
      <c r="G10" s="40"/>
      <c r="H10" s="40"/>
      <c r="I10" s="40"/>
      <c r="J10" s="40"/>
    </row>
    <row r="11" spans="1:10" s="51" customFormat="1" ht="23.15" customHeight="1">
      <c r="A11" s="67" t="s">
        <v>25</v>
      </c>
      <c r="B11" s="41">
        <v>6.2</v>
      </c>
      <c r="C11" s="41"/>
      <c r="D11" s="19"/>
      <c r="E11" s="44"/>
      <c r="F11" s="19">
        <v>23554587</v>
      </c>
      <c r="G11" s="42"/>
      <c r="H11" s="19">
        <v>9725291</v>
      </c>
      <c r="I11" s="6"/>
    </row>
    <row r="12" spans="1:10" s="51" customFormat="1" ht="23.4" customHeight="1">
      <c r="A12" s="67" t="s">
        <v>59</v>
      </c>
      <c r="B12" s="41">
        <v>7</v>
      </c>
      <c r="C12" s="41"/>
      <c r="D12" s="19"/>
      <c r="E12" s="44"/>
      <c r="F12" s="19">
        <v>3440738</v>
      </c>
      <c r="G12" s="42"/>
      <c r="H12" s="19">
        <v>3767091</v>
      </c>
      <c r="I12" s="6"/>
    </row>
    <row r="13" spans="1:10" s="51" customFormat="1" ht="23.15" customHeight="1">
      <c r="A13" s="68" t="s">
        <v>105</v>
      </c>
      <c r="B13" s="41">
        <v>8</v>
      </c>
      <c r="C13" s="41"/>
      <c r="D13" s="19"/>
      <c r="E13" s="44"/>
      <c r="F13" s="19">
        <v>351705</v>
      </c>
      <c r="G13" s="42"/>
      <c r="H13" s="19">
        <v>343342</v>
      </c>
      <c r="I13" s="6"/>
    </row>
    <row r="14" spans="1:10" s="51" customFormat="1" ht="23.15" customHeight="1">
      <c r="A14" s="67" t="s">
        <v>121</v>
      </c>
      <c r="B14" s="41">
        <v>9</v>
      </c>
      <c r="C14" s="41"/>
      <c r="D14" s="42"/>
      <c r="E14" s="42"/>
      <c r="F14" s="42">
        <v>544229426</v>
      </c>
      <c r="G14" s="42"/>
      <c r="H14" s="42">
        <v>578682871</v>
      </c>
      <c r="I14" s="6"/>
    </row>
    <row r="15" spans="1:10" s="51" customFormat="1" ht="23.15" hidden="1" customHeight="1">
      <c r="A15" s="69" t="s">
        <v>120</v>
      </c>
      <c r="B15" s="41">
        <v>8</v>
      </c>
      <c r="C15" s="41"/>
      <c r="D15" s="19"/>
      <c r="E15" s="44"/>
      <c r="F15" s="19"/>
      <c r="G15" s="42"/>
      <c r="H15" s="19"/>
      <c r="I15" s="6"/>
    </row>
    <row r="16" spans="1:10" s="51" customFormat="1" ht="23.15" hidden="1" customHeight="1">
      <c r="A16" s="69" t="s">
        <v>122</v>
      </c>
      <c r="B16" s="41">
        <v>8</v>
      </c>
      <c r="C16" s="41"/>
      <c r="D16" s="19"/>
      <c r="E16" s="44"/>
      <c r="F16" s="15"/>
      <c r="G16" s="42"/>
      <c r="H16" s="15"/>
      <c r="I16" s="6"/>
    </row>
    <row r="17" spans="1:12" s="51" customFormat="1" ht="23.15" hidden="1" customHeight="1">
      <c r="A17" s="69" t="s">
        <v>123</v>
      </c>
      <c r="B17" s="41">
        <v>8</v>
      </c>
      <c r="C17" s="41"/>
      <c r="D17" s="19"/>
      <c r="E17" s="44"/>
      <c r="F17" s="15"/>
      <c r="G17" s="42"/>
      <c r="H17" s="15"/>
      <c r="I17" s="6"/>
    </row>
    <row r="18" spans="1:12" s="51" customFormat="1" ht="23.15" customHeight="1">
      <c r="A18" s="67" t="s">
        <v>85</v>
      </c>
      <c r="B18" s="41"/>
      <c r="C18" s="41"/>
      <c r="D18" s="19"/>
      <c r="E18" s="44"/>
      <c r="F18" s="19">
        <v>2702293</v>
      </c>
      <c r="G18" s="42"/>
      <c r="H18" s="19">
        <v>2653804</v>
      </c>
      <c r="I18" s="6"/>
    </row>
    <row r="19" spans="1:12" s="51" customFormat="1" ht="23.15" customHeight="1">
      <c r="A19" s="67" t="s">
        <v>32</v>
      </c>
      <c r="B19" s="41">
        <v>10</v>
      </c>
      <c r="C19" s="41"/>
      <c r="D19" s="19"/>
      <c r="E19" s="44"/>
      <c r="F19" s="19">
        <v>11003754</v>
      </c>
      <c r="G19" s="42"/>
      <c r="H19" s="19">
        <v>7001947</v>
      </c>
      <c r="I19" s="6"/>
    </row>
    <row r="20" spans="1:12" s="51" customFormat="1" ht="23.15" customHeight="1">
      <c r="A20" s="70" t="s">
        <v>3</v>
      </c>
      <c r="B20" s="41"/>
      <c r="C20" s="41"/>
      <c r="D20" s="29">
        <f>SUM(D11:D19)</f>
        <v>0</v>
      </c>
      <c r="E20" s="44"/>
      <c r="F20" s="23">
        <f>SUM(F11:F19)</f>
        <v>585282503</v>
      </c>
      <c r="G20" s="42"/>
      <c r="H20" s="29">
        <f>SUM(H11:H19)</f>
        <v>602174346</v>
      </c>
      <c r="I20" s="2"/>
      <c r="K20" s="71"/>
    </row>
    <row r="21" spans="1:12" s="51" customFormat="1" ht="23.15" customHeight="1">
      <c r="A21" s="67"/>
      <c r="B21" s="41"/>
      <c r="C21" s="41"/>
      <c r="D21" s="42"/>
      <c r="E21" s="42"/>
      <c r="F21" s="42"/>
      <c r="G21" s="42"/>
      <c r="H21" s="20"/>
      <c r="I21" s="2"/>
      <c r="J21" s="20"/>
    </row>
    <row r="22" spans="1:12" s="74" customFormat="1" ht="23.15" customHeight="1">
      <c r="A22" s="51" t="s">
        <v>14</v>
      </c>
      <c r="B22" s="72"/>
      <c r="C22" s="72"/>
      <c r="D22" s="73"/>
      <c r="E22" s="73"/>
      <c r="F22" s="73"/>
      <c r="G22" s="73"/>
      <c r="H22" s="20"/>
      <c r="I22" s="3"/>
      <c r="J22" s="20"/>
    </row>
    <row r="23" spans="1:12" s="51" customFormat="1" ht="23.15" customHeight="1">
      <c r="A23" s="67" t="s">
        <v>37</v>
      </c>
      <c r="B23" s="41">
        <v>6.2</v>
      </c>
      <c r="C23" s="41"/>
      <c r="D23" s="19"/>
      <c r="E23" s="30"/>
      <c r="F23" s="19">
        <v>4245039</v>
      </c>
      <c r="G23" s="42"/>
      <c r="H23" s="19">
        <v>4245039</v>
      </c>
      <c r="I23" s="6"/>
    </row>
    <row r="24" spans="1:12" s="51" customFormat="1" ht="23.15" customHeight="1">
      <c r="A24" s="67" t="s">
        <v>128</v>
      </c>
      <c r="B24" s="41">
        <v>11</v>
      </c>
      <c r="C24" s="41"/>
      <c r="D24" s="19"/>
      <c r="E24" s="30"/>
      <c r="F24" s="19">
        <v>120496879</v>
      </c>
      <c r="G24" s="42"/>
      <c r="H24" s="19">
        <v>120496879</v>
      </c>
      <c r="I24" s="6"/>
      <c r="J24" s="75"/>
      <c r="K24" s="76"/>
      <c r="L24" s="77"/>
    </row>
    <row r="25" spans="1:12" s="51" customFormat="1" ht="23.15" customHeight="1">
      <c r="A25" s="68" t="s">
        <v>107</v>
      </c>
      <c r="B25" s="41">
        <v>8</v>
      </c>
      <c r="C25" s="41"/>
      <c r="D25" s="19"/>
      <c r="E25" s="44"/>
      <c r="F25" s="19">
        <v>1577284</v>
      </c>
      <c r="G25" s="42"/>
      <c r="H25" s="19">
        <v>1676644</v>
      </c>
      <c r="I25" s="6"/>
      <c r="K25" s="78"/>
    </row>
    <row r="26" spans="1:12" s="51" customFormat="1" ht="23.15" hidden="1" customHeight="1">
      <c r="A26" s="67" t="s">
        <v>29</v>
      </c>
      <c r="B26" s="43">
        <v>4.0999999999999996</v>
      </c>
      <c r="C26" s="43"/>
      <c r="D26" s="19"/>
      <c r="E26" s="44"/>
      <c r="F26" s="19"/>
      <c r="G26" s="42"/>
      <c r="H26" s="19"/>
      <c r="I26" s="6"/>
    </row>
    <row r="27" spans="1:12" s="51" customFormat="1" ht="23.15" customHeight="1">
      <c r="A27" s="67" t="s">
        <v>35</v>
      </c>
      <c r="B27" s="43">
        <v>12</v>
      </c>
      <c r="C27" s="43"/>
      <c r="D27" s="19"/>
      <c r="E27" s="44"/>
      <c r="F27" s="19">
        <v>85511335</v>
      </c>
      <c r="G27" s="42"/>
      <c r="H27" s="19">
        <v>85585807</v>
      </c>
      <c r="I27" s="6"/>
    </row>
    <row r="28" spans="1:12" s="51" customFormat="1" ht="23.15" customHeight="1">
      <c r="A28" s="67" t="s">
        <v>30</v>
      </c>
      <c r="B28" s="43">
        <v>13</v>
      </c>
      <c r="C28" s="43"/>
      <c r="D28" s="19"/>
      <c r="E28" s="44"/>
      <c r="F28" s="19">
        <v>22358261</v>
      </c>
      <c r="G28" s="42"/>
      <c r="H28" s="19">
        <v>21978641</v>
      </c>
      <c r="I28" s="6"/>
      <c r="K28" s="79"/>
    </row>
    <row r="29" spans="1:12" s="51" customFormat="1" ht="23.15" customHeight="1">
      <c r="A29" s="67" t="s">
        <v>83</v>
      </c>
      <c r="B29" s="43"/>
      <c r="C29" s="43"/>
      <c r="D29" s="19"/>
      <c r="E29" s="44"/>
      <c r="F29" s="19">
        <v>80730</v>
      </c>
      <c r="G29" s="42"/>
      <c r="H29" s="19">
        <v>103189</v>
      </c>
      <c r="I29" s="6"/>
    </row>
    <row r="30" spans="1:12" s="51" customFormat="1" ht="23.15" hidden="1" customHeight="1">
      <c r="A30" s="67" t="s">
        <v>58</v>
      </c>
      <c r="B30" s="43"/>
      <c r="C30" s="43"/>
      <c r="D30" s="19"/>
      <c r="E30" s="44"/>
      <c r="F30" s="19"/>
      <c r="G30" s="42"/>
      <c r="H30" s="19"/>
      <c r="I30" s="6"/>
    </row>
    <row r="31" spans="1:12" s="51" customFormat="1" ht="23.15" customHeight="1">
      <c r="A31" s="67" t="s">
        <v>20</v>
      </c>
      <c r="B31" s="43"/>
      <c r="C31" s="43"/>
      <c r="D31" s="19"/>
      <c r="E31" s="44"/>
      <c r="F31" s="19">
        <v>1400278</v>
      </c>
      <c r="G31" s="42"/>
      <c r="H31" s="19">
        <v>1664778</v>
      </c>
      <c r="I31" s="6"/>
      <c r="K31" s="79"/>
    </row>
    <row r="32" spans="1:12" s="74" customFormat="1" ht="23.15" customHeight="1">
      <c r="A32" s="70" t="s">
        <v>15</v>
      </c>
      <c r="B32" s="72"/>
      <c r="C32" s="72"/>
      <c r="D32" s="23">
        <f>SUM(D23:D31)</f>
        <v>0</v>
      </c>
      <c r="E32" s="80"/>
      <c r="F32" s="23">
        <f>SUM(F23:F31)</f>
        <v>235669806</v>
      </c>
      <c r="G32" s="73"/>
      <c r="H32" s="23">
        <f>SUM(H23:H31)</f>
        <v>235750977</v>
      </c>
      <c r="I32" s="8"/>
    </row>
    <row r="33" spans="1:10" s="74" customFormat="1" ht="23.15" customHeight="1" thickBot="1">
      <c r="A33" s="74" t="s">
        <v>4</v>
      </c>
      <c r="B33" s="72"/>
      <c r="C33" s="72"/>
      <c r="D33" s="31">
        <f>D20+D32</f>
        <v>0</v>
      </c>
      <c r="E33" s="80"/>
      <c r="F33" s="31">
        <f>F20+F32</f>
        <v>820952309</v>
      </c>
      <c r="G33" s="73"/>
      <c r="H33" s="31">
        <f>H20+H32</f>
        <v>837925323</v>
      </c>
      <c r="I33" s="3"/>
    </row>
    <row r="34" spans="1:10" s="74" customFormat="1" ht="23.15" customHeight="1" thickTop="1">
      <c r="B34" s="72"/>
      <c r="C34" s="72"/>
      <c r="D34" s="3"/>
      <c r="E34" s="81"/>
      <c r="F34" s="3"/>
      <c r="G34" s="82"/>
      <c r="H34" s="3"/>
      <c r="I34" s="3"/>
      <c r="J34" s="3"/>
    </row>
    <row r="35" spans="1:10" s="74" customFormat="1" ht="22.75" customHeight="1">
      <c r="B35" s="72"/>
      <c r="C35" s="72"/>
      <c r="D35" s="3"/>
      <c r="E35" s="81"/>
      <c r="F35" s="3"/>
      <c r="G35" s="82"/>
      <c r="H35" s="3"/>
      <c r="I35" s="3"/>
      <c r="J35" s="3"/>
    </row>
    <row r="36" spans="1:10" s="74" customFormat="1" ht="23.15" customHeight="1">
      <c r="B36" s="72"/>
      <c r="C36" s="72"/>
      <c r="D36" s="3"/>
      <c r="E36" s="81"/>
      <c r="F36" s="3"/>
      <c r="G36" s="82"/>
      <c r="H36" s="3"/>
      <c r="I36" s="3"/>
      <c r="J36" s="3"/>
    </row>
    <row r="37" spans="1:10" s="74" customFormat="1" ht="23.15" customHeight="1">
      <c r="B37" s="72"/>
      <c r="C37" s="72"/>
      <c r="D37" s="3"/>
      <c r="E37" s="81"/>
      <c r="F37" s="3"/>
      <c r="G37" s="82"/>
      <c r="H37" s="3"/>
      <c r="I37" s="3"/>
      <c r="J37" s="3"/>
    </row>
    <row r="38" spans="1:10" s="74" customFormat="1" ht="23.15" customHeight="1">
      <c r="B38" s="72"/>
      <c r="C38" s="72"/>
      <c r="D38" s="3"/>
      <c r="E38" s="81"/>
      <c r="F38" s="3"/>
      <c r="G38" s="82"/>
      <c r="H38" s="3"/>
      <c r="I38" s="3"/>
      <c r="J38" s="3"/>
    </row>
    <row r="39" spans="1:10" s="74" customFormat="1" ht="23.15" customHeight="1">
      <c r="B39" s="72"/>
      <c r="C39" s="72"/>
      <c r="D39" s="3"/>
      <c r="E39" s="81"/>
      <c r="F39" s="3"/>
      <c r="G39" s="82"/>
      <c r="H39" s="3"/>
      <c r="I39" s="3"/>
      <c r="J39" s="3"/>
    </row>
    <row r="40" spans="1:10" s="74" customFormat="1" ht="23.15" customHeight="1">
      <c r="B40" s="72"/>
      <c r="C40" s="72"/>
      <c r="D40" s="3"/>
      <c r="E40" s="81"/>
      <c r="F40" s="3"/>
      <c r="G40" s="82"/>
      <c r="H40" s="3"/>
      <c r="I40" s="3"/>
      <c r="J40" s="3"/>
    </row>
    <row r="41" spans="1:10" s="74" customFormat="1" ht="23.15" customHeight="1">
      <c r="B41" s="72"/>
      <c r="C41" s="72"/>
      <c r="D41" s="3"/>
      <c r="E41" s="81"/>
      <c r="F41" s="3"/>
      <c r="G41" s="82"/>
      <c r="H41" s="3"/>
      <c r="I41" s="3"/>
      <c r="J41" s="3"/>
    </row>
    <row r="42" spans="1:10" s="74" customFormat="1" ht="23.15" customHeight="1">
      <c r="A42" s="83" t="s">
        <v>94</v>
      </c>
      <c r="B42" s="72"/>
      <c r="C42" s="72"/>
      <c r="D42" s="3"/>
      <c r="E42" s="81"/>
      <c r="F42" s="3"/>
      <c r="G42" s="82"/>
      <c r="H42" s="3"/>
      <c r="I42" s="3"/>
      <c r="J42" s="3"/>
    </row>
    <row r="43" spans="1:10" s="74" customFormat="1" ht="23.15" customHeight="1">
      <c r="B43" s="72"/>
      <c r="C43" s="72"/>
      <c r="D43" s="3"/>
      <c r="E43" s="81"/>
      <c r="F43" s="3"/>
      <c r="G43" s="82"/>
      <c r="H43" s="3"/>
      <c r="I43" s="3"/>
      <c r="J43" s="3"/>
    </row>
    <row r="44" spans="1:10" s="74" customFormat="1" ht="23.15" customHeight="1">
      <c r="B44" s="72"/>
      <c r="C44" s="72"/>
      <c r="D44" s="3"/>
      <c r="E44" s="81"/>
      <c r="F44" s="3"/>
      <c r="G44" s="82"/>
      <c r="H44" s="3"/>
      <c r="I44" s="3"/>
      <c r="J44" s="3"/>
    </row>
    <row r="45" spans="1:10" s="74" customFormat="1" ht="23.15" customHeight="1">
      <c r="B45" s="72"/>
      <c r="C45" s="72"/>
      <c r="D45" s="3"/>
      <c r="E45" s="81"/>
      <c r="F45" s="3"/>
      <c r="G45" s="82"/>
      <c r="H45" s="3"/>
      <c r="I45" s="3"/>
      <c r="J45" s="3"/>
    </row>
    <row r="46" spans="1:10" s="74" customFormat="1" ht="23.15" customHeight="1">
      <c r="B46" s="72"/>
      <c r="C46" s="72"/>
      <c r="D46" s="3"/>
      <c r="E46" s="81"/>
      <c r="F46" s="3"/>
      <c r="G46" s="82"/>
      <c r="H46" s="3"/>
      <c r="I46" s="3"/>
      <c r="J46" s="3"/>
    </row>
    <row r="47" spans="1:10" s="74" customFormat="1" ht="23.15" customHeight="1">
      <c r="B47" s="72"/>
      <c r="C47" s="72"/>
      <c r="D47" s="3"/>
      <c r="E47" s="81"/>
      <c r="F47" s="3"/>
      <c r="G47" s="82"/>
      <c r="H47" s="3"/>
      <c r="I47" s="3"/>
      <c r="J47" s="3"/>
    </row>
    <row r="48" spans="1:10" s="74" customFormat="1" ht="23.15" customHeight="1">
      <c r="B48" s="72"/>
      <c r="C48" s="72"/>
      <c r="D48" s="3"/>
      <c r="E48" s="81"/>
      <c r="F48" s="3"/>
      <c r="G48" s="82"/>
      <c r="H48" s="3"/>
      <c r="I48" s="3"/>
      <c r="J48" s="3"/>
    </row>
    <row r="49" spans="2:10" s="74" customFormat="1" ht="23.15" customHeight="1">
      <c r="B49" s="72"/>
      <c r="C49" s="72"/>
      <c r="D49" s="3"/>
      <c r="E49" s="81"/>
      <c r="F49" s="3"/>
      <c r="G49" s="82"/>
      <c r="H49" s="3"/>
      <c r="I49" s="3"/>
      <c r="J49" s="3"/>
    </row>
    <row r="50" spans="2:10" s="74" customFormat="1" ht="23.15" customHeight="1">
      <c r="B50" s="72"/>
      <c r="C50" s="72"/>
      <c r="D50" s="3"/>
      <c r="E50" s="81"/>
      <c r="F50" s="3"/>
      <c r="G50" s="82"/>
      <c r="H50" s="3"/>
      <c r="I50" s="3"/>
      <c r="J50" s="3"/>
    </row>
    <row r="51" spans="2:10" s="74" customFormat="1" ht="23.15" customHeight="1">
      <c r="B51" s="72"/>
      <c r="C51" s="72"/>
      <c r="D51" s="3"/>
      <c r="E51" s="81"/>
      <c r="F51" s="3"/>
      <c r="G51" s="82"/>
      <c r="H51" s="3"/>
      <c r="I51" s="3"/>
      <c r="J51" s="3"/>
    </row>
    <row r="52" spans="2:10" s="74" customFormat="1" ht="23.15" customHeight="1">
      <c r="B52" s="72"/>
      <c r="C52" s="72"/>
      <c r="D52" s="3"/>
      <c r="E52" s="81"/>
      <c r="F52" s="3"/>
      <c r="G52" s="82"/>
      <c r="H52" s="3"/>
      <c r="I52" s="3"/>
      <c r="J52" s="3"/>
    </row>
    <row r="53" spans="2:10" s="74" customFormat="1" ht="23.15" customHeight="1">
      <c r="B53" s="72"/>
      <c r="C53" s="72"/>
      <c r="D53" s="3"/>
      <c r="E53" s="81"/>
      <c r="F53" s="3"/>
      <c r="G53" s="82"/>
      <c r="H53" s="3"/>
      <c r="I53" s="3"/>
      <c r="J53" s="3"/>
    </row>
    <row r="54" spans="2:10" s="74" customFormat="1" ht="23.15" customHeight="1">
      <c r="B54" s="72"/>
      <c r="C54" s="72"/>
      <c r="D54" s="3"/>
      <c r="E54" s="81"/>
      <c r="F54" s="3"/>
      <c r="G54" s="82"/>
      <c r="H54" s="3"/>
      <c r="I54" s="3"/>
      <c r="J54" s="3"/>
    </row>
    <row r="55" spans="2:10" s="74" customFormat="1" ht="23.15" customHeight="1">
      <c r="B55" s="72"/>
      <c r="C55" s="72"/>
      <c r="D55" s="3"/>
      <c r="E55" s="81"/>
      <c r="F55" s="3"/>
      <c r="G55" s="82"/>
      <c r="H55" s="3"/>
      <c r="I55" s="3"/>
      <c r="J55" s="3"/>
    </row>
    <row r="56" spans="2:10" s="74" customFormat="1" ht="23.15" customHeight="1">
      <c r="B56" s="72"/>
      <c r="C56" s="72"/>
      <c r="D56" s="3"/>
      <c r="E56" s="81"/>
      <c r="F56" s="3"/>
      <c r="G56" s="82"/>
      <c r="H56" s="3"/>
      <c r="I56" s="3"/>
      <c r="J56" s="3"/>
    </row>
    <row r="57" spans="2:10" s="51" customFormat="1" ht="23.15" customHeight="1">
      <c r="B57" s="41"/>
      <c r="C57" s="41"/>
      <c r="D57" s="41"/>
      <c r="E57" s="41"/>
      <c r="F57" s="41"/>
      <c r="G57" s="41"/>
      <c r="H57" s="84"/>
      <c r="I57" s="84"/>
      <c r="J57" s="84"/>
    </row>
    <row r="58" spans="2:10" s="51" customFormat="1" ht="23.15" customHeight="1">
      <c r="B58" s="41"/>
      <c r="C58" s="41"/>
      <c r="D58" s="41"/>
      <c r="E58" s="41"/>
      <c r="F58" s="41"/>
      <c r="G58" s="41"/>
      <c r="H58" s="84"/>
      <c r="I58" s="84"/>
      <c r="J58" s="84"/>
    </row>
    <row r="59" spans="2:10" s="51" customFormat="1" ht="23.15" customHeight="1">
      <c r="B59" s="41"/>
      <c r="C59" s="41"/>
      <c r="D59" s="41"/>
      <c r="E59" s="41"/>
      <c r="F59" s="41"/>
      <c r="G59" s="41"/>
      <c r="H59" s="84"/>
      <c r="I59" s="84"/>
      <c r="J59" s="84"/>
    </row>
    <row r="60" spans="2:10" s="51" customFormat="1" ht="23.15" customHeight="1">
      <c r="B60" s="41"/>
      <c r="C60" s="41"/>
      <c r="D60" s="41"/>
      <c r="E60" s="41"/>
      <c r="F60" s="41"/>
      <c r="G60" s="41"/>
      <c r="H60" s="84"/>
      <c r="I60" s="84"/>
      <c r="J60" s="84"/>
    </row>
    <row r="64" spans="2:10" s="58" customFormat="1" ht="23.15" customHeight="1"/>
    <row r="65" s="58" customFormat="1" ht="23.15" customHeight="1"/>
    <row r="66" s="61" customFormat="1" ht="23.15" customHeight="1"/>
    <row r="67" s="61" customFormat="1" ht="23.15" customHeight="1"/>
    <row r="68" s="61" customFormat="1" ht="23.15" customHeight="1"/>
    <row r="69" s="61" customFormat="1" ht="23.15" customHeight="1"/>
    <row r="82" s="85" customFormat="1" ht="23.15" customHeight="1"/>
    <row r="83" s="85" customFormat="1" ht="23.15" customHeight="1"/>
  </sheetData>
  <mergeCells count="5">
    <mergeCell ref="E9:G9"/>
    <mergeCell ref="A1:H1"/>
    <mergeCell ref="A2:H2"/>
    <mergeCell ref="A3:H3"/>
    <mergeCell ref="A4:H4"/>
  </mergeCells>
  <phoneticPr fontId="0" type="noConversion"/>
  <pageMargins left="1" right="0.3" top="0.75" bottom="0.5" header="0.6" footer="0.3"/>
  <pageSetup paperSize="9" scale="90" firstPageNumber="8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74"/>
  <sheetViews>
    <sheetView topLeftCell="A57" zoomScale="80" zoomScaleNormal="80" zoomScaleSheetLayoutView="70" workbookViewId="0">
      <selection activeCell="F64" sqref="F64"/>
    </sheetView>
  </sheetViews>
  <sheetFormatPr defaultColWidth="9.296875" defaultRowHeight="23.15" customHeight="1"/>
  <cols>
    <col min="1" max="1" width="55.8984375" style="161" customWidth="1"/>
    <col min="2" max="2" width="9.3984375" style="161" bestFit="1" customWidth="1"/>
    <col min="3" max="3" width="1.296875" style="161" hidden="1" customWidth="1"/>
    <col min="4" max="4" width="15.69921875" style="161" hidden="1" customWidth="1"/>
    <col min="5" max="5" width="1.296875" style="161" customWidth="1"/>
    <col min="6" max="6" width="15.69921875" style="161" customWidth="1"/>
    <col min="7" max="7" width="1.296875" style="161" customWidth="1"/>
    <col min="8" max="8" width="16.796875" style="161" customWidth="1"/>
    <col min="9" max="9" width="0.69921875" style="161" customWidth="1"/>
    <col min="10" max="10" width="16.3984375" style="161" bestFit="1" customWidth="1"/>
    <col min="11" max="11" width="12.19921875" style="161" bestFit="1" customWidth="1"/>
    <col min="12" max="12" width="16.8984375" style="161" bestFit="1" customWidth="1"/>
    <col min="13" max="13" width="12.796875" style="161" bestFit="1" customWidth="1"/>
    <col min="14" max="16384" width="9.296875" style="161"/>
  </cols>
  <sheetData>
    <row r="1" spans="1:9" ht="25.25" customHeight="1">
      <c r="A1" s="236" t="s">
        <v>67</v>
      </c>
      <c r="B1" s="240"/>
      <c r="C1" s="240"/>
      <c r="D1" s="240"/>
      <c r="E1" s="240"/>
      <c r="F1" s="240"/>
      <c r="G1" s="240"/>
      <c r="H1" s="240"/>
    </row>
    <row r="2" spans="1:9" ht="25.25" customHeight="1">
      <c r="A2" s="241" t="s">
        <v>117</v>
      </c>
      <c r="B2" s="241"/>
      <c r="C2" s="241"/>
      <c r="D2" s="241"/>
      <c r="E2" s="241"/>
      <c r="F2" s="241"/>
      <c r="G2" s="241"/>
      <c r="H2" s="241"/>
    </row>
    <row r="3" spans="1:9" ht="25.25" customHeight="1">
      <c r="A3" s="238" t="s">
        <v>127</v>
      </c>
      <c r="B3" s="237"/>
      <c r="C3" s="237"/>
      <c r="D3" s="237"/>
      <c r="E3" s="237"/>
      <c r="F3" s="237"/>
      <c r="G3" s="237"/>
      <c r="H3" s="237"/>
    </row>
    <row r="4" spans="1:9" ht="25.25" customHeight="1">
      <c r="A4" s="239" t="s">
        <v>26</v>
      </c>
      <c r="B4" s="239"/>
      <c r="C4" s="239"/>
      <c r="D4" s="239"/>
      <c r="E4" s="239"/>
      <c r="F4" s="239"/>
      <c r="G4" s="239"/>
      <c r="H4" s="239"/>
    </row>
    <row r="5" spans="1:9" ht="6" customHeight="1">
      <c r="A5" s="64"/>
      <c r="B5" s="65"/>
      <c r="C5" s="65"/>
      <c r="D5" s="65"/>
      <c r="E5" s="65"/>
      <c r="F5" s="65"/>
      <c r="G5" s="65"/>
      <c r="H5" s="64"/>
    </row>
    <row r="6" spans="1:9" s="66" customFormat="1" ht="23.15" customHeight="1">
      <c r="B6" s="40" t="s">
        <v>13</v>
      </c>
      <c r="C6" s="40"/>
      <c r="D6" s="40"/>
      <c r="E6" s="40"/>
      <c r="F6" s="40" t="s">
        <v>40</v>
      </c>
      <c r="G6" s="40"/>
      <c r="H6" s="40" t="s">
        <v>40</v>
      </c>
      <c r="I6" s="63"/>
    </row>
    <row r="7" spans="1:9" s="66" customFormat="1" ht="23.15" customHeight="1">
      <c r="A7" s="162"/>
      <c r="B7" s="41"/>
      <c r="C7" s="41"/>
      <c r="D7" s="40"/>
      <c r="E7" s="40"/>
      <c r="F7" s="40" t="s">
        <v>101</v>
      </c>
      <c r="G7" s="40"/>
      <c r="H7" s="40" t="s">
        <v>63</v>
      </c>
    </row>
    <row r="8" spans="1:9" s="66" customFormat="1" ht="23.15" customHeight="1">
      <c r="A8" s="162"/>
      <c r="B8" s="41"/>
      <c r="C8" s="41"/>
      <c r="D8" s="40"/>
      <c r="E8" s="40"/>
      <c r="F8" s="40">
        <v>2568</v>
      </c>
      <c r="G8" s="40"/>
      <c r="H8" s="40">
        <v>2567</v>
      </c>
    </row>
    <row r="9" spans="1:9" s="162" customFormat="1" ht="25.25" customHeight="1">
      <c r="A9" s="40" t="s">
        <v>5</v>
      </c>
      <c r="D9" s="40"/>
      <c r="E9" s="235" t="s">
        <v>93</v>
      </c>
      <c r="F9" s="235"/>
      <c r="G9" s="235"/>
      <c r="H9" s="40" t="s">
        <v>146</v>
      </c>
    </row>
    <row r="10" spans="1:9" s="162" customFormat="1" ht="24" customHeight="1">
      <c r="A10" s="51" t="s">
        <v>6</v>
      </c>
      <c r="B10" s="41"/>
      <c r="C10" s="41"/>
      <c r="D10" s="40"/>
      <c r="E10" s="40"/>
      <c r="F10" s="40"/>
      <c r="G10" s="40"/>
      <c r="H10" s="40"/>
    </row>
    <row r="11" spans="1:9" s="162" customFormat="1" ht="23.15" customHeight="1">
      <c r="A11" s="131" t="s">
        <v>68</v>
      </c>
      <c r="B11" s="41"/>
      <c r="C11" s="41"/>
      <c r="D11" s="6"/>
      <c r="E11" s="41"/>
      <c r="F11" s="6"/>
      <c r="G11" s="41"/>
      <c r="H11" s="6"/>
    </row>
    <row r="12" spans="1:9" s="162" customFormat="1" ht="23.15" customHeight="1">
      <c r="A12" s="163" t="s">
        <v>72</v>
      </c>
      <c r="B12" s="41">
        <v>14.1</v>
      </c>
      <c r="C12" s="41"/>
      <c r="D12" s="19"/>
      <c r="E12" s="42"/>
      <c r="F12" s="19">
        <v>61439420</v>
      </c>
      <c r="G12" s="42"/>
      <c r="H12" s="19">
        <f>[5]หนี้สิน!$H$14</f>
        <v>79677183</v>
      </c>
    </row>
    <row r="13" spans="1:9" s="162" customFormat="1" ht="24.65" customHeight="1">
      <c r="A13" s="67" t="s">
        <v>60</v>
      </c>
      <c r="B13" s="41">
        <v>15.1</v>
      </c>
      <c r="C13" s="41"/>
      <c r="D13" s="19"/>
      <c r="E13" s="42"/>
      <c r="F13" s="19">
        <v>31239637</v>
      </c>
      <c r="G13" s="42"/>
      <c r="H13" s="19">
        <f>[5]หนี้สิน!$H$15</f>
        <v>36062812</v>
      </c>
    </row>
    <row r="14" spans="1:9" s="162" customFormat="1" ht="24" customHeight="1">
      <c r="A14" s="164" t="s">
        <v>80</v>
      </c>
      <c r="B14" s="41">
        <v>15.2</v>
      </c>
      <c r="C14" s="41"/>
      <c r="D14" s="19"/>
      <c r="E14" s="44"/>
      <c r="F14" s="19">
        <v>10695000</v>
      </c>
      <c r="G14" s="42"/>
      <c r="H14" s="19">
        <f>[5]หนี้สิน!$H$16</f>
        <v>10109000</v>
      </c>
      <c r="I14" s="165"/>
    </row>
    <row r="15" spans="1:9" s="162" customFormat="1" ht="23.15" customHeight="1">
      <c r="A15" s="67" t="s">
        <v>38</v>
      </c>
      <c r="B15" s="41"/>
      <c r="C15" s="41"/>
      <c r="D15" s="19"/>
      <c r="E15" s="42"/>
      <c r="F15" s="19"/>
      <c r="G15" s="42"/>
      <c r="H15" s="19"/>
    </row>
    <row r="16" spans="1:9" s="162" customFormat="1" ht="23.15" customHeight="1">
      <c r="A16" s="163" t="s">
        <v>28</v>
      </c>
      <c r="B16" s="41">
        <v>14.2</v>
      </c>
      <c r="C16" s="41"/>
      <c r="D16" s="19"/>
      <c r="E16" s="42"/>
      <c r="F16" s="19">
        <v>84800000</v>
      </c>
      <c r="G16" s="42"/>
      <c r="H16" s="19">
        <f>[5]หนี้สิน!$H$18</f>
        <v>84900000</v>
      </c>
    </row>
    <row r="17" spans="1:13" s="162" customFormat="1" ht="23.4" customHeight="1">
      <c r="A17" s="67" t="s">
        <v>104</v>
      </c>
      <c r="B17" s="41">
        <v>5.0999999999999996</v>
      </c>
      <c r="C17" s="41"/>
      <c r="D17" s="19"/>
      <c r="E17" s="42"/>
      <c r="F17" s="19">
        <v>40000000</v>
      </c>
      <c r="G17" s="42"/>
      <c r="H17" s="19">
        <f>[5]หนี้สิน!$H$21</f>
        <v>30000000</v>
      </c>
    </row>
    <row r="18" spans="1:13" s="162" customFormat="1" ht="23.4" customHeight="1">
      <c r="A18" s="67" t="s">
        <v>110</v>
      </c>
      <c r="B18" s="41"/>
      <c r="C18" s="41"/>
      <c r="D18" s="19"/>
      <c r="E18" s="42"/>
      <c r="F18" s="19">
        <v>2305738</v>
      </c>
      <c r="G18" s="42"/>
      <c r="H18" s="19">
        <f>[5]หนี้สิน!$H$22</f>
        <v>2305738</v>
      </c>
    </row>
    <row r="19" spans="1:13" s="162" customFormat="1" ht="24" customHeight="1">
      <c r="A19" s="67" t="s">
        <v>18</v>
      </c>
      <c r="B19" s="41"/>
      <c r="C19" s="41"/>
      <c r="D19" s="19"/>
      <c r="E19" s="42"/>
      <c r="F19" s="19">
        <v>185000</v>
      </c>
      <c r="G19" s="42"/>
      <c r="H19" s="19">
        <f>[5]หนี้สิน!$H$23</f>
        <v>171000</v>
      </c>
      <c r="I19" s="165"/>
    </row>
    <row r="20" spans="1:13" s="162" customFormat="1" ht="24" customHeight="1">
      <c r="A20" s="166" t="s">
        <v>108</v>
      </c>
      <c r="B20" s="72"/>
      <c r="C20" s="72"/>
      <c r="D20" s="23">
        <f>SUM(D12:D19)</f>
        <v>0</v>
      </c>
      <c r="E20" s="73"/>
      <c r="F20" s="23">
        <f>SUM(F12:F19)</f>
        <v>230664795</v>
      </c>
      <c r="G20" s="73"/>
      <c r="H20" s="23">
        <f>SUM(H12:H19)</f>
        <v>243225733</v>
      </c>
    </row>
    <row r="21" spans="1:13" s="162" customFormat="1" ht="23.15" customHeight="1">
      <c r="A21" s="74"/>
      <c r="B21" s="72"/>
      <c r="C21" s="72"/>
      <c r="D21" s="24"/>
      <c r="E21" s="73"/>
      <c r="F21" s="24"/>
      <c r="G21" s="73"/>
      <c r="H21" s="24"/>
    </row>
    <row r="22" spans="1:13" s="162" customFormat="1" ht="24" customHeight="1">
      <c r="A22" s="51" t="s">
        <v>36</v>
      </c>
      <c r="B22" s="72"/>
      <c r="C22" s="72"/>
      <c r="D22" s="24"/>
      <c r="E22" s="73"/>
      <c r="F22" s="24"/>
      <c r="G22" s="73"/>
      <c r="H22" s="24"/>
    </row>
    <row r="23" spans="1:13" s="162" customFormat="1" ht="23.15" customHeight="1">
      <c r="A23" s="67" t="s">
        <v>31</v>
      </c>
      <c r="B23" s="41">
        <v>14.2</v>
      </c>
      <c r="C23" s="41"/>
      <c r="D23" s="19"/>
      <c r="E23" s="42"/>
      <c r="F23" s="19">
        <v>85027947</v>
      </c>
      <c r="G23" s="42"/>
      <c r="H23" s="19">
        <f>[5]หนี้สิน!$H$27</f>
        <v>91640426</v>
      </c>
      <c r="J23" s="167"/>
      <c r="K23" s="167"/>
    </row>
    <row r="24" spans="1:13" s="162" customFormat="1" ht="23.15" customHeight="1">
      <c r="A24" s="67" t="s">
        <v>129</v>
      </c>
      <c r="B24" s="41"/>
      <c r="C24" s="41"/>
      <c r="D24" s="19"/>
      <c r="E24" s="42"/>
      <c r="F24" s="168">
        <v>10244523</v>
      </c>
      <c r="G24" s="42"/>
      <c r="H24" s="169">
        <v>10438038</v>
      </c>
      <c r="J24" s="78"/>
      <c r="K24" s="78"/>
      <c r="L24" s="78"/>
      <c r="M24" s="170"/>
    </row>
    <row r="25" spans="1:13" s="162" customFormat="1" ht="24" customHeight="1">
      <c r="A25" s="67" t="s">
        <v>70</v>
      </c>
      <c r="B25" s="41"/>
      <c r="C25" s="41"/>
      <c r="D25" s="19"/>
      <c r="E25" s="42"/>
      <c r="F25" s="19"/>
      <c r="G25" s="42"/>
      <c r="H25" s="19"/>
      <c r="J25" s="169"/>
      <c r="K25" s="171"/>
      <c r="L25" s="169"/>
    </row>
    <row r="26" spans="1:13" s="162" customFormat="1" ht="23.15" customHeight="1">
      <c r="A26" s="67" t="s">
        <v>87</v>
      </c>
      <c r="B26" s="41"/>
      <c r="C26" s="41"/>
      <c r="D26" s="19"/>
      <c r="E26" s="42"/>
      <c r="F26" s="19">
        <v>2990351</v>
      </c>
      <c r="G26" s="42"/>
      <c r="H26" s="19">
        <f>[5]หนี้สิน!$H$30</f>
        <v>2874812</v>
      </c>
      <c r="J26" s="168"/>
      <c r="K26" s="167"/>
    </row>
    <row r="27" spans="1:13" s="162" customFormat="1" ht="23.15" customHeight="1">
      <c r="A27" s="67" t="s">
        <v>86</v>
      </c>
      <c r="B27" s="41"/>
      <c r="C27" s="41"/>
      <c r="D27" s="19"/>
      <c r="E27" s="42"/>
      <c r="F27" s="19">
        <v>2550000</v>
      </c>
      <c r="G27" s="42"/>
      <c r="H27" s="19">
        <f>[5]หนี้สิน!$H$31</f>
        <v>2550000</v>
      </c>
    </row>
    <row r="28" spans="1:13" s="162" customFormat="1" ht="23.4" customHeight="1">
      <c r="A28" s="67" t="s">
        <v>103</v>
      </c>
      <c r="B28" s="41"/>
      <c r="C28" s="41"/>
      <c r="D28" s="19"/>
      <c r="E28" s="42"/>
      <c r="F28" s="28">
        <v>4429132</v>
      </c>
      <c r="G28" s="42"/>
      <c r="H28" s="28">
        <f>[5]หนี้สิน!$H$32</f>
        <v>4429132</v>
      </c>
    </row>
    <row r="29" spans="1:13" s="162" customFormat="1" ht="23">
      <c r="A29" s="166" t="s">
        <v>22</v>
      </c>
      <c r="B29" s="72"/>
      <c r="C29" s="72"/>
      <c r="D29" s="23">
        <f>SUM(D23:D28)</f>
        <v>0</v>
      </c>
      <c r="E29" s="73"/>
      <c r="F29" s="23">
        <f>SUM(F23:F28)</f>
        <v>105241953</v>
      </c>
      <c r="G29" s="73"/>
      <c r="H29" s="23">
        <f>SUM(H23:H28)</f>
        <v>111932408</v>
      </c>
    </row>
    <row r="30" spans="1:13" s="162" customFormat="1" ht="23">
      <c r="A30" s="68" t="s">
        <v>23</v>
      </c>
      <c r="B30" s="41"/>
      <c r="C30" s="41"/>
      <c r="D30" s="172">
        <f>D20+D29</f>
        <v>0</v>
      </c>
      <c r="E30" s="42"/>
      <c r="F30" s="172">
        <f>F20+F29</f>
        <v>335906748</v>
      </c>
      <c r="G30" s="42"/>
      <c r="H30" s="172">
        <f>H20+H29</f>
        <v>355158141</v>
      </c>
    </row>
    <row r="31" spans="1:13" s="162" customFormat="1" ht="23.15" customHeight="1">
      <c r="A31" s="68"/>
      <c r="B31" s="41"/>
      <c r="C31" s="41"/>
      <c r="D31" s="42"/>
      <c r="E31" s="42"/>
      <c r="F31" s="42"/>
      <c r="G31" s="42"/>
      <c r="H31" s="42"/>
    </row>
    <row r="32" spans="1:13" s="162" customFormat="1" ht="23.15" customHeight="1">
      <c r="A32" s="68"/>
      <c r="B32" s="41"/>
      <c r="C32" s="41"/>
      <c r="D32" s="42"/>
      <c r="E32" s="42"/>
      <c r="F32" s="42"/>
      <c r="G32" s="42"/>
      <c r="H32" s="42"/>
    </row>
    <row r="33" spans="1:9" s="162" customFormat="1" ht="23.15" customHeight="1">
      <c r="A33" s="68"/>
      <c r="B33" s="41"/>
      <c r="C33" s="41"/>
      <c r="D33" s="42"/>
      <c r="E33" s="42"/>
      <c r="F33" s="42"/>
      <c r="G33" s="42"/>
      <c r="H33" s="42"/>
    </row>
    <row r="34" spans="1:9" s="162" customFormat="1" ht="23.15" customHeight="1">
      <c r="A34" s="68"/>
      <c r="B34" s="41"/>
      <c r="C34" s="41"/>
      <c r="D34" s="42"/>
      <c r="E34" s="42"/>
      <c r="F34" s="42"/>
      <c r="G34" s="42"/>
      <c r="H34" s="42"/>
    </row>
    <row r="35" spans="1:9" s="162" customFormat="1" ht="23.15" customHeight="1">
      <c r="A35" s="68"/>
      <c r="B35" s="41"/>
      <c r="C35" s="41"/>
      <c r="D35" s="42"/>
      <c r="E35" s="42"/>
      <c r="F35" s="42"/>
      <c r="G35" s="42"/>
      <c r="H35" s="42"/>
    </row>
    <row r="36" spans="1:9" s="162" customFormat="1" ht="23.15" customHeight="1">
      <c r="A36" s="68"/>
      <c r="B36" s="41"/>
      <c r="C36" s="41"/>
      <c r="D36" s="42"/>
      <c r="E36" s="42"/>
      <c r="F36" s="42"/>
      <c r="G36" s="42"/>
      <c r="H36" s="42"/>
    </row>
    <row r="37" spans="1:9" s="162" customFormat="1" ht="23.15" customHeight="1">
      <c r="A37" s="68"/>
      <c r="B37" s="41"/>
      <c r="C37" s="41"/>
      <c r="D37" s="42"/>
      <c r="E37" s="42"/>
      <c r="F37" s="42"/>
      <c r="G37" s="42"/>
      <c r="H37" s="42"/>
    </row>
    <row r="38" spans="1:9" s="162" customFormat="1" ht="23.15" customHeight="1">
      <c r="A38" s="236" t="s">
        <v>67</v>
      </c>
      <c r="B38" s="240"/>
      <c r="C38" s="240"/>
      <c r="D38" s="240"/>
      <c r="E38" s="240"/>
      <c r="F38" s="240"/>
      <c r="G38" s="240"/>
      <c r="H38" s="240"/>
    </row>
    <row r="39" spans="1:9" ht="25.25" customHeight="1">
      <c r="A39" s="241" t="s">
        <v>117</v>
      </c>
      <c r="B39" s="241"/>
      <c r="C39" s="241"/>
      <c r="D39" s="241"/>
      <c r="E39" s="241"/>
      <c r="F39" s="241"/>
      <c r="G39" s="241"/>
      <c r="H39" s="241"/>
    </row>
    <row r="40" spans="1:9" ht="25.25" customHeight="1">
      <c r="A40" s="238" t="s">
        <v>127</v>
      </c>
      <c r="B40" s="237"/>
      <c r="C40" s="237"/>
      <c r="D40" s="237"/>
      <c r="E40" s="237"/>
      <c r="F40" s="237"/>
      <c r="G40" s="237"/>
      <c r="H40" s="237"/>
    </row>
    <row r="41" spans="1:9" ht="25.25" customHeight="1">
      <c r="A41" s="239" t="s">
        <v>26</v>
      </c>
      <c r="B41" s="239"/>
      <c r="C41" s="239"/>
      <c r="D41" s="239"/>
      <c r="E41" s="239"/>
      <c r="F41" s="239"/>
      <c r="G41" s="239"/>
      <c r="H41" s="239"/>
    </row>
    <row r="42" spans="1:9" ht="6" customHeight="1">
      <c r="A42" s="64"/>
      <c r="B42" s="65"/>
      <c r="C42" s="65"/>
      <c r="D42" s="65"/>
      <c r="E42" s="65"/>
      <c r="F42" s="65"/>
      <c r="G42" s="65"/>
      <c r="H42" s="64"/>
    </row>
    <row r="43" spans="1:9" s="66" customFormat="1" ht="23.15" customHeight="1">
      <c r="B43" s="40" t="s">
        <v>13</v>
      </c>
      <c r="C43" s="40"/>
      <c r="D43" s="40"/>
      <c r="E43" s="40"/>
      <c r="F43" s="40" t="s">
        <v>40</v>
      </c>
      <c r="G43" s="40"/>
      <c r="H43" s="40" t="s">
        <v>40</v>
      </c>
      <c r="I43" s="63"/>
    </row>
    <row r="44" spans="1:9" s="162" customFormat="1" ht="23.15" customHeight="1">
      <c r="B44" s="41"/>
      <c r="C44" s="41"/>
      <c r="D44" s="40"/>
      <c r="E44" s="40"/>
      <c r="F44" s="40" t="s">
        <v>101</v>
      </c>
      <c r="G44" s="40"/>
      <c r="H44" s="40" t="s">
        <v>63</v>
      </c>
    </row>
    <row r="45" spans="1:9" s="162" customFormat="1" ht="23.15" customHeight="1">
      <c r="B45" s="41"/>
      <c r="C45" s="41"/>
      <c r="D45" s="40"/>
      <c r="E45" s="40"/>
      <c r="F45" s="40">
        <v>2568</v>
      </c>
      <c r="G45" s="40"/>
      <c r="H45" s="40">
        <v>2567</v>
      </c>
    </row>
    <row r="46" spans="1:9" s="162" customFormat="1" ht="23.15" customHeight="1">
      <c r="A46" s="40" t="s">
        <v>98</v>
      </c>
      <c r="C46" s="63"/>
      <c r="D46" s="63"/>
      <c r="E46" s="235" t="s">
        <v>93</v>
      </c>
      <c r="F46" s="235"/>
      <c r="G46" s="235"/>
      <c r="H46" s="40" t="s">
        <v>146</v>
      </c>
    </row>
    <row r="47" spans="1:9" s="162" customFormat="1" ht="23.15" customHeight="1">
      <c r="A47" s="51" t="s">
        <v>7</v>
      </c>
      <c r="B47" s="41"/>
      <c r="C47" s="41"/>
      <c r="D47" s="41"/>
      <c r="E47" s="41"/>
      <c r="F47" s="41"/>
      <c r="G47" s="41"/>
      <c r="H47" s="41"/>
    </row>
    <row r="48" spans="1:9" s="162" customFormat="1" ht="23.15" customHeight="1">
      <c r="A48" s="51" t="s">
        <v>19</v>
      </c>
      <c r="B48" s="41"/>
      <c r="C48" s="41"/>
      <c r="D48" s="42"/>
      <c r="E48" s="42"/>
      <c r="F48" s="42"/>
      <c r="G48" s="42"/>
      <c r="H48" s="42"/>
    </row>
    <row r="49" spans="1:13" s="162" customFormat="1" ht="23.15" customHeight="1">
      <c r="A49" s="67" t="s">
        <v>27</v>
      </c>
      <c r="B49" s="41"/>
      <c r="C49" s="41"/>
      <c r="D49" s="42"/>
      <c r="E49" s="42"/>
      <c r="F49" s="42"/>
      <c r="G49" s="42"/>
      <c r="H49" s="42"/>
      <c r="L49" s="78"/>
      <c r="M49" s="78"/>
    </row>
    <row r="50" spans="1:13" s="162" customFormat="1" ht="23.15" customHeight="1" thickBot="1">
      <c r="A50" s="70" t="s">
        <v>69</v>
      </c>
      <c r="B50" s="41"/>
      <c r="C50" s="41"/>
      <c r="D50" s="173"/>
      <c r="E50" s="42"/>
      <c r="F50" s="173">
        <v>320000000</v>
      </c>
      <c r="G50" s="42"/>
      <c r="H50" s="173">
        <v>320000000</v>
      </c>
      <c r="L50" s="78"/>
      <c r="M50" s="78"/>
    </row>
    <row r="51" spans="1:13" s="162" customFormat="1" ht="23.15" customHeight="1" thickTop="1">
      <c r="A51" s="70"/>
      <c r="B51" s="41"/>
      <c r="C51" s="41"/>
      <c r="D51" s="42"/>
      <c r="E51" s="42"/>
      <c r="F51" s="42"/>
      <c r="G51" s="42"/>
      <c r="H51" s="42"/>
      <c r="L51" s="78"/>
      <c r="M51" s="78"/>
    </row>
    <row r="52" spans="1:13" s="162" customFormat="1" ht="23.15" customHeight="1">
      <c r="A52" s="67" t="s">
        <v>42</v>
      </c>
      <c r="B52" s="41"/>
      <c r="C52" s="41"/>
      <c r="D52" s="42"/>
      <c r="E52" s="42"/>
      <c r="F52" s="42"/>
      <c r="G52" s="42"/>
      <c r="H52" s="42"/>
      <c r="L52" s="78"/>
      <c r="M52" s="78"/>
    </row>
    <row r="53" spans="1:13" s="162" customFormat="1" ht="23.15" customHeight="1">
      <c r="A53" s="70" t="s">
        <v>69</v>
      </c>
      <c r="B53" s="41"/>
      <c r="C53" s="41"/>
      <c r="D53" s="42"/>
      <c r="E53" s="42"/>
      <c r="F53" s="42">
        <v>320000000</v>
      </c>
      <c r="G53" s="42"/>
      <c r="H53" s="42">
        <v>320000000</v>
      </c>
      <c r="L53" s="78"/>
      <c r="M53" s="78"/>
    </row>
    <row r="54" spans="1:13" s="162" customFormat="1" ht="23.15" customHeight="1">
      <c r="A54" s="174"/>
      <c r="B54" s="41"/>
      <c r="C54" s="41"/>
      <c r="D54" s="42"/>
      <c r="E54" s="42"/>
      <c r="F54" s="42"/>
      <c r="G54" s="42"/>
      <c r="H54" s="42"/>
      <c r="L54" s="78"/>
      <c r="M54" s="78"/>
    </row>
    <row r="55" spans="1:13" s="162" customFormat="1" ht="23.15" customHeight="1">
      <c r="A55" s="162" t="s">
        <v>66</v>
      </c>
      <c r="B55" s="41"/>
      <c r="C55" s="41"/>
      <c r="D55" s="42"/>
      <c r="E55" s="42"/>
      <c r="F55" s="42">
        <v>68108855</v>
      </c>
      <c r="G55" s="42"/>
      <c r="H55" s="42">
        <v>68108855</v>
      </c>
      <c r="I55" s="175"/>
      <c r="L55" s="78"/>
      <c r="M55" s="78"/>
    </row>
    <row r="56" spans="1:13" s="162" customFormat="1" ht="23.15" customHeight="1">
      <c r="A56" s="51" t="s">
        <v>119</v>
      </c>
      <c r="B56" s="41"/>
      <c r="C56" s="41"/>
      <c r="D56" s="42"/>
      <c r="E56" s="42"/>
      <c r="F56" s="42"/>
      <c r="G56" s="42"/>
      <c r="H56" s="42"/>
      <c r="L56" s="78"/>
      <c r="M56" s="78"/>
    </row>
    <row r="57" spans="1:13" s="162" customFormat="1" ht="23.15" customHeight="1">
      <c r="A57" s="67" t="s">
        <v>75</v>
      </c>
      <c r="B57" s="41"/>
      <c r="C57" s="41"/>
      <c r="D57" s="42"/>
      <c r="E57" s="42"/>
      <c r="F57" s="42"/>
      <c r="G57" s="42"/>
      <c r="H57" s="42"/>
      <c r="L57" s="78"/>
      <c r="M57" s="78"/>
    </row>
    <row r="58" spans="1:13" s="162" customFormat="1" ht="23.15" customHeight="1">
      <c r="A58" s="176" t="s">
        <v>78</v>
      </c>
      <c r="B58" s="41">
        <v>16</v>
      </c>
      <c r="C58" s="41"/>
      <c r="D58" s="42"/>
      <c r="E58" s="42"/>
      <c r="F58" s="42">
        <v>6940889</v>
      </c>
      <c r="G58" s="42"/>
      <c r="H58" s="42">
        <v>6940889</v>
      </c>
      <c r="I58" s="175"/>
      <c r="L58" s="78"/>
      <c r="M58" s="78"/>
    </row>
    <row r="59" spans="1:13" s="162" customFormat="1" ht="23.15" customHeight="1">
      <c r="A59" s="67" t="s">
        <v>73</v>
      </c>
      <c r="B59" s="41"/>
      <c r="C59" s="41"/>
      <c r="D59" s="42"/>
      <c r="E59" s="42"/>
      <c r="F59" s="42">
        <v>89995817</v>
      </c>
      <c r="G59" s="42"/>
      <c r="H59" s="42">
        <v>87717438</v>
      </c>
      <c r="I59" s="175"/>
      <c r="K59" s="42"/>
      <c r="L59" s="78"/>
      <c r="M59" s="78"/>
    </row>
    <row r="60" spans="1:13" s="162" customFormat="1" ht="23.15" customHeight="1">
      <c r="A60" s="67" t="s">
        <v>8</v>
      </c>
      <c r="B60" s="72"/>
      <c r="C60" s="72"/>
      <c r="D60" s="172">
        <f>SUM(D53:D59)</f>
        <v>0</v>
      </c>
      <c r="E60" s="73"/>
      <c r="F60" s="172">
        <f>SUM(F53:F59)</f>
        <v>485045561</v>
      </c>
      <c r="G60" s="73"/>
      <c r="H60" s="172">
        <f>SUM(H53:H59)</f>
        <v>482767182</v>
      </c>
      <c r="L60" s="78"/>
      <c r="M60" s="78"/>
    </row>
    <row r="61" spans="1:13" s="162" customFormat="1" ht="25.25" customHeight="1" thickBot="1">
      <c r="A61" s="74" t="s">
        <v>12</v>
      </c>
      <c r="B61" s="72"/>
      <c r="C61" s="72"/>
      <c r="D61" s="173">
        <f>SUM(D60+D30)</f>
        <v>0</v>
      </c>
      <c r="E61" s="73"/>
      <c r="F61" s="173">
        <f>SUM(F60+F30)</f>
        <v>820952309</v>
      </c>
      <c r="G61" s="73"/>
      <c r="H61" s="173">
        <f>SUM(H60+H30)</f>
        <v>837925323</v>
      </c>
      <c r="L61" s="78"/>
      <c r="M61" s="78"/>
    </row>
    <row r="62" spans="1:13" s="162" customFormat="1" ht="23.15" customHeight="1" thickTop="1">
      <c r="D62" s="27"/>
      <c r="E62" s="177"/>
      <c r="F62" s="27"/>
      <c r="G62" s="178"/>
      <c r="H62" s="27"/>
    </row>
    <row r="63" spans="1:13" s="162" customFormat="1" ht="23.15" customHeight="1">
      <c r="D63" s="7"/>
      <c r="E63" s="179"/>
      <c r="F63" s="7"/>
      <c r="G63" s="180"/>
      <c r="H63" s="7"/>
    </row>
    <row r="64" spans="1:13" s="162" customFormat="1" ht="23.15" customHeight="1">
      <c r="D64" s="7"/>
      <c r="E64" s="179"/>
      <c r="F64" s="7"/>
      <c r="G64" s="180"/>
      <c r="H64" s="7"/>
    </row>
    <row r="65" spans="1:8" s="162" customFormat="1" ht="23.15" customHeight="1">
      <c r="D65" s="7"/>
      <c r="E65" s="179"/>
      <c r="F65" s="7"/>
      <c r="G65" s="180"/>
      <c r="H65" s="7"/>
    </row>
    <row r="66" spans="1:8" s="162" customFormat="1" ht="23.15" customHeight="1">
      <c r="D66" s="7"/>
      <c r="E66" s="179"/>
      <c r="F66" s="7"/>
      <c r="G66" s="180"/>
      <c r="H66" s="7"/>
    </row>
    <row r="67" spans="1:8" s="162" customFormat="1" ht="23.15" customHeight="1">
      <c r="D67" s="7"/>
      <c r="E67" s="179"/>
      <c r="F67" s="7"/>
      <c r="G67" s="180"/>
      <c r="H67" s="7"/>
    </row>
    <row r="68" spans="1:8" s="162" customFormat="1" ht="23.15" customHeight="1">
      <c r="D68" s="7"/>
      <c r="E68" s="179"/>
      <c r="F68" s="7"/>
      <c r="G68" s="180"/>
      <c r="H68" s="7"/>
    </row>
    <row r="69" spans="1:8" s="162" customFormat="1" ht="23.15" customHeight="1">
      <c r="D69" s="7"/>
      <c r="E69" s="179"/>
      <c r="F69" s="7"/>
      <c r="G69" s="180"/>
      <c r="H69" s="7"/>
    </row>
    <row r="74" spans="1:8" ht="23.15" customHeight="1">
      <c r="A74" s="181" t="s">
        <v>94</v>
      </c>
    </row>
  </sheetData>
  <mergeCells count="10">
    <mergeCell ref="E9:G9"/>
    <mergeCell ref="E46:G46"/>
    <mergeCell ref="A1:H1"/>
    <mergeCell ref="A2:H2"/>
    <mergeCell ref="A3:H3"/>
    <mergeCell ref="A4:H4"/>
    <mergeCell ref="A38:H38"/>
    <mergeCell ref="A39:H39"/>
    <mergeCell ref="A40:H40"/>
    <mergeCell ref="A41:H41"/>
  </mergeCells>
  <pageMargins left="1" right="0.3" top="0.75" bottom="0.5" header="0.6" footer="0.3"/>
  <pageSetup paperSize="9" scale="90" fitToHeight="10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P44"/>
  <sheetViews>
    <sheetView topLeftCell="A20" zoomScale="85" zoomScaleNormal="85" zoomScaleSheetLayoutView="55" workbookViewId="0">
      <selection activeCell="D30" sqref="D30:H30"/>
    </sheetView>
  </sheetViews>
  <sheetFormatPr defaultColWidth="11" defaultRowHeight="23.15" customHeight="1"/>
  <cols>
    <col min="1" max="1" width="42.59765625" style="86" customWidth="1"/>
    <col min="2" max="2" width="9.8984375" style="87" customWidth="1"/>
    <col min="3" max="3" width="1.69921875" style="87" customWidth="1"/>
    <col min="4" max="4" width="16.296875" style="87" customWidth="1"/>
    <col min="5" max="5" width="0.796875" style="87" customWidth="1"/>
    <col min="6" max="6" width="14.69921875" style="88" customWidth="1"/>
    <col min="7" max="7" width="1.69921875" style="88" customWidth="1"/>
    <col min="8" max="8" width="15.296875" style="160" customWidth="1"/>
    <col min="9" max="9" width="1.09765625" style="86" customWidth="1"/>
    <col min="10" max="10" width="12.09765625" style="86" bestFit="1" customWidth="1"/>
    <col min="11" max="13" width="11" style="86"/>
    <col min="14" max="14" width="12.09765625" style="86" bestFit="1" customWidth="1"/>
    <col min="15" max="16384" width="11" style="86"/>
  </cols>
  <sheetData>
    <row r="1" spans="1:16" ht="25.25" customHeight="1">
      <c r="A1" s="236" t="s">
        <v>67</v>
      </c>
      <c r="B1" s="236"/>
      <c r="C1" s="236"/>
      <c r="D1" s="236"/>
      <c r="E1" s="236"/>
      <c r="F1" s="236"/>
      <c r="G1" s="236"/>
      <c r="H1" s="236"/>
      <c r="I1" s="236"/>
    </row>
    <row r="2" spans="1:16" s="61" customFormat="1" ht="25.25" customHeight="1">
      <c r="A2" s="237" t="s">
        <v>116</v>
      </c>
      <c r="B2" s="237"/>
      <c r="C2" s="237"/>
      <c r="D2" s="237"/>
      <c r="E2" s="237"/>
      <c r="F2" s="237"/>
      <c r="G2" s="237"/>
      <c r="H2" s="237"/>
      <c r="I2" s="237"/>
    </row>
    <row r="3" spans="1:16" s="61" customFormat="1" ht="25.25" customHeight="1">
      <c r="A3" s="238" t="s">
        <v>124</v>
      </c>
      <c r="B3" s="238"/>
      <c r="C3" s="238"/>
      <c r="D3" s="238"/>
      <c r="E3" s="238"/>
      <c r="F3" s="238"/>
      <c r="G3" s="238"/>
      <c r="H3" s="238"/>
      <c r="I3" s="238"/>
    </row>
    <row r="4" spans="1:16" s="61" customFormat="1" ht="25.25" customHeight="1">
      <c r="A4" s="238" t="s">
        <v>93</v>
      </c>
      <c r="B4" s="238"/>
      <c r="C4" s="238"/>
      <c r="D4" s="238"/>
      <c r="E4" s="238"/>
      <c r="F4" s="238"/>
      <c r="G4" s="238"/>
      <c r="H4" s="238"/>
      <c r="I4" s="238"/>
    </row>
    <row r="5" spans="1:16" s="66" customFormat="1" ht="25.25" customHeight="1">
      <c r="A5" s="242" t="s">
        <v>26</v>
      </c>
      <c r="B5" s="242"/>
      <c r="C5" s="242"/>
      <c r="D5" s="242"/>
      <c r="E5" s="242"/>
      <c r="F5" s="242"/>
      <c r="G5" s="242"/>
      <c r="H5" s="242"/>
      <c r="I5" s="242"/>
    </row>
    <row r="6" spans="1:16" s="66" customFormat="1" ht="6" customHeight="1">
      <c r="A6" s="62"/>
      <c r="B6" s="62"/>
      <c r="C6" s="62"/>
      <c r="D6" s="62"/>
      <c r="E6" s="62"/>
      <c r="F6" s="62"/>
      <c r="G6" s="62"/>
      <c r="H6" s="62"/>
    </row>
    <row r="7" spans="1:16" s="66" customFormat="1" ht="23.15" customHeight="1">
      <c r="B7" s="40"/>
      <c r="C7" s="40"/>
      <c r="D7" s="40" t="s">
        <v>144</v>
      </c>
      <c r="E7" s="40"/>
      <c r="F7" s="235" t="s">
        <v>41</v>
      </c>
      <c r="G7" s="235"/>
      <c r="H7" s="235"/>
      <c r="J7" s="127"/>
      <c r="K7" s="128"/>
      <c r="L7" s="127"/>
      <c r="M7" s="128"/>
      <c r="N7" s="127"/>
      <c r="O7" s="128"/>
      <c r="P7" s="127"/>
    </row>
    <row r="8" spans="1:16" s="66" customFormat="1" ht="23.15" customHeight="1">
      <c r="B8" s="40"/>
      <c r="C8" s="40"/>
      <c r="D8" s="40" t="s">
        <v>145</v>
      </c>
      <c r="E8" s="40"/>
      <c r="F8" s="40"/>
      <c r="G8" s="40"/>
      <c r="H8" s="40"/>
      <c r="J8" s="127"/>
      <c r="K8" s="128"/>
      <c r="L8" s="127"/>
      <c r="M8" s="128"/>
      <c r="N8" s="127"/>
      <c r="O8" s="128"/>
      <c r="P8" s="127"/>
    </row>
    <row r="9" spans="1:16" s="66" customFormat="1" ht="23.15" customHeight="1">
      <c r="B9" s="40"/>
      <c r="C9" s="40"/>
      <c r="D9" s="40" t="s">
        <v>89</v>
      </c>
      <c r="E9" s="40"/>
      <c r="F9" s="40"/>
      <c r="G9" s="40"/>
      <c r="H9" s="40"/>
      <c r="J9" s="127"/>
      <c r="K9" s="128"/>
      <c r="L9" s="40"/>
      <c r="M9" s="128"/>
      <c r="N9" s="127"/>
      <c r="O9" s="128"/>
      <c r="P9" s="127"/>
    </row>
    <row r="10" spans="1:16" s="66" customFormat="1" ht="23.15" customHeight="1">
      <c r="B10" s="40" t="s">
        <v>13</v>
      </c>
      <c r="C10" s="40"/>
      <c r="D10" s="40">
        <v>2567</v>
      </c>
      <c r="E10" s="40"/>
      <c r="F10" s="40">
        <v>2568</v>
      </c>
      <c r="G10" s="40"/>
      <c r="H10" s="40">
        <v>2567</v>
      </c>
      <c r="J10" s="127"/>
      <c r="K10" s="128"/>
      <c r="L10" s="40"/>
      <c r="M10" s="128"/>
      <c r="N10" s="127"/>
      <c r="O10" s="128"/>
      <c r="P10" s="127"/>
    </row>
    <row r="11" spans="1:16" s="51" customFormat="1" ht="23.15" customHeight="1">
      <c r="A11" s="51" t="s">
        <v>16</v>
      </c>
      <c r="B11" s="41"/>
      <c r="C11" s="41"/>
      <c r="D11" s="41"/>
      <c r="E11" s="41"/>
      <c r="F11" s="84"/>
      <c r="G11" s="84"/>
      <c r="H11" s="84"/>
      <c r="J11" s="129"/>
      <c r="L11" s="40"/>
      <c r="N11" s="129"/>
      <c r="P11" s="129"/>
    </row>
    <row r="12" spans="1:16" s="51" customFormat="1" ht="23.15" customHeight="1">
      <c r="A12" s="67" t="s">
        <v>33</v>
      </c>
      <c r="B12" s="41">
        <v>17</v>
      </c>
      <c r="C12" s="46"/>
      <c r="D12" s="46">
        <v>51022363</v>
      </c>
      <c r="E12" s="46"/>
      <c r="F12" s="46">
        <v>66367397</v>
      </c>
      <c r="G12" s="46"/>
      <c r="H12" s="46">
        <f>'[5]กำไร YTD'!$J$11</f>
        <v>51022363</v>
      </c>
      <c r="J12" s="129"/>
      <c r="L12" s="129"/>
      <c r="N12" s="129"/>
    </row>
    <row r="13" spans="1:16" s="51" customFormat="1" ht="23.15" customHeight="1">
      <c r="A13" s="67" t="s">
        <v>9</v>
      </c>
      <c r="B13" s="41">
        <v>18</v>
      </c>
      <c r="C13" s="46"/>
      <c r="D13" s="46">
        <v>615106</v>
      </c>
      <c r="E13" s="46"/>
      <c r="F13" s="46">
        <v>823140</v>
      </c>
      <c r="G13" s="46"/>
      <c r="H13" s="46">
        <f>'[5]กำไร YTD'!$J$12</f>
        <v>615106</v>
      </c>
    </row>
    <row r="14" spans="1:16" s="74" customFormat="1" ht="23.15" customHeight="1">
      <c r="A14" s="70" t="s">
        <v>10</v>
      </c>
      <c r="B14" s="72"/>
      <c r="C14" s="46"/>
      <c r="D14" s="130">
        <f>SUM(D12:D13)</f>
        <v>51637469</v>
      </c>
      <c r="E14" s="46"/>
      <c r="F14" s="130">
        <f>SUM(F12:F13)</f>
        <v>67190537</v>
      </c>
      <c r="G14" s="46"/>
      <c r="H14" s="130">
        <f>SUM(H12:H13)</f>
        <v>51637469</v>
      </c>
    </row>
    <row r="15" spans="1:16" s="51" customFormat="1" ht="23.15" customHeight="1">
      <c r="A15" s="74"/>
      <c r="B15" s="41"/>
      <c r="C15" s="19"/>
      <c r="D15" s="19"/>
      <c r="E15" s="42"/>
      <c r="F15" s="19"/>
      <c r="G15" s="19"/>
      <c r="H15" s="19"/>
    </row>
    <row r="16" spans="1:16" s="51" customFormat="1" ht="23.15" customHeight="1">
      <c r="A16" s="51" t="s">
        <v>17</v>
      </c>
      <c r="B16" s="41"/>
      <c r="C16" s="19"/>
      <c r="D16" s="19"/>
      <c r="E16" s="42"/>
      <c r="F16" s="19"/>
      <c r="G16" s="19"/>
      <c r="H16" s="19"/>
    </row>
    <row r="17" spans="1:14" s="51" customFormat="1" ht="23.15" customHeight="1">
      <c r="A17" s="67" t="s">
        <v>39</v>
      </c>
      <c r="B17" s="41"/>
      <c r="C17" s="46"/>
      <c r="D17" s="46">
        <v>30721276</v>
      </c>
      <c r="E17" s="46"/>
      <c r="F17" s="46">
        <v>45097368</v>
      </c>
      <c r="G17" s="46"/>
      <c r="H17" s="46">
        <f>'[5]กำไร YTD'!$J$16</f>
        <v>30721276</v>
      </c>
      <c r="J17" s="79"/>
      <c r="M17" s="79"/>
      <c r="N17" s="79"/>
    </row>
    <row r="18" spans="1:14" s="51" customFormat="1" ht="23.15" customHeight="1">
      <c r="A18" s="67" t="s">
        <v>74</v>
      </c>
      <c r="B18" s="41"/>
      <c r="C18" s="46"/>
      <c r="D18" s="46">
        <v>5571113</v>
      </c>
      <c r="E18" s="46"/>
      <c r="F18" s="46">
        <v>4319771</v>
      </c>
      <c r="G18" s="46"/>
      <c r="H18" s="46">
        <f>'[5]กำไร YTD'!$J$17</f>
        <v>5571113</v>
      </c>
    </row>
    <row r="19" spans="1:14" s="51" customFormat="1" ht="23.15" customHeight="1">
      <c r="A19" s="67" t="s">
        <v>24</v>
      </c>
      <c r="B19" s="41"/>
      <c r="C19" s="46"/>
      <c r="D19" s="46">
        <v>8077518</v>
      </c>
      <c r="E19" s="46"/>
      <c r="F19" s="46">
        <v>9012433</v>
      </c>
      <c r="G19" s="46"/>
      <c r="H19" s="46">
        <f>'[5]กำไร YTD'!$J$18</f>
        <v>8077518</v>
      </c>
    </row>
    <row r="20" spans="1:14" s="51" customFormat="1" ht="23.15" customHeight="1">
      <c r="A20" s="131" t="s">
        <v>61</v>
      </c>
      <c r="B20" s="43">
        <v>5.2</v>
      </c>
      <c r="C20" s="46"/>
      <c r="D20" s="46">
        <v>1999172</v>
      </c>
      <c r="E20" s="46"/>
      <c r="F20" s="46">
        <v>2150061</v>
      </c>
      <c r="G20" s="46"/>
      <c r="H20" s="46">
        <f>'[5]กำไร YTD'!$J$19</f>
        <v>1999172</v>
      </c>
    </row>
    <row r="21" spans="1:14" s="74" customFormat="1" ht="23.15" customHeight="1">
      <c r="A21" s="70" t="s">
        <v>11</v>
      </c>
      <c r="B21" s="41"/>
      <c r="C21" s="19"/>
      <c r="D21" s="130">
        <f>SUM(D17:D20)</f>
        <v>46369079</v>
      </c>
      <c r="E21" s="73"/>
      <c r="F21" s="130">
        <f>SUM(F17:F20)</f>
        <v>60579633</v>
      </c>
      <c r="G21" s="19"/>
      <c r="H21" s="130">
        <f>SUM(H17:H20)</f>
        <v>46369079</v>
      </c>
    </row>
    <row r="22" spans="1:14" s="51" customFormat="1" ht="23.15" hidden="1" customHeight="1">
      <c r="A22" s="132"/>
      <c r="B22" s="41"/>
      <c r="C22" s="25"/>
      <c r="D22" s="20"/>
      <c r="E22" s="42"/>
      <c r="F22" s="20"/>
      <c r="G22" s="25"/>
      <c r="H22" s="20"/>
    </row>
    <row r="23" spans="1:14" s="51" customFormat="1" ht="5.4" customHeight="1">
      <c r="A23" s="133"/>
      <c r="B23" s="41"/>
      <c r="C23" s="25"/>
      <c r="D23" s="20"/>
      <c r="E23" s="42"/>
      <c r="F23" s="20"/>
      <c r="G23" s="25"/>
      <c r="H23" s="20"/>
    </row>
    <row r="24" spans="1:14" s="51" customFormat="1" ht="23.15" customHeight="1">
      <c r="A24" s="134" t="s">
        <v>132</v>
      </c>
      <c r="B24" s="41"/>
      <c r="C24" s="46"/>
      <c r="D24" s="46">
        <f>D14-D21</f>
        <v>5268390</v>
      </c>
      <c r="E24" s="46"/>
      <c r="F24" s="46">
        <f>F14-F21</f>
        <v>6610904</v>
      </c>
      <c r="G24" s="46"/>
      <c r="H24" s="46">
        <f>'[5]กำไร YTD'!$J$23</f>
        <v>5268390</v>
      </c>
    </row>
    <row r="25" spans="1:14" s="51" customFormat="1" ht="23.15" customHeight="1">
      <c r="A25" s="135" t="s">
        <v>81</v>
      </c>
      <c r="B25" s="41"/>
      <c r="C25" s="46"/>
      <c r="D25" s="46">
        <v>47562</v>
      </c>
      <c r="E25" s="46"/>
      <c r="F25" s="46">
        <v>41003</v>
      </c>
      <c r="G25" s="46"/>
      <c r="H25" s="46">
        <f>'[5]กำไร YTD'!$J$24</f>
        <v>47562</v>
      </c>
    </row>
    <row r="26" spans="1:14" s="74" customFormat="1" ht="23.15" customHeight="1">
      <c r="A26" s="45" t="s">
        <v>34</v>
      </c>
      <c r="B26" s="41"/>
      <c r="C26" s="46"/>
      <c r="D26" s="46">
        <v>-3499003</v>
      </c>
      <c r="E26" s="46"/>
      <c r="F26" s="46">
        <v>-3793529</v>
      </c>
      <c r="G26" s="46"/>
      <c r="H26" s="46">
        <f>'[5]กำไร YTD'!$J$25</f>
        <v>-3499003</v>
      </c>
    </row>
    <row r="27" spans="1:14" s="74" customFormat="1" ht="23.15" customHeight="1">
      <c r="A27" s="45" t="s">
        <v>130</v>
      </c>
      <c r="B27" s="41">
        <v>5.2</v>
      </c>
      <c r="C27" s="46"/>
      <c r="D27" s="46">
        <v>-672229</v>
      </c>
      <c r="E27" s="46"/>
      <c r="F27" s="47" t="s">
        <v>0</v>
      </c>
      <c r="G27" s="46"/>
      <c r="H27" s="47" t="s">
        <v>0</v>
      </c>
    </row>
    <row r="28" spans="1:14" s="51" customFormat="1" ht="23.15" customHeight="1">
      <c r="A28" s="136" t="s">
        <v>133</v>
      </c>
      <c r="B28" s="41"/>
      <c r="C28" s="46"/>
      <c r="D28" s="137">
        <f>SUM(D24:D27)</f>
        <v>1144720</v>
      </c>
      <c r="E28" s="46"/>
      <c r="F28" s="137">
        <f>F24+F25+F26</f>
        <v>2858378</v>
      </c>
      <c r="G28" s="46"/>
      <c r="H28" s="137">
        <f>'[5]กำไร YTD'!$J$28</f>
        <v>1816949</v>
      </c>
    </row>
    <row r="29" spans="1:14" s="74" customFormat="1" ht="23.15" customHeight="1">
      <c r="A29" s="51" t="s">
        <v>150</v>
      </c>
      <c r="B29" s="41"/>
      <c r="C29" s="46"/>
      <c r="D29" s="138">
        <v>-384307</v>
      </c>
      <c r="E29" s="46"/>
      <c r="F29" s="138">
        <v>-579999</v>
      </c>
      <c r="G29" s="46"/>
      <c r="H29" s="138">
        <f>'[5]กำไร YTD'!$J$29</f>
        <v>-384307</v>
      </c>
      <c r="I29" s="139"/>
    </row>
    <row r="30" spans="1:14" s="74" customFormat="1" ht="23.15" customHeight="1" thickBot="1">
      <c r="A30" s="74" t="s">
        <v>118</v>
      </c>
      <c r="B30" s="72"/>
      <c r="C30" s="19"/>
      <c r="D30" s="140">
        <f>SUM(D28:D29)</f>
        <v>760413</v>
      </c>
      <c r="E30" s="73"/>
      <c r="F30" s="140">
        <f>SUM(F28:F29)</f>
        <v>2278379</v>
      </c>
      <c r="G30" s="19"/>
      <c r="H30" s="140">
        <f>SUM(H28:H29)</f>
        <v>1432642</v>
      </c>
    </row>
    <row r="31" spans="1:14" s="74" customFormat="1" ht="23.15" customHeight="1" thickTop="1">
      <c r="B31" s="72"/>
      <c r="C31" s="19"/>
      <c r="D31" s="20"/>
      <c r="E31" s="73"/>
      <c r="F31" s="20"/>
      <c r="G31" s="19"/>
      <c r="H31" s="20"/>
    </row>
    <row r="32" spans="1:14" s="74" customFormat="1" ht="23.15" hidden="1" customHeight="1">
      <c r="A32" s="74" t="s">
        <v>96</v>
      </c>
      <c r="B32" s="72"/>
      <c r="C32" s="19"/>
      <c r="D32" s="19" t="s">
        <v>0</v>
      </c>
      <c r="E32" s="73"/>
      <c r="F32" s="19" t="s">
        <v>0</v>
      </c>
      <c r="G32" s="19"/>
      <c r="H32" s="19" t="s">
        <v>0</v>
      </c>
    </row>
    <row r="33" spans="1:8" s="74" customFormat="1" ht="23.15" hidden="1" customHeight="1" thickBot="1">
      <c r="A33" s="74" t="s">
        <v>95</v>
      </c>
      <c r="B33" s="72"/>
      <c r="C33" s="19"/>
      <c r="D33" s="21">
        <f>SUM(D30:D32)</f>
        <v>760413</v>
      </c>
      <c r="E33" s="73"/>
      <c r="F33" s="21">
        <f>SUM(F30:F32)</f>
        <v>2278379</v>
      </c>
      <c r="G33" s="19"/>
      <c r="H33" s="21">
        <f>SUM(H30:H32)</f>
        <v>1432642</v>
      </c>
    </row>
    <row r="34" spans="1:8" s="51" customFormat="1" ht="23.15" hidden="1" customHeight="1" thickTop="1">
      <c r="A34" s="74"/>
      <c r="B34" s="141"/>
      <c r="C34" s="142"/>
      <c r="D34" s="142"/>
      <c r="E34" s="142"/>
      <c r="F34" s="143"/>
      <c r="G34" s="143"/>
      <c r="H34" s="143"/>
    </row>
    <row r="35" spans="1:8" s="147" customFormat="1" ht="23.15" customHeight="1">
      <c r="A35" s="144" t="s">
        <v>131</v>
      </c>
      <c r="B35" s="145"/>
      <c r="C35" s="146"/>
      <c r="D35" s="26">
        <f>D30/D36</f>
        <v>2.3762906250000002E-3</v>
      </c>
      <c r="E35" s="146"/>
      <c r="F35" s="26">
        <f>F30/F36</f>
        <v>7.1199343750000003E-3</v>
      </c>
      <c r="G35" s="146"/>
      <c r="H35" s="26">
        <f>H30/H36</f>
        <v>4.4770062500000003E-3</v>
      </c>
    </row>
    <row r="36" spans="1:8" s="147" customFormat="1" ht="23.15" customHeight="1">
      <c r="A36" s="148" t="s">
        <v>79</v>
      </c>
      <c r="B36" s="145"/>
      <c r="C36" s="149"/>
      <c r="D36" s="22">
        <v>320000000</v>
      </c>
      <c r="E36" s="149"/>
      <c r="F36" s="22">
        <v>320000000</v>
      </c>
      <c r="G36" s="149"/>
      <c r="H36" s="22">
        <v>320000000</v>
      </c>
    </row>
    <row r="37" spans="1:8" s="147" customFormat="1" ht="23.15" customHeight="1">
      <c r="A37" s="148"/>
      <c r="B37" s="145"/>
      <c r="C37" s="150"/>
      <c r="D37" s="4"/>
      <c r="E37" s="151"/>
      <c r="F37" s="4"/>
      <c r="G37" s="152"/>
      <c r="H37" s="4"/>
    </row>
    <row r="38" spans="1:8" s="147" customFormat="1" ht="23.15" customHeight="1">
      <c r="A38" s="148"/>
      <c r="B38" s="145"/>
      <c r="C38" s="150"/>
      <c r="D38" s="4"/>
      <c r="E38" s="151"/>
      <c r="F38" s="4"/>
      <c r="G38" s="152"/>
      <c r="H38" s="4"/>
    </row>
    <row r="39" spans="1:8" s="147" customFormat="1" ht="23.15" customHeight="1">
      <c r="B39" s="145"/>
      <c r="C39" s="150"/>
      <c r="D39" s="4"/>
      <c r="E39" s="151"/>
      <c r="F39" s="4"/>
      <c r="G39" s="152"/>
      <c r="H39" s="4"/>
    </row>
    <row r="40" spans="1:8" s="147" customFormat="1" ht="23.15" customHeight="1">
      <c r="B40" s="145"/>
      <c r="C40" s="153"/>
      <c r="D40" s="5"/>
      <c r="E40" s="154"/>
      <c r="F40" s="5"/>
      <c r="G40" s="155"/>
      <c r="H40" s="5"/>
    </row>
    <row r="41" spans="1:8" s="147" customFormat="1" ht="23.15" customHeight="1">
      <c r="A41" s="148"/>
      <c r="B41" s="145"/>
      <c r="C41" s="153"/>
      <c r="D41" s="5"/>
      <c r="E41" s="154"/>
      <c r="F41" s="5"/>
      <c r="G41" s="155"/>
      <c r="H41" s="5"/>
    </row>
    <row r="42" spans="1:8" s="51" customFormat="1" ht="23.15" customHeight="1">
      <c r="A42" s="156" t="s">
        <v>94</v>
      </c>
      <c r="B42" s="41"/>
      <c r="C42" s="157"/>
      <c r="D42" s="157"/>
      <c r="E42" s="157"/>
      <c r="F42" s="158"/>
      <c r="G42" s="158"/>
      <c r="H42" s="77"/>
    </row>
    <row r="43" spans="1:8" s="51" customFormat="1" ht="23.15" customHeight="1">
      <c r="B43" s="41"/>
      <c r="C43" s="157"/>
      <c r="D43" s="157"/>
      <c r="E43" s="157"/>
      <c r="F43" s="158"/>
      <c r="G43" s="158"/>
      <c r="H43" s="77"/>
    </row>
    <row r="44" spans="1:8" s="51" customFormat="1" ht="23.15" customHeight="1">
      <c r="B44" s="41"/>
      <c r="C44" s="41"/>
      <c r="D44" s="41"/>
      <c r="E44" s="41"/>
      <c r="F44" s="84"/>
      <c r="G44" s="84"/>
      <c r="H44" s="159"/>
    </row>
  </sheetData>
  <mergeCells count="6">
    <mergeCell ref="F7:H7"/>
    <mergeCell ref="A5:I5"/>
    <mergeCell ref="A1:I1"/>
    <mergeCell ref="A2:I2"/>
    <mergeCell ref="A3:I3"/>
    <mergeCell ref="A4:I4"/>
  </mergeCells>
  <pageMargins left="1" right="0.3" top="0.75" bottom="0.5" header="0.6" footer="0.3"/>
  <pageSetup paperSize="9" scale="90" firstPageNumber="8" fitToHeight="10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L22"/>
  <sheetViews>
    <sheetView zoomScale="55" zoomScaleNormal="55" zoomScaleSheetLayoutView="55" workbookViewId="0">
      <selection activeCell="L14" sqref="L14"/>
    </sheetView>
  </sheetViews>
  <sheetFormatPr defaultColWidth="8.796875" defaultRowHeight="20"/>
  <cols>
    <col min="1" max="1" width="46.296875" style="203" customWidth="1"/>
    <col min="2" max="2" width="6.796875" style="201" customWidth="1"/>
    <col min="3" max="3" width="2.69921875" style="201" customWidth="1"/>
    <col min="4" max="4" width="16.69921875" style="202" customWidth="1"/>
    <col min="5" max="5" width="1.69921875" style="202" customWidth="1"/>
    <col min="6" max="6" width="16.69921875" style="202" customWidth="1"/>
    <col min="7" max="7" width="1.69921875" style="202" customWidth="1"/>
    <col min="8" max="8" width="16.69921875" style="202" customWidth="1"/>
    <col min="9" max="9" width="1.69921875" style="202" customWidth="1"/>
    <col min="10" max="10" width="16.69921875" style="202" customWidth="1"/>
    <col min="11" max="11" width="1.69921875" style="202" customWidth="1"/>
    <col min="12" max="12" width="19.59765625" style="202" customWidth="1"/>
    <col min="13" max="13" width="1.19921875" style="86" customWidth="1"/>
    <col min="14" max="16384" width="8.796875" style="86"/>
  </cols>
  <sheetData>
    <row r="1" spans="1:12" ht="26">
      <c r="A1" s="240" t="str">
        <f>สินทรัพย์!A1</f>
        <v>บริษัท จักรไพศาล เอสเตท จำกัด (มหาชน)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</row>
    <row r="2" spans="1:12" ht="26">
      <c r="A2" s="244" t="s">
        <v>115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</row>
    <row r="3" spans="1:12" ht="26">
      <c r="A3" s="244" t="s">
        <v>57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</row>
    <row r="4" spans="1:12" ht="26">
      <c r="A4" s="236" t="s">
        <v>93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</row>
    <row r="5" spans="1:12" ht="26">
      <c r="A5" s="245" t="s">
        <v>26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</row>
    <row r="6" spans="1:12" ht="9" customHeight="1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</row>
    <row r="7" spans="1:12" s="51" customFormat="1" ht="23">
      <c r="A7" s="183"/>
      <c r="B7" s="72"/>
      <c r="C7" s="72"/>
      <c r="D7" s="184" t="s">
        <v>55</v>
      </c>
      <c r="E7" s="185"/>
      <c r="F7" s="186" t="s">
        <v>64</v>
      </c>
      <c r="G7" s="186"/>
      <c r="H7" s="243" t="s">
        <v>119</v>
      </c>
      <c r="I7" s="243"/>
      <c r="J7" s="243"/>
      <c r="K7" s="186"/>
      <c r="L7" s="187" t="s">
        <v>21</v>
      </c>
    </row>
    <row r="8" spans="1:12" s="51" customFormat="1" ht="23">
      <c r="A8" s="183"/>
      <c r="B8" s="72"/>
      <c r="C8" s="72"/>
      <c r="D8" s="188" t="s">
        <v>56</v>
      </c>
      <c r="E8" s="185"/>
      <c r="F8" s="187" t="s">
        <v>65</v>
      </c>
      <c r="G8" s="189"/>
      <c r="H8" s="186" t="s">
        <v>75</v>
      </c>
      <c r="I8" s="67"/>
      <c r="J8" s="186" t="s">
        <v>73</v>
      </c>
      <c r="K8" s="189"/>
      <c r="L8" s="189" t="s">
        <v>7</v>
      </c>
    </row>
    <row r="9" spans="1:12" s="51" customFormat="1" ht="23">
      <c r="A9" s="183"/>
      <c r="B9" s="190"/>
      <c r="C9" s="190"/>
      <c r="H9" s="189" t="s">
        <v>76</v>
      </c>
      <c r="I9" s="189"/>
      <c r="J9" s="191"/>
    </row>
    <row r="10" spans="1:12" s="51" customFormat="1" ht="23">
      <c r="B10" s="190"/>
      <c r="C10" s="190"/>
      <c r="H10" s="189" t="s">
        <v>77</v>
      </c>
      <c r="I10" s="189"/>
      <c r="J10" s="191"/>
    </row>
    <row r="11" spans="1:12" s="51" customFormat="1" ht="23">
      <c r="A11" s="192" t="s">
        <v>111</v>
      </c>
      <c r="B11" s="183"/>
      <c r="C11" s="183"/>
      <c r="D11" s="191"/>
      <c r="E11" s="191"/>
      <c r="F11" s="191"/>
      <c r="G11" s="191"/>
      <c r="H11" s="191"/>
      <c r="I11" s="191"/>
      <c r="J11" s="191"/>
      <c r="K11" s="191"/>
      <c r="L11" s="191"/>
    </row>
    <row r="12" spans="1:12" s="51" customFormat="1" ht="23">
      <c r="A12" s="193" t="s">
        <v>112</v>
      </c>
      <c r="B12" s="194"/>
      <c r="C12" s="194"/>
      <c r="D12" s="195">
        <v>320000000</v>
      </c>
      <c r="E12" s="196"/>
      <c r="F12" s="195">
        <v>68108855</v>
      </c>
      <c r="G12" s="196"/>
      <c r="H12" s="195">
        <v>3528598</v>
      </c>
      <c r="I12" s="196"/>
      <c r="J12" s="195">
        <v>68747859</v>
      </c>
      <c r="K12" s="196"/>
      <c r="L12" s="195">
        <f>SUM(D12:J12)</f>
        <v>460385312</v>
      </c>
    </row>
    <row r="13" spans="1:12" s="51" customFormat="1" ht="23">
      <c r="A13" s="193" t="s">
        <v>118</v>
      </c>
      <c r="B13" s="194"/>
      <c r="C13" s="194"/>
      <c r="D13" s="32" t="s">
        <v>0</v>
      </c>
      <c r="E13" s="34"/>
      <c r="F13" s="32" t="s">
        <v>0</v>
      </c>
      <c r="G13" s="33"/>
      <c r="H13" s="32" t="s">
        <v>0</v>
      </c>
      <c r="I13" s="196"/>
      <c r="J13" s="195">
        <v>760413</v>
      </c>
      <c r="K13" s="196"/>
      <c r="L13" s="197">
        <f>SUM(D13:J13)</f>
        <v>760413</v>
      </c>
    </row>
    <row r="14" spans="1:12" s="51" customFormat="1" ht="23.5" thickBot="1">
      <c r="A14" s="192" t="s">
        <v>113</v>
      </c>
      <c r="B14" s="194"/>
      <c r="C14" s="194"/>
      <c r="D14" s="198">
        <f>SUM(D12:D13)</f>
        <v>320000000</v>
      </c>
      <c r="E14" s="196"/>
      <c r="F14" s="198">
        <f>SUM(F12:F13)</f>
        <v>68108855</v>
      </c>
      <c r="G14" s="196"/>
      <c r="H14" s="198">
        <f>SUM(H12:H13)</f>
        <v>3528598</v>
      </c>
      <c r="I14" s="196"/>
      <c r="J14" s="198">
        <f>SUM(J12:J13)</f>
        <v>69508272</v>
      </c>
      <c r="K14" s="196"/>
      <c r="L14" s="198">
        <f>SUM(L12:L13)</f>
        <v>461145725</v>
      </c>
    </row>
    <row r="15" spans="1:12" s="51" customFormat="1" ht="23.5" thickTop="1">
      <c r="A15" s="192"/>
      <c r="B15" s="194"/>
      <c r="C15" s="194"/>
      <c r="D15" s="199"/>
      <c r="E15" s="196"/>
      <c r="F15" s="199"/>
      <c r="G15" s="196"/>
      <c r="H15" s="199"/>
      <c r="I15" s="196"/>
      <c r="J15" s="199"/>
      <c r="K15" s="196"/>
      <c r="L15" s="199"/>
    </row>
    <row r="16" spans="1:12" s="51" customFormat="1" ht="23">
      <c r="A16" s="192"/>
      <c r="B16" s="194"/>
      <c r="C16" s="194"/>
      <c r="D16" s="199"/>
      <c r="E16" s="196"/>
      <c r="F16" s="199"/>
      <c r="G16" s="196"/>
      <c r="H16" s="199"/>
      <c r="I16" s="196"/>
      <c r="J16" s="199"/>
      <c r="K16" s="196"/>
      <c r="L16" s="199"/>
    </row>
    <row r="22" spans="1:1">
      <c r="A22" s="200" t="s">
        <v>94</v>
      </c>
    </row>
  </sheetData>
  <mergeCells count="6">
    <mergeCell ref="H7:J7"/>
    <mergeCell ref="A4:L4"/>
    <mergeCell ref="A1:L1"/>
    <mergeCell ref="A2:L2"/>
    <mergeCell ref="A5:L5"/>
    <mergeCell ref="A3:L3"/>
  </mergeCells>
  <pageMargins left="1" right="0.3" top="1" bottom="0.5" header="0.6" footer="0.3"/>
  <pageSetup paperSize="9" scale="9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0" transitionEvaluation="1" transitionEntry="1">
    <tabColor rgb="FF002060"/>
  </sheetPr>
  <dimension ref="A1:N26"/>
  <sheetViews>
    <sheetView topLeftCell="A10" zoomScale="89" zoomScaleNormal="89" zoomScaleSheetLayoutView="70" workbookViewId="0">
      <selection activeCell="L21" sqref="L21"/>
    </sheetView>
  </sheetViews>
  <sheetFormatPr defaultColWidth="10.09765625" defaultRowHeight="20"/>
  <cols>
    <col min="1" max="1" width="61.296875" style="203" customWidth="1"/>
    <col min="2" max="2" width="9" style="201" bestFit="1" customWidth="1"/>
    <col min="3" max="3" width="1.296875" style="201" customWidth="1"/>
    <col min="4" max="4" width="14.296875" style="202" customWidth="1"/>
    <col min="5" max="5" width="1.69921875" style="202" customWidth="1"/>
    <col min="6" max="6" width="14.8984375" style="202" customWidth="1"/>
    <col min="7" max="7" width="1.09765625" style="202" customWidth="1"/>
    <col min="8" max="8" width="15.09765625" style="202" customWidth="1"/>
    <col min="9" max="9" width="1.796875" style="202" customWidth="1"/>
    <col min="10" max="10" width="15.296875" style="202" customWidth="1"/>
    <col min="11" max="11" width="1.59765625" style="202" customWidth="1"/>
    <col min="12" max="12" width="16.19921875" style="202" bestFit="1" customWidth="1"/>
    <col min="13" max="13" width="1.3984375" style="203" customWidth="1"/>
    <col min="14" max="16384" width="10.09765625" style="203"/>
  </cols>
  <sheetData>
    <row r="1" spans="1:14" s="205" customFormat="1" ht="26">
      <c r="A1" s="240" t="str">
        <f>สินทรัพย์!A1</f>
        <v>บริษัท จักรไพศาล เอสเตท จำกัด (มหาชน)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04"/>
    </row>
    <row r="2" spans="1:14" ht="26">
      <c r="A2" s="244" t="s">
        <v>115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</row>
    <row r="3" spans="1:14" ht="26">
      <c r="A3" s="236" t="s">
        <v>147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4" ht="26">
      <c r="A4" s="236" t="s">
        <v>124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</row>
    <row r="5" spans="1:14" ht="26">
      <c r="A5" s="236" t="s">
        <v>93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</row>
    <row r="6" spans="1:14" ht="23">
      <c r="A6" s="242" t="s">
        <v>26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</row>
    <row r="7" spans="1:14" ht="6.65" customHeight="1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</row>
    <row r="8" spans="1:14" s="212" customFormat="1" ht="21.65" customHeight="1">
      <c r="A8" s="206"/>
      <c r="B8" s="207"/>
      <c r="C8" s="207"/>
      <c r="D8" s="208" t="s">
        <v>55</v>
      </c>
      <c r="E8" s="209"/>
      <c r="F8" s="210" t="s">
        <v>64</v>
      </c>
      <c r="G8" s="210"/>
      <c r="H8" s="246" t="s">
        <v>119</v>
      </c>
      <c r="I8" s="246"/>
      <c r="J8" s="246"/>
      <c r="K8" s="210"/>
      <c r="L8" s="211" t="s">
        <v>21</v>
      </c>
      <c r="N8" s="213"/>
    </row>
    <row r="9" spans="1:14" s="212" customFormat="1" ht="21.65" customHeight="1">
      <c r="A9" s="206"/>
      <c r="B9" s="65" t="s">
        <v>13</v>
      </c>
      <c r="C9" s="214"/>
      <c r="D9" s="215" t="s">
        <v>56</v>
      </c>
      <c r="E9" s="209"/>
      <c r="F9" s="211" t="s">
        <v>65</v>
      </c>
      <c r="G9" s="216"/>
      <c r="H9" s="210" t="s">
        <v>75</v>
      </c>
      <c r="I9" s="217"/>
      <c r="J9" s="210" t="s">
        <v>73</v>
      </c>
      <c r="K9" s="216"/>
      <c r="L9" s="216" t="s">
        <v>7</v>
      </c>
    </row>
    <row r="10" spans="1:14" s="212" customFormat="1" ht="21.65" customHeight="1">
      <c r="A10" s="206"/>
      <c r="B10" s="214"/>
      <c r="C10" s="214"/>
      <c r="D10" s="215"/>
      <c r="E10" s="209"/>
      <c r="F10" s="211"/>
      <c r="G10" s="216"/>
      <c r="H10" s="216" t="s">
        <v>76</v>
      </c>
      <c r="I10" s="216"/>
      <c r="J10" s="218"/>
      <c r="K10" s="216"/>
      <c r="L10" s="216"/>
    </row>
    <row r="11" spans="1:14" s="212" customFormat="1" ht="21.65" customHeight="1">
      <c r="A11" s="219"/>
      <c r="B11" s="214"/>
      <c r="C11" s="214"/>
      <c r="D11" s="215"/>
      <c r="E11" s="209"/>
      <c r="F11" s="211"/>
      <c r="G11" s="216"/>
      <c r="H11" s="216" t="s">
        <v>77</v>
      </c>
      <c r="I11" s="216"/>
      <c r="J11" s="218"/>
      <c r="K11" s="216"/>
      <c r="L11" s="216"/>
    </row>
    <row r="12" spans="1:14" s="212" customFormat="1" ht="21.65" customHeight="1">
      <c r="A12" s="220" t="s">
        <v>111</v>
      </c>
      <c r="B12" s="206"/>
      <c r="C12" s="206"/>
      <c r="D12" s="218"/>
      <c r="E12" s="218"/>
      <c r="F12" s="218"/>
      <c r="G12" s="218"/>
      <c r="H12" s="218"/>
      <c r="I12" s="218"/>
      <c r="J12" s="218"/>
      <c r="K12" s="218"/>
      <c r="L12" s="218"/>
    </row>
    <row r="13" spans="1:14" s="212" customFormat="1" ht="21.65" customHeight="1">
      <c r="A13" s="219" t="s">
        <v>112</v>
      </c>
      <c r="B13" s="221"/>
      <c r="C13" s="221"/>
      <c r="D13" s="222">
        <v>320000000</v>
      </c>
      <c r="E13" s="223"/>
      <c r="F13" s="224">
        <v>68108855</v>
      </c>
      <c r="G13" s="223"/>
      <c r="H13" s="222">
        <v>3528598</v>
      </c>
      <c r="I13" s="223"/>
      <c r="J13" s="222">
        <v>39056398</v>
      </c>
      <c r="K13" s="223"/>
      <c r="L13" s="223">
        <f>SUM(D13:J13)</f>
        <v>430693851</v>
      </c>
    </row>
    <row r="14" spans="1:14" s="212" customFormat="1" ht="21.65" customHeight="1">
      <c r="A14" s="219" t="s">
        <v>118</v>
      </c>
      <c r="B14" s="221"/>
      <c r="C14" s="221"/>
      <c r="D14" s="225" t="s">
        <v>0</v>
      </c>
      <c r="E14" s="50"/>
      <c r="F14" s="225" t="s">
        <v>0</v>
      </c>
      <c r="G14" s="50"/>
      <c r="H14" s="225" t="s">
        <v>0</v>
      </c>
      <c r="I14" s="223"/>
      <c r="J14" s="222">
        <v>1432642</v>
      </c>
      <c r="K14" s="223"/>
      <c r="L14" s="223">
        <f>SUM(D14:J14)</f>
        <v>1432642</v>
      </c>
    </row>
    <row r="15" spans="1:14" s="212" customFormat="1" ht="21.65" customHeight="1" thickBot="1">
      <c r="A15" s="220" t="s">
        <v>113</v>
      </c>
      <c r="B15" s="221"/>
      <c r="C15" s="221"/>
      <c r="D15" s="226">
        <f>SUM(D13:D14)</f>
        <v>320000000</v>
      </c>
      <c r="E15" s="223"/>
      <c r="F15" s="226">
        <f>SUM(F13:F14)</f>
        <v>68108855</v>
      </c>
      <c r="G15" s="223"/>
      <c r="H15" s="226">
        <f>SUM(H13:H14)</f>
        <v>3528598</v>
      </c>
      <c r="I15" s="223"/>
      <c r="J15" s="226">
        <f>SUM(J13:J14)</f>
        <v>40489040</v>
      </c>
      <c r="K15" s="223"/>
      <c r="L15" s="226">
        <f>SUM(L13:L14)</f>
        <v>432126493</v>
      </c>
    </row>
    <row r="16" spans="1:14" s="212" customFormat="1" ht="10.75" customHeight="1" thickTop="1">
      <c r="A16" s="227"/>
      <c r="B16" s="221"/>
      <c r="C16" s="221"/>
      <c r="D16" s="223"/>
      <c r="E16" s="223"/>
      <c r="F16" s="223"/>
      <c r="G16" s="223"/>
      <c r="H16" s="223"/>
      <c r="I16" s="223"/>
      <c r="J16" s="223"/>
      <c r="K16" s="223"/>
      <c r="L16" s="223"/>
    </row>
    <row r="17" spans="1:14" s="212" customFormat="1" ht="21.65" customHeight="1">
      <c r="A17" s="220" t="s">
        <v>124</v>
      </c>
      <c r="B17" s="206"/>
      <c r="C17" s="206"/>
      <c r="D17" s="223"/>
      <c r="E17" s="223"/>
      <c r="F17" s="223"/>
      <c r="G17" s="223"/>
      <c r="H17" s="223"/>
      <c r="I17" s="223"/>
      <c r="J17" s="223"/>
      <c r="K17" s="223"/>
      <c r="L17" s="223"/>
    </row>
    <row r="18" spans="1:14" s="212" customFormat="1" ht="21.65" customHeight="1">
      <c r="A18" s="219" t="s">
        <v>135</v>
      </c>
      <c r="B18" s="221"/>
      <c r="C18" s="221"/>
      <c r="D18" s="222">
        <v>320000000</v>
      </c>
      <c r="E18" s="223"/>
      <c r="F18" s="224">
        <v>68108855</v>
      </c>
      <c r="G18" s="223"/>
      <c r="H18" s="222">
        <v>5593399</v>
      </c>
      <c r="I18" s="223"/>
      <c r="J18" s="222">
        <v>62115113</v>
      </c>
      <c r="K18" s="223"/>
      <c r="L18" s="223">
        <f>SUM(D18:J18)</f>
        <v>455817367</v>
      </c>
    </row>
    <row r="19" spans="1:14" s="212" customFormat="1" ht="21.65" customHeight="1">
      <c r="A19" s="219" t="s">
        <v>155</v>
      </c>
      <c r="B19" s="221">
        <v>4</v>
      </c>
      <c r="C19" s="221"/>
      <c r="D19" s="49" t="s">
        <v>0</v>
      </c>
      <c r="E19" s="50"/>
      <c r="F19" s="49" t="s">
        <v>0</v>
      </c>
      <c r="G19" s="50"/>
      <c r="H19" s="49" t="s">
        <v>0</v>
      </c>
      <c r="I19" s="50"/>
      <c r="J19" s="222">
        <v>26949815</v>
      </c>
      <c r="K19" s="50"/>
      <c r="L19" s="222">
        <f>SUM(D19:J19)</f>
        <v>26949815</v>
      </c>
    </row>
    <row r="20" spans="1:14" s="212" customFormat="1" ht="21.65" customHeight="1">
      <c r="A20" s="219" t="s">
        <v>134</v>
      </c>
      <c r="B20" s="228" t="s">
        <v>152</v>
      </c>
      <c r="C20" s="221"/>
      <c r="D20" s="225" t="s">
        <v>0</v>
      </c>
      <c r="E20" s="50"/>
      <c r="F20" s="225" t="s">
        <v>0</v>
      </c>
      <c r="G20" s="50"/>
      <c r="H20" s="229">
        <f>-J20</f>
        <v>1347490</v>
      </c>
      <c r="I20" s="50"/>
      <c r="J20" s="230">
        <v>-1347490</v>
      </c>
      <c r="K20" s="50"/>
      <c r="L20" s="225" t="s">
        <v>0</v>
      </c>
    </row>
    <row r="21" spans="1:14" s="212" customFormat="1" ht="21.65" customHeight="1">
      <c r="A21" s="219" t="s">
        <v>136</v>
      </c>
      <c r="B21" s="221"/>
      <c r="C21" s="221"/>
      <c r="D21" s="231">
        <f>ROUND(SUM(D18:D20),0)</f>
        <v>320000000</v>
      </c>
      <c r="E21" s="50"/>
      <c r="F21" s="231">
        <f>ROUND(SUM(F18:F20),0)</f>
        <v>68108855</v>
      </c>
      <c r="G21" s="50"/>
      <c r="H21" s="231">
        <f>ROUND(SUM(H18:H20),0)</f>
        <v>6940889</v>
      </c>
      <c r="I21" s="50"/>
      <c r="J21" s="231">
        <f>ROUND(SUM(J18:J20),0)</f>
        <v>87717438</v>
      </c>
      <c r="K21" s="50"/>
      <c r="L21" s="231">
        <f>ROUND(SUM(D21:J21),0)</f>
        <v>482767182</v>
      </c>
    </row>
    <row r="22" spans="1:14" s="212" customFormat="1" ht="21.65" customHeight="1">
      <c r="A22" s="219" t="s">
        <v>118</v>
      </c>
      <c r="B22" s="221"/>
      <c r="C22" s="221"/>
      <c r="D22" s="225" t="s">
        <v>0</v>
      </c>
      <c r="E22" s="223"/>
      <c r="F22" s="225" t="s">
        <v>0</v>
      </c>
      <c r="G22" s="223"/>
      <c r="H22" s="225" t="s">
        <v>0</v>
      </c>
      <c r="I22" s="223"/>
      <c r="J22" s="222">
        <v>2278379</v>
      </c>
      <c r="K22" s="223"/>
      <c r="L22" s="223">
        <f>SUM(D22:J22)</f>
        <v>2278379</v>
      </c>
    </row>
    <row r="23" spans="1:14" s="212" customFormat="1" ht="21.65" customHeight="1" thickBot="1">
      <c r="A23" s="220" t="s">
        <v>126</v>
      </c>
      <c r="B23" s="221"/>
      <c r="C23" s="221"/>
      <c r="D23" s="226">
        <f>SUM(D21:D22)</f>
        <v>320000000</v>
      </c>
      <c r="E23" s="223"/>
      <c r="F23" s="226">
        <f>SUM(F21:F22)</f>
        <v>68108855</v>
      </c>
      <c r="G23" s="223"/>
      <c r="H23" s="226">
        <f>SUM(H21:H22)</f>
        <v>6940889</v>
      </c>
      <c r="I23" s="223"/>
      <c r="J23" s="226">
        <f>SUM(J21:J22)</f>
        <v>89995817</v>
      </c>
      <c r="K23" s="223"/>
      <c r="L23" s="226">
        <f>SUM(L21:L22)</f>
        <v>485045561</v>
      </c>
      <c r="N23" s="232"/>
    </row>
    <row r="24" spans="1:14" s="212" customFormat="1" ht="7.25" customHeight="1" thickTop="1">
      <c r="A24" s="220"/>
      <c r="B24" s="221"/>
      <c r="C24" s="221"/>
      <c r="D24" s="233"/>
      <c r="E24" s="223"/>
      <c r="F24" s="233"/>
      <c r="G24" s="223"/>
      <c r="H24" s="233"/>
      <c r="I24" s="223"/>
      <c r="J24" s="233"/>
      <c r="K24" s="223"/>
      <c r="L24" s="233"/>
      <c r="N24" s="232"/>
    </row>
    <row r="25" spans="1:14" s="212" customFormat="1" ht="21.65" customHeight="1">
      <c r="A25" s="234" t="s">
        <v>94</v>
      </c>
      <c r="B25" s="221"/>
      <c r="C25" s="221"/>
      <c r="D25" s="223"/>
      <c r="E25" s="223"/>
      <c r="F25" s="223"/>
      <c r="G25" s="223"/>
      <c r="H25" s="223"/>
      <c r="I25" s="223"/>
      <c r="J25" s="223"/>
      <c r="K25" s="223"/>
      <c r="L25" s="223"/>
      <c r="N25" s="232"/>
    </row>
    <row r="26" spans="1:14" s="212" customFormat="1" ht="23">
      <c r="B26" s="190"/>
      <c r="C26" s="190"/>
      <c r="D26" s="191"/>
      <c r="E26" s="191"/>
      <c r="F26" s="191"/>
      <c r="G26" s="191"/>
      <c r="H26" s="191"/>
      <c r="I26" s="191"/>
      <c r="J26" s="191"/>
      <c r="K26" s="191"/>
      <c r="L26" s="191"/>
    </row>
  </sheetData>
  <mergeCells count="7">
    <mergeCell ref="H8:J8"/>
    <mergeCell ref="A5:L5"/>
    <mergeCell ref="A1:L1"/>
    <mergeCell ref="A2:L2"/>
    <mergeCell ref="A6:L6"/>
    <mergeCell ref="A4:L4"/>
    <mergeCell ref="A3:L3"/>
  </mergeCells>
  <phoneticPr fontId="3" type="noConversion"/>
  <pageMargins left="1" right="0.3" top="1" bottom="0.5" header="0.6" footer="0.3"/>
  <pageSetup paperSize="9" scale="95" firstPageNumber="8" fitToHeight="1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J108"/>
  <sheetViews>
    <sheetView topLeftCell="A57" zoomScale="83" zoomScaleNormal="83" zoomScaleSheetLayoutView="55" workbookViewId="0">
      <selection activeCell="F67" sqref="F67"/>
    </sheetView>
  </sheetViews>
  <sheetFormatPr defaultColWidth="9.296875" defaultRowHeight="20"/>
  <cols>
    <col min="1" max="1" width="51.8984375" style="125" customWidth="1"/>
    <col min="2" max="2" width="9" style="125" bestFit="1" customWidth="1"/>
    <col min="3" max="3" width="1.296875" style="125" customWidth="1"/>
    <col min="4" max="4" width="14.796875" style="126" hidden="1" customWidth="1"/>
    <col min="5" max="5" width="3.296875" style="125" customWidth="1"/>
    <col min="6" max="6" width="14.3984375" style="125" customWidth="1"/>
    <col min="7" max="7" width="3.19921875" style="125" customWidth="1"/>
    <col min="8" max="8" width="13.296875" style="126" customWidth="1"/>
    <col min="9" max="9" width="1.3984375" style="125" customWidth="1"/>
    <col min="10" max="10" width="13.3984375" style="126" customWidth="1"/>
    <col min="11" max="11" width="0.59765625" style="86" customWidth="1"/>
    <col min="12" max="16384" width="9.296875" style="86"/>
  </cols>
  <sheetData>
    <row r="1" spans="1:10" ht="26">
      <c r="A1" s="252" t="s">
        <v>67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0" ht="26">
      <c r="A2" s="252" t="s">
        <v>43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ht="26">
      <c r="A3" s="249" t="s">
        <v>124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0" ht="26">
      <c r="A4" s="249" t="s">
        <v>93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0" ht="23">
      <c r="A5" s="251" t="s">
        <v>26</v>
      </c>
      <c r="B5" s="251"/>
      <c r="C5" s="251"/>
      <c r="D5" s="251"/>
      <c r="E5" s="251"/>
      <c r="F5" s="251"/>
      <c r="G5" s="251"/>
      <c r="H5" s="251"/>
      <c r="I5" s="251"/>
      <c r="J5" s="251"/>
    </row>
    <row r="6" spans="1:10" ht="6.65" customHeight="1">
      <c r="A6" s="89"/>
      <c r="B6" s="89"/>
      <c r="C6" s="89"/>
      <c r="D6" s="90"/>
      <c r="E6" s="89"/>
      <c r="F6" s="89"/>
      <c r="G6" s="89"/>
      <c r="H6" s="90"/>
      <c r="I6" s="89"/>
      <c r="J6" s="89"/>
    </row>
    <row r="7" spans="1:10" s="51" customFormat="1" ht="46" customHeight="1">
      <c r="A7" s="66"/>
      <c r="B7" s="40" t="s">
        <v>13</v>
      </c>
      <c r="C7" s="40"/>
      <c r="D7" s="91"/>
      <c r="E7" s="253" t="s">
        <v>57</v>
      </c>
      <c r="F7" s="253"/>
      <c r="G7" s="253"/>
      <c r="H7" s="235" t="s">
        <v>41</v>
      </c>
      <c r="I7" s="235"/>
      <c r="J7" s="235"/>
    </row>
    <row r="8" spans="1:10" s="51" customFormat="1" ht="12" customHeight="1">
      <c r="A8" s="66"/>
      <c r="B8" s="40"/>
      <c r="C8" s="40"/>
      <c r="D8" s="40">
        <v>2568</v>
      </c>
      <c r="E8" s="40"/>
      <c r="F8" s="40">
        <v>2567</v>
      </c>
      <c r="G8" s="40"/>
      <c r="H8" s="40">
        <v>2568</v>
      </c>
      <c r="I8" s="40"/>
      <c r="J8" s="40">
        <v>2567</v>
      </c>
    </row>
    <row r="9" spans="1:10" s="51" customFormat="1" ht="22.75" customHeight="1">
      <c r="A9" s="92" t="s">
        <v>44</v>
      </c>
      <c r="B9" s="92"/>
      <c r="C9" s="92"/>
      <c r="D9" s="93"/>
      <c r="E9" s="40"/>
      <c r="G9" s="94"/>
      <c r="H9" s="93"/>
      <c r="I9" s="95"/>
      <c r="J9" s="93"/>
    </row>
    <row r="10" spans="1:10" s="51" customFormat="1" ht="22.75" customHeight="1">
      <c r="A10" s="96" t="s">
        <v>138</v>
      </c>
      <c r="B10" s="92"/>
      <c r="C10" s="92"/>
      <c r="D10" s="97"/>
      <c r="E10" s="98"/>
      <c r="F10" s="97">
        <v>760413</v>
      </c>
      <c r="G10" s="97"/>
      <c r="H10" s="97">
        <f>'กำไร 3 เดือน'!F30</f>
        <v>2278379</v>
      </c>
      <c r="I10" s="98"/>
      <c r="J10" s="97">
        <v>1432642</v>
      </c>
    </row>
    <row r="11" spans="1:10" s="51" customFormat="1" ht="22.75" customHeight="1">
      <c r="A11" s="99" t="s">
        <v>45</v>
      </c>
      <c r="B11" s="99"/>
      <c r="C11" s="99"/>
      <c r="D11" s="11"/>
      <c r="E11" s="98"/>
      <c r="F11" s="11"/>
      <c r="G11" s="97"/>
      <c r="H11" s="11"/>
      <c r="I11" s="98"/>
      <c r="J11" s="11"/>
    </row>
    <row r="12" spans="1:10" s="51" customFormat="1" ht="22.75" customHeight="1">
      <c r="A12" s="52" t="s">
        <v>150</v>
      </c>
      <c r="B12" s="92"/>
      <c r="C12" s="92"/>
      <c r="D12" s="12"/>
      <c r="E12" s="98"/>
      <c r="F12" s="12">
        <v>384307</v>
      </c>
      <c r="G12" s="98"/>
      <c r="H12" s="12">
        <v>579999</v>
      </c>
      <c r="I12" s="98"/>
      <c r="J12" s="12">
        <v>384307</v>
      </c>
    </row>
    <row r="13" spans="1:10" s="51" customFormat="1" ht="22.75" customHeight="1">
      <c r="A13" s="52" t="s">
        <v>53</v>
      </c>
      <c r="B13" s="99"/>
      <c r="C13" s="99"/>
      <c r="D13" s="12"/>
      <c r="E13" s="98"/>
      <c r="F13" s="12">
        <v>93280</v>
      </c>
      <c r="G13" s="97"/>
      <c r="H13" s="11">
        <v>74472</v>
      </c>
      <c r="I13" s="98"/>
      <c r="J13" s="11">
        <v>93280</v>
      </c>
    </row>
    <row r="14" spans="1:10" s="51" customFormat="1" ht="22.75" customHeight="1">
      <c r="A14" s="52" t="s">
        <v>92</v>
      </c>
      <c r="B14" s="52"/>
      <c r="C14" s="52"/>
      <c r="D14" s="12"/>
      <c r="E14" s="42"/>
      <c r="F14" s="12">
        <v>486629</v>
      </c>
      <c r="G14" s="97"/>
      <c r="H14" s="11">
        <v>483553</v>
      </c>
      <c r="I14" s="42"/>
      <c r="J14" s="11">
        <v>486629</v>
      </c>
    </row>
    <row r="15" spans="1:10" s="51" customFormat="1" ht="22.75" customHeight="1">
      <c r="A15" s="52" t="s">
        <v>125</v>
      </c>
      <c r="B15" s="52"/>
      <c r="C15" s="52"/>
      <c r="D15" s="12"/>
      <c r="E15" s="42"/>
      <c r="F15" s="12">
        <v>21722</v>
      </c>
      <c r="G15" s="97"/>
      <c r="H15" s="42">
        <v>22459</v>
      </c>
      <c r="I15" s="42"/>
      <c r="J15" s="42">
        <v>21722</v>
      </c>
    </row>
    <row r="16" spans="1:10" s="51" customFormat="1" ht="22.75" customHeight="1">
      <c r="A16" s="100" t="s">
        <v>99</v>
      </c>
      <c r="B16" s="52"/>
      <c r="C16" s="52"/>
      <c r="D16" s="12"/>
      <c r="E16" s="42"/>
      <c r="F16" s="12">
        <v>43585</v>
      </c>
      <c r="G16" s="97"/>
      <c r="H16" s="13">
        <v>2</v>
      </c>
      <c r="I16" s="42"/>
      <c r="J16" s="13">
        <v>43585</v>
      </c>
    </row>
    <row r="17" spans="1:10" s="51" customFormat="1" ht="22.75" customHeight="1">
      <c r="A17" s="100" t="s">
        <v>148</v>
      </c>
      <c r="B17" s="52"/>
      <c r="C17" s="52"/>
      <c r="D17" s="12"/>
      <c r="E17" s="42"/>
      <c r="F17" s="12"/>
      <c r="G17" s="97"/>
      <c r="H17" s="13"/>
      <c r="I17" s="42"/>
      <c r="J17" s="13"/>
    </row>
    <row r="18" spans="1:10" s="51" customFormat="1" ht="22.75" customHeight="1">
      <c r="A18" s="101" t="s">
        <v>149</v>
      </c>
      <c r="B18" s="52"/>
      <c r="C18" s="52"/>
      <c r="D18" s="12"/>
      <c r="E18" s="42"/>
      <c r="F18" s="12">
        <v>20</v>
      </c>
      <c r="G18" s="97"/>
      <c r="H18" s="48" t="s">
        <v>0</v>
      </c>
      <c r="I18" s="42"/>
      <c r="J18" s="13">
        <v>20</v>
      </c>
    </row>
    <row r="19" spans="1:10" s="51" customFormat="1" ht="22.75" customHeight="1">
      <c r="A19" s="100" t="s">
        <v>88</v>
      </c>
      <c r="B19" s="100"/>
      <c r="C19" s="100"/>
      <c r="D19" s="12"/>
      <c r="E19" s="42"/>
      <c r="F19" s="12">
        <v>76619</v>
      </c>
      <c r="G19" s="97"/>
      <c r="H19" s="11">
        <v>115539</v>
      </c>
      <c r="I19" s="42"/>
      <c r="J19" s="11">
        <v>76619</v>
      </c>
    </row>
    <row r="20" spans="1:10" s="51" customFormat="1" ht="22.75" customHeight="1">
      <c r="A20" s="52" t="s">
        <v>130</v>
      </c>
      <c r="B20" s="52"/>
      <c r="C20" s="52"/>
      <c r="D20" s="12"/>
      <c r="E20" s="11"/>
      <c r="F20" s="12">
        <v>672229</v>
      </c>
      <c r="G20" s="97"/>
      <c r="H20" s="48" t="s">
        <v>0</v>
      </c>
      <c r="I20" s="42"/>
      <c r="J20" s="48" t="s">
        <v>0</v>
      </c>
    </row>
    <row r="21" spans="1:10" s="51" customFormat="1" ht="22.75" customHeight="1">
      <c r="A21" s="108" t="s">
        <v>139</v>
      </c>
      <c r="B21" s="52"/>
      <c r="C21" s="52"/>
      <c r="D21" s="12"/>
      <c r="E21" s="42"/>
      <c r="F21" s="39">
        <v>-47562</v>
      </c>
      <c r="G21" s="39"/>
      <c r="H21" s="39">
        <v>-41003</v>
      </c>
      <c r="I21" s="39"/>
      <c r="J21" s="39">
        <v>-47562</v>
      </c>
    </row>
    <row r="22" spans="1:10" s="51" customFormat="1" ht="22.75" customHeight="1">
      <c r="A22" s="52" t="s">
        <v>34</v>
      </c>
      <c r="B22" s="52"/>
      <c r="C22" s="52"/>
      <c r="D22" s="16"/>
      <c r="E22" s="98"/>
      <c r="F22" s="16">
        <v>3499003</v>
      </c>
      <c r="G22" s="98"/>
      <c r="H22" s="16">
        <v>3793529</v>
      </c>
      <c r="I22" s="98"/>
      <c r="J22" s="16">
        <v>3499003</v>
      </c>
    </row>
    <row r="23" spans="1:10" s="51" customFormat="1" ht="22.75" customHeight="1">
      <c r="A23" s="102" t="s">
        <v>140</v>
      </c>
      <c r="B23" s="52"/>
      <c r="C23" s="52"/>
      <c r="D23" s="42"/>
      <c r="E23" s="42"/>
      <c r="F23" s="42"/>
      <c r="G23" s="42"/>
      <c r="H23" s="42"/>
      <c r="I23" s="42"/>
      <c r="J23" s="42"/>
    </row>
    <row r="24" spans="1:10" s="51" customFormat="1" ht="22.75" customHeight="1">
      <c r="A24" s="103" t="s">
        <v>71</v>
      </c>
      <c r="B24" s="52"/>
      <c r="C24" s="52"/>
      <c r="D24" s="12">
        <f>SUM(D10:D22)</f>
        <v>0</v>
      </c>
      <c r="E24" s="98"/>
      <c r="F24" s="12">
        <f>SUM(F10:F22)</f>
        <v>5990245</v>
      </c>
      <c r="G24" s="97"/>
      <c r="H24" s="12">
        <f>SUM(H10:H22)</f>
        <v>7306929</v>
      </c>
      <c r="I24" s="98"/>
      <c r="J24" s="12">
        <f>SUM(J10:J22)</f>
        <v>5990245</v>
      </c>
    </row>
    <row r="25" spans="1:10" s="51" customFormat="1" ht="22.75" customHeight="1">
      <c r="A25" s="104" t="s">
        <v>46</v>
      </c>
      <c r="B25" s="104"/>
      <c r="C25" s="104"/>
      <c r="D25" s="97"/>
      <c r="E25" s="98"/>
      <c r="F25" s="97"/>
      <c r="G25" s="97"/>
      <c r="H25" s="97"/>
      <c r="I25" s="97"/>
      <c r="J25" s="97"/>
    </row>
    <row r="26" spans="1:10" s="51" customFormat="1" ht="22.75" customHeight="1">
      <c r="A26" s="108" t="s">
        <v>59</v>
      </c>
      <c r="B26" s="52"/>
      <c r="C26" s="52"/>
      <c r="D26" s="11"/>
      <c r="E26" s="42"/>
      <c r="F26" s="35">
        <v>-891289</v>
      </c>
      <c r="G26" s="35"/>
      <c r="H26" s="35">
        <v>296353</v>
      </c>
      <c r="I26" s="35"/>
      <c r="J26" s="35">
        <v>-891289</v>
      </c>
    </row>
    <row r="27" spans="1:10" s="51" customFormat="1" ht="22.75" customHeight="1">
      <c r="A27" s="52" t="s">
        <v>121</v>
      </c>
      <c r="B27" s="52"/>
      <c r="C27" s="52"/>
      <c r="D27" s="11"/>
      <c r="E27" s="42"/>
      <c r="F27" s="35">
        <v>-29167159</v>
      </c>
      <c r="G27" s="35"/>
      <c r="H27" s="35">
        <v>34453445</v>
      </c>
      <c r="I27" s="35"/>
      <c r="J27" s="35">
        <v>-29167159</v>
      </c>
    </row>
    <row r="28" spans="1:10" s="51" customFormat="1" ht="22.75" customHeight="1">
      <c r="A28" s="52" t="s">
        <v>47</v>
      </c>
      <c r="B28" s="52"/>
      <c r="C28" s="52"/>
      <c r="D28" s="11"/>
      <c r="E28" s="42"/>
      <c r="F28" s="35">
        <v>-103</v>
      </c>
      <c r="G28" s="35"/>
      <c r="H28" s="35">
        <v>-4001807</v>
      </c>
      <c r="I28" s="35"/>
      <c r="J28" s="35">
        <v>-103</v>
      </c>
    </row>
    <row r="29" spans="1:10" s="51" customFormat="1" ht="22.75" customHeight="1">
      <c r="A29" s="108" t="s">
        <v>82</v>
      </c>
      <c r="B29" s="52"/>
      <c r="C29" s="52"/>
      <c r="D29" s="11"/>
      <c r="E29" s="42"/>
      <c r="F29" s="12">
        <v>110154</v>
      </c>
      <c r="G29" s="97"/>
      <c r="H29" s="12">
        <v>90997</v>
      </c>
      <c r="I29" s="98"/>
      <c r="J29" s="12">
        <v>110154</v>
      </c>
    </row>
    <row r="30" spans="1:10" s="51" customFormat="1" ht="22.75" customHeight="1">
      <c r="A30" s="52" t="s">
        <v>20</v>
      </c>
      <c r="B30" s="52"/>
      <c r="C30" s="52"/>
      <c r="D30" s="11"/>
      <c r="E30" s="42"/>
      <c r="F30" s="35">
        <v>-255500</v>
      </c>
      <c r="G30" s="35"/>
      <c r="H30" s="35">
        <v>264500</v>
      </c>
      <c r="I30" s="35"/>
      <c r="J30" s="35">
        <v>-255500</v>
      </c>
    </row>
    <row r="31" spans="1:10" s="51" customFormat="1" ht="22.75" customHeight="1">
      <c r="A31" s="105" t="s">
        <v>48</v>
      </c>
      <c r="B31" s="106"/>
      <c r="D31" s="107"/>
      <c r="E31" s="107"/>
      <c r="F31" s="107"/>
      <c r="G31" s="107"/>
      <c r="H31" s="12"/>
      <c r="I31" s="107"/>
      <c r="J31" s="12"/>
    </row>
    <row r="32" spans="1:10" s="51" customFormat="1" ht="22.75" customHeight="1">
      <c r="A32" s="108" t="s">
        <v>60</v>
      </c>
      <c r="B32" s="52"/>
      <c r="C32" s="52"/>
      <c r="D32" s="11"/>
      <c r="E32" s="42"/>
      <c r="F32" s="11">
        <v>5587025</v>
      </c>
      <c r="G32" s="97"/>
      <c r="H32" s="35">
        <v>-4654450</v>
      </c>
      <c r="I32" s="42"/>
      <c r="J32" s="11">
        <v>5587025</v>
      </c>
    </row>
    <row r="33" spans="1:10" s="51" customFormat="1" ht="22.75" customHeight="1">
      <c r="A33" s="108" t="s">
        <v>80</v>
      </c>
      <c r="B33" s="52"/>
      <c r="C33" s="52"/>
      <c r="D33" s="11"/>
      <c r="E33" s="42"/>
      <c r="F33" s="35">
        <v>-499880</v>
      </c>
      <c r="G33" s="35"/>
      <c r="H33" s="35">
        <v>586000</v>
      </c>
      <c r="I33" s="35"/>
      <c r="J33" s="35">
        <v>-499880</v>
      </c>
    </row>
    <row r="34" spans="1:10" s="51" customFormat="1" ht="22.75" customHeight="1">
      <c r="A34" s="108" t="s">
        <v>18</v>
      </c>
      <c r="B34" s="52"/>
      <c r="C34" s="52"/>
      <c r="D34" s="11"/>
      <c r="E34" s="42"/>
      <c r="F34" s="11">
        <v>201727</v>
      </c>
      <c r="G34" s="97"/>
      <c r="H34" s="11">
        <v>14000</v>
      </c>
      <c r="I34" s="42"/>
      <c r="J34" s="11">
        <v>201727</v>
      </c>
    </row>
    <row r="35" spans="1:10" s="51" customFormat="1" ht="22.75" customHeight="1">
      <c r="A35" s="109" t="s">
        <v>141</v>
      </c>
      <c r="B35" s="110"/>
      <c r="C35" s="110"/>
      <c r="D35" s="9">
        <f>SUM(D24:D34)</f>
        <v>0</v>
      </c>
      <c r="E35" s="98"/>
      <c r="F35" s="36">
        <f>SUM(F24:F34)</f>
        <v>-18924780</v>
      </c>
      <c r="G35" s="35"/>
      <c r="H35" s="36">
        <f>SUM(H24:H34)</f>
        <v>34355967</v>
      </c>
      <c r="I35" s="35"/>
      <c r="J35" s="36">
        <f>SUM(J24:J34)</f>
        <v>-18924780</v>
      </c>
    </row>
    <row r="36" spans="1:10" s="51" customFormat="1" ht="22.75" customHeight="1">
      <c r="A36" s="111" t="s">
        <v>91</v>
      </c>
      <c r="B36" s="111"/>
      <c r="C36" s="111"/>
      <c r="D36" s="11"/>
      <c r="E36" s="42"/>
      <c r="F36" s="35">
        <v>-522987</v>
      </c>
      <c r="G36" s="35"/>
      <c r="H36" s="35">
        <v>-822003</v>
      </c>
      <c r="I36" s="35"/>
      <c r="J36" s="35">
        <v>-522987</v>
      </c>
    </row>
    <row r="37" spans="1:10" s="51" customFormat="1" ht="22.75" customHeight="1">
      <c r="A37" s="112" t="s">
        <v>142</v>
      </c>
      <c r="B37" s="112"/>
      <c r="C37" s="112"/>
      <c r="D37" s="10">
        <f>SUM(D35:D36)</f>
        <v>0</v>
      </c>
      <c r="E37" s="98"/>
      <c r="F37" s="37">
        <f>SUM(F35:F36)</f>
        <v>-19447767</v>
      </c>
      <c r="G37" s="35"/>
      <c r="H37" s="37">
        <f>SUM(H35:H36)</f>
        <v>33533964</v>
      </c>
      <c r="I37" s="35"/>
      <c r="J37" s="37">
        <f>SUM(J35:J36)</f>
        <v>-19447767</v>
      </c>
    </row>
    <row r="38" spans="1:10" s="51" customFormat="1" ht="26">
      <c r="A38" s="252" t="s">
        <v>67</v>
      </c>
      <c r="B38" s="252"/>
      <c r="C38" s="252"/>
      <c r="D38" s="252"/>
      <c r="E38" s="252"/>
      <c r="F38" s="252"/>
      <c r="G38" s="252"/>
      <c r="H38" s="252"/>
      <c r="I38" s="252"/>
      <c r="J38" s="252"/>
    </row>
    <row r="39" spans="1:10" s="51" customFormat="1" ht="26">
      <c r="A39" s="250" t="s">
        <v>97</v>
      </c>
      <c r="B39" s="250"/>
      <c r="C39" s="250"/>
      <c r="D39" s="250"/>
      <c r="E39" s="250"/>
      <c r="F39" s="250"/>
      <c r="G39" s="250"/>
      <c r="H39" s="250"/>
      <c r="I39" s="250"/>
      <c r="J39" s="250"/>
    </row>
    <row r="40" spans="1:10" s="51" customFormat="1" ht="26">
      <c r="A40" s="249" t="s">
        <v>124</v>
      </c>
      <c r="B40" s="249"/>
      <c r="C40" s="249"/>
      <c r="D40" s="249"/>
      <c r="E40" s="249"/>
      <c r="F40" s="249"/>
      <c r="G40" s="249"/>
      <c r="H40" s="249"/>
      <c r="I40" s="249"/>
      <c r="J40" s="249"/>
    </row>
    <row r="41" spans="1:10" s="51" customFormat="1" ht="26">
      <c r="A41" s="249" t="s">
        <v>93</v>
      </c>
      <c r="B41" s="249"/>
      <c r="C41" s="249"/>
      <c r="D41" s="249"/>
      <c r="E41" s="249"/>
      <c r="F41" s="249"/>
      <c r="G41" s="249"/>
      <c r="H41" s="249"/>
      <c r="I41" s="249"/>
      <c r="J41" s="249"/>
    </row>
    <row r="42" spans="1:10" s="51" customFormat="1" ht="23">
      <c r="A42" s="251" t="s">
        <v>26</v>
      </c>
      <c r="B42" s="251"/>
      <c r="C42" s="251"/>
      <c r="D42" s="251"/>
      <c r="E42" s="251"/>
      <c r="F42" s="251"/>
      <c r="G42" s="251"/>
      <c r="H42" s="251"/>
      <c r="I42" s="251"/>
      <c r="J42" s="251"/>
    </row>
    <row r="43" spans="1:10" s="51" customFormat="1" ht="12.65" customHeight="1">
      <c r="A43" s="89"/>
      <c r="B43" s="89"/>
      <c r="C43" s="89"/>
      <c r="D43" s="90"/>
      <c r="E43" s="89"/>
      <c r="F43" s="89"/>
      <c r="G43" s="89"/>
      <c r="H43" s="90"/>
      <c r="I43" s="89"/>
      <c r="J43" s="89"/>
    </row>
    <row r="44" spans="1:10" s="51" customFormat="1" ht="43.5" customHeight="1">
      <c r="A44" s="66"/>
      <c r="B44" s="40" t="s">
        <v>13</v>
      </c>
      <c r="C44" s="40"/>
      <c r="D44" s="253" t="s">
        <v>57</v>
      </c>
      <c r="E44" s="253"/>
      <c r="F44" s="253"/>
      <c r="G44" s="253"/>
      <c r="H44" s="235" t="s">
        <v>41</v>
      </c>
      <c r="I44" s="235"/>
      <c r="J44" s="235"/>
    </row>
    <row r="45" spans="1:10" s="51" customFormat="1" ht="23">
      <c r="A45" s="66"/>
      <c r="B45" s="40"/>
      <c r="C45" s="40"/>
      <c r="D45" s="40">
        <v>2568</v>
      </c>
      <c r="E45" s="40"/>
      <c r="F45" s="40">
        <v>2567</v>
      </c>
      <c r="G45" s="40"/>
      <c r="H45" s="40">
        <v>2568</v>
      </c>
      <c r="I45" s="40"/>
      <c r="J45" s="40">
        <v>2567</v>
      </c>
    </row>
    <row r="46" spans="1:10" s="51" customFormat="1" ht="23">
      <c r="A46" s="92" t="s">
        <v>49</v>
      </c>
      <c r="B46" s="92"/>
      <c r="C46" s="92"/>
      <c r="D46" s="93"/>
      <c r="E46" s="94"/>
      <c r="F46" s="94"/>
      <c r="G46" s="94"/>
      <c r="H46" s="93"/>
      <c r="I46" s="95"/>
      <c r="J46" s="93"/>
    </row>
    <row r="47" spans="1:10" s="51" customFormat="1" ht="23">
      <c r="A47" s="108" t="s">
        <v>54</v>
      </c>
      <c r="B47" s="53"/>
      <c r="C47" s="53"/>
      <c r="D47" s="11"/>
      <c r="E47" s="42"/>
      <c r="F47" s="35">
        <v>-131246</v>
      </c>
      <c r="G47" s="35"/>
      <c r="H47" s="35">
        <v>-863175</v>
      </c>
      <c r="I47" s="35"/>
      <c r="J47" s="35">
        <v>-131246</v>
      </c>
    </row>
    <row r="48" spans="1:10" s="51" customFormat="1" ht="23">
      <c r="A48" s="108" t="s">
        <v>106</v>
      </c>
      <c r="B48" s="53"/>
      <c r="C48" s="53"/>
      <c r="D48" s="11"/>
      <c r="E48" s="42"/>
      <c r="F48" s="11">
        <v>51990</v>
      </c>
      <c r="G48" s="97"/>
      <c r="H48" s="11">
        <v>30000</v>
      </c>
      <c r="I48" s="42"/>
      <c r="J48" s="11">
        <v>51990</v>
      </c>
    </row>
    <row r="49" spans="1:10" s="51" customFormat="1" ht="23">
      <c r="A49" s="108" t="s">
        <v>139</v>
      </c>
      <c r="B49" s="113"/>
      <c r="C49" s="113"/>
      <c r="D49" s="16"/>
      <c r="E49" s="42"/>
      <c r="F49" s="16">
        <v>47562</v>
      </c>
      <c r="G49" s="42"/>
      <c r="H49" s="16">
        <v>41003</v>
      </c>
      <c r="I49" s="97"/>
      <c r="J49" s="16">
        <v>47562</v>
      </c>
    </row>
    <row r="50" spans="1:10" s="51" customFormat="1" ht="23">
      <c r="A50" s="114" t="s">
        <v>109</v>
      </c>
      <c r="B50" s="115"/>
      <c r="C50" s="115"/>
      <c r="D50" s="16">
        <f>SUM(D47:D49)</f>
        <v>0</v>
      </c>
      <c r="E50" s="116"/>
      <c r="F50" s="37">
        <f>SUM(F47:F49)</f>
        <v>-31694</v>
      </c>
      <c r="G50" s="116"/>
      <c r="H50" s="37">
        <f>SUM(H47:H49)</f>
        <v>-792172</v>
      </c>
      <c r="I50" s="116"/>
      <c r="J50" s="37">
        <f>SUM(J47:J49)</f>
        <v>-31694</v>
      </c>
    </row>
    <row r="51" spans="1:10" s="51" customFormat="1" ht="6" customHeight="1">
      <c r="A51" s="117"/>
      <c r="B51" s="115"/>
      <c r="C51" s="115"/>
      <c r="D51" s="12"/>
      <c r="E51" s="116"/>
      <c r="F51" s="12"/>
      <c r="G51" s="116"/>
      <c r="H51" s="12"/>
      <c r="I51" s="11"/>
      <c r="J51" s="12"/>
    </row>
    <row r="52" spans="1:10" s="51" customFormat="1" ht="23">
      <c r="A52" s="92" t="s">
        <v>50</v>
      </c>
      <c r="B52" s="92"/>
      <c r="C52" s="92"/>
      <c r="D52" s="97"/>
      <c r="E52" s="97"/>
      <c r="F52" s="97"/>
      <c r="G52" s="97"/>
      <c r="H52" s="97"/>
      <c r="I52" s="97"/>
      <c r="J52" s="97"/>
    </row>
    <row r="53" spans="1:10" s="51" customFormat="1" ht="23">
      <c r="A53" s="118" t="s">
        <v>151</v>
      </c>
      <c r="B53" s="53"/>
      <c r="C53" s="53"/>
      <c r="D53" s="98"/>
      <c r="E53" s="98"/>
      <c r="F53" s="98"/>
      <c r="G53" s="98"/>
      <c r="H53" s="98"/>
      <c r="I53" s="98"/>
      <c r="J53" s="98"/>
    </row>
    <row r="54" spans="1:10" s="51" customFormat="1" ht="23">
      <c r="A54" s="118" t="s">
        <v>90</v>
      </c>
      <c r="B54" s="119">
        <v>6.1</v>
      </c>
      <c r="C54" s="53"/>
      <c r="D54" s="11"/>
      <c r="E54" s="42"/>
      <c r="F54" s="35">
        <v>-40433681</v>
      </c>
      <c r="G54" s="35"/>
      <c r="H54" s="35">
        <v>-18237763</v>
      </c>
      <c r="I54" s="35"/>
      <c r="J54" s="35">
        <v>-40433681</v>
      </c>
    </row>
    <row r="55" spans="1:10" s="51" customFormat="1" ht="23">
      <c r="A55" s="53" t="s">
        <v>51</v>
      </c>
      <c r="B55" s="119">
        <v>6.1</v>
      </c>
      <c r="C55" s="53"/>
      <c r="D55" s="11"/>
      <c r="E55" s="42"/>
      <c r="F55" s="11">
        <v>57784000</v>
      </c>
      <c r="G55" s="97"/>
      <c r="H55" s="11">
        <v>30000000</v>
      </c>
      <c r="I55" s="42"/>
      <c r="J55" s="11">
        <v>57784000</v>
      </c>
    </row>
    <row r="56" spans="1:10" s="51" customFormat="1" ht="23">
      <c r="A56" s="53" t="s">
        <v>143</v>
      </c>
      <c r="B56" s="119">
        <v>6.1</v>
      </c>
      <c r="C56" s="53"/>
      <c r="D56" s="11"/>
      <c r="E56" s="42"/>
      <c r="F56" s="35">
        <v>-2017500</v>
      </c>
      <c r="G56" s="35"/>
      <c r="H56" s="35">
        <v>-36905500</v>
      </c>
      <c r="I56" s="35"/>
      <c r="J56" s="35">
        <v>-2017500</v>
      </c>
    </row>
    <row r="57" spans="1:10" s="51" customFormat="1" ht="23">
      <c r="A57" s="118" t="s">
        <v>100</v>
      </c>
      <c r="B57" s="119"/>
      <c r="C57" s="53"/>
      <c r="D57" s="11"/>
      <c r="E57" s="42"/>
      <c r="F57" s="35">
        <v>-323500</v>
      </c>
      <c r="G57" s="35"/>
      <c r="H57" s="48" t="s">
        <v>0</v>
      </c>
      <c r="I57" s="35"/>
      <c r="J57" s="35">
        <v>-323500</v>
      </c>
    </row>
    <row r="58" spans="1:10" s="51" customFormat="1" ht="23">
      <c r="A58" s="53" t="s">
        <v>137</v>
      </c>
      <c r="B58" s="119">
        <v>6.1</v>
      </c>
      <c r="C58" s="53"/>
      <c r="D58" s="11"/>
      <c r="E58" s="42"/>
      <c r="F58" s="54" t="s">
        <v>0</v>
      </c>
      <c r="G58" s="33"/>
      <c r="H58" s="55">
        <v>10000000</v>
      </c>
      <c r="I58" s="33"/>
      <c r="J58" s="48" t="s">
        <v>0</v>
      </c>
    </row>
    <row r="59" spans="1:10" s="51" customFormat="1" ht="23">
      <c r="A59" s="53" t="s">
        <v>84</v>
      </c>
      <c r="B59" s="119">
        <v>6.1</v>
      </c>
      <c r="C59" s="111"/>
      <c r="D59" s="16"/>
      <c r="E59" s="42"/>
      <c r="F59" s="35">
        <v>-3484394</v>
      </c>
      <c r="G59" s="35"/>
      <c r="H59" s="35">
        <v>-3769233</v>
      </c>
      <c r="I59" s="35"/>
      <c r="J59" s="35">
        <v>-3484394</v>
      </c>
    </row>
    <row r="60" spans="1:10" s="51" customFormat="1" ht="23">
      <c r="A60" s="115" t="s">
        <v>153</v>
      </c>
      <c r="B60" s="119"/>
      <c r="C60" s="111"/>
      <c r="D60" s="16"/>
      <c r="E60" s="42"/>
      <c r="F60" s="35"/>
      <c r="G60" s="35"/>
      <c r="H60" s="35"/>
      <c r="I60" s="35"/>
      <c r="J60" s="35"/>
    </row>
    <row r="61" spans="1:10" s="51" customFormat="1" ht="23">
      <c r="A61" s="115" t="s">
        <v>154</v>
      </c>
      <c r="B61" s="115"/>
      <c r="C61" s="115"/>
      <c r="D61" s="16">
        <f>SUM(D54:D59)</f>
        <v>0</v>
      </c>
      <c r="E61" s="97"/>
      <c r="F61" s="10">
        <f>SUM(F54:F59)</f>
        <v>11524925</v>
      </c>
      <c r="G61" s="97"/>
      <c r="H61" s="37">
        <f>SUM(H54:H59)</f>
        <v>-18912496</v>
      </c>
      <c r="I61" s="98"/>
      <c r="J61" s="10">
        <f>SUM(J54:J59)</f>
        <v>11524925</v>
      </c>
    </row>
    <row r="62" spans="1:10" s="51" customFormat="1" ht="23">
      <c r="A62" s="115"/>
      <c r="B62" s="115"/>
      <c r="C62" s="115"/>
      <c r="D62" s="12"/>
      <c r="E62" s="97"/>
      <c r="F62" s="12"/>
      <c r="G62" s="97"/>
      <c r="H62" s="12"/>
      <c r="I62" s="98"/>
      <c r="J62" s="12"/>
    </row>
    <row r="63" spans="1:10" s="51" customFormat="1" ht="23">
      <c r="A63" s="120" t="s">
        <v>62</v>
      </c>
      <c r="B63" s="99"/>
      <c r="C63" s="99"/>
      <c r="D63" s="11">
        <f>D61+D50+D37</f>
        <v>0</v>
      </c>
      <c r="E63" s="11"/>
      <c r="F63" s="35">
        <f>F61+F50+F37</f>
        <v>-7954536</v>
      </c>
      <c r="G63" s="11"/>
      <c r="H63" s="11">
        <f>H61+H50+H37</f>
        <v>13829296</v>
      </c>
      <c r="I63" s="11"/>
      <c r="J63" s="35">
        <f>J61+J50+J37</f>
        <v>-7954536</v>
      </c>
    </row>
    <row r="64" spans="1:10" s="51" customFormat="1" ht="23">
      <c r="A64" s="121" t="s">
        <v>52</v>
      </c>
      <c r="B64" s="99"/>
      <c r="C64" s="99"/>
      <c r="D64" s="17"/>
      <c r="E64" s="11"/>
      <c r="F64" s="17">
        <v>14743067</v>
      </c>
      <c r="G64" s="11"/>
      <c r="H64" s="16">
        <f>สินทรัพย์!H11</f>
        <v>9725291</v>
      </c>
      <c r="I64" s="11"/>
      <c r="J64" s="35">
        <v>14743067</v>
      </c>
    </row>
    <row r="65" spans="1:10" s="51" customFormat="1" ht="23">
      <c r="A65" s="122" t="s">
        <v>102</v>
      </c>
      <c r="B65" s="119">
        <v>6.2</v>
      </c>
      <c r="C65" s="119"/>
      <c r="D65" s="18">
        <f>SUM(D63:D64)</f>
        <v>0</v>
      </c>
      <c r="E65" s="97"/>
      <c r="F65" s="18">
        <f>SUM(F63:F64)</f>
        <v>6788531</v>
      </c>
      <c r="G65" s="97"/>
      <c r="H65" s="18">
        <f>SUM(H63:H64)</f>
        <v>23554587</v>
      </c>
      <c r="I65" s="98"/>
      <c r="J65" s="38">
        <f>SUM(J63:J64)</f>
        <v>6788531</v>
      </c>
    </row>
    <row r="66" spans="1:10" s="51" customFormat="1" ht="23.5" thickTop="1">
      <c r="A66" s="122"/>
      <c r="B66" s="119"/>
      <c r="C66" s="119"/>
      <c r="D66" s="12"/>
      <c r="E66" s="97"/>
      <c r="F66" s="12"/>
      <c r="G66" s="97"/>
      <c r="H66" s="12"/>
      <c r="I66" s="98"/>
      <c r="J66" s="12"/>
    </row>
    <row r="67" spans="1:10" s="51" customFormat="1" ht="23">
      <c r="A67" s="122"/>
      <c r="B67" s="119"/>
      <c r="C67" s="119"/>
      <c r="D67" s="12"/>
      <c r="E67" s="97"/>
      <c r="F67" s="12"/>
      <c r="G67" s="97"/>
      <c r="H67" s="12"/>
      <c r="I67" s="98"/>
      <c r="J67" s="12"/>
    </row>
    <row r="68" spans="1:10" s="51" customFormat="1" ht="23">
      <c r="A68" s="122"/>
      <c r="B68" s="119"/>
      <c r="C68" s="119"/>
      <c r="D68" s="1"/>
      <c r="E68" s="94"/>
      <c r="F68" s="1"/>
      <c r="G68" s="94"/>
      <c r="H68" s="1"/>
      <c r="I68" s="95"/>
      <c r="J68" s="1"/>
    </row>
    <row r="69" spans="1:10" s="51" customFormat="1" ht="23">
      <c r="A69" s="122"/>
      <c r="B69" s="119"/>
      <c r="C69" s="119"/>
      <c r="D69" s="1"/>
      <c r="E69" s="94"/>
      <c r="F69" s="1"/>
      <c r="G69" s="94"/>
      <c r="H69" s="1"/>
      <c r="I69" s="95"/>
      <c r="J69" s="1"/>
    </row>
    <row r="70" spans="1:10" s="51" customFormat="1" ht="23">
      <c r="A70" s="122"/>
      <c r="B70" s="119"/>
      <c r="C70" s="119"/>
      <c r="D70" s="1"/>
      <c r="E70" s="94"/>
      <c r="F70" s="1"/>
      <c r="G70" s="94"/>
      <c r="H70" s="1"/>
      <c r="I70" s="95"/>
      <c r="J70" s="1"/>
    </row>
    <row r="71" spans="1:10" s="51" customFormat="1" ht="23">
      <c r="A71" s="122"/>
      <c r="B71" s="119"/>
      <c r="C71" s="119"/>
      <c r="D71" s="1"/>
      <c r="E71" s="94"/>
      <c r="F71" s="1"/>
      <c r="G71" s="94"/>
      <c r="H71" s="1"/>
      <c r="I71" s="95"/>
      <c r="J71" s="1"/>
    </row>
    <row r="72" spans="1:10" s="51" customFormat="1" ht="23">
      <c r="A72" s="122"/>
      <c r="B72" s="119"/>
      <c r="C72" s="119"/>
      <c r="D72" s="1"/>
      <c r="E72" s="94"/>
      <c r="F72" s="1"/>
      <c r="G72" s="94"/>
      <c r="H72" s="1"/>
      <c r="I72" s="95"/>
      <c r="J72" s="1"/>
    </row>
    <row r="73" spans="1:10" s="51" customFormat="1" ht="23">
      <c r="A73" s="247" t="s">
        <v>94</v>
      </c>
      <c r="B73" s="248"/>
      <c r="C73" s="248"/>
      <c r="D73" s="248"/>
      <c r="E73" s="94"/>
      <c r="F73" s="1"/>
      <c r="G73" s="94"/>
      <c r="H73" s="1"/>
      <c r="I73" s="95"/>
      <c r="J73" s="1"/>
    </row>
    <row r="74" spans="1:10" s="51" customFormat="1" ht="23">
      <c r="E74" s="94"/>
      <c r="F74" s="1"/>
      <c r="G74" s="94"/>
      <c r="H74" s="1"/>
      <c r="I74" s="95"/>
      <c r="J74" s="1"/>
    </row>
    <row r="75" spans="1:10" s="51" customFormat="1" ht="23">
      <c r="A75" s="122"/>
      <c r="B75" s="119"/>
      <c r="C75" s="119"/>
      <c r="D75" s="1"/>
      <c r="E75" s="94"/>
      <c r="F75" s="1"/>
      <c r="G75" s="94"/>
      <c r="H75" s="1"/>
      <c r="I75" s="95"/>
      <c r="J75" s="1"/>
    </row>
    <row r="76" spans="1:10" s="51" customFormat="1" ht="23">
      <c r="A76" s="122"/>
      <c r="B76" s="119"/>
      <c r="C76" s="119"/>
      <c r="D76" s="1"/>
      <c r="E76" s="94"/>
      <c r="F76" s="1"/>
      <c r="G76" s="94"/>
      <c r="H76" s="1"/>
      <c r="I76" s="95"/>
      <c r="J76" s="1"/>
    </row>
    <row r="77" spans="1:10" s="51" customFormat="1" ht="23">
      <c r="A77" s="122"/>
      <c r="B77" s="119"/>
      <c r="C77" s="119"/>
      <c r="D77" s="1"/>
      <c r="E77" s="94"/>
      <c r="F77" s="1"/>
      <c r="G77" s="94"/>
      <c r="H77" s="1"/>
      <c r="I77" s="95"/>
      <c r="J77" s="1"/>
    </row>
    <row r="78" spans="1:10" s="51" customFormat="1" ht="23">
      <c r="A78" s="122"/>
      <c r="B78" s="119"/>
      <c r="C78" s="119"/>
      <c r="D78" s="1"/>
      <c r="E78" s="94"/>
      <c r="F78" s="1"/>
      <c r="G78" s="94"/>
      <c r="H78" s="1"/>
      <c r="I78" s="95"/>
      <c r="J78" s="1"/>
    </row>
    <row r="79" spans="1:10" s="51" customFormat="1" ht="23">
      <c r="A79" s="122"/>
      <c r="B79" s="119"/>
      <c r="C79" s="119"/>
      <c r="D79" s="1"/>
      <c r="E79" s="94"/>
      <c r="F79" s="1"/>
      <c r="G79" s="94"/>
      <c r="H79" s="1"/>
      <c r="I79" s="95"/>
      <c r="J79" s="1"/>
    </row>
    <row r="80" spans="1:10" s="51" customFormat="1" ht="23">
      <c r="A80" s="122"/>
      <c r="B80" s="119"/>
      <c r="C80" s="119"/>
      <c r="D80" s="1"/>
      <c r="E80" s="94"/>
      <c r="F80" s="1"/>
      <c r="G80" s="94"/>
      <c r="H80" s="1"/>
      <c r="I80" s="95"/>
      <c r="J80" s="1"/>
    </row>
    <row r="81" spans="1:10" s="51" customFormat="1" ht="23">
      <c r="E81" s="94"/>
      <c r="F81" s="1"/>
      <c r="G81" s="94"/>
      <c r="H81" s="1"/>
      <c r="I81" s="95"/>
      <c r="J81" s="1"/>
    </row>
    <row r="82" spans="1:10" s="51" customFormat="1" ht="23">
      <c r="A82" s="95"/>
      <c r="B82" s="95"/>
      <c r="C82" s="95"/>
      <c r="D82" s="123"/>
      <c r="E82" s="95"/>
      <c r="F82" s="95"/>
      <c r="G82" s="95"/>
      <c r="H82" s="123"/>
      <c r="I82" s="95"/>
      <c r="J82" s="123"/>
    </row>
    <row r="83" spans="1:10" s="51" customFormat="1" ht="23">
      <c r="A83" s="52"/>
      <c r="B83" s="52"/>
      <c r="C83" s="52"/>
      <c r="D83" s="12"/>
      <c r="E83" s="42"/>
      <c r="F83" s="12"/>
      <c r="G83" s="97"/>
      <c r="H83" s="13"/>
      <c r="I83" s="42"/>
      <c r="J83" s="13"/>
    </row>
    <row r="84" spans="1:10" s="51" customFormat="1" ht="23">
      <c r="A84" s="124"/>
      <c r="B84" s="52"/>
      <c r="C84" s="52"/>
      <c r="D84" s="12"/>
      <c r="E84" s="42"/>
      <c r="F84" s="12"/>
      <c r="G84" s="97"/>
      <c r="H84" s="14"/>
      <c r="I84" s="42"/>
      <c r="J84" s="14"/>
    </row>
    <row r="85" spans="1:10" s="51" customFormat="1" ht="23">
      <c r="A85" s="95"/>
      <c r="B85" s="95"/>
      <c r="C85" s="95"/>
      <c r="D85" s="123"/>
      <c r="E85" s="95"/>
      <c r="F85" s="95"/>
      <c r="G85" s="95"/>
      <c r="H85" s="123"/>
      <c r="I85" s="95"/>
      <c r="J85" s="123"/>
    </row>
    <row r="86" spans="1:10" s="51" customFormat="1" ht="23">
      <c r="A86" s="95"/>
      <c r="B86" s="95"/>
      <c r="C86" s="95"/>
      <c r="D86" s="123"/>
      <c r="E86" s="95"/>
      <c r="F86" s="95"/>
      <c r="G86" s="95"/>
      <c r="H86" s="123"/>
      <c r="I86" s="95"/>
      <c r="J86" s="123"/>
    </row>
    <row r="87" spans="1:10" s="51" customFormat="1" ht="23">
      <c r="A87" s="95"/>
      <c r="B87" s="95"/>
      <c r="C87" s="95"/>
      <c r="D87" s="123"/>
      <c r="E87" s="95"/>
      <c r="F87" s="95"/>
      <c r="G87" s="95"/>
      <c r="H87" s="123"/>
      <c r="I87" s="95"/>
      <c r="J87" s="123"/>
    </row>
    <row r="88" spans="1:10" s="51" customFormat="1" ht="23">
      <c r="A88" s="95"/>
      <c r="B88" s="95"/>
      <c r="C88" s="95"/>
      <c r="D88" s="123"/>
      <c r="E88" s="95"/>
      <c r="F88" s="95"/>
      <c r="G88" s="95"/>
      <c r="H88" s="123"/>
      <c r="I88" s="95"/>
      <c r="J88" s="123"/>
    </row>
    <row r="89" spans="1:10" s="51" customFormat="1" ht="23">
      <c r="A89" s="95"/>
      <c r="B89" s="95"/>
      <c r="C89" s="95"/>
      <c r="D89" s="123"/>
      <c r="E89" s="95"/>
      <c r="F89" s="95"/>
      <c r="G89" s="95"/>
      <c r="H89" s="123"/>
      <c r="I89" s="95"/>
      <c r="J89" s="123"/>
    </row>
    <row r="90" spans="1:10" s="51" customFormat="1" ht="23">
      <c r="A90" s="95"/>
      <c r="B90" s="95"/>
      <c r="C90" s="95"/>
      <c r="D90" s="123"/>
      <c r="E90" s="95"/>
      <c r="F90" s="95"/>
      <c r="G90" s="95"/>
      <c r="H90" s="123"/>
      <c r="I90" s="95"/>
      <c r="J90" s="123"/>
    </row>
    <row r="91" spans="1:10" s="51" customFormat="1" ht="23">
      <c r="A91" s="95"/>
      <c r="B91" s="95"/>
      <c r="C91" s="95"/>
      <c r="D91" s="123"/>
      <c r="E91" s="95"/>
      <c r="F91" s="95"/>
      <c r="G91" s="95"/>
      <c r="H91" s="123"/>
      <c r="I91" s="95"/>
      <c r="J91" s="123"/>
    </row>
    <row r="92" spans="1:10" s="51" customFormat="1" ht="23">
      <c r="A92" s="95"/>
      <c r="B92" s="95"/>
      <c r="C92" s="95"/>
      <c r="D92" s="123"/>
      <c r="E92" s="95"/>
      <c r="F92" s="95"/>
      <c r="G92" s="95"/>
      <c r="H92" s="123"/>
      <c r="I92" s="95"/>
      <c r="J92" s="123"/>
    </row>
    <row r="93" spans="1:10" s="51" customFormat="1" ht="23">
      <c r="A93" s="95"/>
      <c r="B93" s="95"/>
      <c r="C93" s="95"/>
      <c r="D93" s="123"/>
      <c r="E93" s="95"/>
      <c r="F93" s="95"/>
      <c r="G93" s="95"/>
      <c r="H93" s="123"/>
      <c r="I93" s="95"/>
      <c r="J93" s="123"/>
    </row>
    <row r="94" spans="1:10" s="51" customFormat="1" ht="23">
      <c r="A94" s="95"/>
      <c r="B94" s="95"/>
      <c r="C94" s="95"/>
      <c r="D94" s="123"/>
      <c r="E94" s="95"/>
      <c r="F94" s="95"/>
      <c r="G94" s="95"/>
      <c r="H94" s="123"/>
      <c r="I94" s="95"/>
      <c r="J94" s="123"/>
    </row>
    <row r="95" spans="1:10" s="51" customFormat="1" ht="23">
      <c r="A95" s="95"/>
      <c r="B95" s="95"/>
      <c r="C95" s="95"/>
      <c r="D95" s="123"/>
      <c r="E95" s="95"/>
      <c r="F95" s="95"/>
      <c r="G95" s="95"/>
      <c r="H95" s="123"/>
      <c r="I95" s="95"/>
      <c r="J95" s="123"/>
    </row>
    <row r="96" spans="1:10" s="51" customFormat="1" ht="23">
      <c r="A96" s="95"/>
      <c r="B96" s="95"/>
      <c r="C96" s="95"/>
      <c r="D96" s="123"/>
      <c r="E96" s="95"/>
      <c r="F96" s="95"/>
      <c r="G96" s="95"/>
      <c r="H96" s="123"/>
      <c r="I96" s="95"/>
      <c r="J96" s="123"/>
    </row>
    <row r="97" spans="1:10" s="51" customFormat="1" ht="23">
      <c r="A97" s="95"/>
      <c r="B97" s="95"/>
      <c r="C97" s="95"/>
      <c r="D97" s="123"/>
      <c r="E97" s="95"/>
      <c r="F97" s="95"/>
      <c r="G97" s="95"/>
      <c r="H97" s="123"/>
      <c r="I97" s="95"/>
      <c r="J97" s="123"/>
    </row>
    <row r="98" spans="1:10" s="51" customFormat="1" ht="23">
      <c r="A98" s="95"/>
      <c r="B98" s="95"/>
      <c r="C98" s="95"/>
      <c r="D98" s="123"/>
      <c r="E98" s="95"/>
      <c r="F98" s="95"/>
      <c r="G98" s="95"/>
      <c r="H98" s="123"/>
      <c r="I98" s="95"/>
      <c r="J98" s="123"/>
    </row>
    <row r="99" spans="1:10" s="51" customFormat="1" ht="23">
      <c r="A99" s="95"/>
      <c r="B99" s="95"/>
      <c r="C99" s="95"/>
      <c r="D99" s="123"/>
      <c r="E99" s="95"/>
      <c r="F99" s="95"/>
      <c r="G99" s="95"/>
      <c r="H99" s="123"/>
      <c r="I99" s="95"/>
      <c r="J99" s="123"/>
    </row>
    <row r="100" spans="1:10" s="51" customFormat="1" ht="23">
      <c r="A100" s="95"/>
      <c r="B100" s="95"/>
      <c r="C100" s="95"/>
      <c r="D100" s="123"/>
      <c r="E100" s="95"/>
      <c r="F100" s="95"/>
      <c r="G100" s="95"/>
      <c r="H100" s="123"/>
      <c r="I100" s="95"/>
      <c r="J100" s="123"/>
    </row>
    <row r="101" spans="1:10" s="51" customFormat="1" ht="23">
      <c r="A101" s="95"/>
      <c r="B101" s="95"/>
      <c r="C101" s="95"/>
      <c r="D101" s="123"/>
      <c r="E101" s="95"/>
      <c r="F101" s="95"/>
      <c r="G101" s="95"/>
      <c r="H101" s="123"/>
      <c r="I101" s="95"/>
      <c r="J101" s="123"/>
    </row>
    <row r="102" spans="1:10" s="51" customFormat="1" ht="23">
      <c r="A102" s="95"/>
      <c r="B102" s="95"/>
      <c r="C102" s="95"/>
      <c r="D102" s="123"/>
      <c r="E102" s="95"/>
      <c r="F102" s="95"/>
      <c r="G102" s="95"/>
      <c r="H102" s="123"/>
      <c r="I102" s="95"/>
      <c r="J102" s="123"/>
    </row>
    <row r="103" spans="1:10" s="51" customFormat="1" ht="23">
      <c r="A103" s="95"/>
      <c r="B103" s="95"/>
      <c r="C103" s="95"/>
      <c r="D103" s="123"/>
      <c r="E103" s="95"/>
      <c r="F103" s="95"/>
      <c r="G103" s="95"/>
      <c r="H103" s="123"/>
      <c r="I103" s="95"/>
      <c r="J103" s="123"/>
    </row>
    <row r="104" spans="1:10" s="51" customFormat="1" ht="23">
      <c r="A104" s="95"/>
      <c r="B104" s="95"/>
      <c r="C104" s="95"/>
      <c r="D104" s="123"/>
      <c r="E104" s="95"/>
      <c r="F104" s="95"/>
      <c r="G104" s="95"/>
      <c r="H104" s="123"/>
      <c r="I104" s="95"/>
      <c r="J104" s="123"/>
    </row>
    <row r="105" spans="1:10" s="51" customFormat="1" ht="23">
      <c r="A105" s="95"/>
      <c r="B105" s="95"/>
      <c r="C105" s="95"/>
      <c r="D105" s="123"/>
      <c r="E105" s="95"/>
      <c r="F105" s="95"/>
      <c r="G105" s="95"/>
      <c r="H105" s="123"/>
      <c r="I105" s="95"/>
      <c r="J105" s="123"/>
    </row>
    <row r="106" spans="1:10" s="51" customFormat="1" ht="23">
      <c r="A106" s="95"/>
      <c r="B106" s="95"/>
      <c r="C106" s="95"/>
      <c r="D106" s="123"/>
      <c r="E106" s="95"/>
      <c r="F106" s="95"/>
      <c r="G106" s="95"/>
      <c r="H106" s="123"/>
      <c r="I106" s="95"/>
      <c r="J106" s="123"/>
    </row>
    <row r="107" spans="1:10" s="51" customFormat="1" ht="23">
      <c r="A107" s="95"/>
      <c r="B107" s="95"/>
      <c r="C107" s="95"/>
      <c r="D107" s="123"/>
      <c r="E107" s="95"/>
      <c r="F107" s="95"/>
      <c r="G107" s="95"/>
      <c r="H107" s="123"/>
      <c r="I107" s="95"/>
      <c r="J107" s="123"/>
    </row>
    <row r="108" spans="1:10" s="51" customFormat="1" ht="23">
      <c r="A108" s="95"/>
      <c r="B108" s="95"/>
      <c r="C108" s="95"/>
      <c r="D108" s="123"/>
      <c r="E108" s="95"/>
      <c r="F108" s="95"/>
      <c r="G108" s="95"/>
      <c r="H108" s="123"/>
      <c r="I108" s="95"/>
      <c r="J108" s="123"/>
    </row>
  </sheetData>
  <autoFilter ref="K1:K108" xr:uid="{00000000-0009-0000-0000-000005000000}"/>
  <mergeCells count="15">
    <mergeCell ref="A1:J1"/>
    <mergeCell ref="A2:J2"/>
    <mergeCell ref="A3:J3"/>
    <mergeCell ref="A5:J5"/>
    <mergeCell ref="A4:J4"/>
    <mergeCell ref="H7:J7"/>
    <mergeCell ref="A73:D73"/>
    <mergeCell ref="H44:J44"/>
    <mergeCell ref="A40:J40"/>
    <mergeCell ref="A39:J39"/>
    <mergeCell ref="A42:J42"/>
    <mergeCell ref="A41:J41"/>
    <mergeCell ref="A38:J38"/>
    <mergeCell ref="E7:G7"/>
    <mergeCell ref="D44:G44"/>
  </mergeCells>
  <pageMargins left="1" right="0.1" top="0.75" bottom="0.5" header="0.6" footer="0.3"/>
  <pageSetup paperSize="9" scale="89" fitToHeight="100" orientation="portrait" r:id="rId1"/>
  <headerFooter alignWithMargins="0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cab0dd8-fe5f-4be9-9da8-79a9bce707a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6E0A9D2190BD4FA95E997ED8DB4A9B" ma:contentTypeVersion="18" ma:contentTypeDescription="Create a new document." ma:contentTypeScope="" ma:versionID="34169b244b187e5a6c96db127cb75729">
  <xsd:schema xmlns:xsd="http://www.w3.org/2001/XMLSchema" xmlns:xs="http://www.w3.org/2001/XMLSchema" xmlns:p="http://schemas.microsoft.com/office/2006/metadata/properties" xmlns:ns3="3cab0dd8-fe5f-4be9-9da8-79a9bce707a4" xmlns:ns4="1ec3fb23-7cb3-472c-869d-7fe53cf2c7e4" targetNamespace="http://schemas.microsoft.com/office/2006/metadata/properties" ma:root="true" ma:fieldsID="e402ee6193d5dd5d8b6140fdf9a4b8d1" ns3:_="" ns4:_="">
    <xsd:import namespace="3cab0dd8-fe5f-4be9-9da8-79a9bce707a4"/>
    <xsd:import namespace="1ec3fb23-7cb3-472c-869d-7fe53cf2c7e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b0dd8-fe5f-4be9-9da8-79a9bce707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c3fb23-7cb3-472c-869d-7fe53cf2c7e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6237AF-AFDC-4FC6-843F-AFF4C73CE4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CB262C-70AE-439D-811B-CE5B4D74D995}">
  <ds:schemaRefs>
    <ds:schemaRef ds:uri="http://purl.org/dc/dcmitype/"/>
    <ds:schemaRef ds:uri="http://schemas.openxmlformats.org/package/2006/metadata/core-properties"/>
    <ds:schemaRef ds:uri="3cab0dd8-fe5f-4be9-9da8-79a9bce707a4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1ec3fb23-7cb3-472c-869d-7fe53cf2c7e4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B194CEC-C48A-4560-9C90-AABBF0F8CA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b0dd8-fe5f-4be9-9da8-79a9bce707a4"/>
    <ds:schemaRef ds:uri="1ec3fb23-7cb3-472c-869d-7fe53cf2c7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 3 เดือน</vt:lpstr>
      <vt:lpstr>ส่วนเปลี่ยนแปลง-วิธีส่วนได้เสีย</vt:lpstr>
      <vt:lpstr>ส่วนเปลี่ยนแปลง-เฉพาะกิจการ</vt:lpstr>
      <vt:lpstr>กระแสเงินสด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Tax2</dc:creator>
  <cp:lastModifiedBy>Seemakhajorn, Manachai</cp:lastModifiedBy>
  <cp:lastPrinted>2025-05-15T09:47:47Z</cp:lastPrinted>
  <dcterms:created xsi:type="dcterms:W3CDTF">2000-06-16T10:49:48Z</dcterms:created>
  <dcterms:modified xsi:type="dcterms:W3CDTF">2025-05-15T11:07:53Z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2022-11-02T09:10:58Z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232e0340-3e6b-4ce6-8170-b96237ae813a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0x010100F66E0A9D2190BD4FA95E997ED8DB4A9B</vt:lpwstr>
  </property>
</Properties>
</file>