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mseemakhajorn_deloitte_com/Documents/Desktop/JOB/Asia Thanasin/2025/FS/ตลาด/"/>
    </mc:Choice>
  </mc:AlternateContent>
  <xr:revisionPtr revIDLastSave="35" documentId="13_ncr:1_{521FDE62-35CC-4A85-A6D9-CEE8BF797165}" xr6:coauthVersionLast="47" xr6:coauthVersionMax="47" xr10:uidLastSave="{9FF35FA8-6708-4920-B60E-4BA7D59D4931}"/>
  <bookViews>
    <workbookView xWindow="-110" yWindow="-110" windowWidth="19420" windowHeight="11500" tabRatio="854" xr2:uid="{00000000-000D-0000-FFFF-FFFF00000000}"/>
  </bookViews>
  <sheets>
    <sheet name="Assets" sheetId="1" r:id="rId1"/>
    <sheet name="Liab" sheetId="9" r:id="rId2"/>
    <sheet name="PL 3 month" sheetId="7" r:id="rId3"/>
    <sheet name="CE-CONSO" sheetId="11" r:id="rId4"/>
    <sheet name="CE" sheetId="5" r:id="rId5"/>
    <sheet name="CASHFLOWS" sheetId="10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\a" localSheetId="4">CE!#REF!</definedName>
    <definedName name="\a" localSheetId="2">[1]JJDHT!#REF!</definedName>
    <definedName name="\a">[1]JJDHT!#REF!</definedName>
    <definedName name="\b" localSheetId="4">'[2]BS&amp;PL'!#REF!</definedName>
    <definedName name="\b" localSheetId="2">[1]JJDHT!#REF!</definedName>
    <definedName name="\b">[1]JJDHT!#REF!</definedName>
    <definedName name="\c" localSheetId="4">CE!#REF!</definedName>
    <definedName name="\c" localSheetId="2">[1]JJDHT!#REF!</definedName>
    <definedName name="\c">[1]JJDHT!#REF!</definedName>
    <definedName name="\d" localSheetId="4">'[2]BS&amp;PL'!#REF!</definedName>
    <definedName name="\d" localSheetId="2">[1]JJDHT!#REF!</definedName>
    <definedName name="\d">[1]JJDHT!#REF!</definedName>
    <definedName name="\e" localSheetId="2">'[3]BS,PL'!#REF!</definedName>
    <definedName name="\e">'[3]BS,PL'!#REF!</definedName>
    <definedName name="\f" localSheetId="2">'[3]BS,PL'!#REF!</definedName>
    <definedName name="\f">'[3]BS,PL'!#REF!</definedName>
    <definedName name="\z" localSheetId="4">'[2]BS&amp;PL'!#REF!</definedName>
    <definedName name="\z" localSheetId="2">[1]JJDHT!#REF!</definedName>
    <definedName name="\z">[1]JJDHT!#REF!</definedName>
    <definedName name="_Regression_Int" localSheetId="4" hidden="1">1</definedName>
    <definedName name="PRELIM_TM2">[4]Lead!#REF!</definedName>
    <definedName name="Print_Area_MI" localSheetId="4">CE!#REF!</definedName>
    <definedName name="S_PY_End">[4]Lead!#REF!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8" i="5" l="1"/>
  <c r="L19" i="5"/>
  <c r="F21" i="5"/>
  <c r="F23" i="5" s="1"/>
  <c r="D21" i="5"/>
  <c r="D23" i="5" s="1"/>
  <c r="J21" i="5" l="1"/>
  <c r="F20" i="9" l="1"/>
  <c r="I17" i="11"/>
  <c r="G17" i="11"/>
  <c r="E17" i="11"/>
  <c r="C17" i="11"/>
  <c r="G20" i="1"/>
  <c r="J22" i="7" l="1"/>
  <c r="J15" i="7"/>
  <c r="E22" i="7"/>
  <c r="E15" i="7"/>
  <c r="I19" i="11"/>
  <c r="G19" i="11"/>
  <c r="E19" i="11"/>
  <c r="C19" i="11"/>
  <c r="K17" i="11"/>
  <c r="K12" i="11"/>
  <c r="I14" i="11"/>
  <c r="G14" i="11"/>
  <c r="E14" i="11"/>
  <c r="C14" i="11"/>
  <c r="K13" i="11"/>
  <c r="J15" i="5"/>
  <c r="H15" i="5"/>
  <c r="F15" i="5"/>
  <c r="D15" i="5"/>
  <c r="L14" i="5"/>
  <c r="L13" i="5"/>
  <c r="J77" i="10"/>
  <c r="J62" i="10"/>
  <c r="F77" i="10"/>
  <c r="F62" i="10"/>
  <c r="J28" i="10"/>
  <c r="J39" i="10" s="1"/>
  <c r="J41" i="10" s="1"/>
  <c r="F28" i="10"/>
  <c r="F39" i="10" s="1"/>
  <c r="F41" i="10" s="1"/>
  <c r="A25" i="5"/>
  <c r="A31" i="11"/>
  <c r="A39" i="7"/>
  <c r="I62" i="10"/>
  <c r="K14" i="11" l="1"/>
  <c r="J24" i="7"/>
  <c r="J29" i="7" s="1"/>
  <c r="J32" i="7" s="1"/>
  <c r="J34" i="7" s="1"/>
  <c r="E24" i="7"/>
  <c r="E29" i="7" s="1"/>
  <c r="F79" i="10"/>
  <c r="F81" i="10" s="1"/>
  <c r="J79" i="10"/>
  <c r="J81" i="10" s="1"/>
  <c r="L15" i="5"/>
  <c r="K19" i="11"/>
  <c r="D62" i="10"/>
  <c r="C32" i="1"/>
  <c r="D77" i="10"/>
  <c r="C20" i="1"/>
  <c r="E32" i="7" l="1"/>
  <c r="E34" i="7" s="1"/>
  <c r="C33" i="1"/>
  <c r="C34" i="1"/>
  <c r="D28" i="10"/>
  <c r="D39" i="10" s="1"/>
  <c r="D41" i="10" s="1"/>
  <c r="D79" i="10" s="1"/>
  <c r="D81" i="10" s="1"/>
  <c r="F24" i="9" l="1"/>
  <c r="F28" i="9" s="1"/>
  <c r="F29" i="9" s="1"/>
  <c r="G24" i="1" l="1"/>
  <c r="G32" i="1" s="1"/>
  <c r="G33" i="1" s="1"/>
  <c r="F43" i="9" l="1"/>
  <c r="F44" i="9" s="1"/>
  <c r="H22" i="7" l="1"/>
  <c r="E20" i="1" l="1"/>
  <c r="E32" i="1"/>
  <c r="H15" i="7"/>
  <c r="H24" i="7" s="1"/>
  <c r="H29" i="7" s="1"/>
  <c r="E33" i="1" l="1"/>
  <c r="D28" i="9"/>
  <c r="D20" i="9" l="1"/>
  <c r="D29" i="9" s="1"/>
  <c r="H32" i="7" l="1"/>
  <c r="H34" i="7" s="1"/>
  <c r="L22" i="5" l="1"/>
  <c r="J23" i="5"/>
  <c r="D43" i="9"/>
  <c r="D44" i="9" s="1"/>
  <c r="H62" i="10" l="1"/>
  <c r="H77" i="10" l="1"/>
  <c r="H21" i="5" l="1"/>
  <c r="H23" i="5" l="1"/>
  <c r="L21" i="5"/>
  <c r="L23" i="5" s="1"/>
  <c r="H16" i="10" l="1"/>
  <c r="H20" i="10" l="1"/>
  <c r="H19" i="10" l="1"/>
  <c r="H17" i="10"/>
  <c r="H28" i="10" s="1"/>
  <c r="H39" i="10" s="1"/>
  <c r="H41" i="10" s="1"/>
  <c r="H81" i="10" s="1"/>
</calcChain>
</file>

<file path=xl/sharedStrings.xml><?xml version="1.0" encoding="utf-8"?>
<sst xmlns="http://schemas.openxmlformats.org/spreadsheetml/2006/main" count="284" uniqueCount="175">
  <si>
    <t xml:space="preserve"> share capital</t>
  </si>
  <si>
    <t>equity</t>
  </si>
  <si>
    <t>Other non-current assets</t>
  </si>
  <si>
    <t xml:space="preserve">Other current liabilities </t>
  </si>
  <si>
    <t>Total</t>
  </si>
  <si>
    <t>Other income</t>
  </si>
  <si>
    <t>STATEMENT  OF  FINANCIAL  POSITION</t>
  </si>
  <si>
    <t>Notes</t>
  </si>
  <si>
    <t>ASSETS</t>
  </si>
  <si>
    <t>CURRENT  ASSETS</t>
  </si>
  <si>
    <t>NON-CURRENT  ASSETS</t>
  </si>
  <si>
    <t xml:space="preserve">TOTAL  ASSETS </t>
  </si>
  <si>
    <t>CURRENT  LIABILITIES</t>
  </si>
  <si>
    <t>NON-CURRENT  LIABILITIES</t>
  </si>
  <si>
    <t>SHAREHOLDERS’  EQUITY</t>
  </si>
  <si>
    <t>SHARE  CAPITAL</t>
  </si>
  <si>
    <t xml:space="preserve">TOTAL  SHAREHOLDERS’  EQUITY </t>
  </si>
  <si>
    <t xml:space="preserve">TOTAL  LIABILITIES  AND  SHAREHOLDERS’  EQUITY </t>
  </si>
  <si>
    <t xml:space="preserve">REVENUES  </t>
  </si>
  <si>
    <t>STATEMENT  OF  CHANGES  IN  SHAREHOLDERS’  EQUITY</t>
  </si>
  <si>
    <t>Investment in an associate</t>
  </si>
  <si>
    <t>Property, plant and equipment</t>
  </si>
  <si>
    <t>Investment properties</t>
  </si>
  <si>
    <t>LIABILITIES  AND  SHAREHOLDERS’  EQUITY</t>
  </si>
  <si>
    <t>EXPENSES</t>
  </si>
  <si>
    <t>Cost of sales</t>
  </si>
  <si>
    <t xml:space="preserve">Administrative expenses </t>
  </si>
  <si>
    <t>Deposits used as collateral</t>
  </si>
  <si>
    <t xml:space="preserve">TOTAL  LIABILITIES </t>
  </si>
  <si>
    <t>shareholders’</t>
  </si>
  <si>
    <t>Long-term borrowings from financial institutions</t>
  </si>
  <si>
    <t>Authorized share capital</t>
  </si>
  <si>
    <t>As at</t>
  </si>
  <si>
    <t>December 31,</t>
  </si>
  <si>
    <t xml:space="preserve">Deferred tax assets </t>
  </si>
  <si>
    <t>Issued and paid-up share capital</t>
  </si>
  <si>
    <t>STATEMENT  OF  CASH  FLOWS</t>
  </si>
  <si>
    <t>UNIT : BAHT</t>
  </si>
  <si>
    <t>CASH  FLOWS  FROM  OPERATING  ACTIVITIES</t>
  </si>
  <si>
    <t>Operating assets (increase) decrease</t>
  </si>
  <si>
    <t>Other current assets</t>
  </si>
  <si>
    <t>Operating liabilities increase (decrease)</t>
  </si>
  <si>
    <t>Income tax paid</t>
  </si>
  <si>
    <t>CASH  FLOWS  FROM  FINANCING  ACTIVITIES</t>
  </si>
  <si>
    <t>Cash and cash equivalents as at January 1,</t>
  </si>
  <si>
    <t>Depreciation - investment properties</t>
  </si>
  <si>
    <t>SEPARATE</t>
  </si>
  <si>
    <t xml:space="preserve">financial institutions </t>
  </si>
  <si>
    <t xml:space="preserve">Current portion of long-term borrowings from </t>
  </si>
  <si>
    <t>Cash and cash equivalents</t>
  </si>
  <si>
    <t xml:space="preserve">Other current assets </t>
  </si>
  <si>
    <t>Adjustments by:</t>
  </si>
  <si>
    <t>Issued and paid-up</t>
  </si>
  <si>
    <t>SEPARATE  FINANCIAL  STATEMENTS</t>
  </si>
  <si>
    <t>Trade and other current receivables</t>
  </si>
  <si>
    <t>Trade and other current payables</t>
  </si>
  <si>
    <t xml:space="preserve">Trade and other current receivables </t>
  </si>
  <si>
    <t>Other current liabilities</t>
  </si>
  <si>
    <t xml:space="preserve">Net increase (decrease) in cash and cash equivalents </t>
  </si>
  <si>
    <t xml:space="preserve">on ordinary </t>
  </si>
  <si>
    <t>shares</t>
  </si>
  <si>
    <t xml:space="preserve">Share </t>
  </si>
  <si>
    <t>premium</t>
  </si>
  <si>
    <t>Share premium on ordinary shares</t>
  </si>
  <si>
    <t xml:space="preserve">Total Non-current Assets </t>
  </si>
  <si>
    <t xml:space="preserve">Total Current Assets </t>
  </si>
  <si>
    <t>Total Non-current Liabilities</t>
  </si>
  <si>
    <t xml:space="preserve">Total Current Liabilities </t>
  </si>
  <si>
    <t>Total Expenses</t>
  </si>
  <si>
    <t>CASH  FLOWS  FROM  INVESTING  ACTIVITIES</t>
  </si>
  <si>
    <t>Managements’ remuneration</t>
  </si>
  <si>
    <t>Total Revenues</t>
  </si>
  <si>
    <t>JAKPAISAN  ESTATE  PUBLIC COMPANY  LIMITED</t>
  </si>
  <si>
    <t>from financial institutions</t>
  </si>
  <si>
    <t>Unappropriated</t>
  </si>
  <si>
    <t xml:space="preserve">WEIGHTED  AVERAGE  NUMBER  OF  </t>
  </si>
  <si>
    <t>ORDINARY  SHARES  (SHARES)</t>
  </si>
  <si>
    <t>operating assets and liabilities</t>
  </si>
  <si>
    <t>JAKPAISAN  ESTATE  PUBLIC  COMPANY  LIMITED</t>
  </si>
  <si>
    <t>FINANCIAL  STATEMENTS</t>
  </si>
  <si>
    <t>320,000,000 ordinary shares of Baht 1 each,</t>
  </si>
  <si>
    <t>IS  APPLIED</t>
  </si>
  <si>
    <t>FINANCIAL  STATEMENTS  IN  WHICH  THE  EQUITY  METHOD  IS  APPLIED</t>
  </si>
  <si>
    <t xml:space="preserve"> IS  APPLIED</t>
  </si>
  <si>
    <t>Finance costs</t>
  </si>
  <si>
    <t xml:space="preserve">Appropriated </t>
  </si>
  <si>
    <t>Legal reserve</t>
  </si>
  <si>
    <t xml:space="preserve">Legal </t>
  </si>
  <si>
    <t>reserve</t>
  </si>
  <si>
    <t>Current tax assets</t>
  </si>
  <si>
    <t>Current contract liabilities</t>
  </si>
  <si>
    <t>Non-current provisions for employee benefits</t>
  </si>
  <si>
    <t>Retention</t>
  </si>
  <si>
    <t>Depreciation - property, plant and equipment</t>
  </si>
  <si>
    <t>Employee benefit expense</t>
  </si>
  <si>
    <t>Finance income</t>
  </si>
  <si>
    <t>Current portion of finance lease receivables</t>
  </si>
  <si>
    <t>Finance lease receivables</t>
  </si>
  <si>
    <t>Cash paid for purchasing of property,</t>
  </si>
  <si>
    <t>Cash received from long-term borrowings</t>
  </si>
  <si>
    <t xml:space="preserve">  from financial institutions</t>
  </si>
  <si>
    <t>Cash paid for long-term borrowings</t>
  </si>
  <si>
    <t>Revenue from sales</t>
  </si>
  <si>
    <t>“Unaudited”</t>
  </si>
  <si>
    <t xml:space="preserve">Selling expenses </t>
  </si>
  <si>
    <t>Other intangible assets other than goodwill</t>
  </si>
  <si>
    <t>FOR  THE  PERIODS</t>
  </si>
  <si>
    <t xml:space="preserve">Amortization - other intangible assets </t>
  </si>
  <si>
    <t>other than goodwill</t>
  </si>
  <si>
    <t>See condensed notes to the financial statements</t>
  </si>
  <si>
    <t xml:space="preserve">   plant and equipment</t>
  </si>
  <si>
    <t>Finance costs paid</t>
  </si>
  <si>
    <t>Bank overdrafts and short-term borrowing</t>
  </si>
  <si>
    <r>
      <t xml:space="preserve">STATEMENT  OF  CASH  FLOWS  </t>
    </r>
    <r>
      <rPr>
        <sz val="10"/>
        <rFont val="Times New Roman"/>
        <family val="1"/>
      </rPr>
      <t>(CONTINUED)</t>
    </r>
  </si>
  <si>
    <t>Front-end fee paid</t>
  </si>
  <si>
    <t>March 31,</t>
  </si>
  <si>
    <t>Cash and cash equivalents as at March 31,</t>
  </si>
  <si>
    <t xml:space="preserve">Other non-current liabilities </t>
  </si>
  <si>
    <t>Short-term borrowings from a related party</t>
  </si>
  <si>
    <t>Cash received from disposal of property,</t>
  </si>
  <si>
    <t>Current income tax payable</t>
  </si>
  <si>
    <t>For the three-month period ended March 31, 2024</t>
  </si>
  <si>
    <t>Balance as at January 1, 2024</t>
  </si>
  <si>
    <t>Balance as at March 31, 2024</t>
  </si>
  <si>
    <t>STATEMENT  OF  COMPREHENSIVE  INCOME</t>
  </si>
  <si>
    <t>Total comprehensive income for the period</t>
  </si>
  <si>
    <t>Loss from write-off of equipment</t>
  </si>
  <si>
    <t>RETAINED  EARNINGS</t>
  </si>
  <si>
    <t>Retained earnings</t>
  </si>
  <si>
    <t>- Real estate development</t>
  </si>
  <si>
    <t>Inventories</t>
  </si>
  <si>
    <t>- Land</t>
  </si>
  <si>
    <t>- Others</t>
  </si>
  <si>
    <r>
      <t xml:space="preserve">FOR  THE  THREE-MONTH  PERIOD  ENDED  MARCH  </t>
    </r>
    <r>
      <rPr>
        <b/>
        <sz val="12"/>
        <rFont val="Times New Roman"/>
        <family val="1"/>
      </rPr>
      <t>31,  2025</t>
    </r>
  </si>
  <si>
    <t>For the three-month period ended March 31, 2025</t>
  </si>
  <si>
    <t>Balance as at January 1, 2025</t>
  </si>
  <si>
    <t>Balance as at March 31, 2025</t>
  </si>
  <si>
    <t>-</t>
  </si>
  <si>
    <t>Other non-current financial asset</t>
  </si>
  <si>
    <t>Deferred tax liabilities</t>
  </si>
  <si>
    <r>
      <t xml:space="preserve">AS  AT  MARCH  </t>
    </r>
    <r>
      <rPr>
        <b/>
        <sz val="12"/>
        <color theme="1"/>
        <rFont val="Times New Roman"/>
        <family val="1"/>
      </rPr>
      <t>31,  2025</t>
    </r>
  </si>
  <si>
    <r>
      <t xml:space="preserve">STATEMENT  OF  FINANCIAL  POSITION  </t>
    </r>
    <r>
      <rPr>
        <sz val="10"/>
        <color theme="1"/>
        <rFont val="Times New Roman"/>
        <family val="1"/>
      </rPr>
      <t>(CONTINUED)</t>
    </r>
  </si>
  <si>
    <r>
      <t xml:space="preserve">FOR  THE  THREE-MONTH  PERIOD  ENDED  MARCH  </t>
    </r>
    <r>
      <rPr>
        <b/>
        <sz val="12"/>
        <color theme="1"/>
        <rFont val="Times New Roman"/>
        <family val="1"/>
      </rPr>
      <t>31,  2025</t>
    </r>
  </si>
  <si>
    <t>PROFIT  FROM  OPERATING  ACTIVITIES</t>
  </si>
  <si>
    <t xml:space="preserve">PROFIT  BEFORE  INCOME  TAX </t>
  </si>
  <si>
    <t xml:space="preserve"> TOTAL COMPREHENSIVE INCOME </t>
  </si>
  <si>
    <t>BASIC  EARNING PER  SHARE  (BAHT)</t>
  </si>
  <si>
    <t>Transfer to appropriated legal reserve</t>
  </si>
  <si>
    <t xml:space="preserve">Net profit for the periods </t>
  </si>
  <si>
    <t>Cash received from short-term borrowing</t>
  </si>
  <si>
    <t xml:space="preserve">  from a related party</t>
  </si>
  <si>
    <t>Balance as at January 1, 2025 (as previously reported)</t>
  </si>
  <si>
    <t>Balance as at January 1, 2025 (as restated)</t>
  </si>
  <si>
    <t>Share of loss from investment in an associate</t>
  </si>
  <si>
    <t xml:space="preserve">Profit from operations before changes in </t>
  </si>
  <si>
    <t>Cash provided by (used in) operations</t>
  </si>
  <si>
    <t>EQUITY  METHOD</t>
  </si>
  <si>
    <t>IN  WHICH  THE</t>
  </si>
  <si>
    <t xml:space="preserve">Share of loss from investment </t>
  </si>
  <si>
    <t>in an associate</t>
  </si>
  <si>
    <t>Note</t>
  </si>
  <si>
    <t xml:space="preserve">IN  WHICH  THE  </t>
  </si>
  <si>
    <t xml:space="preserve">and short-term borrowing from </t>
  </si>
  <si>
    <t>financial institutions</t>
  </si>
  <si>
    <t>INCOME TAX EXPENSES</t>
  </si>
  <si>
    <t xml:space="preserve">Cash paid for bank overdrafts </t>
  </si>
  <si>
    <t>4 and 16</t>
  </si>
  <si>
    <t>“Restated”</t>
  </si>
  <si>
    <t>Income tax expense</t>
  </si>
  <si>
    <t xml:space="preserve">Loss from write-off of other intangible assets </t>
  </si>
  <si>
    <t>Net cash flow provided by (used in) operating activities</t>
  </si>
  <si>
    <t>Net cash flow used in investing activities</t>
  </si>
  <si>
    <t xml:space="preserve">Net cash flow provided by (used in) </t>
  </si>
  <si>
    <t>financing activities</t>
  </si>
  <si>
    <t>Effects of retrospective restatement of prior year’s financial statements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</si>
</sst>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\ ;\(#,##0.00\)"/>
    <numFmt numFmtId="166" formatCode="0.0%"/>
    <numFmt numFmtId="167" formatCode="0.00_)"/>
    <numFmt numFmtId="168" formatCode="dd\-mmm\-yy_)"/>
    <numFmt numFmtId="169" formatCode="#,##0.00\ &quot;F&quot;;\-#,##0.00\ &quot;F&quot;"/>
    <numFmt numFmtId="170" formatCode="_(* #,##0_);_(* \(#,##0\);_(* &quot;-&quot;??_);_(@_)"/>
    <numFmt numFmtId="171" formatCode="#,##0;\(#,##0\)"/>
    <numFmt numFmtId="172" formatCode="0_);\(0\)"/>
    <numFmt numFmtId="173" formatCode="_-* #,##0_-;\-* #,##0_-;_-* &quot;-&quot;??_-;_-@_-"/>
    <numFmt numFmtId="174" formatCode="#,##0.0_);\(#,##0.0\)"/>
    <numFmt numFmtId="175" formatCode="#,##0.000_);\(#,##0.000\)"/>
  </numFmts>
  <fonts count="39">
    <font>
      <sz val="11"/>
      <name val="Times New Roman"/>
      <family val="1"/>
      <charset val="222"/>
    </font>
    <font>
      <sz val="14"/>
      <name val="Cordia New"/>
      <family val="2"/>
    </font>
    <font>
      <sz val="11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 New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name val="Times New Roman"/>
      <family val="1"/>
      <charset val="222"/>
    </font>
    <font>
      <sz val="10"/>
      <name val="Arial"/>
      <family val="2"/>
      <charset val="222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6"/>
      <name val="AngsanaUPC"/>
      <family val="1"/>
    </font>
    <font>
      <sz val="11"/>
      <color theme="1"/>
      <name val="Calibri"/>
      <family val="2"/>
      <charset val="222"/>
      <scheme val="minor"/>
    </font>
    <font>
      <sz val="8.5"/>
      <color theme="1"/>
      <name val="Verdana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Times New Roman"/>
      <family val="1"/>
      <charset val="222"/>
    </font>
    <font>
      <sz val="12"/>
      <color theme="1"/>
      <name val="Times New Roman"/>
      <family val="1"/>
      <charset val="222"/>
    </font>
    <font>
      <b/>
      <sz val="12"/>
      <color theme="1"/>
      <name val="Times New Roman"/>
      <family val="1"/>
      <charset val="222"/>
    </font>
    <font>
      <b/>
      <sz val="16"/>
      <color theme="1"/>
      <name val="Angsana New"/>
      <family val="1"/>
      <charset val="222"/>
    </font>
    <font>
      <sz val="10"/>
      <color theme="1"/>
      <name val="Times New Roman"/>
      <family val="1"/>
      <charset val="222"/>
    </font>
    <font>
      <i/>
      <sz val="12"/>
      <color theme="1"/>
      <name val="Times New Roman"/>
      <family val="1"/>
      <charset val="222"/>
    </font>
    <font>
      <sz val="12"/>
      <color theme="1" tint="4.9989318521683403E-2"/>
      <name val="Times New Roman"/>
      <family val="1"/>
    </font>
    <font>
      <sz val="16"/>
      <name val="Angsana New"/>
      <family val="1"/>
    </font>
  </fonts>
  <fills count="2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4">
    <xf numFmtId="0" fontId="0" fillId="0" borderId="0"/>
    <xf numFmtId="0" fontId="10" fillId="0" borderId="0" applyNumberForma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3" fillId="0" borderId="0"/>
    <xf numFmtId="166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37" fontId="3" fillId="0" borderId="0"/>
    <xf numFmtId="0" fontId="18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2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1" fillId="0" borderId="0"/>
    <xf numFmtId="37" fontId="9" fillId="0" borderId="0"/>
    <xf numFmtId="9" fontId="1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8" fillId="0" borderId="3" applyNumberFormat="0" applyFill="0" applyAlignment="0" applyProtection="0">
      <alignment horizontal="center" vertical="center"/>
    </xf>
    <xf numFmtId="4" fontId="13" fillId="4" borderId="2" applyNumberFormat="0" applyProtection="0">
      <alignment vertical="center"/>
    </xf>
    <xf numFmtId="4" fontId="14" fillId="4" borderId="2" applyNumberFormat="0" applyProtection="0">
      <alignment vertical="center"/>
    </xf>
    <xf numFmtId="4" fontId="13" fillId="4" borderId="2" applyNumberFormat="0" applyProtection="0">
      <alignment horizontal="left" vertical="center" indent="1"/>
    </xf>
    <xf numFmtId="4" fontId="13" fillId="4" borderId="2" applyNumberFormat="0" applyProtection="0">
      <alignment horizontal="left" vertical="center" indent="1"/>
    </xf>
    <xf numFmtId="0" fontId="8" fillId="5" borderId="2" applyNumberFormat="0" applyProtection="0">
      <alignment horizontal="left" vertical="center" indent="1"/>
    </xf>
    <xf numFmtId="4" fontId="13" fillId="6" borderId="2" applyNumberFormat="0" applyProtection="0">
      <alignment horizontal="right" vertical="center"/>
    </xf>
    <xf numFmtId="4" fontId="13" fillId="7" borderId="2" applyNumberFormat="0" applyProtection="0">
      <alignment horizontal="right" vertical="center"/>
    </xf>
    <xf numFmtId="4" fontId="13" fillId="8" borderId="2" applyNumberFormat="0" applyProtection="0">
      <alignment horizontal="right" vertical="center"/>
    </xf>
    <xf numFmtId="4" fontId="13" fillId="9" borderId="2" applyNumberFormat="0" applyProtection="0">
      <alignment horizontal="right" vertical="center"/>
    </xf>
    <xf numFmtId="4" fontId="13" fillId="10" borderId="2" applyNumberFormat="0" applyProtection="0">
      <alignment horizontal="right" vertical="center"/>
    </xf>
    <xf numFmtId="4" fontId="13" fillId="11" borderId="2" applyNumberFormat="0" applyProtection="0">
      <alignment horizontal="right" vertical="center"/>
    </xf>
    <xf numFmtId="4" fontId="13" fillId="12" borderId="2" applyNumberFormat="0" applyProtection="0">
      <alignment horizontal="right" vertical="center"/>
    </xf>
    <xf numFmtId="4" fontId="13" fillId="13" borderId="2" applyNumberFormat="0" applyProtection="0">
      <alignment horizontal="right" vertical="center"/>
    </xf>
    <xf numFmtId="4" fontId="13" fillId="14" borderId="2" applyNumberFormat="0" applyProtection="0">
      <alignment horizontal="right" vertical="center"/>
    </xf>
    <xf numFmtId="4" fontId="15" fillId="15" borderId="2" applyNumberFormat="0" applyProtection="0">
      <alignment horizontal="left" vertical="center" indent="1"/>
    </xf>
    <xf numFmtId="4" fontId="13" fillId="16" borderId="4" applyNumberFormat="0" applyProtection="0">
      <alignment horizontal="left" vertical="center" indent="1"/>
    </xf>
    <xf numFmtId="4" fontId="16" fillId="17" borderId="0" applyNumberFormat="0" applyProtection="0">
      <alignment horizontal="left" vertical="center" indent="1"/>
    </xf>
    <xf numFmtId="0" fontId="8" fillId="5" borderId="2" applyNumberFormat="0" applyProtection="0">
      <alignment horizontal="left" vertical="center" indent="1"/>
    </xf>
    <xf numFmtId="4" fontId="13" fillId="16" borderId="2" applyNumberFormat="0" applyProtection="0">
      <alignment horizontal="left" vertical="center" indent="1"/>
    </xf>
    <xf numFmtId="4" fontId="13" fillId="18" borderId="2" applyNumberFormat="0" applyProtection="0">
      <alignment horizontal="left" vertical="center" indent="1"/>
    </xf>
    <xf numFmtId="0" fontId="8" fillId="18" borderId="2" applyNumberFormat="0" applyProtection="0">
      <alignment horizontal="left" vertical="center" indent="1"/>
    </xf>
    <xf numFmtId="0" fontId="8" fillId="18" borderId="2" applyNumberFormat="0" applyProtection="0">
      <alignment horizontal="left" vertical="center" indent="1"/>
    </xf>
    <xf numFmtId="0" fontId="8" fillId="19" borderId="2" applyNumberFormat="0" applyProtection="0">
      <alignment horizontal="left" vertical="center" indent="1"/>
    </xf>
    <xf numFmtId="0" fontId="8" fillId="19" borderId="2" applyNumberFormat="0" applyProtection="0">
      <alignment horizontal="left" vertical="center" indent="1"/>
    </xf>
    <xf numFmtId="0" fontId="8" fillId="2" borderId="2" applyNumberFormat="0" applyProtection="0">
      <alignment horizontal="left" vertical="center" indent="1"/>
    </xf>
    <xf numFmtId="0" fontId="8" fillId="2" borderId="2" applyNumberFormat="0" applyProtection="0">
      <alignment horizontal="left" vertical="center" indent="1"/>
    </xf>
    <xf numFmtId="0" fontId="8" fillId="5" borderId="2" applyNumberFormat="0" applyProtection="0">
      <alignment horizontal="left" vertical="center" indent="1"/>
    </xf>
    <xf numFmtId="0" fontId="8" fillId="5" borderId="2" applyNumberFormat="0" applyProtection="0">
      <alignment horizontal="left" vertical="center" indent="1"/>
    </xf>
    <xf numFmtId="4" fontId="13" fillId="3" borderId="2" applyNumberFormat="0" applyProtection="0">
      <alignment vertical="center"/>
    </xf>
    <xf numFmtId="4" fontId="14" fillId="3" borderId="2" applyNumberFormat="0" applyProtection="0">
      <alignment vertical="center"/>
    </xf>
    <xf numFmtId="4" fontId="13" fillId="3" borderId="2" applyNumberFormat="0" applyProtection="0">
      <alignment horizontal="left" vertical="center" indent="1"/>
    </xf>
    <xf numFmtId="4" fontId="13" fillId="3" borderId="2" applyNumberFormat="0" applyProtection="0">
      <alignment horizontal="left" vertical="center" indent="1"/>
    </xf>
    <xf numFmtId="4" fontId="13" fillId="16" borderId="2" applyNumberFormat="0" applyProtection="0">
      <alignment horizontal="right" vertical="center"/>
    </xf>
    <xf numFmtId="4" fontId="14" fillId="16" borderId="2" applyNumberFormat="0" applyProtection="0">
      <alignment horizontal="right" vertical="center"/>
    </xf>
    <xf numFmtId="0" fontId="8" fillId="5" borderId="2" applyNumberFormat="0" applyProtection="0">
      <alignment horizontal="left" vertical="center" indent="1"/>
    </xf>
    <xf numFmtId="0" fontId="8" fillId="5" borderId="2" applyNumberFormat="0" applyProtection="0">
      <alignment horizontal="left" vertical="center" indent="1"/>
    </xf>
    <xf numFmtId="0" fontId="17" fillId="0" borderId="0"/>
    <xf numFmtId="4" fontId="12" fillId="16" borderId="2" applyNumberFormat="0" applyProtection="0">
      <alignment horizontal="right" vertical="center"/>
    </xf>
  </cellStyleXfs>
  <cellXfs count="252">
    <xf numFmtId="0" fontId="0" fillId="0" borderId="0" xfId="0"/>
    <xf numFmtId="0" fontId="27" fillId="0" borderId="0" xfId="0" applyFont="1" applyAlignment="1">
      <alignment horizontal="center"/>
    </xf>
    <xf numFmtId="41" fontId="22" fillId="0" borderId="0" xfId="3" applyNumberFormat="1" applyFont="1" applyFill="1" applyAlignment="1">
      <alignment vertical="center"/>
    </xf>
    <xf numFmtId="170" fontId="22" fillId="0" borderId="0" xfId="21" applyNumberFormat="1" applyFont="1" applyFill="1" applyAlignment="1">
      <alignment vertical="center"/>
    </xf>
    <xf numFmtId="41" fontId="22" fillId="0" borderId="0" xfId="3" applyNumberFormat="1" applyFont="1" applyFill="1" applyBorder="1" applyAlignment="1">
      <alignment vertical="center"/>
    </xf>
    <xf numFmtId="41" fontId="22" fillId="0" borderId="0" xfId="20" applyNumberFormat="1" applyFont="1" applyFill="1" applyBorder="1" applyAlignment="1">
      <alignment horizontal="right" vertical="center"/>
    </xf>
    <xf numFmtId="41" fontId="22" fillId="0" borderId="0" xfId="20" applyNumberFormat="1" applyFont="1" applyFill="1" applyBorder="1" applyAlignment="1">
      <alignment horizontal="center" vertical="center"/>
    </xf>
    <xf numFmtId="37" fontId="22" fillId="0" borderId="0" xfId="20" applyNumberFormat="1" applyFont="1" applyFill="1" applyBorder="1" applyAlignment="1">
      <alignment horizontal="right" vertical="center"/>
    </xf>
    <xf numFmtId="37" fontId="22" fillId="0" borderId="0" xfId="20" applyNumberFormat="1" applyFont="1" applyFill="1" applyBorder="1" applyAlignment="1">
      <alignment horizontal="center" vertical="center"/>
    </xf>
    <xf numFmtId="41" fontId="22" fillId="0" borderId="0" xfId="3" applyNumberFormat="1" applyFont="1" applyFill="1"/>
    <xf numFmtId="37" fontId="22" fillId="0" borderId="0" xfId="3" applyNumberFormat="1" applyFont="1" applyFill="1" applyBorder="1" applyAlignment="1">
      <alignment horizontal="right" vertical="center"/>
    </xf>
    <xf numFmtId="37" fontId="22" fillId="0" borderId="0" xfId="21" applyNumberFormat="1" applyFont="1" applyFill="1" applyBorder="1" applyAlignment="1">
      <alignment vertical="center"/>
    </xf>
    <xf numFmtId="37" fontId="22" fillId="0" borderId="0" xfId="21" applyNumberFormat="1" applyFont="1" applyFill="1" applyBorder="1" applyAlignment="1">
      <alignment horizontal="right" vertical="center"/>
    </xf>
    <xf numFmtId="37" fontId="22" fillId="0" borderId="0" xfId="3" applyNumberFormat="1" applyFont="1" applyFill="1" applyBorder="1" applyAlignment="1">
      <alignment vertical="center"/>
    </xf>
    <xf numFmtId="37" fontId="22" fillId="0" borderId="6" xfId="3" applyNumberFormat="1" applyFont="1" applyFill="1" applyBorder="1" applyAlignment="1">
      <alignment vertical="center"/>
    </xf>
    <xf numFmtId="37" fontId="22" fillId="0" borderId="7" xfId="3" applyNumberFormat="1" applyFont="1" applyFill="1" applyBorder="1" applyAlignment="1">
      <alignment vertical="center"/>
    </xf>
    <xf numFmtId="37" fontId="22" fillId="0" borderId="5" xfId="3" applyNumberFormat="1" applyFont="1" applyFill="1" applyBorder="1" applyAlignment="1">
      <alignment vertical="center"/>
    </xf>
    <xf numFmtId="37" fontId="22" fillId="0" borderId="0" xfId="20" applyNumberFormat="1" applyFont="1" applyFill="1" applyBorder="1" applyAlignment="1">
      <alignment vertical="center"/>
    </xf>
    <xf numFmtId="37" fontId="22" fillId="0" borderId="7" xfId="3" applyNumberFormat="1" applyFont="1" applyFill="1" applyBorder="1" applyAlignment="1">
      <alignment horizontal="right" vertical="center"/>
    </xf>
    <xf numFmtId="37" fontId="22" fillId="0" borderId="8" xfId="3" applyNumberFormat="1" applyFont="1" applyFill="1" applyBorder="1" applyAlignment="1">
      <alignment horizontal="right" vertical="center"/>
    </xf>
    <xf numFmtId="0" fontId="29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left" vertical="center" indent="2"/>
    </xf>
    <xf numFmtId="0" fontId="27" fillId="0" borderId="0" xfId="0" applyFont="1" applyAlignment="1">
      <alignment horizontal="left" vertical="center" indent="4"/>
    </xf>
    <xf numFmtId="0" fontId="30" fillId="0" borderId="0" xfId="0" applyFont="1" applyAlignment="1">
      <alignment vertical="center"/>
    </xf>
    <xf numFmtId="41" fontId="27" fillId="0" borderId="0" xfId="0" applyNumberFormat="1" applyFont="1" applyAlignment="1">
      <alignment horizontal="left" vertical="center"/>
    </xf>
    <xf numFmtId="37" fontId="27" fillId="0" borderId="0" xfId="3" applyNumberFormat="1" applyFont="1" applyFill="1" applyBorder="1" applyAlignment="1">
      <alignment vertical="center"/>
    </xf>
    <xf numFmtId="41" fontId="27" fillId="0" borderId="5" xfId="0" applyNumberFormat="1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3" fillId="0" borderId="0" xfId="69" applyFont="1" applyAlignment="1">
      <alignment horizontal="center" vertical="center"/>
    </xf>
    <xf numFmtId="0" fontId="32" fillId="0" borderId="0" xfId="0" applyFont="1" applyAlignment="1">
      <alignment horizontal="center"/>
    </xf>
    <xf numFmtId="0" fontId="33" fillId="0" borderId="0" xfId="69" quotePrefix="1" applyFont="1" applyAlignment="1">
      <alignment horizontal="center" vertical="center"/>
    </xf>
    <xf numFmtId="0" fontId="33" fillId="0" borderId="0" xfId="0" quotePrefix="1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horizontal="left" vertical="center" indent="2"/>
    </xf>
    <xf numFmtId="0" fontId="32" fillId="0" borderId="0" xfId="0" applyFont="1"/>
    <xf numFmtId="0" fontId="32" fillId="0" borderId="0" xfId="0" applyFont="1" applyAlignment="1">
      <alignment horizontal="left" vertical="center" indent="4"/>
    </xf>
    <xf numFmtId="37" fontId="32" fillId="0" borderId="7" xfId="3" applyNumberFormat="1" applyFont="1" applyFill="1" applyBorder="1" applyAlignment="1">
      <alignment horizontal="right" vertical="center"/>
    </xf>
    <xf numFmtId="37" fontId="32" fillId="0" borderId="0" xfId="3" applyNumberFormat="1" applyFont="1" applyFill="1" applyAlignment="1">
      <alignment horizontal="right"/>
    </xf>
    <xf numFmtId="37" fontId="32" fillId="0" borderId="0" xfId="3" applyNumberFormat="1" applyFont="1" applyFill="1" applyAlignment="1">
      <alignment horizontal="right" vertical="center"/>
    </xf>
    <xf numFmtId="164" fontId="33" fillId="0" borderId="0" xfId="3" applyFont="1" applyFill="1" applyAlignment="1">
      <alignment horizontal="center"/>
    </xf>
    <xf numFmtId="171" fontId="32" fillId="0" borderId="0" xfId="62" quotePrefix="1" applyNumberFormat="1" applyFont="1" applyAlignment="1">
      <alignment horizontal="left" vertical="center"/>
    </xf>
    <xf numFmtId="0" fontId="32" fillId="0" borderId="0" xfId="69" applyFont="1" applyAlignment="1">
      <alignment vertical="center"/>
    </xf>
    <xf numFmtId="0" fontId="32" fillId="0" borderId="0" xfId="69" applyFont="1"/>
    <xf numFmtId="3" fontId="32" fillId="0" borderId="0" xfId="0" applyNumberFormat="1" applyFont="1" applyAlignment="1">
      <alignment horizontal="right" vertical="center"/>
    </xf>
    <xf numFmtId="0" fontId="33" fillId="0" borderId="0" xfId="0" applyFont="1" applyAlignment="1">
      <alignment horizontal="center"/>
    </xf>
    <xf numFmtId="0" fontId="32" fillId="0" borderId="0" xfId="0" quotePrefix="1" applyFont="1" applyAlignment="1">
      <alignment horizontal="left" vertical="center" indent="2"/>
    </xf>
    <xf numFmtId="0" fontId="32" fillId="0" borderId="0" xfId="0" applyFont="1" applyAlignment="1">
      <alignment horizontal="left" vertical="center" indent="3"/>
    </xf>
    <xf numFmtId="37" fontId="32" fillId="0" borderId="0" xfId="69" applyNumberFormat="1" applyFont="1" applyAlignment="1">
      <alignment horizontal="right"/>
    </xf>
    <xf numFmtId="173" fontId="32" fillId="0" borderId="0" xfId="69" applyNumberFormat="1" applyFont="1"/>
    <xf numFmtId="41" fontId="32" fillId="0" borderId="0" xfId="0" applyNumberFormat="1" applyFont="1" applyAlignment="1">
      <alignment vertical="center"/>
    </xf>
    <xf numFmtId="37" fontId="32" fillId="0" borderId="0" xfId="3" applyNumberFormat="1" applyFont="1" applyFill="1" applyBorder="1" applyAlignment="1">
      <alignment horizontal="right" vertical="center"/>
    </xf>
    <xf numFmtId="0" fontId="35" fillId="0" borderId="0" xfId="0" applyFont="1" applyAlignment="1">
      <alignment horizontal="left" vertical="center" indent="2"/>
    </xf>
    <xf numFmtId="37" fontId="32" fillId="0" borderId="0" xfId="90" applyNumberFormat="1" applyFont="1" applyFill="1" applyAlignment="1">
      <alignment horizontal="right" vertical="center"/>
    </xf>
    <xf numFmtId="37" fontId="32" fillId="0" borderId="9" xfId="3" applyNumberFormat="1" applyFont="1" applyFill="1" applyBorder="1" applyAlignment="1">
      <alignment horizontal="right" vertical="center"/>
    </xf>
    <xf numFmtId="37" fontId="32" fillId="0" borderId="0" xfId="3" applyNumberFormat="1" applyFont="1" applyFill="1" applyBorder="1" applyAlignment="1">
      <alignment horizontal="right"/>
    </xf>
    <xf numFmtId="173" fontId="32" fillId="0" borderId="0" xfId="3" applyNumberFormat="1" applyFont="1" applyFill="1" applyBorder="1" applyAlignment="1">
      <alignment horizontal="right" vertical="center"/>
    </xf>
    <xf numFmtId="173" fontId="32" fillId="0" borderId="0" xfId="3" applyNumberFormat="1" applyFont="1" applyFill="1" applyBorder="1" applyAlignment="1">
      <alignment vertical="center"/>
    </xf>
    <xf numFmtId="173" fontId="32" fillId="0" borderId="0" xfId="3" applyNumberFormat="1" applyFont="1" applyFill="1" applyAlignment="1">
      <alignment horizontal="center"/>
    </xf>
    <xf numFmtId="0" fontId="30" fillId="0" borderId="0" xfId="0" applyFont="1" applyAlignment="1">
      <alignment horizontal="center" vertical="center"/>
    </xf>
    <xf numFmtId="0" fontId="27" fillId="0" borderId="0" xfId="0" applyFont="1"/>
    <xf numFmtId="0" fontId="28" fillId="0" borderId="0" xfId="0" applyFont="1" applyAlignment="1">
      <alignment horizontal="right" vertical="center"/>
    </xf>
    <xf numFmtId="0" fontId="28" fillId="0" borderId="0" xfId="0" applyFont="1" applyAlignment="1">
      <alignment horizontal="center" vertical="center"/>
    </xf>
    <xf numFmtId="0" fontId="30" fillId="0" borderId="0" xfId="0" quotePrefix="1" applyFont="1" applyAlignment="1">
      <alignment vertical="center"/>
    </xf>
    <xf numFmtId="0" fontId="28" fillId="0" borderId="0" xfId="69" applyFont="1" applyAlignment="1">
      <alignment horizontal="center" vertical="center"/>
    </xf>
    <xf numFmtId="37" fontId="27" fillId="0" borderId="0" xfId="0" applyNumberFormat="1" applyFont="1" applyAlignment="1">
      <alignment horizontal="right" vertical="center"/>
    </xf>
    <xf numFmtId="0" fontId="27" fillId="0" borderId="0" xfId="0" quotePrefix="1" applyFont="1" applyAlignment="1">
      <alignment horizontal="left" vertical="center" indent="2"/>
    </xf>
    <xf numFmtId="37" fontId="27" fillId="0" borderId="0" xfId="3" applyNumberFormat="1" applyFont="1" applyFill="1" applyAlignment="1">
      <alignment vertical="center"/>
    </xf>
    <xf numFmtId="37" fontId="27" fillId="0" borderId="0" xfId="0" applyNumberFormat="1" applyFont="1" applyAlignment="1">
      <alignment vertical="center"/>
    </xf>
    <xf numFmtId="37" fontId="28" fillId="0" borderId="0" xfId="0" applyNumberFormat="1" applyFont="1" applyAlignment="1">
      <alignment vertical="center"/>
    </xf>
    <xf numFmtId="3" fontId="27" fillId="0" borderId="0" xfId="0" applyNumberFormat="1" applyFont="1"/>
    <xf numFmtId="37" fontId="27" fillId="0" borderId="7" xfId="0" applyNumberFormat="1" applyFont="1" applyBorder="1" applyAlignment="1">
      <alignment vertical="center"/>
    </xf>
    <xf numFmtId="0" fontId="28" fillId="0" borderId="0" xfId="0" applyFont="1"/>
    <xf numFmtId="173" fontId="27" fillId="0" borderId="0" xfId="0" applyNumberFormat="1" applyFont="1"/>
    <xf numFmtId="0" fontId="30" fillId="0" borderId="0" xfId="0" quotePrefix="1" applyFont="1" applyAlignment="1">
      <alignment horizontal="left" vertical="center"/>
    </xf>
    <xf numFmtId="37" fontId="27" fillId="0" borderId="0" xfId="0" applyNumberFormat="1" applyFont="1"/>
    <xf numFmtId="0" fontId="30" fillId="0" borderId="0" xfId="0" quotePrefix="1" applyFont="1" applyAlignment="1">
      <alignment horizontal="left" vertical="center" indent="1"/>
    </xf>
    <xf numFmtId="37" fontId="27" fillId="0" borderId="0" xfId="39" applyNumberFormat="1" applyFont="1" applyAlignment="1">
      <alignment vertical="center"/>
    </xf>
    <xf numFmtId="0" fontId="29" fillId="0" borderId="0" xfId="0" quotePrefix="1" applyFont="1" applyAlignment="1">
      <alignment horizontal="left" vertical="center"/>
    </xf>
    <xf numFmtId="37" fontId="27" fillId="0" borderId="9" xfId="3" applyNumberFormat="1" applyFont="1" applyFill="1" applyBorder="1" applyAlignment="1">
      <alignment vertical="center"/>
    </xf>
    <xf numFmtId="0" fontId="30" fillId="0" borderId="0" xfId="0" quotePrefix="1" applyFont="1" applyAlignment="1">
      <alignment horizontal="left" vertical="center" indent="2"/>
    </xf>
    <xf numFmtId="37" fontId="27" fillId="0" borderId="0" xfId="0" applyNumberFormat="1" applyFont="1" applyAlignment="1">
      <alignment horizontal="center"/>
    </xf>
    <xf numFmtId="175" fontId="27" fillId="0" borderId="0" xfId="3" applyNumberFormat="1" applyFont="1" applyFill="1" applyBorder="1" applyAlignment="1">
      <alignment horizontal="right" vertical="top"/>
    </xf>
    <xf numFmtId="0" fontId="30" fillId="0" borderId="0" xfId="0" applyFont="1" applyAlignment="1">
      <alignment horizontal="left" vertical="center" indent="1"/>
    </xf>
    <xf numFmtId="41" fontId="27" fillId="0" borderId="0" xfId="0" applyNumberFormat="1" applyFont="1"/>
    <xf numFmtId="37" fontId="27" fillId="0" borderId="0" xfId="3" applyNumberFormat="1" applyFont="1" applyFill="1" applyBorder="1" applyAlignment="1">
      <alignment horizontal="right" vertical="center"/>
    </xf>
    <xf numFmtId="0" fontId="27" fillId="0" borderId="0" xfId="0" quotePrefix="1" applyFont="1" applyAlignment="1">
      <alignment horizontal="left" vertical="center"/>
    </xf>
    <xf numFmtId="37" fontId="27" fillId="0" borderId="6" xfId="3" applyNumberFormat="1" applyFont="1" applyFill="1" applyBorder="1" applyAlignment="1">
      <alignment vertical="center"/>
    </xf>
    <xf numFmtId="170" fontId="37" fillId="0" borderId="0" xfId="3" applyNumberFormat="1" applyFont="1" applyFill="1" applyAlignment="1">
      <alignment vertical="center"/>
    </xf>
    <xf numFmtId="173" fontId="27" fillId="0" borderId="0" xfId="3" applyNumberFormat="1" applyFont="1" applyFill="1" applyBorder="1" applyAlignment="1">
      <alignment horizontal="right" vertical="center"/>
    </xf>
    <xf numFmtId="164" fontId="33" fillId="0" borderId="0" xfId="3" applyFont="1" applyFill="1" applyBorder="1" applyAlignment="1">
      <alignment horizontal="center"/>
    </xf>
    <xf numFmtId="0" fontId="34" fillId="0" borderId="0" xfId="0" applyFont="1" applyAlignment="1">
      <alignment horizontal="center" vertical="center"/>
    </xf>
    <xf numFmtId="173" fontId="32" fillId="0" borderId="0" xfId="3" applyNumberFormat="1" applyFont="1" applyFill="1" applyBorder="1" applyAlignment="1">
      <alignment horizontal="center"/>
    </xf>
    <xf numFmtId="0" fontId="28" fillId="0" borderId="6" xfId="0" applyFont="1" applyBorder="1" applyAlignment="1">
      <alignment vertical="center"/>
    </xf>
    <xf numFmtId="164" fontId="22" fillId="0" borderId="0" xfId="3" applyFont="1" applyFill="1" applyBorder="1" applyAlignment="1">
      <alignment vertical="center"/>
    </xf>
    <xf numFmtId="37" fontId="22" fillId="0" borderId="0" xfId="3" applyNumberFormat="1" applyFont="1" applyFill="1" applyAlignment="1">
      <alignment horizontal="right"/>
    </xf>
    <xf numFmtId="41" fontId="27" fillId="0" borderId="0" xfId="0" applyNumberFormat="1" applyFont="1" applyAlignment="1">
      <alignment horizontal="center" vertical="center"/>
    </xf>
    <xf numFmtId="164" fontId="38" fillId="0" borderId="0" xfId="3" applyFont="1" applyFill="1" applyBorder="1" applyAlignment="1">
      <alignment horizontal="center" vertical="center"/>
    </xf>
    <xf numFmtId="0" fontId="30" fillId="0" borderId="0" xfId="0" quotePrefix="1" applyFont="1" applyAlignment="1">
      <alignment horizontal="center" vertical="center"/>
    </xf>
    <xf numFmtId="164" fontId="38" fillId="0" borderId="0" xfId="3" quotePrefix="1" applyFont="1" applyFill="1" applyBorder="1" applyAlignment="1">
      <alignment horizontal="center" vertical="center"/>
    </xf>
    <xf numFmtId="0" fontId="27" fillId="0" borderId="0" xfId="0" quotePrefix="1" applyFont="1" applyAlignment="1">
      <alignment horizontal="left" vertical="center" indent="1"/>
    </xf>
    <xf numFmtId="0" fontId="22" fillId="0" borderId="0" xfId="88" applyFont="1" applyFill="1" applyAlignment="1">
      <alignment horizontal="left" vertical="center" indent="2"/>
    </xf>
    <xf numFmtId="0" fontId="22" fillId="0" borderId="0" xfId="88" applyFont="1" applyFill="1" applyAlignment="1">
      <alignment horizontal="center" vertical="center" wrapText="1"/>
    </xf>
    <xf numFmtId="41" fontId="22" fillId="0" borderId="0" xfId="0" applyNumberFormat="1" applyFont="1" applyFill="1" applyAlignment="1">
      <alignment horizontal="left" vertical="center"/>
    </xf>
    <xf numFmtId="0" fontId="31" fillId="0" borderId="0" xfId="0" quotePrefix="1" applyFont="1" applyFill="1" applyAlignment="1">
      <alignment vertical="center" wrapText="1"/>
    </xf>
    <xf numFmtId="0" fontId="32" fillId="0" borderId="0" xfId="0" applyFont="1" applyFill="1" applyAlignment="1">
      <alignment horizontal="center" vertical="top"/>
    </xf>
    <xf numFmtId="0" fontId="31" fillId="0" borderId="0" xfId="0" applyFont="1" applyFill="1" applyAlignment="1">
      <alignment vertical="center"/>
    </xf>
    <xf numFmtId="0" fontId="31" fillId="0" borderId="0" xfId="0" quotePrefix="1" applyFont="1" applyFill="1" applyAlignment="1">
      <alignment vertical="center"/>
    </xf>
    <xf numFmtId="0" fontId="33" fillId="0" borderId="0" xfId="0" applyFont="1" applyFill="1" applyAlignment="1">
      <alignment horizontal="right" vertical="center"/>
    </xf>
    <xf numFmtId="0" fontId="32" fillId="0" borderId="0" xfId="0" applyFont="1" applyFill="1" applyAlignment="1">
      <alignment vertical="center"/>
    </xf>
    <xf numFmtId="0" fontId="33" fillId="0" borderId="0" xfId="0" applyFont="1" applyFill="1" applyAlignment="1">
      <alignment horizontal="center" vertical="center"/>
    </xf>
    <xf numFmtId="0" fontId="33" fillId="0" borderId="0" xfId="69" applyFont="1" applyFill="1" applyAlignment="1">
      <alignment horizontal="center" vertical="center"/>
    </xf>
    <xf numFmtId="0" fontId="32" fillId="0" borderId="0" xfId="0" applyFont="1" applyFill="1" applyAlignment="1">
      <alignment horizontal="center"/>
    </xf>
    <xf numFmtId="0" fontId="33" fillId="0" borderId="0" xfId="69" quotePrefix="1" applyFont="1" applyFill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0" fontId="33" fillId="0" borderId="0" xfId="0" quotePrefix="1" applyFont="1" applyFill="1" applyAlignment="1">
      <alignment horizontal="center" vertical="center"/>
    </xf>
    <xf numFmtId="3" fontId="32" fillId="0" borderId="0" xfId="0" applyNumberFormat="1" applyFont="1" applyFill="1" applyAlignment="1">
      <alignment vertical="center"/>
    </xf>
    <xf numFmtId="0" fontId="35" fillId="0" borderId="0" xfId="0" applyFont="1" applyFill="1" applyAlignment="1">
      <alignment vertical="center"/>
    </xf>
    <xf numFmtId="0" fontId="32" fillId="0" borderId="0" xfId="0" applyFont="1" applyFill="1" applyAlignment="1">
      <alignment horizontal="center" vertical="center"/>
    </xf>
    <xf numFmtId="0" fontId="32" fillId="0" borderId="0" xfId="0" applyFont="1" applyFill="1" applyAlignment="1">
      <alignment horizontal="left" vertical="center" indent="2"/>
    </xf>
    <xf numFmtId="0" fontId="32" fillId="0" borderId="0" xfId="88" applyFont="1" applyFill="1" applyAlignment="1">
      <alignment horizontal="center" vertical="center" wrapText="1"/>
    </xf>
    <xf numFmtId="37" fontId="32" fillId="0" borderId="0" xfId="0" applyNumberFormat="1" applyFont="1" applyFill="1" applyAlignment="1">
      <alignment horizontal="right" vertical="center"/>
    </xf>
    <xf numFmtId="0" fontId="32" fillId="0" borderId="0" xfId="0" applyFont="1" applyFill="1"/>
    <xf numFmtId="41" fontId="32" fillId="0" borderId="0" xfId="0" applyNumberFormat="1" applyFont="1" applyFill="1"/>
    <xf numFmtId="0" fontId="32" fillId="0" borderId="0" xfId="0" quotePrefix="1" applyFont="1" applyFill="1" applyAlignment="1">
      <alignment horizontal="left" vertical="center" indent="3"/>
    </xf>
    <xf numFmtId="37" fontId="32" fillId="0" borderId="0" xfId="0" quotePrefix="1" applyNumberFormat="1" applyFont="1" applyFill="1" applyAlignment="1">
      <alignment horizontal="right" vertical="center"/>
    </xf>
    <xf numFmtId="0" fontId="32" fillId="0" borderId="0" xfId="0" applyFont="1" applyFill="1" applyAlignment="1">
      <alignment horizontal="left" vertical="center" indent="4"/>
    </xf>
    <xf numFmtId="37" fontId="36" fillId="0" borderId="0" xfId="0" applyNumberFormat="1" applyFont="1" applyFill="1" applyAlignment="1">
      <alignment horizontal="right" vertical="center"/>
    </xf>
    <xf numFmtId="37" fontId="32" fillId="0" borderId="7" xfId="0" applyNumberFormat="1" applyFont="1" applyFill="1" applyBorder="1" applyAlignment="1">
      <alignment horizontal="right" vertical="center"/>
    </xf>
    <xf numFmtId="37" fontId="32" fillId="0" borderId="9" xfId="0" applyNumberFormat="1" applyFont="1" applyFill="1" applyBorder="1" applyAlignment="1">
      <alignment horizontal="right" vertical="center"/>
    </xf>
    <xf numFmtId="37" fontId="33" fillId="0" borderId="0" xfId="0" applyNumberFormat="1" applyFont="1" applyFill="1" applyAlignment="1">
      <alignment horizontal="right" vertical="center"/>
    </xf>
    <xf numFmtId="39" fontId="33" fillId="0" borderId="0" xfId="0" applyNumberFormat="1" applyFont="1" applyFill="1" applyAlignment="1">
      <alignment horizontal="right"/>
    </xf>
    <xf numFmtId="39" fontId="33" fillId="0" borderId="0" xfId="0" applyNumberFormat="1" applyFont="1" applyFill="1" applyAlignment="1">
      <alignment horizontal="center"/>
    </xf>
    <xf numFmtId="0" fontId="33" fillId="0" borderId="0" xfId="0" applyFont="1" applyFill="1"/>
    <xf numFmtId="39" fontId="33" fillId="0" borderId="0" xfId="0" applyNumberFormat="1" applyFont="1" applyFill="1" applyAlignment="1">
      <alignment horizontal="left"/>
    </xf>
    <xf numFmtId="41" fontId="33" fillId="0" borderId="0" xfId="0" applyNumberFormat="1" applyFont="1" applyFill="1"/>
    <xf numFmtId="37" fontId="32" fillId="0" borderId="0" xfId="0" applyNumberFormat="1" applyFont="1" applyFill="1" applyAlignment="1">
      <alignment horizontal="center"/>
    </xf>
    <xf numFmtId="49" fontId="32" fillId="0" borderId="0" xfId="0" applyNumberFormat="1" applyFont="1" applyFill="1" applyAlignment="1">
      <alignment wrapText="1"/>
    </xf>
    <xf numFmtId="172" fontId="32" fillId="0" borderId="0" xfId="0" quotePrefix="1" applyNumberFormat="1" applyFont="1" applyFill="1" applyAlignment="1">
      <alignment horizontal="center"/>
    </xf>
    <xf numFmtId="171" fontId="32" fillId="0" borderId="0" xfId="62" quotePrefix="1" applyNumberFormat="1" applyFont="1" applyFill="1" applyAlignment="1">
      <alignment horizontal="left" vertical="center"/>
    </xf>
    <xf numFmtId="0" fontId="27" fillId="0" borderId="0" xfId="0" applyFont="1" applyFill="1"/>
    <xf numFmtId="0" fontId="28" fillId="0" borderId="0" xfId="0" applyFont="1" applyFill="1" applyAlignment="1">
      <alignment horizontal="right" vertical="center"/>
    </xf>
    <xf numFmtId="39" fontId="28" fillId="0" borderId="0" xfId="0" applyNumberFormat="1" applyFont="1" applyFill="1" applyAlignment="1">
      <alignment horizontal="left"/>
    </xf>
    <xf numFmtId="41" fontId="28" fillId="0" borderId="0" xfId="0" applyNumberFormat="1" applyFont="1" applyFill="1"/>
    <xf numFmtId="0" fontId="28" fillId="0" borderId="0" xfId="0" applyFont="1" applyFill="1" applyAlignment="1">
      <alignment horizontal="center" vertical="center"/>
    </xf>
    <xf numFmtId="0" fontId="28" fillId="0" borderId="0" xfId="39" applyFont="1" applyFill="1" applyAlignment="1">
      <alignment horizontal="center" vertical="center" wrapText="1"/>
    </xf>
    <xf numFmtId="0" fontId="28" fillId="0" borderId="0" xfId="0" applyFont="1" applyFill="1"/>
    <xf numFmtId="0" fontId="28" fillId="0" borderId="0" xfId="0" applyFont="1" applyFill="1" applyAlignment="1">
      <alignment horizontal="center" vertical="center" wrapText="1"/>
    </xf>
    <xf numFmtId="37" fontId="27" fillId="0" borderId="0" xfId="89" applyFont="1" applyFill="1" applyAlignment="1">
      <alignment horizontal="center"/>
    </xf>
    <xf numFmtId="37" fontId="28" fillId="0" borderId="0" xfId="89" applyFont="1" applyFill="1" applyAlignment="1">
      <alignment horizontal="center"/>
    </xf>
    <xf numFmtId="41" fontId="27" fillId="0" borderId="0" xfId="89" applyNumberFormat="1" applyFont="1" applyFill="1"/>
    <xf numFmtId="0" fontId="28" fillId="0" borderId="0" xfId="39" applyFont="1" applyFill="1" applyAlignment="1">
      <alignment horizontal="center" vertical="center"/>
    </xf>
    <xf numFmtId="41" fontId="28" fillId="0" borderId="0" xfId="87" applyNumberFormat="1" applyFont="1" applyFill="1" applyAlignment="1">
      <alignment horizontal="center"/>
    </xf>
    <xf numFmtId="41" fontId="28" fillId="0" borderId="0" xfId="89" applyNumberFormat="1" applyFont="1" applyFill="1" applyAlignment="1">
      <alignment horizontal="center"/>
    </xf>
    <xf numFmtId="0" fontId="28" fillId="0" borderId="0" xfId="0" applyFont="1" applyFill="1" applyAlignment="1">
      <alignment vertical="center"/>
    </xf>
    <xf numFmtId="37" fontId="28" fillId="0" borderId="0" xfId="89" applyFont="1" applyFill="1"/>
    <xf numFmtId="37" fontId="27" fillId="0" borderId="0" xfId="89" applyFont="1" applyFill="1" applyAlignment="1">
      <alignment horizontal="right" vertical="center"/>
    </xf>
    <xf numFmtId="0" fontId="27" fillId="0" borderId="0" xfId="0" applyFont="1" applyFill="1" applyAlignment="1">
      <alignment vertical="center"/>
    </xf>
    <xf numFmtId="0" fontId="27" fillId="0" borderId="0" xfId="0" quotePrefix="1" applyFont="1" applyFill="1" applyAlignment="1">
      <alignment horizontal="left" vertical="center"/>
    </xf>
    <xf numFmtId="41" fontId="27" fillId="0" borderId="5" xfId="0" quotePrefix="1" applyNumberFormat="1" applyFont="1" applyFill="1" applyBorder="1" applyAlignment="1">
      <alignment horizontal="center" vertical="center"/>
    </xf>
    <xf numFmtId="37" fontId="27" fillId="0" borderId="8" xfId="89" applyFont="1" applyFill="1" applyBorder="1" applyAlignment="1">
      <alignment horizontal="right" vertical="center"/>
    </xf>
    <xf numFmtId="37" fontId="27" fillId="0" borderId="0" xfId="89" applyFont="1" applyFill="1" applyAlignment="1">
      <alignment horizontal="right"/>
    </xf>
    <xf numFmtId="37" fontId="28" fillId="0" borderId="0" xfId="39" applyNumberFormat="1" applyFont="1" applyFill="1" applyAlignment="1">
      <alignment horizontal="right" vertical="center" wrapText="1"/>
    </xf>
    <xf numFmtId="37" fontId="28" fillId="0" borderId="0" xfId="89" applyFont="1" applyFill="1" applyAlignment="1">
      <alignment horizontal="right"/>
    </xf>
    <xf numFmtId="37" fontId="28" fillId="0" borderId="0" xfId="0" applyNumberFormat="1" applyFont="1" applyFill="1" applyAlignment="1">
      <alignment horizontal="right" vertical="center"/>
    </xf>
    <xf numFmtId="41" fontId="27" fillId="0" borderId="0" xfId="0" applyNumberFormat="1" applyFont="1" applyFill="1"/>
    <xf numFmtId="37" fontId="27" fillId="0" borderId="0" xfId="89" applyFont="1" applyFill="1"/>
    <xf numFmtId="37" fontId="27" fillId="0" borderId="0" xfId="0" applyNumberFormat="1" applyFont="1" applyFill="1" applyAlignment="1">
      <alignment horizontal="right"/>
    </xf>
    <xf numFmtId="37" fontId="27" fillId="0" borderId="0" xfId="89" applyFont="1" applyFill="1" applyAlignment="1">
      <alignment vertical="center"/>
    </xf>
    <xf numFmtId="165" fontId="27" fillId="0" borderId="0" xfId="89" applyNumberFormat="1" applyFont="1" applyFill="1"/>
    <xf numFmtId="41" fontId="27" fillId="0" borderId="0" xfId="89" applyNumberFormat="1" applyFont="1" applyFill="1" applyAlignment="1">
      <alignment vertical="center"/>
    </xf>
    <xf numFmtId="41" fontId="28" fillId="0" borderId="0" xfId="87" applyNumberFormat="1" applyFont="1" applyFill="1" applyAlignment="1">
      <alignment horizontal="center" vertical="center"/>
    </xf>
    <xf numFmtId="41" fontId="28" fillId="0" borderId="0" xfId="89" applyNumberFormat="1" applyFont="1" applyFill="1" applyAlignment="1">
      <alignment horizontal="center" vertical="center"/>
    </xf>
    <xf numFmtId="174" fontId="27" fillId="0" borderId="0" xfId="89" quotePrefix="1" applyNumberFormat="1" applyFont="1" applyFill="1" applyAlignment="1">
      <alignment horizontal="center" vertical="center"/>
    </xf>
    <xf numFmtId="41" fontId="27" fillId="0" borderId="0" xfId="0" quotePrefix="1" applyNumberFormat="1" applyFont="1" applyFill="1" applyAlignment="1">
      <alignment horizontal="center" vertical="center"/>
    </xf>
    <xf numFmtId="0" fontId="22" fillId="0" borderId="0" xfId="0" applyFont="1" applyFill="1" applyAlignment="1">
      <alignment vertical="center"/>
    </xf>
    <xf numFmtId="37" fontId="27" fillId="0" borderId="0" xfId="89" quotePrefix="1" applyNumberFormat="1" applyFont="1" applyFill="1" applyAlignment="1">
      <alignment horizontal="center" vertical="center"/>
    </xf>
    <xf numFmtId="41" fontId="27" fillId="0" borderId="0" xfId="0" applyNumberFormat="1" applyFont="1" applyFill="1" applyAlignment="1">
      <alignment horizontal="left" vertical="center"/>
    </xf>
    <xf numFmtId="37" fontId="27" fillId="0" borderId="0" xfId="89" quotePrefix="1" applyFont="1" applyFill="1" applyAlignment="1">
      <alignment horizontal="center" vertical="center"/>
    </xf>
    <xf numFmtId="37" fontId="27" fillId="0" borderId="6" xfId="3" applyNumberFormat="1" applyFont="1" applyFill="1" applyBorder="1" applyAlignment="1">
      <alignment horizontal="right" vertical="center"/>
    </xf>
    <xf numFmtId="37" fontId="27" fillId="0" borderId="6" xfId="89" applyFont="1" applyFill="1" applyBorder="1" applyAlignment="1">
      <alignment horizontal="right" vertical="center"/>
    </xf>
    <xf numFmtId="0" fontId="22" fillId="0" borderId="0" xfId="39" applyFont="1" applyFill="1"/>
    <xf numFmtId="0" fontId="23" fillId="0" borderId="5" xfId="88" applyFont="1" applyFill="1" applyBorder="1" applyAlignment="1">
      <alignment horizontal="center" vertical="center"/>
    </xf>
    <xf numFmtId="0" fontId="23" fillId="0" borderId="0" xfId="88" applyFont="1" applyFill="1" applyBorder="1" applyAlignment="1">
      <alignment horizontal="center" vertical="center"/>
    </xf>
    <xf numFmtId="0" fontId="21" fillId="0" borderId="0" xfId="88" applyFont="1" applyFill="1" applyBorder="1" applyAlignment="1">
      <alignment horizontal="right" vertical="center"/>
    </xf>
    <xf numFmtId="0" fontId="22" fillId="0" borderId="0" xfId="88" applyFont="1" applyFill="1" applyAlignment="1">
      <alignment horizontal="center" vertical="center"/>
    </xf>
    <xf numFmtId="0" fontId="20" fillId="0" borderId="0" xfId="88" quotePrefix="1" applyFont="1" applyFill="1" applyAlignment="1">
      <alignment horizontal="center" vertical="center"/>
    </xf>
    <xf numFmtId="0" fontId="20" fillId="0" borderId="0" xfId="88" applyFont="1" applyFill="1" applyAlignment="1">
      <alignment horizontal="center" vertical="center"/>
    </xf>
    <xf numFmtId="0" fontId="20" fillId="0" borderId="0" xfId="69" applyFont="1" applyFill="1" applyAlignment="1">
      <alignment horizontal="center" vertical="center"/>
    </xf>
    <xf numFmtId="0" fontId="23" fillId="0" borderId="0" xfId="0" applyFont="1" applyFill="1" applyAlignment="1">
      <alignment horizontal="center"/>
    </xf>
    <xf numFmtId="0" fontId="21" fillId="0" borderId="0" xfId="69" applyFont="1" applyFill="1" applyAlignment="1">
      <alignment horizontal="center" vertical="center"/>
    </xf>
    <xf numFmtId="0" fontId="22" fillId="0" borderId="0" xfId="0" applyFont="1" applyFill="1" applyAlignment="1">
      <alignment horizontal="center"/>
    </xf>
    <xf numFmtId="0" fontId="21" fillId="0" borderId="0" xfId="88" applyFont="1" applyFill="1" applyAlignment="1">
      <alignment horizontal="left" vertical="center"/>
    </xf>
    <xf numFmtId="0" fontId="20" fillId="0" borderId="0" xfId="88" applyFont="1" applyFill="1" applyAlignment="1">
      <alignment horizontal="left" vertical="center"/>
    </xf>
    <xf numFmtId="0" fontId="22" fillId="0" borderId="0" xfId="88" applyFont="1" applyFill="1" applyAlignment="1">
      <alignment vertical="center"/>
    </xf>
    <xf numFmtId="37" fontId="22" fillId="0" borderId="0" xfId="88" applyNumberFormat="1" applyFont="1" applyFill="1" applyAlignment="1">
      <alignment vertical="center"/>
    </xf>
    <xf numFmtId="37" fontId="22" fillId="0" borderId="0" xfId="39" applyNumberFormat="1" applyFont="1" applyFill="1"/>
    <xf numFmtId="0" fontId="22" fillId="0" borderId="0" xfId="88" applyFont="1" applyFill="1" applyAlignment="1">
      <alignment horizontal="left" vertical="center" indent="3"/>
    </xf>
    <xf numFmtId="0" fontId="22" fillId="0" borderId="0" xfId="88" quotePrefix="1" applyFont="1" applyFill="1" applyAlignment="1">
      <alignment horizontal="left" vertical="center"/>
    </xf>
    <xf numFmtId="0" fontId="22" fillId="0" borderId="0" xfId="88" applyFont="1" applyFill="1" applyAlignment="1">
      <alignment vertical="center" wrapText="1"/>
    </xf>
    <xf numFmtId="0" fontId="22" fillId="0" borderId="0" xfId="88" quotePrefix="1" applyFont="1" applyFill="1" applyAlignment="1">
      <alignment horizontal="left" vertical="center" indent="1"/>
    </xf>
    <xf numFmtId="37" fontId="22" fillId="0" borderId="0" xfId="88" applyNumberFormat="1" applyFont="1" applyFill="1" applyAlignment="1">
      <alignment vertical="center" wrapText="1"/>
    </xf>
    <xf numFmtId="0" fontId="22" fillId="0" borderId="0" xfId="0" applyFont="1" applyFill="1" applyAlignment="1">
      <alignment horizontal="left" vertical="center" indent="2"/>
    </xf>
    <xf numFmtId="37" fontId="20" fillId="0" borderId="0" xfId="88" applyNumberFormat="1" applyFont="1" applyFill="1" applyAlignment="1">
      <alignment vertical="center"/>
    </xf>
    <xf numFmtId="0" fontId="22" fillId="0" borderId="0" xfId="88" applyFont="1" applyFill="1" applyAlignment="1">
      <alignment horizontal="left" vertical="center" indent="4"/>
    </xf>
    <xf numFmtId="41" fontId="22" fillId="0" borderId="5" xfId="0" applyNumberFormat="1" applyFont="1" applyFill="1" applyBorder="1" applyAlignment="1">
      <alignment horizontal="left" vertical="center"/>
    </xf>
    <xf numFmtId="0" fontId="22" fillId="0" borderId="0" xfId="88" quotePrefix="1" applyFont="1" applyFill="1" applyAlignment="1">
      <alignment horizontal="left" vertical="center" indent="4"/>
    </xf>
    <xf numFmtId="41" fontId="22" fillId="0" borderId="7" xfId="0" applyNumberFormat="1" applyFont="1" applyFill="1" applyBorder="1" applyAlignment="1">
      <alignment horizontal="left" vertical="center"/>
    </xf>
    <xf numFmtId="0" fontId="20" fillId="0" borderId="0" xfId="0" applyFont="1" applyFill="1" applyAlignment="1">
      <alignment vertical="top"/>
    </xf>
    <xf numFmtId="0" fontId="21" fillId="0" borderId="0" xfId="88" applyFont="1" applyFill="1" applyAlignment="1">
      <alignment vertical="center"/>
    </xf>
    <xf numFmtId="0" fontId="20" fillId="0" borderId="0" xfId="88" applyFont="1" applyFill="1" applyAlignment="1">
      <alignment vertical="center"/>
    </xf>
    <xf numFmtId="37" fontId="22" fillId="0" borderId="0" xfId="39" applyNumberFormat="1" applyFont="1" applyFill="1" applyAlignment="1">
      <alignment horizontal="right"/>
    </xf>
    <xf numFmtId="37" fontId="20" fillId="0" borderId="0" xfId="88" applyNumberFormat="1" applyFont="1" applyFill="1" applyAlignment="1">
      <alignment horizontal="right" vertical="center"/>
    </xf>
    <xf numFmtId="0" fontId="22" fillId="0" borderId="0" xfId="88" quotePrefix="1" applyFont="1" applyFill="1" applyAlignment="1">
      <alignment horizontal="left" vertical="center" indent="2"/>
    </xf>
    <xf numFmtId="0" fontId="22" fillId="0" borderId="0" xfId="88" quotePrefix="1" applyFont="1" applyFill="1" applyAlignment="1">
      <alignment horizontal="left" vertical="center" indent="3"/>
    </xf>
    <xf numFmtId="3" fontId="22" fillId="0" borderId="0" xfId="0" applyNumberFormat="1" applyFont="1" applyFill="1" applyAlignment="1">
      <alignment horizontal="center" vertical="center" wrapText="1"/>
    </xf>
    <xf numFmtId="170" fontId="22" fillId="0" borderId="0" xfId="0" applyNumberFormat="1" applyFont="1" applyFill="1" applyAlignment="1">
      <alignment vertical="center" wrapText="1"/>
    </xf>
    <xf numFmtId="170" fontId="22" fillId="0" borderId="0" xfId="39" applyNumberFormat="1" applyFont="1" applyFill="1"/>
    <xf numFmtId="41" fontId="22" fillId="0" borderId="0" xfId="39" applyNumberFormat="1" applyFont="1" applyFill="1"/>
    <xf numFmtId="171" fontId="22" fillId="0" borderId="0" xfId="62" quotePrefix="1" applyNumberFormat="1" applyFont="1" applyFill="1" applyAlignment="1">
      <alignment horizontal="left" vertical="center"/>
    </xf>
    <xf numFmtId="41" fontId="22" fillId="0" borderId="0" xfId="0" applyNumberFormat="1" applyFont="1" applyFill="1" applyBorder="1" applyAlignment="1">
      <alignment horizontal="left" vertical="center"/>
    </xf>
    <xf numFmtId="0" fontId="22" fillId="0" borderId="0" xfId="39" applyFont="1" applyFill="1" applyAlignment="1">
      <alignment horizontal="left" indent="5"/>
    </xf>
    <xf numFmtId="37" fontId="22" fillId="0" borderId="5" xfId="3" applyNumberFormat="1" applyFont="1" applyFill="1" applyBorder="1" applyAlignment="1">
      <alignment horizontal="right" vertical="center"/>
    </xf>
    <xf numFmtId="0" fontId="31" fillId="0" borderId="5" xfId="0" applyFont="1" applyFill="1" applyBorder="1" applyAlignment="1">
      <alignment horizontal="right" vertical="center"/>
    </xf>
    <xf numFmtId="0" fontId="31" fillId="0" borderId="0" xfId="0" quotePrefix="1" applyFont="1" applyFill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0" fontId="31" fillId="0" borderId="0" xfId="0" quotePrefix="1" applyFont="1" applyFill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31" fillId="0" borderId="0" xfId="0" quotePrefix="1" applyFont="1" applyAlignment="1">
      <alignment horizontal="center" vertical="center"/>
    </xf>
    <xf numFmtId="0" fontId="31" fillId="0" borderId="5" xfId="0" applyFont="1" applyBorder="1" applyAlignment="1">
      <alignment horizontal="right" vertical="center"/>
    </xf>
    <xf numFmtId="0" fontId="30" fillId="0" borderId="0" xfId="0" applyFont="1" applyAlignment="1">
      <alignment horizontal="center" vertical="center"/>
    </xf>
    <xf numFmtId="41" fontId="30" fillId="0" borderId="0" xfId="0" applyNumberFormat="1" applyFont="1" applyAlignment="1">
      <alignment horizontal="center"/>
    </xf>
    <xf numFmtId="0" fontId="30" fillId="0" borderId="0" xfId="0" quotePrefix="1" applyFont="1" applyAlignment="1">
      <alignment horizontal="center" vertical="center"/>
    </xf>
    <xf numFmtId="0" fontId="28" fillId="0" borderId="0" xfId="0" quotePrefix="1" applyFont="1" applyAlignment="1">
      <alignment horizontal="center" vertical="center"/>
    </xf>
    <xf numFmtId="0" fontId="30" fillId="0" borderId="5" xfId="0" applyFont="1" applyBorder="1" applyAlignment="1">
      <alignment horizontal="right" vertical="center"/>
    </xf>
    <xf numFmtId="0" fontId="30" fillId="0" borderId="0" xfId="0" quotePrefix="1" applyFont="1" applyAlignment="1">
      <alignment horizontal="center" vertical="center" wrapText="1"/>
    </xf>
    <xf numFmtId="0" fontId="28" fillId="0" borderId="5" xfId="0" applyFont="1" applyFill="1" applyBorder="1" applyAlignment="1">
      <alignment horizontal="center" vertical="center" wrapText="1"/>
    </xf>
    <xf numFmtId="0" fontId="28" fillId="0" borderId="0" xfId="0" quotePrefix="1" applyFont="1" applyFill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0" fontId="30" fillId="0" borderId="5" xfId="0" applyFont="1" applyFill="1" applyBorder="1" applyAlignment="1">
      <alignment horizontal="right" vertical="center"/>
    </xf>
    <xf numFmtId="0" fontId="30" fillId="0" borderId="0" xfId="0" quotePrefix="1" applyFont="1" applyFill="1" applyAlignment="1">
      <alignment horizontal="center" vertical="center"/>
    </xf>
    <xf numFmtId="0" fontId="21" fillId="0" borderId="0" xfId="69" applyFont="1" applyFill="1" applyAlignment="1">
      <alignment horizontal="center" vertical="center"/>
    </xf>
    <xf numFmtId="0" fontId="21" fillId="0" borderId="5" xfId="88" applyFont="1" applyFill="1" applyBorder="1" applyAlignment="1">
      <alignment horizontal="right" vertical="center"/>
    </xf>
    <xf numFmtId="0" fontId="21" fillId="0" borderId="0" xfId="88" quotePrefix="1" applyFont="1" applyFill="1" applyAlignment="1">
      <alignment horizontal="center" vertical="center"/>
    </xf>
    <xf numFmtId="0" fontId="21" fillId="0" borderId="0" xfId="88" applyFont="1" applyFill="1" applyAlignment="1">
      <alignment horizontal="center" vertical="center"/>
    </xf>
    <xf numFmtId="0" fontId="20" fillId="0" borderId="0" xfId="88" quotePrefix="1" applyFont="1" applyFill="1" applyAlignment="1">
      <alignment horizontal="center" vertical="center"/>
    </xf>
  </cellXfs>
  <cellStyles count="134">
    <cellStyle name="_x000a_386grabber=M" xfId="1" xr:uid="{00000000-0005-0000-0000-000000000000}"/>
    <cellStyle name="%" xfId="2" xr:uid="{00000000-0005-0000-0000-000001000000}"/>
    <cellStyle name="Comma" xfId="3" builtinId="3"/>
    <cellStyle name="Comma 2" xfId="4" xr:uid="{00000000-0005-0000-0000-000003000000}"/>
    <cellStyle name="Comma 2 2" xfId="5" xr:uid="{00000000-0005-0000-0000-000004000000}"/>
    <cellStyle name="Comma 2 3" xfId="6" xr:uid="{00000000-0005-0000-0000-000005000000}"/>
    <cellStyle name="Comma 2 4" xfId="7" xr:uid="{00000000-0005-0000-0000-000006000000}"/>
    <cellStyle name="Comma 2 5" xfId="8" xr:uid="{00000000-0005-0000-0000-000007000000}"/>
    <cellStyle name="Comma 3" xfId="9" xr:uid="{00000000-0005-0000-0000-000008000000}"/>
    <cellStyle name="Comma 3 2" xfId="10" xr:uid="{00000000-0005-0000-0000-000009000000}"/>
    <cellStyle name="Comma 3 3" xfId="11" xr:uid="{00000000-0005-0000-0000-00000A000000}"/>
    <cellStyle name="Comma 3 4" xfId="12" xr:uid="{00000000-0005-0000-0000-00000B000000}"/>
    <cellStyle name="Comma 4" xfId="13" xr:uid="{00000000-0005-0000-0000-00000C000000}"/>
    <cellStyle name="Comma 5" xfId="14" xr:uid="{00000000-0005-0000-0000-00000D000000}"/>
    <cellStyle name="Comma 6" xfId="15" xr:uid="{00000000-0005-0000-0000-00000E000000}"/>
    <cellStyle name="Comma 7" xfId="16" xr:uid="{00000000-0005-0000-0000-00000F000000}"/>
    <cellStyle name="Comma 8" xfId="17" xr:uid="{00000000-0005-0000-0000-000010000000}"/>
    <cellStyle name="Comma 9" xfId="18" xr:uid="{00000000-0005-0000-0000-000011000000}"/>
    <cellStyle name="comma zerodec" xfId="19" xr:uid="{00000000-0005-0000-0000-000012000000}"/>
    <cellStyle name="Comma_FOCUS.Lead Q1'10" xfId="20" xr:uid="{00000000-0005-0000-0000-000013000000}"/>
    <cellStyle name="Comma_FOCUS.Lead Q2'09" xfId="21" xr:uid="{00000000-0005-0000-0000-000014000000}"/>
    <cellStyle name="Currency1" xfId="22" xr:uid="{00000000-0005-0000-0000-000016000000}"/>
    <cellStyle name="Dollar (zero dec)" xfId="23" xr:uid="{00000000-0005-0000-0000-000017000000}"/>
    <cellStyle name="Grey" xfId="24" xr:uid="{00000000-0005-0000-0000-000018000000}"/>
    <cellStyle name="Input [yellow]" xfId="25" xr:uid="{00000000-0005-0000-0000-000019000000}"/>
    <cellStyle name="no dec" xfId="26" xr:uid="{00000000-0005-0000-0000-00001A000000}"/>
    <cellStyle name="Normal" xfId="0" builtinId="0"/>
    <cellStyle name="Normal - Style1" xfId="27" xr:uid="{00000000-0005-0000-0000-00001C000000}"/>
    <cellStyle name="Normal 10" xfId="28" xr:uid="{00000000-0005-0000-0000-00001D000000}"/>
    <cellStyle name="Normal 11" xfId="29" xr:uid="{00000000-0005-0000-0000-00001E000000}"/>
    <cellStyle name="Normal 12" xfId="30" xr:uid="{00000000-0005-0000-0000-00001F000000}"/>
    <cellStyle name="Normal 12 2" xfId="31" xr:uid="{00000000-0005-0000-0000-000020000000}"/>
    <cellStyle name="Normal 13" xfId="32" xr:uid="{00000000-0005-0000-0000-000021000000}"/>
    <cellStyle name="Normal 14" xfId="33" xr:uid="{00000000-0005-0000-0000-000022000000}"/>
    <cellStyle name="Normal 15" xfId="34" xr:uid="{00000000-0005-0000-0000-000023000000}"/>
    <cellStyle name="Normal 16" xfId="35" xr:uid="{00000000-0005-0000-0000-000024000000}"/>
    <cellStyle name="Normal 17" xfId="36" xr:uid="{00000000-0005-0000-0000-000025000000}"/>
    <cellStyle name="Normal 18" xfId="37" xr:uid="{00000000-0005-0000-0000-000026000000}"/>
    <cellStyle name="Normal 19" xfId="38" xr:uid="{00000000-0005-0000-0000-000027000000}"/>
    <cellStyle name="Normal 2" xfId="39" xr:uid="{00000000-0005-0000-0000-000028000000}"/>
    <cellStyle name="Normal 2 2" xfId="40" xr:uid="{00000000-0005-0000-0000-000029000000}"/>
    <cellStyle name="Normal 2 2 2" xfId="41" xr:uid="{00000000-0005-0000-0000-00002A000000}"/>
    <cellStyle name="Normal 2 3" xfId="42" xr:uid="{00000000-0005-0000-0000-00002B000000}"/>
    <cellStyle name="Normal 2 4" xfId="43" xr:uid="{00000000-0005-0000-0000-00002C000000}"/>
    <cellStyle name="Normal 20" xfId="44" xr:uid="{00000000-0005-0000-0000-00002D000000}"/>
    <cellStyle name="Normal 21" xfId="45" xr:uid="{00000000-0005-0000-0000-00002E000000}"/>
    <cellStyle name="Normal 22" xfId="46" xr:uid="{00000000-0005-0000-0000-00002F000000}"/>
    <cellStyle name="Normal 23" xfId="47" xr:uid="{00000000-0005-0000-0000-000030000000}"/>
    <cellStyle name="Normal 24" xfId="48" xr:uid="{00000000-0005-0000-0000-000031000000}"/>
    <cellStyle name="Normal 25" xfId="49" xr:uid="{00000000-0005-0000-0000-000032000000}"/>
    <cellStyle name="Normal 26" xfId="50" xr:uid="{00000000-0005-0000-0000-000033000000}"/>
    <cellStyle name="Normal 27" xfId="51" xr:uid="{00000000-0005-0000-0000-000034000000}"/>
    <cellStyle name="Normal 28" xfId="52" xr:uid="{00000000-0005-0000-0000-000035000000}"/>
    <cellStyle name="Normal 29" xfId="53" xr:uid="{00000000-0005-0000-0000-000036000000}"/>
    <cellStyle name="Normal 3" xfId="54" xr:uid="{00000000-0005-0000-0000-000037000000}"/>
    <cellStyle name="Normal 3 2" xfId="55" xr:uid="{00000000-0005-0000-0000-000038000000}"/>
    <cellStyle name="Normal 3 3" xfId="56" xr:uid="{00000000-0005-0000-0000-000039000000}"/>
    <cellStyle name="Normal 30" xfId="57" xr:uid="{00000000-0005-0000-0000-00003A000000}"/>
    <cellStyle name="Normal 30 2" xfId="58" xr:uid="{00000000-0005-0000-0000-00003B000000}"/>
    <cellStyle name="Normal 31" xfId="59" xr:uid="{00000000-0005-0000-0000-00003C000000}"/>
    <cellStyle name="Normal 31 2" xfId="60" xr:uid="{00000000-0005-0000-0000-00003D000000}"/>
    <cellStyle name="Normal 32" xfId="61" xr:uid="{00000000-0005-0000-0000-00003E000000}"/>
    <cellStyle name="Normal 33" xfId="62" xr:uid="{00000000-0005-0000-0000-00003F000000}"/>
    <cellStyle name="Normal 34" xfId="63" xr:uid="{00000000-0005-0000-0000-000040000000}"/>
    <cellStyle name="Normal 35" xfId="64" xr:uid="{00000000-0005-0000-0000-000041000000}"/>
    <cellStyle name="Normal 36" xfId="65" xr:uid="{00000000-0005-0000-0000-000042000000}"/>
    <cellStyle name="Normal 37" xfId="66" xr:uid="{00000000-0005-0000-0000-000043000000}"/>
    <cellStyle name="Normal 38" xfId="67" xr:uid="{00000000-0005-0000-0000-000044000000}"/>
    <cellStyle name="Normal 39" xfId="68" xr:uid="{00000000-0005-0000-0000-000045000000}"/>
    <cellStyle name="Normal 4" xfId="69" xr:uid="{00000000-0005-0000-0000-000046000000}"/>
    <cellStyle name="Normal 4 2" xfId="70" xr:uid="{00000000-0005-0000-0000-000047000000}"/>
    <cellStyle name="Normal 40" xfId="71" xr:uid="{00000000-0005-0000-0000-000048000000}"/>
    <cellStyle name="Normal 41" xfId="72" xr:uid="{00000000-0005-0000-0000-000049000000}"/>
    <cellStyle name="Normal 42" xfId="73" xr:uid="{00000000-0005-0000-0000-00004A000000}"/>
    <cellStyle name="Normal 43" xfId="74" xr:uid="{00000000-0005-0000-0000-00004B000000}"/>
    <cellStyle name="Normal 44" xfId="75" xr:uid="{00000000-0005-0000-0000-00004C000000}"/>
    <cellStyle name="Normal 45" xfId="76" xr:uid="{00000000-0005-0000-0000-00004D000000}"/>
    <cellStyle name="Normal 46" xfId="77" xr:uid="{00000000-0005-0000-0000-00004E000000}"/>
    <cellStyle name="Normal 47" xfId="78" xr:uid="{00000000-0005-0000-0000-00004F000000}"/>
    <cellStyle name="Normal 48" xfId="79" xr:uid="{00000000-0005-0000-0000-000050000000}"/>
    <cellStyle name="Normal 49" xfId="80" xr:uid="{00000000-0005-0000-0000-000051000000}"/>
    <cellStyle name="Normal 5" xfId="81" xr:uid="{00000000-0005-0000-0000-000052000000}"/>
    <cellStyle name="Normal 50" xfId="82" xr:uid="{00000000-0005-0000-0000-000053000000}"/>
    <cellStyle name="Normal 6" xfId="83" xr:uid="{00000000-0005-0000-0000-000054000000}"/>
    <cellStyle name="Normal 7" xfId="84" xr:uid="{00000000-0005-0000-0000-000055000000}"/>
    <cellStyle name="Normal 8" xfId="85" xr:uid="{00000000-0005-0000-0000-000056000000}"/>
    <cellStyle name="Normal 9" xfId="86" xr:uid="{00000000-0005-0000-0000-000057000000}"/>
    <cellStyle name="Normal_CVD02-Accounts-A3103-Nir" xfId="87" xr:uid="{00000000-0005-0000-0000-000058000000}"/>
    <cellStyle name="Normal_FOCUST2" xfId="88" xr:uid="{00000000-0005-0000-0000-000059000000}"/>
    <cellStyle name="Normal_Sfood02-Accounts-A3112E-NW-Tax" xfId="89" xr:uid="{00000000-0005-0000-0000-00005A000000}"/>
    <cellStyle name="Percent" xfId="90" builtinId="5"/>
    <cellStyle name="Percent [2]" xfId="91" xr:uid="{00000000-0005-0000-0000-00005C000000}"/>
    <cellStyle name="Percent 2" xfId="92" xr:uid="{00000000-0005-0000-0000-00005D000000}"/>
    <cellStyle name="Percent 3" xfId="93" xr:uid="{00000000-0005-0000-0000-00005E000000}"/>
    <cellStyle name="Percent 4" xfId="94" xr:uid="{00000000-0005-0000-0000-00005F000000}"/>
    <cellStyle name="Quantity" xfId="95" xr:uid="{00000000-0005-0000-0000-000060000000}"/>
    <cellStyle name="SAPBEXaggData" xfId="96" xr:uid="{00000000-0005-0000-0000-000061000000}"/>
    <cellStyle name="SAPBEXaggDataEmph" xfId="97" xr:uid="{00000000-0005-0000-0000-000062000000}"/>
    <cellStyle name="SAPBEXaggItem" xfId="98" xr:uid="{00000000-0005-0000-0000-000063000000}"/>
    <cellStyle name="SAPBEXaggItemX" xfId="99" xr:uid="{00000000-0005-0000-0000-000064000000}"/>
    <cellStyle name="SAPBEXchaText" xfId="100" xr:uid="{00000000-0005-0000-0000-000065000000}"/>
    <cellStyle name="SAPBEXexcBad7" xfId="101" xr:uid="{00000000-0005-0000-0000-000066000000}"/>
    <cellStyle name="SAPBEXexcBad8" xfId="102" xr:uid="{00000000-0005-0000-0000-000067000000}"/>
    <cellStyle name="SAPBEXexcBad9" xfId="103" xr:uid="{00000000-0005-0000-0000-000068000000}"/>
    <cellStyle name="SAPBEXexcCritical4" xfId="104" xr:uid="{00000000-0005-0000-0000-000069000000}"/>
    <cellStyle name="SAPBEXexcCritical5" xfId="105" xr:uid="{00000000-0005-0000-0000-00006A000000}"/>
    <cellStyle name="SAPBEXexcCritical6" xfId="106" xr:uid="{00000000-0005-0000-0000-00006B000000}"/>
    <cellStyle name="SAPBEXexcGood1" xfId="107" xr:uid="{00000000-0005-0000-0000-00006C000000}"/>
    <cellStyle name="SAPBEXexcGood2" xfId="108" xr:uid="{00000000-0005-0000-0000-00006D000000}"/>
    <cellStyle name="SAPBEXexcGood3" xfId="109" xr:uid="{00000000-0005-0000-0000-00006E000000}"/>
    <cellStyle name="SAPBEXfilterDrill" xfId="110" xr:uid="{00000000-0005-0000-0000-00006F000000}"/>
    <cellStyle name="SAPBEXfilterItem" xfId="111" xr:uid="{00000000-0005-0000-0000-000070000000}"/>
    <cellStyle name="SAPBEXfilterText" xfId="112" xr:uid="{00000000-0005-0000-0000-000071000000}"/>
    <cellStyle name="SAPBEXformats" xfId="113" xr:uid="{00000000-0005-0000-0000-000072000000}"/>
    <cellStyle name="SAPBEXheaderItem" xfId="114" xr:uid="{00000000-0005-0000-0000-000073000000}"/>
    <cellStyle name="SAPBEXheaderText" xfId="115" xr:uid="{00000000-0005-0000-0000-000074000000}"/>
    <cellStyle name="SAPBEXHLevel0" xfId="116" xr:uid="{00000000-0005-0000-0000-000075000000}"/>
    <cellStyle name="SAPBEXHLevel0X" xfId="117" xr:uid="{00000000-0005-0000-0000-000076000000}"/>
    <cellStyle name="SAPBEXHLevel1" xfId="118" xr:uid="{00000000-0005-0000-0000-000077000000}"/>
    <cellStyle name="SAPBEXHLevel1X" xfId="119" xr:uid="{00000000-0005-0000-0000-000078000000}"/>
    <cellStyle name="SAPBEXHLevel2" xfId="120" xr:uid="{00000000-0005-0000-0000-000079000000}"/>
    <cellStyle name="SAPBEXHLevel2X" xfId="121" xr:uid="{00000000-0005-0000-0000-00007A000000}"/>
    <cellStyle name="SAPBEXHLevel3" xfId="122" xr:uid="{00000000-0005-0000-0000-00007B000000}"/>
    <cellStyle name="SAPBEXHLevel3X" xfId="123" xr:uid="{00000000-0005-0000-0000-00007C000000}"/>
    <cellStyle name="SAPBEXresData" xfId="124" xr:uid="{00000000-0005-0000-0000-00007D000000}"/>
    <cellStyle name="SAPBEXresDataEmph" xfId="125" xr:uid="{00000000-0005-0000-0000-00007E000000}"/>
    <cellStyle name="SAPBEXresItem" xfId="126" xr:uid="{00000000-0005-0000-0000-00007F000000}"/>
    <cellStyle name="SAPBEXresItemX" xfId="127" xr:uid="{00000000-0005-0000-0000-000080000000}"/>
    <cellStyle name="SAPBEXstdData" xfId="128" xr:uid="{00000000-0005-0000-0000-000081000000}"/>
    <cellStyle name="SAPBEXstdDataEmph" xfId="129" xr:uid="{00000000-0005-0000-0000-000082000000}"/>
    <cellStyle name="SAPBEXstdItem" xfId="130" xr:uid="{00000000-0005-0000-0000-000083000000}"/>
    <cellStyle name="SAPBEXstdItemX" xfId="131" xr:uid="{00000000-0005-0000-0000-000084000000}"/>
    <cellStyle name="SAPBEXtitle" xfId="132" xr:uid="{00000000-0005-0000-0000-000085000000}"/>
    <cellStyle name="SAPBEXundefined" xfId="133" xr:uid="{00000000-0005-0000-0000-00008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J\JJ-Degussa-Huls\2000\WIP%20(work%20in%20process)\Financial%20statement\JJDHT00-Accounts-A3112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K\Kyocera%20Chemical%20(Thailand)\2003\WIP\Financial%20statements\Eng%20(Poomchai)\KYO01-Accounts-3103-E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half%20year\Finished\Financial%20Statements\Eng\NAMCH02-Accounts-A3006E-Ni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seemakhajorn/AppData/Local/Deloitte.DA4/Docs/5000078268/2859851690900012769/28202%20Grouping%20&amp;%20Draft%20of%20Financial%20Statement%2031-Dec-19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(11)%20QUARTER%201%20(25-68)\JPS-Q1%20(3050479)\JPS68Q1.xlsx" TargetMode="External"/><Relationship Id="rId1" Type="http://schemas.openxmlformats.org/officeDocument/2006/relationships/externalLinkPath" Target="JPS68Q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JDHT"/>
      <sheetName val="JJDHT-Cash Flows"/>
      <sheetName val="JJDHT-Change Share"/>
      <sheetName val="JJDHT-Cash_Flows"/>
      <sheetName val="JJDHT-Change_Share"/>
      <sheetName val="TX-8_Donation"/>
      <sheetName val="Job header"/>
      <sheetName val="ลูกหนี้(เก่า)"/>
      <sheetName val="PL"/>
      <sheetName val="Statement-BAHT"/>
      <sheetName val="เงินกู้ธนชาติ"/>
      <sheetName val="เงินกู้ MGC"/>
      <sheetName val="AccpacTB"/>
      <sheetName val="B1"/>
      <sheetName val="H300"/>
      <sheetName val="G300"/>
      <sheetName val="TB for WP"/>
      <sheetName val="TB 2011"/>
      <sheetName val="TB 2012"/>
      <sheetName val="new"/>
      <sheetName val="Cost Summary"/>
      <sheetName val="JJDHT-Cash_Flows1"/>
      <sheetName val="JJDHT-Change_Share1"/>
      <sheetName val="Job_header"/>
      <sheetName val="WORKING TB Q3"/>
      <sheetName val="BS,PL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&amp;PL"/>
      <sheetName val="SHAREHOLDERS' EQUITY"/>
      <sheetName val="Cash Flow"/>
    </sheetNames>
    <sheetDataSet>
      <sheetData sheetId="0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PL"/>
      <sheetName val="Shareholders'  equity"/>
      <sheetName val="Cashflow"/>
      <sheetName val="BS&amp;PL"/>
      <sheetName val="BS_PL"/>
      <sheetName val="BS"/>
      <sheetName val="JJDHT"/>
      <sheetName val="Shareholders'__equity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ASSETS"/>
      <sheetName val="PL"/>
      <sheetName val="LIABILITES"/>
      <sheetName val="EQUITY"/>
      <sheetName val="EQUITY (Conso)"/>
      <sheetName val="NFS_ASSETS"/>
      <sheetName val="NFS_LIABILITIES"/>
      <sheetName val="NFS_PL"/>
      <sheetName val="Adj.Conso"/>
      <sheetName val="Tickmar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สินทรัพย์"/>
      <sheetName val="หนี้สิน"/>
      <sheetName val="กำไร 3 เดือน"/>
      <sheetName val="ส่วนเปลี่ยนแปลง-วิธีส่วนได้เสีย"/>
      <sheetName val="ส่วนเปลี่ยนแปลง-เฉพาะกิจการ"/>
      <sheetName val="กระแสเงินสด"/>
    </sheetNames>
    <sheetDataSet>
      <sheetData sheetId="0">
        <row r="11">
          <cell r="F11">
            <v>23554587</v>
          </cell>
        </row>
        <row r="24">
          <cell r="H24">
            <v>120496879</v>
          </cell>
        </row>
      </sheetData>
      <sheetData sheetId="1">
        <row r="12">
          <cell r="F12">
            <v>61439420</v>
          </cell>
        </row>
        <row r="24">
          <cell r="H24">
            <v>10438038</v>
          </cell>
        </row>
      </sheetData>
      <sheetData sheetId="2">
        <row r="12">
          <cell r="F12">
            <v>66367397</v>
          </cell>
        </row>
      </sheetData>
      <sheetData sheetId="3"/>
      <sheetData sheetId="4">
        <row r="19">
          <cell r="J19">
            <v>26949815</v>
          </cell>
        </row>
      </sheetData>
      <sheetData sheetId="5">
        <row r="13">
          <cell r="H13">
            <v>74472</v>
          </cell>
        </row>
        <row r="14">
          <cell r="H14">
            <v>483553</v>
          </cell>
        </row>
        <row r="15">
          <cell r="H15">
            <v>22459</v>
          </cell>
        </row>
        <row r="16">
          <cell r="H16">
            <v>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2060"/>
  </sheetPr>
  <dimension ref="A1:P46"/>
  <sheetViews>
    <sheetView tabSelected="1" topLeftCell="A25" zoomScale="70" zoomScaleNormal="70" zoomScaleSheetLayoutView="70" workbookViewId="0">
      <selection activeCell="B37" sqref="B37"/>
    </sheetView>
  </sheetViews>
  <sheetFormatPr defaultColWidth="10.90625" defaultRowHeight="21" customHeight="1"/>
  <cols>
    <col min="1" max="1" width="50.36328125" style="127" customWidth="1"/>
    <col min="2" max="2" width="9.6328125" style="141" customWidth="1"/>
    <col min="3" max="3" width="16.54296875" style="141" hidden="1" customWidth="1"/>
    <col min="4" max="4" width="1.453125" style="141" customWidth="1"/>
    <col min="5" max="5" width="15.54296875" style="141" customWidth="1"/>
    <col min="6" max="6" width="1.453125" style="141" customWidth="1"/>
    <col min="7" max="7" width="14.54296875" style="128" customWidth="1"/>
    <col min="8" max="8" width="1.453125" style="128" customWidth="1"/>
    <col min="9" max="9" width="14.54296875" style="128" customWidth="1"/>
    <col min="10" max="10" width="1.08984375" style="127" customWidth="1"/>
    <col min="11" max="12" width="12.54296875" style="127" bestFit="1" customWidth="1"/>
    <col min="13" max="16384" width="10.90625" style="127"/>
  </cols>
  <sheetData>
    <row r="1" spans="1:12" s="110" customFormat="1" ht="21" customHeight="1">
      <c r="A1" s="231" t="s">
        <v>78</v>
      </c>
      <c r="B1" s="231"/>
      <c r="C1" s="231"/>
      <c r="D1" s="231"/>
      <c r="E1" s="231"/>
      <c r="F1" s="231"/>
      <c r="G1" s="231"/>
      <c r="H1" s="109"/>
      <c r="I1" s="109"/>
    </row>
    <row r="2" spans="1:12" s="110" customFormat="1" ht="21" customHeight="1">
      <c r="A2" s="230" t="s">
        <v>6</v>
      </c>
      <c r="B2" s="230"/>
      <c r="C2" s="230"/>
      <c r="D2" s="230"/>
      <c r="E2" s="230"/>
      <c r="F2" s="230"/>
      <c r="G2" s="230"/>
      <c r="H2" s="111"/>
      <c r="I2" s="111"/>
    </row>
    <row r="3" spans="1:12" s="110" customFormat="1" ht="21" customHeight="1">
      <c r="A3" s="229" t="s">
        <v>140</v>
      </c>
      <c r="B3" s="229"/>
      <c r="C3" s="229"/>
      <c r="D3" s="229"/>
      <c r="E3" s="229"/>
      <c r="F3" s="229"/>
      <c r="G3" s="229"/>
      <c r="H3" s="112"/>
      <c r="I3" s="112"/>
    </row>
    <row r="4" spans="1:12" s="110" customFormat="1" ht="21" customHeight="1">
      <c r="A4" s="228" t="s">
        <v>37</v>
      </c>
      <c r="B4" s="228"/>
      <c r="C4" s="228"/>
      <c r="D4" s="228"/>
      <c r="E4" s="228"/>
      <c r="F4" s="228"/>
      <c r="G4" s="228"/>
      <c r="H4" s="111"/>
      <c r="I4" s="111"/>
    </row>
    <row r="5" spans="1:12" s="110" customFormat="1" ht="6" customHeight="1">
      <c r="A5" s="113"/>
      <c r="B5" s="113"/>
      <c r="C5" s="113"/>
      <c r="D5" s="113"/>
      <c r="E5" s="113"/>
      <c r="F5" s="113"/>
      <c r="G5" s="113"/>
      <c r="H5" s="113"/>
      <c r="I5" s="113"/>
    </row>
    <row r="6" spans="1:12" s="114" customFormat="1" ht="21" customHeight="1">
      <c r="B6" s="115" t="s">
        <v>7</v>
      </c>
      <c r="C6" s="116"/>
      <c r="D6" s="117"/>
      <c r="E6" s="116" t="s">
        <v>32</v>
      </c>
      <c r="F6" s="116"/>
      <c r="G6" s="116" t="s">
        <v>32</v>
      </c>
      <c r="H6" s="117"/>
      <c r="I6" s="116"/>
      <c r="L6" s="116"/>
    </row>
    <row r="7" spans="1:12" s="114" customFormat="1" ht="21" customHeight="1">
      <c r="B7" s="115"/>
      <c r="C7" s="118"/>
      <c r="D7" s="117"/>
      <c r="E7" s="118" t="s">
        <v>115</v>
      </c>
      <c r="F7" s="116"/>
      <c r="G7" s="116" t="s">
        <v>33</v>
      </c>
      <c r="H7" s="117"/>
      <c r="I7" s="116"/>
      <c r="L7" s="116"/>
    </row>
    <row r="8" spans="1:12" s="114" customFormat="1" ht="21" customHeight="1">
      <c r="B8" s="115"/>
      <c r="C8" s="116"/>
      <c r="D8" s="117"/>
      <c r="E8" s="116">
        <v>2025</v>
      </c>
      <c r="F8" s="117"/>
      <c r="G8" s="116">
        <v>2024</v>
      </c>
      <c r="H8" s="117"/>
      <c r="I8" s="116"/>
      <c r="L8" s="116"/>
    </row>
    <row r="9" spans="1:12" s="114" customFormat="1" ht="21" customHeight="1">
      <c r="A9" s="119" t="s">
        <v>8</v>
      </c>
      <c r="B9" s="115"/>
      <c r="C9" s="120"/>
      <c r="D9" s="115"/>
      <c r="E9" s="120" t="s">
        <v>103</v>
      </c>
      <c r="F9" s="115"/>
      <c r="G9" s="120" t="s">
        <v>167</v>
      </c>
      <c r="H9" s="121"/>
    </row>
    <row r="10" spans="1:12" s="114" customFormat="1" ht="21" customHeight="1">
      <c r="A10" s="122" t="s">
        <v>9</v>
      </c>
      <c r="D10" s="123"/>
      <c r="F10" s="123"/>
      <c r="G10" s="121"/>
      <c r="H10" s="121"/>
      <c r="I10" s="121"/>
    </row>
    <row r="11" spans="1:12" ht="21" customHeight="1">
      <c r="A11" s="124" t="s">
        <v>49</v>
      </c>
      <c r="B11" s="125">
        <v>6.2</v>
      </c>
      <c r="C11" s="126"/>
      <c r="D11" s="126"/>
      <c r="E11" s="126">
        <v>23554587</v>
      </c>
      <c r="F11" s="126"/>
      <c r="G11" s="126">
        <v>9725291</v>
      </c>
      <c r="H11" s="126"/>
      <c r="I11" s="126"/>
      <c r="K11" s="128"/>
    </row>
    <row r="12" spans="1:12" ht="21" customHeight="1">
      <c r="A12" s="124" t="s">
        <v>54</v>
      </c>
      <c r="B12" s="125">
        <v>7</v>
      </c>
      <c r="C12" s="126"/>
      <c r="D12" s="126"/>
      <c r="E12" s="126">
        <v>3440738</v>
      </c>
      <c r="F12" s="126"/>
      <c r="G12" s="126">
        <v>3767091</v>
      </c>
      <c r="H12" s="126"/>
      <c r="I12" s="126"/>
    </row>
    <row r="13" spans="1:12" ht="21" customHeight="1">
      <c r="A13" s="124" t="s">
        <v>96</v>
      </c>
      <c r="B13" s="125">
        <v>8</v>
      </c>
      <c r="C13" s="126"/>
      <c r="D13" s="126"/>
      <c r="E13" s="126">
        <v>351705</v>
      </c>
      <c r="F13" s="126"/>
      <c r="G13" s="126">
        <v>343342</v>
      </c>
      <c r="H13" s="126"/>
      <c r="I13" s="126"/>
    </row>
    <row r="14" spans="1:12" ht="21" customHeight="1">
      <c r="A14" s="124" t="s">
        <v>130</v>
      </c>
      <c r="B14" s="125">
        <v>9</v>
      </c>
      <c r="C14" s="126"/>
      <c r="D14" s="126"/>
      <c r="E14" s="126">
        <v>544229426</v>
      </c>
      <c r="F14" s="126"/>
      <c r="G14" s="126">
        <v>578682871</v>
      </c>
      <c r="H14" s="126"/>
      <c r="I14" s="126"/>
    </row>
    <row r="15" spans="1:12" ht="21" hidden="1" customHeight="1">
      <c r="A15" s="129" t="s">
        <v>129</v>
      </c>
      <c r="B15" s="125">
        <v>8</v>
      </c>
      <c r="C15" s="126"/>
      <c r="D15" s="126"/>
      <c r="E15" s="126"/>
      <c r="F15" s="126"/>
      <c r="G15" s="126"/>
      <c r="H15" s="126"/>
      <c r="I15" s="126"/>
    </row>
    <row r="16" spans="1:12" ht="21" hidden="1" customHeight="1">
      <c r="A16" s="129" t="s">
        <v>131</v>
      </c>
      <c r="B16" s="125">
        <v>8</v>
      </c>
      <c r="C16" s="126"/>
      <c r="D16" s="126"/>
      <c r="E16" s="126"/>
      <c r="F16" s="126"/>
      <c r="G16" s="130"/>
      <c r="H16" s="126"/>
      <c r="I16" s="130"/>
    </row>
    <row r="17" spans="1:12" ht="21" hidden="1" customHeight="1">
      <c r="A17" s="129" t="s">
        <v>132</v>
      </c>
      <c r="B17" s="125">
        <v>8</v>
      </c>
      <c r="C17" s="126"/>
      <c r="D17" s="126"/>
      <c r="E17" s="126"/>
      <c r="F17" s="126"/>
      <c r="G17" s="130"/>
      <c r="H17" s="126"/>
      <c r="I17" s="130"/>
    </row>
    <row r="18" spans="1:12" ht="21" customHeight="1">
      <c r="A18" s="124" t="s">
        <v>89</v>
      </c>
      <c r="B18" s="125"/>
      <c r="C18" s="126"/>
      <c r="D18" s="126"/>
      <c r="E18" s="126">
        <v>2702293</v>
      </c>
      <c r="F18" s="126"/>
      <c r="G18" s="126">
        <v>2653804</v>
      </c>
      <c r="H18" s="126"/>
      <c r="I18" s="126"/>
    </row>
    <row r="19" spans="1:12" ht="21" customHeight="1">
      <c r="A19" s="124" t="s">
        <v>50</v>
      </c>
      <c r="B19" s="123">
        <v>10</v>
      </c>
      <c r="C19" s="126"/>
      <c r="D19" s="126"/>
      <c r="E19" s="126">
        <v>11003754</v>
      </c>
      <c r="F19" s="126"/>
      <c r="G19" s="126">
        <v>7001947</v>
      </c>
      <c r="H19" s="126"/>
      <c r="I19" s="126"/>
    </row>
    <row r="20" spans="1:12" ht="21" customHeight="1">
      <c r="A20" s="131" t="s">
        <v>65</v>
      </c>
      <c r="B20" s="123"/>
      <c r="C20" s="42">
        <f>SUM(C10:C19)</f>
        <v>0</v>
      </c>
      <c r="D20" s="132"/>
      <c r="E20" s="42">
        <f>SUM(E10:E19)</f>
        <v>585282503</v>
      </c>
      <c r="F20" s="132"/>
      <c r="G20" s="42">
        <f>SUM(G10:G19)</f>
        <v>602174346</v>
      </c>
      <c r="H20" s="132"/>
      <c r="I20" s="56"/>
    </row>
    <row r="21" spans="1:12" ht="21" customHeight="1">
      <c r="A21" s="124"/>
      <c r="B21" s="123"/>
      <c r="C21" s="126"/>
      <c r="D21" s="126"/>
      <c r="E21" s="126"/>
      <c r="F21" s="126"/>
      <c r="G21" s="126"/>
      <c r="H21" s="126"/>
      <c r="I21" s="126"/>
    </row>
    <row r="22" spans="1:12" ht="21" customHeight="1">
      <c r="A22" s="122" t="s">
        <v>10</v>
      </c>
      <c r="B22" s="123"/>
      <c r="C22" s="126"/>
      <c r="D22" s="126"/>
      <c r="E22" s="126"/>
      <c r="F22" s="126"/>
      <c r="G22" s="126"/>
      <c r="H22" s="126"/>
      <c r="I22" s="126"/>
    </row>
    <row r="23" spans="1:12" ht="21" customHeight="1">
      <c r="A23" s="124" t="s">
        <v>27</v>
      </c>
      <c r="B23" s="125">
        <v>6.2</v>
      </c>
      <c r="C23" s="126"/>
      <c r="D23" s="126"/>
      <c r="E23" s="126">
        <v>4245039</v>
      </c>
      <c r="F23" s="126"/>
      <c r="G23" s="126">
        <v>4245039</v>
      </c>
      <c r="H23" s="126"/>
      <c r="I23" s="126"/>
    </row>
    <row r="24" spans="1:12" ht="21" customHeight="1">
      <c r="A24" s="124" t="s">
        <v>138</v>
      </c>
      <c r="B24" s="125">
        <v>11</v>
      </c>
      <c r="C24" s="126"/>
      <c r="D24" s="126"/>
      <c r="E24" s="126">
        <v>120496879</v>
      </c>
      <c r="F24" s="126"/>
      <c r="G24" s="126">
        <f>[5]สินทรัพย์!$H$24</f>
        <v>120496879</v>
      </c>
      <c r="H24" s="126"/>
      <c r="I24" s="126"/>
    </row>
    <row r="25" spans="1:12" ht="21" customHeight="1">
      <c r="A25" s="124" t="s">
        <v>97</v>
      </c>
      <c r="B25" s="123">
        <v>8</v>
      </c>
      <c r="C25" s="126"/>
      <c r="D25" s="126"/>
      <c r="E25" s="126">
        <v>1577284</v>
      </c>
      <c r="F25" s="126"/>
      <c r="G25" s="126">
        <v>1676644</v>
      </c>
      <c r="H25" s="126"/>
      <c r="I25" s="126"/>
    </row>
    <row r="26" spans="1:12" ht="21" hidden="1" customHeight="1">
      <c r="A26" s="124" t="s">
        <v>20</v>
      </c>
      <c r="B26" s="123">
        <v>4.0999999999999996</v>
      </c>
      <c r="C26" s="126"/>
      <c r="D26" s="126"/>
      <c r="E26" s="126"/>
      <c r="F26" s="126"/>
      <c r="G26" s="126" t="s">
        <v>137</v>
      </c>
      <c r="H26" s="126"/>
      <c r="I26" s="126"/>
      <c r="K26" s="128"/>
      <c r="L26" s="128"/>
    </row>
    <row r="27" spans="1:12" ht="21" customHeight="1">
      <c r="A27" s="124" t="s">
        <v>22</v>
      </c>
      <c r="B27" s="123">
        <v>12</v>
      </c>
      <c r="C27" s="126"/>
      <c r="D27" s="126"/>
      <c r="E27" s="126">
        <v>85511335</v>
      </c>
      <c r="F27" s="126"/>
      <c r="G27" s="126">
        <v>85585807</v>
      </c>
      <c r="H27" s="126"/>
      <c r="I27" s="126"/>
    </row>
    <row r="28" spans="1:12" ht="21" customHeight="1">
      <c r="A28" s="124" t="s">
        <v>21</v>
      </c>
      <c r="B28" s="123">
        <v>13</v>
      </c>
      <c r="C28" s="126"/>
      <c r="D28" s="126"/>
      <c r="E28" s="126">
        <v>22358261</v>
      </c>
      <c r="F28" s="126"/>
      <c r="G28" s="126">
        <v>21978641</v>
      </c>
      <c r="H28" s="126"/>
      <c r="I28" s="126"/>
      <c r="K28" s="128"/>
    </row>
    <row r="29" spans="1:12" ht="21" customHeight="1">
      <c r="A29" s="124" t="s">
        <v>105</v>
      </c>
      <c r="B29" s="123"/>
      <c r="C29" s="126"/>
      <c r="D29" s="126"/>
      <c r="E29" s="126">
        <v>80730</v>
      </c>
      <c r="F29" s="126"/>
      <c r="G29" s="126">
        <v>103189</v>
      </c>
      <c r="H29" s="126"/>
      <c r="I29" s="126"/>
    </row>
    <row r="30" spans="1:12" ht="21" hidden="1" customHeight="1">
      <c r="A30" s="124" t="s">
        <v>34</v>
      </c>
      <c r="B30" s="123"/>
      <c r="C30" s="126"/>
      <c r="D30" s="126"/>
      <c r="E30" s="126"/>
      <c r="F30" s="126"/>
      <c r="G30" s="126" t="s">
        <v>137</v>
      </c>
      <c r="H30" s="126"/>
      <c r="I30" s="126"/>
    </row>
    <row r="31" spans="1:12" ht="21" customHeight="1">
      <c r="A31" s="124" t="s">
        <v>2</v>
      </c>
      <c r="B31" s="123"/>
      <c r="C31" s="126"/>
      <c r="D31" s="126"/>
      <c r="E31" s="126">
        <v>1400278</v>
      </c>
      <c r="F31" s="126"/>
      <c r="G31" s="126">
        <v>1664778</v>
      </c>
      <c r="H31" s="126"/>
      <c r="I31" s="126"/>
    </row>
    <row r="32" spans="1:12" ht="21" customHeight="1">
      <c r="A32" s="131" t="s">
        <v>64</v>
      </c>
      <c r="B32" s="123"/>
      <c r="C32" s="133">
        <f>SUM(C23:C31)</f>
        <v>0</v>
      </c>
      <c r="D32" s="126"/>
      <c r="E32" s="133">
        <f>SUM(E23:E31)</f>
        <v>235669806</v>
      </c>
      <c r="F32" s="126"/>
      <c r="G32" s="133">
        <f>SUM(G23:G31)</f>
        <v>235750977</v>
      </c>
      <c r="H32" s="126"/>
      <c r="I32" s="126"/>
    </row>
    <row r="33" spans="1:16" ht="21" customHeight="1" thickBot="1">
      <c r="A33" s="111" t="s">
        <v>11</v>
      </c>
      <c r="B33" s="117"/>
      <c r="C33" s="134">
        <f>C20+C32</f>
        <v>0</v>
      </c>
      <c r="D33" s="135"/>
      <c r="E33" s="134">
        <f>E20+E32</f>
        <v>820952309</v>
      </c>
      <c r="F33" s="135"/>
      <c r="G33" s="134">
        <f>G20+G32</f>
        <v>837925323</v>
      </c>
      <c r="H33" s="135"/>
      <c r="I33" s="126"/>
    </row>
    <row r="34" spans="1:16" s="138" customFormat="1" ht="21" customHeight="1" thickTop="1">
      <c r="A34" s="136"/>
      <c r="B34" s="137"/>
      <c r="C34" s="43" t="e">
        <f>C33-Liab!#REF!</f>
        <v>#REF!</v>
      </c>
      <c r="D34" s="44"/>
      <c r="L34" s="43"/>
      <c r="M34" s="43"/>
      <c r="N34" s="43"/>
      <c r="O34" s="43"/>
      <c r="P34" s="43"/>
    </row>
    <row r="35" spans="1:16" s="138" customFormat="1" ht="21" customHeight="1">
      <c r="A35" s="139"/>
      <c r="B35" s="137"/>
      <c r="C35" s="45"/>
      <c r="D35" s="123"/>
      <c r="E35" s="45"/>
      <c r="F35" s="137"/>
      <c r="G35" s="45"/>
      <c r="H35" s="140"/>
      <c r="I35" s="95"/>
    </row>
    <row r="36" spans="1:16" s="138" customFormat="1" ht="21" customHeight="1">
      <c r="A36" s="127"/>
      <c r="B36" s="137"/>
      <c r="C36" s="137"/>
      <c r="D36" s="137"/>
      <c r="E36" s="137"/>
      <c r="F36" s="137"/>
      <c r="G36" s="140"/>
      <c r="H36" s="140"/>
      <c r="I36" s="140"/>
    </row>
    <row r="37" spans="1:16" s="138" customFormat="1" ht="21" customHeight="1">
      <c r="A37" s="127"/>
      <c r="B37" s="137"/>
      <c r="C37" s="137"/>
      <c r="D37" s="137"/>
      <c r="E37" s="137"/>
      <c r="F37" s="137"/>
      <c r="G37" s="140"/>
      <c r="H37" s="140"/>
      <c r="I37" s="140"/>
    </row>
    <row r="38" spans="1:16" ht="21" customHeight="1">
      <c r="A38" s="138"/>
      <c r="G38" s="142"/>
      <c r="H38" s="142"/>
      <c r="I38" s="142"/>
    </row>
    <row r="39" spans="1:16" ht="21" customHeight="1">
      <c r="A39" s="138"/>
      <c r="G39" s="142"/>
      <c r="H39" s="142"/>
      <c r="I39" s="142"/>
    </row>
    <row r="40" spans="1:16" ht="21" customHeight="1">
      <c r="A40" s="138"/>
      <c r="G40" s="142"/>
      <c r="H40" s="142"/>
      <c r="I40" s="142"/>
    </row>
    <row r="41" spans="1:16" ht="21" customHeight="1">
      <c r="B41" s="117"/>
      <c r="C41" s="117"/>
      <c r="D41" s="117"/>
      <c r="E41" s="117"/>
      <c r="F41" s="117"/>
      <c r="G41" s="143"/>
    </row>
    <row r="42" spans="1:16" ht="21" customHeight="1">
      <c r="A42" s="144" t="s">
        <v>109</v>
      </c>
      <c r="B42" s="117"/>
      <c r="C42" s="117"/>
      <c r="D42" s="117"/>
      <c r="E42" s="117"/>
      <c r="F42" s="117"/>
      <c r="G42" s="143"/>
    </row>
    <row r="43" spans="1:16" ht="21" customHeight="1">
      <c r="B43" s="117"/>
      <c r="C43" s="117"/>
      <c r="D43" s="117"/>
      <c r="E43" s="117"/>
      <c r="F43" s="117"/>
      <c r="G43" s="143"/>
    </row>
    <row r="44" spans="1:16" ht="21" customHeight="1">
      <c r="B44" s="117"/>
      <c r="C44" s="117"/>
      <c r="D44" s="117"/>
      <c r="E44" s="117"/>
      <c r="F44" s="117"/>
      <c r="G44" s="143"/>
    </row>
    <row r="45" spans="1:16" ht="21" customHeight="1">
      <c r="B45" s="117"/>
      <c r="C45" s="117"/>
      <c r="D45" s="117"/>
      <c r="E45" s="117"/>
      <c r="F45" s="117"/>
      <c r="G45" s="143"/>
    </row>
    <row r="46" spans="1:16" ht="21" customHeight="1">
      <c r="B46" s="117"/>
      <c r="C46" s="117"/>
      <c r="D46" s="117"/>
      <c r="E46" s="117"/>
      <c r="F46" s="117"/>
      <c r="G46" s="143"/>
    </row>
  </sheetData>
  <mergeCells count="4">
    <mergeCell ref="A4:G4"/>
    <mergeCell ref="A3:G3"/>
    <mergeCell ref="A2:G2"/>
    <mergeCell ref="A1:G1"/>
  </mergeCells>
  <phoneticPr fontId="0" type="noConversion"/>
  <pageMargins left="1" right="0.1" top="1" bottom="0.5" header="0.6" footer="0.3"/>
  <pageSetup paperSize="9" scale="90" firstPageNumber="7" fitToHeight="100" orientation="portrait" useFirstPageNumber="1" r:id="rId1"/>
  <headerFooter alignWithMargins="0">
    <oddFooter xml:space="preserve">&amp;L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2060"/>
  </sheetPr>
  <dimension ref="A1:J46"/>
  <sheetViews>
    <sheetView topLeftCell="A23" zoomScale="70" zoomScaleNormal="70" zoomScaleSheetLayoutView="70" workbookViewId="0">
      <selection activeCell="A44" sqref="A44"/>
    </sheetView>
  </sheetViews>
  <sheetFormatPr defaultColWidth="9.08984375" defaultRowHeight="21" customHeight="1"/>
  <cols>
    <col min="1" max="1" width="51.08984375" style="48" customWidth="1"/>
    <col min="2" max="2" width="7.90625" style="48" customWidth="1"/>
    <col min="3" max="3" width="0.54296875" style="48" customWidth="1"/>
    <col min="4" max="4" width="16.08984375" style="48" customWidth="1"/>
    <col min="5" max="5" width="1" style="48" customWidth="1"/>
    <col min="6" max="6" width="16.81640625" style="48" customWidth="1"/>
    <col min="7" max="7" width="1" style="48" customWidth="1"/>
    <col min="8" max="8" width="14.08984375" style="48" customWidth="1"/>
    <col min="9" max="9" width="1.08984375" style="48" customWidth="1"/>
    <col min="10" max="10" width="12.453125" style="48" bestFit="1" customWidth="1"/>
    <col min="11" max="16384" width="9.08984375" style="48"/>
  </cols>
  <sheetData>
    <row r="1" spans="1:10" s="47" customFormat="1" ht="21" customHeight="1">
      <c r="A1" s="232" t="s">
        <v>78</v>
      </c>
      <c r="B1" s="232"/>
      <c r="C1" s="232"/>
      <c r="D1" s="232"/>
      <c r="E1" s="232"/>
      <c r="F1" s="232"/>
      <c r="G1" s="31"/>
      <c r="H1" s="31"/>
    </row>
    <row r="2" spans="1:10" ht="21" customHeight="1">
      <c r="A2" s="233" t="s">
        <v>141</v>
      </c>
      <c r="B2" s="233"/>
      <c r="C2" s="233"/>
      <c r="D2" s="233"/>
      <c r="E2" s="233"/>
      <c r="F2" s="233"/>
      <c r="G2" s="31"/>
      <c r="H2" s="31"/>
    </row>
    <row r="3" spans="1:10" ht="21" customHeight="1">
      <c r="A3" s="234" t="s">
        <v>140</v>
      </c>
      <c r="B3" s="234"/>
      <c r="C3" s="234"/>
      <c r="D3" s="234"/>
      <c r="E3" s="234"/>
      <c r="F3" s="234"/>
      <c r="G3" s="31"/>
      <c r="H3" s="31"/>
    </row>
    <row r="4" spans="1:10" ht="21" customHeight="1">
      <c r="A4" s="235" t="s">
        <v>37</v>
      </c>
      <c r="B4" s="235"/>
      <c r="C4" s="235"/>
      <c r="D4" s="235"/>
      <c r="E4" s="235"/>
      <c r="F4" s="235"/>
      <c r="G4" s="31"/>
      <c r="H4" s="31"/>
    </row>
    <row r="5" spans="1:10" ht="6" customHeight="1">
      <c r="A5" s="49"/>
      <c r="B5" s="49"/>
      <c r="C5" s="49"/>
      <c r="D5" s="49"/>
      <c r="E5" s="49"/>
      <c r="F5" s="49"/>
      <c r="G5" s="49"/>
      <c r="H5" s="49"/>
    </row>
    <row r="6" spans="1:10" ht="16.75" customHeight="1">
      <c r="A6" s="32"/>
      <c r="B6" s="30" t="s">
        <v>7</v>
      </c>
      <c r="C6" s="50"/>
      <c r="D6" s="33" t="s">
        <v>32</v>
      </c>
      <c r="E6" s="33"/>
      <c r="F6" s="33" t="s">
        <v>32</v>
      </c>
      <c r="G6" s="50"/>
      <c r="H6" s="33"/>
    </row>
    <row r="7" spans="1:10" ht="16.75" customHeight="1">
      <c r="A7" s="32"/>
      <c r="B7" s="38"/>
      <c r="C7" s="34"/>
      <c r="D7" s="35" t="s">
        <v>115</v>
      </c>
      <c r="E7" s="33"/>
      <c r="F7" s="33" t="s">
        <v>33</v>
      </c>
      <c r="G7" s="34"/>
      <c r="H7" s="33"/>
    </row>
    <row r="8" spans="1:10" ht="16.75" customHeight="1">
      <c r="B8" s="32"/>
      <c r="C8" s="34"/>
      <c r="D8" s="33">
        <v>2025</v>
      </c>
      <c r="E8" s="34"/>
      <c r="F8" s="33">
        <v>2024</v>
      </c>
      <c r="G8" s="34"/>
      <c r="H8" s="33"/>
    </row>
    <row r="9" spans="1:10" ht="16.75" customHeight="1">
      <c r="A9" s="29" t="s">
        <v>23</v>
      </c>
      <c r="B9" s="32"/>
      <c r="C9" s="30"/>
      <c r="D9" s="36" t="s">
        <v>103</v>
      </c>
      <c r="E9" s="30"/>
      <c r="F9" s="120" t="s">
        <v>167</v>
      </c>
      <c r="G9" s="30"/>
      <c r="H9" s="96"/>
    </row>
    <row r="10" spans="1:10" ht="16.75" customHeight="1">
      <c r="A10" s="37" t="s">
        <v>12</v>
      </c>
      <c r="B10" s="32"/>
    </row>
    <row r="11" spans="1:10" ht="16.75" customHeight="1">
      <c r="A11" s="51" t="s">
        <v>112</v>
      </c>
    </row>
    <row r="12" spans="1:10" ht="16.75" customHeight="1">
      <c r="A12" s="52" t="s">
        <v>73</v>
      </c>
      <c r="B12" s="38">
        <v>14.1</v>
      </c>
      <c r="C12" s="44"/>
      <c r="D12" s="44">
        <v>61439420</v>
      </c>
      <c r="E12" s="44"/>
      <c r="F12" s="44">
        <v>79677183</v>
      </c>
      <c r="G12" s="56"/>
      <c r="H12" s="56"/>
    </row>
    <row r="13" spans="1:10" ht="16.75" customHeight="1">
      <c r="A13" s="39" t="s">
        <v>55</v>
      </c>
      <c r="B13" s="38">
        <v>15.1</v>
      </c>
      <c r="C13" s="44"/>
      <c r="D13" s="44">
        <v>31239637</v>
      </c>
      <c r="E13" s="44"/>
      <c r="F13" s="44">
        <v>36062812</v>
      </c>
      <c r="G13" s="56"/>
      <c r="H13" s="56"/>
    </row>
    <row r="14" spans="1:10" ht="16.75" customHeight="1">
      <c r="A14" s="39" t="s">
        <v>90</v>
      </c>
      <c r="B14" s="38">
        <v>15.2</v>
      </c>
      <c r="C14" s="44"/>
      <c r="D14" s="44">
        <v>10695000</v>
      </c>
      <c r="E14" s="44"/>
      <c r="F14" s="44">
        <v>10109000</v>
      </c>
      <c r="G14" s="56"/>
      <c r="H14" s="56"/>
    </row>
    <row r="15" spans="1:10" ht="16.75" customHeight="1">
      <c r="A15" s="51" t="s">
        <v>48</v>
      </c>
      <c r="B15" s="38"/>
      <c r="C15" s="44"/>
      <c r="D15" s="53"/>
      <c r="E15" s="44"/>
      <c r="F15" s="53"/>
      <c r="G15" s="56"/>
      <c r="H15" s="53"/>
    </row>
    <row r="16" spans="1:10" ht="16.75" customHeight="1">
      <c r="A16" s="52" t="s">
        <v>47</v>
      </c>
      <c r="B16" s="38">
        <v>14.2</v>
      </c>
      <c r="C16" s="44"/>
      <c r="D16" s="44">
        <v>84800000</v>
      </c>
      <c r="E16" s="44"/>
      <c r="F16" s="44">
        <v>84900000</v>
      </c>
      <c r="G16" s="56"/>
      <c r="H16" s="56"/>
      <c r="J16" s="54"/>
    </row>
    <row r="17" spans="1:10" ht="16.75" customHeight="1">
      <c r="A17" s="51" t="s">
        <v>118</v>
      </c>
      <c r="B17" s="38">
        <v>5.0999999999999996</v>
      </c>
      <c r="C17" s="44"/>
      <c r="D17" s="44">
        <v>40000000</v>
      </c>
      <c r="E17" s="44"/>
      <c r="F17" s="44">
        <v>30000000</v>
      </c>
      <c r="G17" s="56"/>
      <c r="H17" s="56"/>
      <c r="J17" s="54"/>
    </row>
    <row r="18" spans="1:10" ht="16.75" customHeight="1">
      <c r="A18" s="51" t="s">
        <v>120</v>
      </c>
      <c r="B18" s="38"/>
      <c r="C18" s="44"/>
      <c r="D18" s="44">
        <v>2305738</v>
      </c>
      <c r="E18" s="44"/>
      <c r="F18" s="44">
        <v>2305738</v>
      </c>
      <c r="G18" s="56"/>
      <c r="H18" s="56"/>
      <c r="J18" s="54"/>
    </row>
    <row r="19" spans="1:10" ht="16.75" customHeight="1">
      <c r="A19" s="39" t="s">
        <v>3</v>
      </c>
      <c r="B19" s="34"/>
      <c r="C19" s="44"/>
      <c r="D19" s="44">
        <v>185000</v>
      </c>
      <c r="E19" s="44"/>
      <c r="F19" s="44">
        <v>171000</v>
      </c>
      <c r="G19" s="56"/>
      <c r="H19" s="56"/>
    </row>
    <row r="20" spans="1:10" ht="16.75" customHeight="1">
      <c r="A20" s="41" t="s">
        <v>67</v>
      </c>
      <c r="B20" s="55"/>
      <c r="C20" s="44"/>
      <c r="D20" s="42">
        <f>SUM(D11:D19)</f>
        <v>230664795</v>
      </c>
      <c r="E20" s="44"/>
      <c r="F20" s="42">
        <f>SUM(F11:F19)</f>
        <v>243225733</v>
      </c>
      <c r="G20" s="56"/>
      <c r="H20" s="56"/>
    </row>
    <row r="21" spans="1:10" ht="8.4" customHeight="1">
      <c r="A21" s="40"/>
      <c r="B21" s="55"/>
      <c r="C21" s="44"/>
      <c r="D21" s="44"/>
      <c r="E21" s="44"/>
      <c r="F21" s="44"/>
      <c r="G21" s="56"/>
      <c r="H21" s="56"/>
    </row>
    <row r="22" spans="1:10" ht="16.75" customHeight="1">
      <c r="A22" s="37" t="s">
        <v>13</v>
      </c>
      <c r="B22" s="55"/>
      <c r="C22" s="44"/>
      <c r="D22" s="44"/>
      <c r="E22" s="44"/>
      <c r="F22" s="44"/>
      <c r="G22" s="56"/>
      <c r="H22" s="56"/>
    </row>
    <row r="23" spans="1:10" ht="16.75" customHeight="1">
      <c r="A23" s="39" t="s">
        <v>30</v>
      </c>
      <c r="B23" s="38">
        <v>14.2</v>
      </c>
      <c r="C23" s="44"/>
      <c r="D23" s="56">
        <v>85027947</v>
      </c>
      <c r="E23" s="44"/>
      <c r="F23" s="56">
        <v>91640426</v>
      </c>
      <c r="G23" s="56"/>
      <c r="H23" s="56"/>
    </row>
    <row r="24" spans="1:10" ht="16.75" customHeight="1">
      <c r="A24" s="39" t="s">
        <v>139</v>
      </c>
      <c r="B24" s="38"/>
      <c r="C24" s="44"/>
      <c r="D24" s="56">
        <v>10244523</v>
      </c>
      <c r="E24" s="44"/>
      <c r="F24" s="56">
        <f>[5]หนี้สิน!$H$24</f>
        <v>10438038</v>
      </c>
      <c r="G24" s="56"/>
      <c r="H24" s="56"/>
    </row>
    <row r="25" spans="1:10" ht="16.75" customHeight="1">
      <c r="A25" s="39" t="s">
        <v>91</v>
      </c>
      <c r="B25" s="38"/>
      <c r="C25" s="44"/>
      <c r="D25" s="56">
        <v>2990351</v>
      </c>
      <c r="E25" s="44"/>
      <c r="F25" s="56">
        <v>2874812</v>
      </c>
      <c r="G25" s="56"/>
      <c r="H25" s="56"/>
    </row>
    <row r="26" spans="1:10" ht="16.75" customHeight="1">
      <c r="A26" s="39" t="s">
        <v>92</v>
      </c>
      <c r="B26" s="38"/>
      <c r="C26" s="44"/>
      <c r="D26" s="56">
        <v>2550000</v>
      </c>
      <c r="E26" s="44"/>
      <c r="F26" s="56">
        <v>2550000</v>
      </c>
      <c r="G26" s="56"/>
      <c r="H26" s="56"/>
    </row>
    <row r="27" spans="1:10" ht="16.75" customHeight="1">
      <c r="A27" s="39" t="s">
        <v>117</v>
      </c>
      <c r="B27" s="38"/>
      <c r="C27" s="44"/>
      <c r="D27" s="56">
        <v>4429132</v>
      </c>
      <c r="E27" s="44"/>
      <c r="F27" s="56">
        <v>4429132</v>
      </c>
      <c r="G27" s="56"/>
      <c r="H27" s="56"/>
    </row>
    <row r="28" spans="1:10" ht="16.75" customHeight="1">
      <c r="A28" s="41" t="s">
        <v>66</v>
      </c>
      <c r="B28" s="38"/>
      <c r="C28" s="44"/>
      <c r="D28" s="42">
        <f>SUM(D23:D27)</f>
        <v>105241953</v>
      </c>
      <c r="E28" s="44"/>
      <c r="F28" s="42">
        <f>SUM(F23:F27)</f>
        <v>111932408</v>
      </c>
      <c r="G28" s="56"/>
      <c r="H28" s="56"/>
    </row>
    <row r="29" spans="1:10" ht="16.75" customHeight="1">
      <c r="A29" s="57" t="s">
        <v>28</v>
      </c>
      <c r="B29" s="38"/>
      <c r="C29" s="44"/>
      <c r="D29" s="42">
        <f>D20+D28</f>
        <v>335906748</v>
      </c>
      <c r="E29" s="44"/>
      <c r="F29" s="42">
        <f>F20+F28</f>
        <v>355158141</v>
      </c>
      <c r="G29" s="56"/>
      <c r="H29" s="56"/>
    </row>
    <row r="30" spans="1:10" ht="6" customHeight="1">
      <c r="A30" s="40"/>
      <c r="B30" s="55"/>
      <c r="C30" s="44"/>
      <c r="D30" s="58"/>
      <c r="E30" s="44"/>
      <c r="F30" s="58"/>
      <c r="G30" s="56"/>
      <c r="H30" s="56"/>
    </row>
    <row r="31" spans="1:10" ht="16.75" customHeight="1">
      <c r="A31" s="37" t="s">
        <v>14</v>
      </c>
      <c r="B31" s="38"/>
      <c r="C31" s="44"/>
      <c r="D31" s="44"/>
      <c r="E31" s="44"/>
      <c r="F31" s="44"/>
      <c r="G31" s="56"/>
      <c r="H31" s="56"/>
    </row>
    <row r="32" spans="1:10" ht="16.75" customHeight="1">
      <c r="A32" s="37" t="s">
        <v>15</v>
      </c>
      <c r="B32" s="38"/>
      <c r="C32" s="44"/>
      <c r="D32" s="44"/>
      <c r="E32" s="44"/>
      <c r="F32" s="44"/>
      <c r="G32" s="56"/>
      <c r="H32" s="56"/>
    </row>
    <row r="33" spans="1:8" ht="16.75" customHeight="1">
      <c r="A33" s="39" t="s">
        <v>31</v>
      </c>
      <c r="B33" s="38"/>
      <c r="C33" s="44"/>
      <c r="D33" s="44"/>
      <c r="E33" s="56"/>
      <c r="F33" s="44"/>
      <c r="G33" s="56"/>
      <c r="H33" s="56"/>
    </row>
    <row r="34" spans="1:8" ht="16.75" customHeight="1" thickBot="1">
      <c r="A34" s="41" t="s">
        <v>80</v>
      </c>
      <c r="B34" s="38"/>
      <c r="C34" s="44"/>
      <c r="D34" s="59">
        <v>320000000</v>
      </c>
      <c r="E34" s="56"/>
      <c r="F34" s="59">
        <v>320000000</v>
      </c>
      <c r="G34" s="56"/>
      <c r="H34" s="56"/>
    </row>
    <row r="35" spans="1:8" ht="16.75" customHeight="1" thickTop="1">
      <c r="A35" s="39" t="s">
        <v>35</v>
      </c>
      <c r="B35" s="38"/>
      <c r="C35" s="43"/>
      <c r="D35" s="43"/>
      <c r="E35" s="43"/>
      <c r="F35" s="43"/>
      <c r="G35" s="60"/>
      <c r="H35" s="60"/>
    </row>
    <row r="36" spans="1:8" ht="16.75" customHeight="1">
      <c r="A36" s="41" t="s">
        <v>80</v>
      </c>
      <c r="B36" s="38"/>
      <c r="C36" s="60"/>
      <c r="D36" s="56">
        <v>320000000</v>
      </c>
      <c r="E36" s="60"/>
      <c r="F36" s="56">
        <v>320000000</v>
      </c>
      <c r="G36" s="60"/>
      <c r="H36" s="56"/>
    </row>
    <row r="37" spans="1:8" ht="16.75" customHeight="1">
      <c r="A37" s="40"/>
      <c r="B37" s="55"/>
      <c r="C37" s="44"/>
      <c r="D37" s="44"/>
      <c r="E37" s="44"/>
      <c r="F37" s="44"/>
      <c r="G37" s="56"/>
      <c r="H37" s="56"/>
    </row>
    <row r="38" spans="1:8" ht="16.75" customHeight="1">
      <c r="A38" s="32" t="s">
        <v>63</v>
      </c>
      <c r="B38" s="38"/>
      <c r="C38" s="44"/>
      <c r="D38" s="56">
        <v>68108855</v>
      </c>
      <c r="E38" s="44"/>
      <c r="F38" s="56">
        <v>68108855</v>
      </c>
      <c r="G38" s="56"/>
      <c r="H38" s="61"/>
    </row>
    <row r="39" spans="1:8" ht="16.75" customHeight="1">
      <c r="A39" s="37" t="s">
        <v>127</v>
      </c>
      <c r="B39" s="38"/>
      <c r="C39" s="56"/>
      <c r="D39" s="56"/>
      <c r="E39" s="56"/>
      <c r="F39" s="56"/>
      <c r="G39" s="56"/>
      <c r="H39" s="56"/>
    </row>
    <row r="40" spans="1:8" ht="16.75" customHeight="1">
      <c r="A40" s="39" t="s">
        <v>85</v>
      </c>
      <c r="B40" s="38"/>
      <c r="C40" s="56"/>
      <c r="D40" s="56"/>
      <c r="E40" s="56"/>
      <c r="F40" s="56"/>
      <c r="G40" s="56"/>
      <c r="H40" s="56"/>
    </row>
    <row r="41" spans="1:8" ht="16.75" customHeight="1">
      <c r="A41" s="52" t="s">
        <v>86</v>
      </c>
      <c r="B41" s="38">
        <v>16</v>
      </c>
      <c r="C41" s="56"/>
      <c r="D41" s="56">
        <v>6940889</v>
      </c>
      <c r="E41" s="56"/>
      <c r="F41" s="56">
        <v>6940889</v>
      </c>
      <c r="G41" s="56"/>
      <c r="H41" s="56"/>
    </row>
    <row r="42" spans="1:8" ht="16.75" customHeight="1">
      <c r="A42" s="39" t="s">
        <v>74</v>
      </c>
      <c r="B42" s="38"/>
      <c r="C42" s="44"/>
      <c r="D42" s="56">
        <v>89995817</v>
      </c>
      <c r="E42" s="44"/>
      <c r="F42" s="56">
        <v>87717438</v>
      </c>
      <c r="G42" s="56"/>
      <c r="H42" s="56"/>
    </row>
    <row r="43" spans="1:8" ht="16.75" customHeight="1">
      <c r="A43" s="57" t="s">
        <v>16</v>
      </c>
      <c r="B43" s="38"/>
      <c r="C43" s="44"/>
      <c r="D43" s="42">
        <f>SUM(D36:D42)</f>
        <v>485045561</v>
      </c>
      <c r="E43" s="44"/>
      <c r="F43" s="42">
        <f>SUM(F36:F42)</f>
        <v>482767182</v>
      </c>
      <c r="G43" s="56"/>
      <c r="H43" s="56"/>
    </row>
    <row r="44" spans="1:8" ht="16.75" customHeight="1" thickBot="1">
      <c r="A44" s="31" t="s">
        <v>17</v>
      </c>
      <c r="B44" s="34"/>
      <c r="C44" s="43"/>
      <c r="D44" s="59">
        <f>D43+D29</f>
        <v>820952309</v>
      </c>
      <c r="E44" s="43"/>
      <c r="F44" s="59">
        <f>F43+F29</f>
        <v>837925323</v>
      </c>
      <c r="G44" s="60"/>
      <c r="H44" s="56"/>
    </row>
    <row r="45" spans="1:8" ht="16.75" customHeight="1" thickTop="1">
      <c r="A45" s="31"/>
      <c r="B45" s="34"/>
      <c r="C45" s="63"/>
      <c r="D45" s="62"/>
      <c r="E45" s="63"/>
      <c r="F45" s="62"/>
      <c r="G45" s="97"/>
      <c r="H45" s="62"/>
    </row>
    <row r="46" spans="1:8" ht="16.75" customHeight="1">
      <c r="A46" s="46" t="s">
        <v>109</v>
      </c>
    </row>
  </sheetData>
  <mergeCells count="4">
    <mergeCell ref="A1:F1"/>
    <mergeCell ref="A2:F2"/>
    <mergeCell ref="A3:F3"/>
    <mergeCell ref="A4:F4"/>
  </mergeCells>
  <pageMargins left="1" right="0.1" top="1" bottom="0.5" header="0.6" footer="0.3"/>
  <pageSetup paperSize="9" scale="90" firstPageNumber="7" fitToHeight="100" orientation="portrait" useFirstPageNumber="1" r:id="rId1"/>
  <headerFooter alignWithMargins="0">
    <oddFooter xml:space="preserve">&amp;L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2060"/>
  </sheetPr>
  <dimension ref="A1:L40"/>
  <sheetViews>
    <sheetView topLeftCell="A26" zoomScale="80" zoomScaleNormal="80" zoomScaleSheetLayoutView="55" workbookViewId="0">
      <selection activeCell="F39" sqref="F39"/>
    </sheetView>
  </sheetViews>
  <sheetFormatPr defaultColWidth="10.90625" defaultRowHeight="20.149999999999999" customHeight="1"/>
  <cols>
    <col min="1" max="1" width="33.54296875" style="65" customWidth="1"/>
    <col min="2" max="2" width="6.6328125" style="86" bestFit="1" customWidth="1"/>
    <col min="3" max="3" width="0.90625" style="86" customWidth="1"/>
    <col min="4" max="4" width="4.54296875" style="86" customWidth="1"/>
    <col min="5" max="5" width="15.08984375" style="86" customWidth="1"/>
    <col min="6" max="6" width="4.36328125" style="86" customWidth="1"/>
    <col min="7" max="7" width="0.90625" style="86" customWidth="1"/>
    <col min="8" max="8" width="12.90625" style="89" bestFit="1" customWidth="1"/>
    <col min="9" max="9" width="0.90625" style="89" customWidth="1"/>
    <col min="10" max="10" width="14.453125" style="89" customWidth="1"/>
    <col min="11" max="11" width="1" style="65" customWidth="1"/>
    <col min="12" max="16384" width="10.90625" style="65"/>
  </cols>
  <sheetData>
    <row r="1" spans="1:12" ht="20.149999999999999" customHeight="1">
      <c r="A1" s="236" t="s">
        <v>72</v>
      </c>
      <c r="B1" s="236"/>
      <c r="C1" s="236"/>
      <c r="D1" s="236"/>
      <c r="E1" s="236"/>
      <c r="F1" s="236"/>
      <c r="G1" s="236"/>
      <c r="H1" s="236"/>
      <c r="I1" s="236"/>
      <c r="J1" s="236"/>
    </row>
    <row r="2" spans="1:12" ht="20.149999999999999" customHeight="1">
      <c r="A2" s="238" t="s">
        <v>124</v>
      </c>
      <c r="B2" s="238"/>
      <c r="C2" s="238"/>
      <c r="D2" s="238"/>
      <c r="E2" s="238"/>
      <c r="F2" s="238"/>
      <c r="G2" s="238"/>
      <c r="H2" s="238"/>
      <c r="I2" s="238"/>
      <c r="J2" s="238"/>
    </row>
    <row r="3" spans="1:12" ht="20.149999999999999" customHeight="1">
      <c r="A3" s="238" t="s">
        <v>142</v>
      </c>
      <c r="B3" s="238"/>
      <c r="C3" s="238"/>
      <c r="D3" s="238"/>
      <c r="E3" s="238"/>
      <c r="F3" s="238"/>
      <c r="G3" s="238"/>
      <c r="H3" s="238"/>
      <c r="I3" s="238"/>
      <c r="J3" s="238"/>
    </row>
    <row r="4" spans="1:12" ht="20.149999999999999" customHeight="1">
      <c r="A4" s="239" t="s">
        <v>103</v>
      </c>
      <c r="B4" s="239"/>
      <c r="C4" s="239"/>
      <c r="D4" s="239"/>
      <c r="E4" s="239"/>
      <c r="F4" s="239"/>
      <c r="G4" s="239"/>
      <c r="H4" s="239"/>
      <c r="I4" s="239"/>
      <c r="J4" s="239"/>
    </row>
    <row r="5" spans="1:12" ht="20.149999999999999" customHeight="1">
      <c r="A5" s="240" t="s">
        <v>37</v>
      </c>
      <c r="B5" s="240"/>
      <c r="C5" s="240"/>
      <c r="D5" s="240"/>
      <c r="E5" s="240"/>
      <c r="F5" s="240"/>
      <c r="G5" s="240"/>
      <c r="H5" s="240"/>
      <c r="I5" s="240"/>
      <c r="J5" s="240"/>
    </row>
    <row r="6" spans="1:12" ht="6" customHeight="1">
      <c r="A6" s="98"/>
      <c r="B6" s="98"/>
      <c r="C6" s="98"/>
      <c r="D6" s="98"/>
      <c r="E6" s="98"/>
      <c r="F6" s="98"/>
      <c r="G6" s="98"/>
      <c r="H6" s="98"/>
      <c r="I6" s="98"/>
      <c r="J6" s="98"/>
    </row>
    <row r="7" spans="1:12" ht="20.149999999999999" customHeight="1">
      <c r="A7" s="66"/>
      <c r="B7" s="67" t="s">
        <v>7</v>
      </c>
      <c r="C7" s="67"/>
      <c r="D7" s="238" t="s">
        <v>79</v>
      </c>
      <c r="E7" s="238"/>
      <c r="F7" s="238"/>
      <c r="G7" s="64"/>
      <c r="H7" s="237" t="s">
        <v>46</v>
      </c>
      <c r="I7" s="237"/>
      <c r="J7" s="237"/>
    </row>
    <row r="8" spans="1:12" ht="20.149999999999999" customHeight="1">
      <c r="A8" s="66"/>
      <c r="B8" s="66"/>
      <c r="C8" s="66"/>
      <c r="D8" s="241" t="s">
        <v>157</v>
      </c>
      <c r="E8" s="238"/>
      <c r="F8" s="238"/>
      <c r="G8" s="68"/>
      <c r="H8" s="238" t="s">
        <v>79</v>
      </c>
      <c r="I8" s="238"/>
      <c r="J8" s="238"/>
    </row>
    <row r="9" spans="1:12" ht="20.149999999999999" customHeight="1">
      <c r="A9" s="66"/>
      <c r="B9" s="66"/>
      <c r="C9" s="66"/>
      <c r="D9" s="103"/>
      <c r="E9" s="103" t="s">
        <v>156</v>
      </c>
      <c r="F9" s="103"/>
      <c r="G9" s="68"/>
      <c r="H9" s="103"/>
      <c r="I9" s="103"/>
      <c r="J9" s="103"/>
    </row>
    <row r="10" spans="1:12" ht="20.149999999999999" customHeight="1">
      <c r="A10" s="66"/>
      <c r="B10" s="66"/>
      <c r="C10" s="66"/>
      <c r="D10" s="236" t="s">
        <v>81</v>
      </c>
      <c r="E10" s="236"/>
      <c r="F10" s="236"/>
      <c r="G10" s="64"/>
      <c r="H10" s="25"/>
      <c r="I10" s="25"/>
      <c r="J10" s="25"/>
    </row>
    <row r="11" spans="1:12" ht="20.149999999999999" customHeight="1">
      <c r="A11" s="21"/>
      <c r="B11" s="65"/>
      <c r="C11" s="65"/>
      <c r="D11" s="65"/>
      <c r="E11" s="69">
        <v>2024</v>
      </c>
      <c r="F11" s="69"/>
      <c r="G11" s="1"/>
      <c r="H11" s="69">
        <v>2025</v>
      </c>
      <c r="I11" s="1"/>
      <c r="J11" s="69">
        <v>2024</v>
      </c>
    </row>
    <row r="12" spans="1:12" ht="20.149999999999999" customHeight="1">
      <c r="A12" s="20" t="s">
        <v>18</v>
      </c>
      <c r="B12" s="21"/>
      <c r="C12" s="21"/>
      <c r="D12" s="21"/>
      <c r="E12" s="70"/>
      <c r="F12" s="70"/>
      <c r="G12" s="65"/>
      <c r="H12" s="65"/>
      <c r="I12" s="65"/>
      <c r="J12" s="65"/>
    </row>
    <row r="13" spans="1:12" ht="20.149999999999999" customHeight="1">
      <c r="A13" s="71" t="s">
        <v>102</v>
      </c>
      <c r="B13" s="1">
        <v>17</v>
      </c>
      <c r="C13" s="1"/>
      <c r="D13" s="1"/>
      <c r="E13" s="72">
        <v>51022363</v>
      </c>
      <c r="F13" s="72"/>
      <c r="G13" s="74"/>
      <c r="H13" s="72">
        <v>66367397</v>
      </c>
      <c r="I13" s="73"/>
      <c r="J13" s="72">
        <v>51022363</v>
      </c>
    </row>
    <row r="14" spans="1:12" ht="20.149999999999999" customHeight="1">
      <c r="A14" s="23" t="s">
        <v>5</v>
      </c>
      <c r="B14" s="22">
        <v>18</v>
      </c>
      <c r="C14" s="22"/>
      <c r="D14" s="22"/>
      <c r="E14" s="72">
        <v>615106</v>
      </c>
      <c r="F14" s="72"/>
      <c r="G14" s="74"/>
      <c r="H14" s="72">
        <v>823140</v>
      </c>
      <c r="I14" s="73"/>
      <c r="J14" s="72">
        <v>615106</v>
      </c>
      <c r="L14" s="75"/>
    </row>
    <row r="15" spans="1:12" ht="20.149999999999999" customHeight="1">
      <c r="A15" s="24" t="s">
        <v>71</v>
      </c>
      <c r="B15" s="22"/>
      <c r="C15" s="22"/>
      <c r="D15" s="22"/>
      <c r="E15" s="76">
        <f>SUM(E13:E14)</f>
        <v>51637469</v>
      </c>
      <c r="F15" s="73"/>
      <c r="G15" s="74"/>
      <c r="H15" s="76">
        <f>SUM(H13:H14)</f>
        <v>67190537</v>
      </c>
      <c r="I15" s="73"/>
      <c r="J15" s="76">
        <f>SUM(J13:J14)</f>
        <v>51637469</v>
      </c>
    </row>
    <row r="16" spans="1:12" ht="9.9" customHeight="1">
      <c r="A16" s="77"/>
      <c r="B16" s="22"/>
      <c r="C16" s="22"/>
      <c r="D16" s="22"/>
      <c r="E16" s="73"/>
      <c r="F16" s="73"/>
      <c r="G16" s="74"/>
      <c r="H16" s="72"/>
      <c r="I16" s="73"/>
      <c r="J16" s="72"/>
    </row>
    <row r="17" spans="1:11" ht="20.149999999999999" customHeight="1">
      <c r="A17" s="20" t="s">
        <v>24</v>
      </c>
      <c r="B17" s="22"/>
      <c r="C17" s="22"/>
      <c r="D17" s="22"/>
      <c r="E17" s="73"/>
      <c r="F17" s="73"/>
      <c r="G17" s="74"/>
      <c r="H17" s="72"/>
      <c r="I17" s="73"/>
      <c r="J17" s="72"/>
    </row>
    <row r="18" spans="1:11" ht="20.149999999999999" customHeight="1">
      <c r="A18" s="23" t="s">
        <v>25</v>
      </c>
      <c r="B18" s="22"/>
      <c r="C18" s="22"/>
      <c r="D18" s="22"/>
      <c r="E18" s="72">
        <v>30721276</v>
      </c>
      <c r="F18" s="72"/>
      <c r="G18" s="74"/>
      <c r="H18" s="72">
        <v>45097368</v>
      </c>
      <c r="I18" s="73"/>
      <c r="J18" s="72">
        <v>30721276</v>
      </c>
      <c r="K18" s="78"/>
    </row>
    <row r="19" spans="1:11" ht="20.149999999999999" customHeight="1">
      <c r="A19" s="23" t="s">
        <v>104</v>
      </c>
      <c r="B19" s="22"/>
      <c r="C19" s="22"/>
      <c r="D19" s="22"/>
      <c r="E19" s="72">
        <v>5571113</v>
      </c>
      <c r="F19" s="72"/>
      <c r="G19" s="74"/>
      <c r="H19" s="72">
        <v>4319771</v>
      </c>
      <c r="I19" s="73"/>
      <c r="J19" s="72">
        <v>5571113</v>
      </c>
    </row>
    <row r="20" spans="1:11" ht="20.149999999999999" customHeight="1">
      <c r="A20" s="23" t="s">
        <v>26</v>
      </c>
      <c r="B20" s="22"/>
      <c r="C20" s="22"/>
      <c r="D20" s="22"/>
      <c r="E20" s="72">
        <v>8077518</v>
      </c>
      <c r="F20" s="72"/>
      <c r="G20" s="74"/>
      <c r="H20" s="72">
        <v>9012433</v>
      </c>
      <c r="I20" s="73"/>
      <c r="J20" s="72">
        <v>8077518</v>
      </c>
    </row>
    <row r="21" spans="1:11" ht="20.149999999999999" customHeight="1">
      <c r="A21" s="23" t="s">
        <v>70</v>
      </c>
      <c r="B21" s="22">
        <v>5.2</v>
      </c>
      <c r="C21" s="22"/>
      <c r="D21" s="22"/>
      <c r="E21" s="72">
        <v>1999172</v>
      </c>
      <c r="F21" s="72"/>
      <c r="G21" s="74"/>
      <c r="H21" s="72">
        <v>2150061</v>
      </c>
      <c r="I21" s="73"/>
      <c r="J21" s="72">
        <v>1999172</v>
      </c>
    </row>
    <row r="22" spans="1:11" ht="20.149999999999999" customHeight="1">
      <c r="A22" s="24" t="s">
        <v>68</v>
      </c>
      <c r="B22" s="22"/>
      <c r="C22" s="22"/>
      <c r="D22" s="22"/>
      <c r="E22" s="76">
        <f>SUM(E18:E21)</f>
        <v>46369079</v>
      </c>
      <c r="F22" s="73"/>
      <c r="G22" s="74"/>
      <c r="H22" s="76">
        <f>SUM(H18:H21)</f>
        <v>60579633</v>
      </c>
      <c r="I22" s="73"/>
      <c r="J22" s="76">
        <f>SUM(J18:J21)</f>
        <v>46369079</v>
      </c>
    </row>
    <row r="23" spans="1:11" ht="9.9" customHeight="1">
      <c r="A23" s="77"/>
      <c r="B23" s="22"/>
      <c r="C23" s="22"/>
      <c r="D23" s="22"/>
      <c r="E23" s="73"/>
      <c r="F23" s="73"/>
      <c r="G23" s="74"/>
      <c r="H23" s="72"/>
      <c r="I23" s="73"/>
      <c r="J23" s="72"/>
    </row>
    <row r="24" spans="1:11" ht="20.149999999999999" customHeight="1">
      <c r="A24" s="79" t="s">
        <v>143</v>
      </c>
      <c r="B24" s="22"/>
      <c r="C24" s="22"/>
      <c r="D24" s="22"/>
      <c r="E24" s="72">
        <f>E15-E22</f>
        <v>5268390</v>
      </c>
      <c r="F24" s="72"/>
      <c r="G24" s="74"/>
      <c r="H24" s="72">
        <f>H15-H22</f>
        <v>6610904</v>
      </c>
      <c r="I24" s="73"/>
      <c r="J24" s="72">
        <f>J15-J22</f>
        <v>5268390</v>
      </c>
    </row>
    <row r="25" spans="1:11" ht="20.149999999999999" customHeight="1">
      <c r="A25" s="91" t="s">
        <v>95</v>
      </c>
      <c r="B25" s="22"/>
      <c r="C25" s="22"/>
      <c r="D25" s="22"/>
      <c r="E25" s="72">
        <v>47562</v>
      </c>
      <c r="F25" s="72"/>
      <c r="G25" s="74"/>
      <c r="H25" s="72">
        <v>41003</v>
      </c>
      <c r="I25" s="73"/>
      <c r="J25" s="72">
        <v>47562</v>
      </c>
    </row>
    <row r="26" spans="1:11" ht="20.149999999999999" customHeight="1">
      <c r="A26" s="91" t="s">
        <v>84</v>
      </c>
      <c r="B26" s="22"/>
      <c r="C26" s="22"/>
      <c r="D26" s="22"/>
      <c r="E26" s="26">
        <v>-3499003</v>
      </c>
      <c r="F26" s="26"/>
      <c r="G26" s="74"/>
      <c r="H26" s="26">
        <v>-3793529</v>
      </c>
      <c r="I26" s="73"/>
      <c r="J26" s="26">
        <v>-3499003</v>
      </c>
    </row>
    <row r="27" spans="1:11" ht="20.149999999999999" customHeight="1">
      <c r="A27" s="91" t="s">
        <v>158</v>
      </c>
      <c r="B27" s="22"/>
      <c r="C27" s="22"/>
      <c r="D27" s="22"/>
      <c r="E27" s="26"/>
      <c r="F27" s="26"/>
      <c r="G27" s="74"/>
      <c r="H27" s="26"/>
      <c r="I27" s="73"/>
      <c r="J27" s="26"/>
    </row>
    <row r="28" spans="1:11" ht="20.149999999999999" customHeight="1">
      <c r="A28" s="105" t="s">
        <v>159</v>
      </c>
      <c r="B28" s="22">
        <v>5.2</v>
      </c>
      <c r="C28" s="22"/>
      <c r="D28" s="22"/>
      <c r="E28" s="26">
        <v>-672229</v>
      </c>
      <c r="F28" s="26"/>
      <c r="G28" s="74"/>
      <c r="H28" s="101" t="s">
        <v>137</v>
      </c>
      <c r="I28" s="73"/>
      <c r="J28" s="101" t="s">
        <v>137</v>
      </c>
    </row>
    <row r="29" spans="1:11" s="77" customFormat="1" ht="20.149999999999999" customHeight="1">
      <c r="A29" s="79" t="s">
        <v>144</v>
      </c>
      <c r="B29" s="22"/>
      <c r="C29" s="22"/>
      <c r="D29" s="22"/>
      <c r="E29" s="92">
        <f>E24+E26+E25+E28</f>
        <v>1144720</v>
      </c>
      <c r="F29" s="72"/>
      <c r="G29" s="74"/>
      <c r="H29" s="92">
        <f>H24+H26+H25</f>
        <v>2858378</v>
      </c>
      <c r="I29" s="73"/>
      <c r="J29" s="92">
        <f>J24+J26+J25</f>
        <v>1816949</v>
      </c>
    </row>
    <row r="30" spans="1:11" ht="20.149999999999999" customHeight="1">
      <c r="A30" s="83" t="s">
        <v>164</v>
      </c>
      <c r="B30" s="22"/>
      <c r="C30" s="22"/>
      <c r="D30" s="22"/>
      <c r="E30" s="28">
        <v>-384307</v>
      </c>
      <c r="F30" s="26"/>
      <c r="G30" s="74"/>
      <c r="H30" s="28">
        <v>-579999</v>
      </c>
      <c r="I30" s="73"/>
      <c r="J30" s="28">
        <v>-384307</v>
      </c>
    </row>
    <row r="31" spans="1:11" ht="20.149999999999999" customHeight="1">
      <c r="A31" s="79" t="s">
        <v>145</v>
      </c>
      <c r="B31" s="22"/>
      <c r="C31" s="22"/>
      <c r="D31" s="22"/>
      <c r="E31" s="73"/>
      <c r="F31" s="73"/>
      <c r="G31" s="74"/>
      <c r="H31" s="82"/>
      <c r="I31" s="73"/>
      <c r="J31" s="82"/>
    </row>
    <row r="32" spans="1:11" s="77" customFormat="1" ht="20.149999999999999" customHeight="1" thickBot="1">
      <c r="A32" s="81" t="s">
        <v>106</v>
      </c>
      <c r="B32" s="22"/>
      <c r="C32" s="22"/>
      <c r="D32" s="22"/>
      <c r="E32" s="84">
        <f>E29+E30</f>
        <v>760413</v>
      </c>
      <c r="F32" s="27"/>
      <c r="G32" s="74"/>
      <c r="H32" s="84">
        <f>H29+H30</f>
        <v>2278379</v>
      </c>
      <c r="I32" s="73"/>
      <c r="J32" s="84">
        <f>J29+J30</f>
        <v>1432642</v>
      </c>
    </row>
    <row r="33" spans="1:10" s="77" customFormat="1" ht="20.149999999999999" customHeight="1" thickTop="1">
      <c r="A33" s="85"/>
      <c r="B33" s="22"/>
      <c r="C33" s="22"/>
      <c r="D33" s="22"/>
      <c r="E33" s="73"/>
      <c r="F33" s="73"/>
      <c r="G33" s="74"/>
      <c r="H33" s="27"/>
      <c r="I33" s="73"/>
      <c r="J33" s="73"/>
    </row>
    <row r="34" spans="1:10" ht="20.149999999999999" customHeight="1">
      <c r="A34" s="79" t="s">
        <v>146</v>
      </c>
      <c r="D34" s="66"/>
      <c r="E34" s="87">
        <f>(E32/E36)</f>
        <v>2.3762906250000002E-3</v>
      </c>
      <c r="F34" s="87"/>
      <c r="G34" s="87"/>
      <c r="H34" s="87">
        <f>H32/H36</f>
        <v>7.1199343750000003E-3</v>
      </c>
      <c r="I34" s="87"/>
      <c r="J34" s="87">
        <f>J32/J36</f>
        <v>4.4770062500000003E-3</v>
      </c>
    </row>
    <row r="35" spans="1:10" ht="20.149999999999999" customHeight="1">
      <c r="A35" s="25" t="s">
        <v>75</v>
      </c>
      <c r="D35" s="66"/>
      <c r="E35" s="80"/>
      <c r="F35" s="80"/>
      <c r="G35" s="80"/>
      <c r="H35" s="80"/>
      <c r="I35" s="80"/>
      <c r="J35" s="80"/>
    </row>
    <row r="36" spans="1:10" ht="20.149999999999999" customHeight="1">
      <c r="A36" s="88" t="s">
        <v>76</v>
      </c>
      <c r="B36" s="22"/>
      <c r="C36" s="22"/>
      <c r="D36" s="22"/>
      <c r="E36" s="27">
        <v>320000000</v>
      </c>
      <c r="F36" s="27"/>
      <c r="G36" s="80"/>
      <c r="H36" s="27">
        <v>320000000</v>
      </c>
      <c r="I36" s="80"/>
      <c r="J36" s="27">
        <v>320000000</v>
      </c>
    </row>
    <row r="37" spans="1:10" ht="20.149999999999999" customHeight="1">
      <c r="A37" s="88"/>
      <c r="B37" s="22"/>
      <c r="C37" s="22"/>
      <c r="D37" s="22"/>
      <c r="E37" s="27"/>
      <c r="F37" s="27"/>
      <c r="G37" s="80"/>
      <c r="H37" s="27"/>
      <c r="I37" s="80"/>
      <c r="J37" s="27"/>
    </row>
    <row r="38" spans="1:10" ht="20.149999999999999" customHeight="1">
      <c r="A38" s="88"/>
      <c r="B38" s="22"/>
      <c r="C38" s="22"/>
      <c r="D38" s="22"/>
      <c r="E38" s="27"/>
      <c r="F38" s="27"/>
      <c r="G38" s="80"/>
      <c r="H38" s="27"/>
      <c r="I38" s="80"/>
      <c r="J38" s="27"/>
    </row>
    <row r="39" spans="1:10" ht="20.149999999999999" customHeight="1">
      <c r="A39" s="21" t="str">
        <f>Assets!A42</f>
        <v>See condensed notes to the financial statements</v>
      </c>
      <c r="B39" s="22"/>
      <c r="C39" s="22"/>
      <c r="D39" s="22"/>
      <c r="E39" s="22"/>
      <c r="F39" s="22"/>
      <c r="G39" s="66"/>
      <c r="H39" s="65"/>
      <c r="I39" s="65"/>
      <c r="J39" s="65"/>
    </row>
    <row r="40" spans="1:10" ht="20.149999999999999" customHeight="1">
      <c r="B40" s="22"/>
      <c r="C40" s="22"/>
      <c r="D40" s="22"/>
      <c r="E40" s="22"/>
      <c r="F40" s="22"/>
      <c r="G40" s="66"/>
      <c r="H40" s="65"/>
      <c r="I40" s="65"/>
      <c r="J40" s="65"/>
    </row>
  </sheetData>
  <mergeCells count="10">
    <mergeCell ref="D10:F10"/>
    <mergeCell ref="H7:J7"/>
    <mergeCell ref="H8:J8"/>
    <mergeCell ref="A4:J4"/>
    <mergeCell ref="A1:J1"/>
    <mergeCell ref="A2:J2"/>
    <mergeCell ref="A3:J3"/>
    <mergeCell ref="A5:J5"/>
    <mergeCell ref="D7:F7"/>
    <mergeCell ref="D8:F8"/>
  </mergeCells>
  <pageMargins left="1" right="0.1" top="1" bottom="0.5" header="0.6" footer="0.3"/>
  <pageSetup paperSize="9" scale="90" firstPageNumber="7" fitToHeight="100" orientation="portrait" useFirstPageNumber="1" r:id="rId1"/>
  <headerFooter alignWithMargins="0">
    <oddFooter xml:space="preserve">&amp;L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M31"/>
  <sheetViews>
    <sheetView zoomScale="70" zoomScaleNormal="70" zoomScaleSheetLayoutView="40" workbookViewId="0">
      <selection activeCell="I12" sqref="I12"/>
    </sheetView>
  </sheetViews>
  <sheetFormatPr defaultColWidth="9.08984375" defaultRowHeight="21" customHeight="1"/>
  <cols>
    <col min="1" max="1" width="50.6328125" style="171" bestFit="1" customWidth="1"/>
    <col min="2" max="2" width="1.453125" style="174" customWidth="1"/>
    <col min="3" max="3" width="18.54296875" style="155" customWidth="1"/>
    <col min="4" max="4" width="1.453125" style="155" customWidth="1"/>
    <col min="5" max="5" width="16.36328125" style="155" customWidth="1"/>
    <col min="6" max="6" width="1.453125" style="155" customWidth="1"/>
    <col min="7" max="7" width="18.54296875" style="155" customWidth="1"/>
    <col min="8" max="8" width="0.90625" style="155" customWidth="1"/>
    <col min="9" max="9" width="18.54296875" style="155" customWidth="1"/>
    <col min="10" max="10" width="1.453125" style="155" customWidth="1"/>
    <col min="11" max="11" width="16.81640625" style="155" customWidth="1"/>
    <col min="12" max="12" width="1.08984375" style="145" customWidth="1"/>
    <col min="13" max="16384" width="9.08984375" style="145"/>
  </cols>
  <sheetData>
    <row r="1" spans="1:11" ht="21" customHeight="1">
      <c r="A1" s="244" t="s">
        <v>78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</row>
    <row r="2" spans="1:11" ht="21" customHeight="1">
      <c r="A2" s="244" t="s">
        <v>19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</row>
    <row r="3" spans="1:11" ht="21" customHeight="1">
      <c r="A3" s="244" t="s">
        <v>82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</row>
    <row r="4" spans="1:11" ht="21" customHeight="1">
      <c r="A4" s="243" t="s">
        <v>103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</row>
    <row r="5" spans="1:11" ht="21" customHeight="1">
      <c r="A5" s="245" t="s">
        <v>37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</row>
    <row r="6" spans="1:11" ht="6" customHeight="1">
      <c r="A6" s="146"/>
      <c r="B6" s="146"/>
      <c r="C6" s="146"/>
      <c r="D6" s="146"/>
      <c r="E6" s="146"/>
      <c r="F6" s="146"/>
      <c r="G6" s="146"/>
      <c r="H6" s="146"/>
      <c r="I6" s="146"/>
      <c r="J6" s="146"/>
      <c r="K6" s="146"/>
    </row>
    <row r="7" spans="1:11" ht="21" customHeight="1">
      <c r="A7" s="147"/>
      <c r="B7" s="148"/>
      <c r="C7" s="149" t="s">
        <v>52</v>
      </c>
      <c r="D7" s="149"/>
      <c r="E7" s="150" t="s">
        <v>61</v>
      </c>
      <c r="F7" s="151"/>
      <c r="G7" s="242" t="s">
        <v>128</v>
      </c>
      <c r="H7" s="242"/>
      <c r="I7" s="242"/>
      <c r="J7" s="152"/>
      <c r="K7" s="149" t="s">
        <v>4</v>
      </c>
    </row>
    <row r="8" spans="1:11" ht="21" customHeight="1">
      <c r="A8" s="153"/>
      <c r="B8" s="154"/>
      <c r="C8" s="149" t="s">
        <v>0</v>
      </c>
      <c r="E8" s="156" t="s">
        <v>62</v>
      </c>
      <c r="G8" s="149" t="s">
        <v>85</v>
      </c>
      <c r="I8" s="149" t="s">
        <v>74</v>
      </c>
      <c r="K8" s="149" t="s">
        <v>29</v>
      </c>
    </row>
    <row r="9" spans="1:11" ht="21" customHeight="1">
      <c r="A9" s="153"/>
      <c r="B9" s="154"/>
      <c r="D9" s="149"/>
      <c r="E9" s="156" t="s">
        <v>59</v>
      </c>
      <c r="F9" s="157"/>
      <c r="G9" s="156" t="s">
        <v>87</v>
      </c>
      <c r="H9" s="157"/>
      <c r="I9" s="149"/>
      <c r="J9" s="149"/>
      <c r="K9" s="149" t="s">
        <v>1</v>
      </c>
    </row>
    <row r="10" spans="1:11" ht="21" customHeight="1">
      <c r="A10" s="153"/>
      <c r="B10" s="154"/>
      <c r="E10" s="150" t="s">
        <v>60</v>
      </c>
      <c r="F10" s="158"/>
      <c r="G10" s="156" t="s">
        <v>88</v>
      </c>
      <c r="H10" s="158"/>
      <c r="J10" s="149"/>
    </row>
    <row r="11" spans="1:11" ht="21" customHeight="1">
      <c r="A11" s="159" t="s">
        <v>121</v>
      </c>
      <c r="B11" s="160"/>
      <c r="C11" s="161"/>
      <c r="D11" s="161"/>
      <c r="E11" s="161"/>
      <c r="F11" s="161"/>
      <c r="G11" s="161"/>
      <c r="H11" s="161"/>
      <c r="I11" s="161"/>
      <c r="J11" s="161"/>
      <c r="K11" s="161"/>
    </row>
    <row r="12" spans="1:11" ht="21" customHeight="1">
      <c r="A12" s="162" t="s">
        <v>122</v>
      </c>
      <c r="B12" s="160"/>
      <c r="C12" s="90">
        <v>320000000</v>
      </c>
      <c r="D12" s="161"/>
      <c r="E12" s="90">
        <v>68108855</v>
      </c>
      <c r="F12" s="161"/>
      <c r="G12" s="90">
        <v>3528598</v>
      </c>
      <c r="H12" s="161"/>
      <c r="I12" s="90">
        <v>68747859</v>
      </c>
      <c r="J12" s="161"/>
      <c r="K12" s="161">
        <f>SUM(C12:I12)</f>
        <v>460385312</v>
      </c>
    </row>
    <row r="13" spans="1:11" ht="21" customHeight="1">
      <c r="A13" s="163" t="s">
        <v>125</v>
      </c>
      <c r="B13" s="160"/>
      <c r="C13" s="164" t="s">
        <v>137</v>
      </c>
      <c r="D13" s="90"/>
      <c r="E13" s="164" t="s">
        <v>137</v>
      </c>
      <c r="F13" s="164"/>
      <c r="G13" s="164" t="s">
        <v>137</v>
      </c>
      <c r="H13" s="161"/>
      <c r="I13" s="161">
        <v>760413</v>
      </c>
      <c r="J13" s="161"/>
      <c r="K13" s="161">
        <f>SUM(C13:I13)</f>
        <v>760413</v>
      </c>
    </row>
    <row r="14" spans="1:11" ht="21" customHeight="1" thickBot="1">
      <c r="A14" s="159" t="s">
        <v>123</v>
      </c>
      <c r="B14" s="145"/>
      <c r="C14" s="165">
        <f>SUM(C12:C13)</f>
        <v>320000000</v>
      </c>
      <c r="D14" s="161"/>
      <c r="E14" s="165">
        <f>SUM(E12:E13)</f>
        <v>68108855</v>
      </c>
      <c r="F14" s="161"/>
      <c r="G14" s="165">
        <f>SUM(G12:G13)</f>
        <v>3528598</v>
      </c>
      <c r="H14" s="161"/>
      <c r="I14" s="165">
        <f>SUM(I12:I13)</f>
        <v>69508272</v>
      </c>
      <c r="J14" s="161"/>
      <c r="K14" s="165">
        <f>SUM(K12:K13)</f>
        <v>461145725</v>
      </c>
    </row>
    <row r="15" spans="1:11" ht="21" customHeight="1" thickTop="1">
      <c r="A15" s="153"/>
      <c r="B15" s="154"/>
      <c r="C15" s="166"/>
      <c r="D15" s="166"/>
      <c r="E15" s="167"/>
      <c r="F15" s="168"/>
      <c r="G15" s="168"/>
      <c r="H15" s="168"/>
      <c r="I15" s="169"/>
      <c r="J15" s="169"/>
      <c r="K15" s="166"/>
    </row>
    <row r="16" spans="1:11" ht="21" hidden="1" customHeight="1">
      <c r="A16" s="159" t="s">
        <v>134</v>
      </c>
      <c r="B16" s="160"/>
      <c r="C16" s="161"/>
      <c r="D16" s="161"/>
      <c r="E16" s="161"/>
      <c r="F16" s="161"/>
      <c r="G16" s="161"/>
      <c r="H16" s="161"/>
      <c r="I16" s="161"/>
      <c r="J16" s="161"/>
      <c r="K16" s="161"/>
    </row>
    <row r="17" spans="1:13" ht="21" hidden="1" customHeight="1">
      <c r="A17" s="162" t="s">
        <v>135</v>
      </c>
      <c r="B17" s="160"/>
      <c r="C17" s="90">
        <f>'[5]ส่วนเปลี่ยนแปลง-วิธีส่วนได้เสีย'!$D$19</f>
        <v>0</v>
      </c>
      <c r="D17" s="161"/>
      <c r="E17" s="90">
        <f>'[5]ส่วนเปลี่ยนแปลง-วิธีส่วนได้เสีย'!$F$19</f>
        <v>0</v>
      </c>
      <c r="F17" s="161"/>
      <c r="G17" s="90">
        <f>'[5]ส่วนเปลี่ยนแปลง-วิธีส่วนได้เสีย'!$H$19</f>
        <v>0</v>
      </c>
      <c r="H17" s="161"/>
      <c r="I17" s="90">
        <f>'[5]ส่วนเปลี่ยนแปลง-วิธีส่วนได้เสีย'!$J$19</f>
        <v>0</v>
      </c>
      <c r="J17" s="161"/>
      <c r="K17" s="161">
        <f>SUM(C17:I17)</f>
        <v>0</v>
      </c>
    </row>
    <row r="18" spans="1:13" ht="21" hidden="1" customHeight="1">
      <c r="A18" s="163" t="s">
        <v>125</v>
      </c>
      <c r="B18" s="160"/>
      <c r="C18" s="164" t="s">
        <v>137</v>
      </c>
      <c r="D18" s="164"/>
      <c r="E18" s="164" t="s">
        <v>137</v>
      </c>
      <c r="F18" s="164"/>
      <c r="G18" s="164" t="s">
        <v>137</v>
      </c>
      <c r="H18" s="164"/>
      <c r="I18" s="164" t="s">
        <v>137</v>
      </c>
      <c r="J18" s="164"/>
      <c r="K18" s="164" t="s">
        <v>137</v>
      </c>
    </row>
    <row r="19" spans="1:13" ht="21" hidden="1" customHeight="1" thickBot="1">
      <c r="A19" s="159" t="s">
        <v>136</v>
      </c>
      <c r="B19" s="145"/>
      <c r="C19" s="165">
        <f>SUM(C17:C18)</f>
        <v>0</v>
      </c>
      <c r="D19" s="161"/>
      <c r="E19" s="165">
        <f>SUM(E17:E18)</f>
        <v>0</v>
      </c>
      <c r="F19" s="161"/>
      <c r="G19" s="165">
        <f>SUM(G17:G18)</f>
        <v>0</v>
      </c>
      <c r="H19" s="161"/>
      <c r="I19" s="165">
        <f>SUM(I17:I18)</f>
        <v>0</v>
      </c>
      <c r="J19" s="161"/>
      <c r="K19" s="165">
        <f>SUM(K17:K18)</f>
        <v>0</v>
      </c>
      <c r="M19" s="170"/>
    </row>
    <row r="20" spans="1:13" ht="21" hidden="1" customHeight="1" thickTop="1">
      <c r="B20" s="145"/>
      <c r="C20" s="172"/>
      <c r="D20" s="172"/>
      <c r="E20" s="172"/>
      <c r="F20" s="172"/>
      <c r="G20" s="172"/>
      <c r="H20" s="172"/>
      <c r="I20" s="172"/>
      <c r="J20" s="172"/>
      <c r="K20" s="172"/>
    </row>
    <row r="21" spans="1:13" ht="21" customHeight="1">
      <c r="B21" s="145"/>
      <c r="C21" s="172"/>
      <c r="D21" s="172"/>
      <c r="E21" s="172"/>
      <c r="F21" s="172"/>
      <c r="G21" s="172"/>
      <c r="H21" s="172"/>
      <c r="I21" s="172"/>
      <c r="J21" s="172"/>
      <c r="K21" s="172"/>
    </row>
    <row r="22" spans="1:13" ht="21" customHeight="1">
      <c r="B22" s="145"/>
      <c r="C22" s="172"/>
      <c r="D22" s="172"/>
      <c r="E22" s="172"/>
      <c r="F22" s="172"/>
      <c r="G22" s="172"/>
      <c r="H22" s="172"/>
      <c r="I22" s="172"/>
      <c r="J22" s="172"/>
      <c r="K22" s="172"/>
    </row>
    <row r="23" spans="1:13" ht="21" customHeight="1">
      <c r="B23" s="145"/>
      <c r="C23" s="172"/>
      <c r="D23" s="172"/>
      <c r="E23" s="172"/>
      <c r="F23" s="172"/>
      <c r="G23" s="172"/>
      <c r="H23" s="172"/>
      <c r="I23" s="172"/>
      <c r="J23" s="172"/>
      <c r="K23" s="172"/>
    </row>
    <row r="24" spans="1:13" ht="21" customHeight="1">
      <c r="B24" s="145"/>
      <c r="C24" s="145"/>
      <c r="D24" s="145"/>
      <c r="E24" s="145"/>
      <c r="F24" s="145"/>
      <c r="G24" s="145"/>
      <c r="H24" s="145"/>
      <c r="I24" s="145"/>
      <c r="J24" s="145"/>
      <c r="K24" s="170"/>
    </row>
    <row r="25" spans="1:13" ht="21" customHeight="1">
      <c r="A25" s="145"/>
      <c r="B25" s="145"/>
      <c r="C25" s="145"/>
      <c r="D25" s="145"/>
      <c r="E25" s="145"/>
      <c r="F25" s="145"/>
      <c r="G25" s="145"/>
      <c r="H25" s="145"/>
      <c r="I25" s="145"/>
      <c r="J25" s="145"/>
      <c r="K25" s="170"/>
    </row>
    <row r="26" spans="1:13" ht="21" customHeight="1">
      <c r="B26" s="145"/>
      <c r="C26" s="145"/>
      <c r="D26" s="145"/>
      <c r="E26" s="145"/>
      <c r="F26" s="145"/>
      <c r="G26" s="145"/>
      <c r="H26" s="145"/>
      <c r="I26" s="145"/>
      <c r="J26" s="145"/>
      <c r="K26" s="170"/>
    </row>
    <row r="31" spans="1:13" ht="21" customHeight="1">
      <c r="A31" s="173" t="str">
        <f>Assets!A42</f>
        <v>See condensed notes to the financial statements</v>
      </c>
    </row>
  </sheetData>
  <mergeCells count="6">
    <mergeCell ref="G7:I7"/>
    <mergeCell ref="A4:K4"/>
    <mergeCell ref="A1:K1"/>
    <mergeCell ref="A2:K2"/>
    <mergeCell ref="A3:K3"/>
    <mergeCell ref="A5:K5"/>
  </mergeCells>
  <pageMargins left="1" right="0.3" top="1" bottom="0.5" header="0.6" footer="0.3"/>
  <pageSetup paperSize="9" scale="90" firstPageNumber="7" fitToHeight="0" orientation="landscape" useFirstPageNumber="1" r:id="rId1"/>
  <headerFooter alignWithMargins="0">
    <oddFooter xml:space="preserve">&amp;L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syncVertical="1" syncRef="A10" transitionEvaluation="1" transitionEntry="1" codeName="Sheet5">
    <tabColor rgb="FF002060"/>
  </sheetPr>
  <dimension ref="A1:L31"/>
  <sheetViews>
    <sheetView topLeftCell="A10" zoomScale="80" zoomScaleNormal="80" zoomScaleSheetLayoutView="40" workbookViewId="0">
      <selection activeCell="L23" sqref="L23"/>
    </sheetView>
  </sheetViews>
  <sheetFormatPr defaultColWidth="9.08984375" defaultRowHeight="21.65" customHeight="1"/>
  <cols>
    <col min="1" max="1" width="62.54296875" style="171" customWidth="1"/>
    <col min="2" max="2" width="8.54296875" style="153" bestFit="1" customWidth="1"/>
    <col min="3" max="3" width="1.90625" style="174" customWidth="1"/>
    <col min="4" max="4" width="18.54296875" style="155" customWidth="1"/>
    <col min="5" max="5" width="1.81640625" style="155" customWidth="1"/>
    <col min="6" max="6" width="15" style="155" customWidth="1"/>
    <col min="7" max="7" width="1.453125" style="155" customWidth="1"/>
    <col min="8" max="8" width="15.36328125" style="155" customWidth="1"/>
    <col min="9" max="9" width="0.90625" style="155" customWidth="1"/>
    <col min="10" max="10" width="16.08984375" style="155" bestFit="1" customWidth="1"/>
    <col min="11" max="11" width="1.453125" style="155" customWidth="1"/>
    <col min="12" max="12" width="13.81640625" style="155" bestFit="1" customWidth="1"/>
    <col min="13" max="13" width="1.08984375" style="145" customWidth="1"/>
    <col min="14" max="16384" width="9.08984375" style="145"/>
  </cols>
  <sheetData>
    <row r="1" spans="1:12" ht="21.65" customHeight="1">
      <c r="A1" s="244" t="s">
        <v>78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</row>
    <row r="2" spans="1:12" ht="21.65" customHeight="1">
      <c r="A2" s="244" t="s">
        <v>19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</row>
    <row r="3" spans="1:12" ht="21.65" customHeight="1">
      <c r="A3" s="244" t="s">
        <v>53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</row>
    <row r="4" spans="1:12" ht="21.65" customHeight="1">
      <c r="A4" s="246" t="s">
        <v>142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</row>
    <row r="5" spans="1:12" ht="21.65" customHeight="1">
      <c r="A5" s="243" t="s">
        <v>103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</row>
    <row r="6" spans="1:12" ht="21.65" customHeight="1">
      <c r="A6" s="245" t="s">
        <v>37</v>
      </c>
      <c r="B6" s="245"/>
      <c r="C6" s="245"/>
      <c r="D6" s="245"/>
      <c r="E6" s="245"/>
      <c r="F6" s="245"/>
      <c r="G6" s="245"/>
      <c r="H6" s="245"/>
      <c r="I6" s="245"/>
      <c r="J6" s="245"/>
      <c r="K6" s="245"/>
      <c r="L6" s="245"/>
    </row>
    <row r="7" spans="1:12" ht="21.65" customHeight="1">
      <c r="A7" s="146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</row>
    <row r="8" spans="1:12" ht="21.65" customHeight="1">
      <c r="A8" s="147"/>
      <c r="B8" s="149" t="s">
        <v>160</v>
      </c>
      <c r="C8" s="148"/>
      <c r="D8" s="149" t="s">
        <v>52</v>
      </c>
      <c r="E8" s="149"/>
      <c r="F8" s="150" t="s">
        <v>61</v>
      </c>
      <c r="G8" s="159"/>
      <c r="H8" s="242" t="s">
        <v>128</v>
      </c>
      <c r="I8" s="242"/>
      <c r="J8" s="242"/>
      <c r="K8" s="152"/>
      <c r="L8" s="149" t="s">
        <v>4</v>
      </c>
    </row>
    <row r="9" spans="1:12" ht="21.65" customHeight="1">
      <c r="A9" s="153"/>
      <c r="B9" s="154"/>
      <c r="C9" s="154"/>
      <c r="D9" s="149" t="s">
        <v>0</v>
      </c>
      <c r="E9" s="175"/>
      <c r="F9" s="156" t="s">
        <v>62</v>
      </c>
      <c r="G9" s="175"/>
      <c r="H9" s="149" t="s">
        <v>85</v>
      </c>
      <c r="I9" s="175"/>
      <c r="J9" s="149" t="s">
        <v>74</v>
      </c>
      <c r="K9" s="175"/>
      <c r="L9" s="149" t="s">
        <v>29</v>
      </c>
    </row>
    <row r="10" spans="1:12" ht="21.65" customHeight="1">
      <c r="A10" s="153"/>
      <c r="B10" s="154"/>
      <c r="C10" s="154"/>
      <c r="D10" s="175"/>
      <c r="E10" s="149"/>
      <c r="F10" s="156" t="s">
        <v>59</v>
      </c>
      <c r="G10" s="176"/>
      <c r="H10" s="176" t="s">
        <v>87</v>
      </c>
      <c r="I10" s="176"/>
      <c r="J10" s="149"/>
      <c r="K10" s="149"/>
      <c r="L10" s="149" t="s">
        <v>1</v>
      </c>
    </row>
    <row r="11" spans="1:12" ht="21.65" customHeight="1">
      <c r="C11" s="154"/>
      <c r="D11" s="175"/>
      <c r="E11" s="175"/>
      <c r="F11" s="150" t="s">
        <v>60</v>
      </c>
      <c r="G11" s="177"/>
      <c r="H11" s="177" t="s">
        <v>88</v>
      </c>
      <c r="I11" s="177"/>
      <c r="J11" s="175"/>
      <c r="K11" s="149"/>
      <c r="L11" s="175"/>
    </row>
    <row r="12" spans="1:12" ht="21.65" customHeight="1">
      <c r="A12" s="159" t="s">
        <v>121</v>
      </c>
      <c r="C12" s="160"/>
      <c r="D12" s="161"/>
      <c r="E12" s="161"/>
      <c r="F12" s="161"/>
      <c r="G12" s="161"/>
      <c r="H12" s="161"/>
      <c r="I12" s="161"/>
      <c r="J12" s="161"/>
      <c r="K12" s="161"/>
      <c r="L12" s="161"/>
    </row>
    <row r="13" spans="1:12" ht="21.65" customHeight="1">
      <c r="A13" s="162" t="s">
        <v>122</v>
      </c>
      <c r="B13" s="178"/>
      <c r="C13" s="160"/>
      <c r="D13" s="90">
        <v>320000000</v>
      </c>
      <c r="E13" s="161"/>
      <c r="F13" s="90">
        <v>68108855</v>
      </c>
      <c r="G13" s="161"/>
      <c r="H13" s="90">
        <v>3528598</v>
      </c>
      <c r="I13" s="161"/>
      <c r="J13" s="90">
        <v>39056398</v>
      </c>
      <c r="K13" s="161"/>
      <c r="L13" s="161">
        <f>SUM(D13:J13)</f>
        <v>430693851</v>
      </c>
    </row>
    <row r="14" spans="1:12" ht="21.65" customHeight="1">
      <c r="A14" s="163" t="s">
        <v>125</v>
      </c>
      <c r="C14" s="160"/>
      <c r="D14" s="179" t="s">
        <v>137</v>
      </c>
      <c r="E14" s="90"/>
      <c r="F14" s="179" t="s">
        <v>137</v>
      </c>
      <c r="G14" s="161"/>
      <c r="H14" s="179" t="s">
        <v>137</v>
      </c>
      <c r="I14" s="161"/>
      <c r="J14" s="90">
        <v>1432642</v>
      </c>
      <c r="K14" s="161"/>
      <c r="L14" s="161">
        <f>SUM(D14:J14)</f>
        <v>1432642</v>
      </c>
    </row>
    <row r="15" spans="1:12" ht="21.65" customHeight="1" thickBot="1">
      <c r="A15" s="159" t="s">
        <v>123</v>
      </c>
      <c r="B15" s="145"/>
      <c r="C15" s="145"/>
      <c r="D15" s="165">
        <f>SUM(D13:D14)</f>
        <v>320000000</v>
      </c>
      <c r="E15" s="161"/>
      <c r="F15" s="165">
        <f>SUM(F13:F14)</f>
        <v>68108855</v>
      </c>
      <c r="G15" s="161"/>
      <c r="H15" s="165">
        <f>SUM(H13:H14)</f>
        <v>3528598</v>
      </c>
      <c r="I15" s="161"/>
      <c r="J15" s="165">
        <f>SUM(J13:J14)</f>
        <v>40489040</v>
      </c>
      <c r="K15" s="161"/>
      <c r="L15" s="165">
        <f>SUM(L13:L14)</f>
        <v>432126493</v>
      </c>
    </row>
    <row r="16" spans="1:12" ht="10.25" customHeight="1" thickTop="1">
      <c r="A16" s="153"/>
      <c r="C16" s="154"/>
      <c r="D16" s="166"/>
      <c r="E16" s="166"/>
      <c r="F16" s="167"/>
      <c r="G16" s="168"/>
      <c r="H16" s="168"/>
      <c r="I16" s="168"/>
      <c r="J16" s="169"/>
      <c r="K16" s="169"/>
      <c r="L16" s="166"/>
    </row>
    <row r="17" spans="1:12" ht="21.65" customHeight="1">
      <c r="A17" s="159" t="s">
        <v>134</v>
      </c>
      <c r="C17" s="160"/>
      <c r="D17" s="161"/>
      <c r="E17" s="161"/>
      <c r="F17" s="161"/>
      <c r="G17" s="161"/>
      <c r="H17" s="161"/>
      <c r="I17" s="161"/>
      <c r="J17" s="161"/>
      <c r="K17" s="161"/>
      <c r="L17" s="161"/>
    </row>
    <row r="18" spans="1:12" ht="21.65" customHeight="1">
      <c r="A18" s="180" t="s">
        <v>151</v>
      </c>
      <c r="B18" s="178"/>
      <c r="C18" s="160"/>
      <c r="D18" s="90">
        <v>320000000</v>
      </c>
      <c r="E18" s="161"/>
      <c r="F18" s="90">
        <v>68108855</v>
      </c>
      <c r="G18" s="161"/>
      <c r="H18" s="90">
        <v>5593399</v>
      </c>
      <c r="I18" s="161"/>
      <c r="J18" s="90">
        <v>62115113</v>
      </c>
      <c r="K18" s="161"/>
      <c r="L18" s="90">
        <f>SUM(D18:J18)</f>
        <v>455817367</v>
      </c>
    </row>
    <row r="19" spans="1:12" ht="21.65" customHeight="1">
      <c r="A19" s="180" t="s">
        <v>174</v>
      </c>
      <c r="B19" s="181">
        <v>4</v>
      </c>
      <c r="C19" s="160"/>
      <c r="D19" s="179" t="s">
        <v>137</v>
      </c>
      <c r="E19" s="182"/>
      <c r="F19" s="179" t="s">
        <v>137</v>
      </c>
      <c r="G19" s="182"/>
      <c r="H19" s="179" t="s">
        <v>137</v>
      </c>
      <c r="I19" s="161"/>
      <c r="J19" s="90">
        <v>26949815</v>
      </c>
      <c r="K19" s="161"/>
      <c r="L19" s="90">
        <f>SUM(D19:J19)</f>
        <v>26949815</v>
      </c>
    </row>
    <row r="20" spans="1:12" ht="21.65" customHeight="1">
      <c r="A20" s="162" t="s">
        <v>147</v>
      </c>
      <c r="B20" s="183" t="s">
        <v>166</v>
      </c>
      <c r="C20" s="160"/>
      <c r="D20" s="179" t="s">
        <v>137</v>
      </c>
      <c r="E20" s="161"/>
      <c r="F20" s="179" t="s">
        <v>137</v>
      </c>
      <c r="G20" s="161"/>
      <c r="H20" s="94">
        <v>1347490</v>
      </c>
      <c r="I20" s="161"/>
      <c r="J20" s="93">
        <v>-1347490</v>
      </c>
      <c r="K20" s="161"/>
      <c r="L20" s="179" t="s">
        <v>137</v>
      </c>
    </row>
    <row r="21" spans="1:12" ht="21.65" customHeight="1">
      <c r="A21" s="162" t="s">
        <v>152</v>
      </c>
      <c r="B21" s="178"/>
      <c r="C21" s="160"/>
      <c r="D21" s="184">
        <f>SUM(D18:D20)</f>
        <v>320000000</v>
      </c>
      <c r="E21" s="161"/>
      <c r="F21" s="184">
        <f>SUM(F18:F20)</f>
        <v>68108855</v>
      </c>
      <c r="G21" s="161"/>
      <c r="H21" s="184">
        <f>SUM(H18:H20)</f>
        <v>6940889</v>
      </c>
      <c r="I21" s="161"/>
      <c r="J21" s="184">
        <f>SUM(J18:J20)</f>
        <v>87717438</v>
      </c>
      <c r="K21" s="161"/>
      <c r="L21" s="185">
        <f>SUM(D21:J21)</f>
        <v>482767182</v>
      </c>
    </row>
    <row r="22" spans="1:12" ht="21.65" customHeight="1">
      <c r="A22" s="163" t="s">
        <v>125</v>
      </c>
      <c r="C22" s="160"/>
      <c r="D22" s="179" t="s">
        <v>137</v>
      </c>
      <c r="E22" s="90"/>
      <c r="F22" s="179" t="s">
        <v>137</v>
      </c>
      <c r="G22" s="161"/>
      <c r="H22" s="179" t="s">
        <v>137</v>
      </c>
      <c r="I22" s="161"/>
      <c r="J22" s="93">
        <v>2278379</v>
      </c>
      <c r="K22" s="161"/>
      <c r="L22" s="161">
        <f>SUM(D22:J22)</f>
        <v>2278379</v>
      </c>
    </row>
    <row r="23" spans="1:12" ht="21.65" customHeight="1" thickBot="1">
      <c r="A23" s="159" t="s">
        <v>136</v>
      </c>
      <c r="B23" s="145"/>
      <c r="C23" s="145"/>
      <c r="D23" s="165">
        <f>SUM(D21:D22)</f>
        <v>320000000</v>
      </c>
      <c r="E23" s="161"/>
      <c r="F23" s="165">
        <f>SUM(F21:F22)</f>
        <v>68108855</v>
      </c>
      <c r="G23" s="161"/>
      <c r="H23" s="165">
        <f>SUM(H21:H22)</f>
        <v>6940889</v>
      </c>
      <c r="I23" s="161"/>
      <c r="J23" s="165">
        <f>SUM(J21:J22)</f>
        <v>89995817</v>
      </c>
      <c r="K23" s="161"/>
      <c r="L23" s="165">
        <f>SUM(L21:L22)</f>
        <v>485045561</v>
      </c>
    </row>
    <row r="24" spans="1:12" ht="21.65" customHeight="1" thickTop="1">
      <c r="B24" s="145"/>
      <c r="C24" s="145"/>
      <c r="D24" s="172"/>
      <c r="E24" s="172"/>
      <c r="F24" s="172"/>
      <c r="G24" s="172"/>
      <c r="H24" s="172"/>
      <c r="I24" s="172"/>
      <c r="J24" s="172"/>
      <c r="K24" s="172"/>
      <c r="L24" s="172"/>
    </row>
    <row r="25" spans="1:12" ht="21.65" customHeight="1">
      <c r="A25" s="173" t="str">
        <f>Assets!A42</f>
        <v>See condensed notes to the financial statements</v>
      </c>
      <c r="B25" s="145"/>
      <c r="C25" s="145"/>
      <c r="D25" s="172"/>
      <c r="E25" s="172"/>
      <c r="F25" s="172"/>
      <c r="G25" s="172"/>
      <c r="H25" s="172"/>
      <c r="I25" s="172"/>
      <c r="J25" s="172"/>
      <c r="K25" s="172"/>
      <c r="L25" s="172"/>
    </row>
    <row r="26" spans="1:12" ht="21.65" customHeight="1">
      <c r="B26" s="145"/>
      <c r="C26" s="145"/>
      <c r="D26" s="172"/>
      <c r="E26" s="172"/>
      <c r="F26" s="172"/>
      <c r="G26" s="172"/>
      <c r="H26" s="172"/>
      <c r="I26" s="172"/>
      <c r="J26" s="172"/>
      <c r="K26" s="172"/>
      <c r="L26" s="172"/>
    </row>
    <row r="27" spans="1:12" ht="21.65" customHeight="1"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70"/>
    </row>
    <row r="28" spans="1:12" ht="21.65" customHeight="1">
      <c r="B28" s="145"/>
      <c r="C28" s="145"/>
      <c r="D28" s="145"/>
      <c r="E28" s="145"/>
      <c r="F28" s="145"/>
      <c r="G28" s="145"/>
      <c r="H28" s="145"/>
      <c r="I28" s="145"/>
      <c r="J28" s="145"/>
      <c r="K28" s="145"/>
      <c r="L28" s="170"/>
    </row>
    <row r="30" spans="1:12" ht="21.65" customHeight="1">
      <c r="A30" s="173"/>
    </row>
    <row r="31" spans="1:12" ht="21.65" customHeight="1">
      <c r="A31" s="145"/>
    </row>
  </sheetData>
  <mergeCells count="7">
    <mergeCell ref="H8:J8"/>
    <mergeCell ref="A5:L5"/>
    <mergeCell ref="A1:L1"/>
    <mergeCell ref="A2:L2"/>
    <mergeCell ref="A4:L4"/>
    <mergeCell ref="A6:L6"/>
    <mergeCell ref="A3:L3"/>
  </mergeCells>
  <phoneticPr fontId="9" type="noConversion"/>
  <pageMargins left="0.5" right="0.3" top="1" bottom="0.5" header="0.6" footer="0.3"/>
  <pageSetup paperSize="9" scale="90" firstPageNumber="7" fitToHeight="100" orientation="landscape" useFirstPageNumber="1" r:id="rId1"/>
  <headerFooter alignWithMargins="0">
    <oddFooter xml:space="preserve">&amp;L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</sheetPr>
  <dimension ref="A1:Q111"/>
  <sheetViews>
    <sheetView topLeftCell="A64" zoomScale="80" zoomScaleNormal="80" zoomScaleSheetLayoutView="55" workbookViewId="0">
      <selection activeCell="H79" sqref="H79"/>
    </sheetView>
  </sheetViews>
  <sheetFormatPr defaultColWidth="9.08984375" defaultRowHeight="18.649999999999999" customHeight="1"/>
  <cols>
    <col min="1" max="1" width="44" style="186" customWidth="1"/>
    <col min="2" max="2" width="8.36328125" style="186" customWidth="1"/>
    <col min="3" max="3" width="1.90625" style="186" hidden="1" customWidth="1"/>
    <col min="4" max="4" width="15.08984375" style="186" hidden="1" customWidth="1"/>
    <col min="5" max="5" width="4.90625" style="186" customWidth="1"/>
    <col min="6" max="6" width="15.08984375" style="186" customWidth="1"/>
    <col min="7" max="7" width="3.453125" style="186" customWidth="1"/>
    <col min="8" max="8" width="13.453125" style="9" bestFit="1" customWidth="1"/>
    <col min="9" max="9" width="1.08984375" style="186" customWidth="1"/>
    <col min="10" max="10" width="13.453125" style="186" bestFit="1" customWidth="1"/>
    <col min="11" max="11" width="0.90625" style="186" customWidth="1"/>
    <col min="12" max="12" width="9.08984375" style="186"/>
    <col min="13" max="13" width="10.90625" style="186" bestFit="1" customWidth="1"/>
    <col min="14" max="16384" width="9.08984375" style="186"/>
  </cols>
  <sheetData>
    <row r="1" spans="1:11" ht="18.649999999999999" customHeight="1">
      <c r="A1" s="249" t="s">
        <v>78</v>
      </c>
      <c r="B1" s="249"/>
      <c r="C1" s="249"/>
      <c r="D1" s="249"/>
      <c r="E1" s="249"/>
      <c r="F1" s="249"/>
      <c r="G1" s="249"/>
      <c r="H1" s="250"/>
      <c r="I1" s="250"/>
      <c r="J1" s="250"/>
    </row>
    <row r="2" spans="1:11" ht="18.649999999999999" customHeight="1">
      <c r="A2" s="250" t="s">
        <v>36</v>
      </c>
      <c r="B2" s="250"/>
      <c r="C2" s="250"/>
      <c r="D2" s="250"/>
      <c r="E2" s="250"/>
      <c r="F2" s="250"/>
      <c r="G2" s="250"/>
      <c r="H2" s="250"/>
      <c r="I2" s="250"/>
      <c r="J2" s="250"/>
    </row>
    <row r="3" spans="1:11" ht="18.649999999999999" customHeight="1">
      <c r="A3" s="249" t="s">
        <v>133</v>
      </c>
      <c r="B3" s="250"/>
      <c r="C3" s="250"/>
      <c r="D3" s="250"/>
      <c r="E3" s="250"/>
      <c r="F3" s="250"/>
      <c r="G3" s="250"/>
      <c r="H3" s="250"/>
      <c r="I3" s="250"/>
      <c r="J3" s="250"/>
    </row>
    <row r="4" spans="1:11" ht="18.649999999999999" customHeight="1">
      <c r="A4" s="251" t="s">
        <v>103</v>
      </c>
      <c r="B4" s="251"/>
      <c r="C4" s="251"/>
      <c r="D4" s="251"/>
      <c r="E4" s="251"/>
      <c r="F4" s="251"/>
      <c r="G4" s="251"/>
      <c r="H4" s="251"/>
      <c r="I4" s="251"/>
      <c r="J4" s="251"/>
    </row>
    <row r="5" spans="1:11" ht="18.649999999999999" customHeight="1">
      <c r="A5" s="187"/>
      <c r="B5" s="187"/>
      <c r="C5" s="187"/>
      <c r="D5" s="187"/>
      <c r="E5" s="187"/>
      <c r="F5" s="187"/>
      <c r="G5" s="187"/>
      <c r="H5" s="248" t="s">
        <v>37</v>
      </c>
      <c r="I5" s="248"/>
      <c r="J5" s="248"/>
    </row>
    <row r="6" spans="1:11" ht="7.75" customHeight="1">
      <c r="A6" s="188"/>
      <c r="B6" s="188"/>
      <c r="C6" s="188"/>
      <c r="D6" s="188"/>
      <c r="E6" s="188"/>
      <c r="F6" s="188"/>
      <c r="G6" s="188"/>
      <c r="H6" s="189"/>
      <c r="I6" s="189"/>
      <c r="J6" s="189"/>
    </row>
    <row r="7" spans="1:11" ht="18.649999999999999" customHeight="1">
      <c r="A7" s="190"/>
      <c r="B7" s="191" t="s">
        <v>7</v>
      </c>
      <c r="C7" s="192"/>
      <c r="E7" s="247" t="s">
        <v>79</v>
      </c>
      <c r="F7" s="247"/>
      <c r="G7" s="247"/>
      <c r="H7" s="247" t="s">
        <v>46</v>
      </c>
      <c r="I7" s="247"/>
      <c r="J7" s="247"/>
    </row>
    <row r="8" spans="1:11" ht="18.649999999999999" customHeight="1">
      <c r="A8" s="190"/>
      <c r="B8" s="191"/>
      <c r="C8" s="192"/>
      <c r="D8" s="193"/>
      <c r="E8" s="247" t="s">
        <v>161</v>
      </c>
      <c r="F8" s="247"/>
      <c r="G8" s="247"/>
      <c r="H8" s="247" t="s">
        <v>79</v>
      </c>
      <c r="I8" s="247"/>
      <c r="J8" s="247"/>
    </row>
    <row r="9" spans="1:11" ht="18.649999999999999" customHeight="1">
      <c r="A9" s="190"/>
      <c r="B9" s="191"/>
      <c r="C9" s="192"/>
      <c r="D9" s="193"/>
      <c r="E9" s="247" t="s">
        <v>156</v>
      </c>
      <c r="F9" s="247"/>
      <c r="G9" s="247"/>
      <c r="H9" s="195"/>
      <c r="I9" s="195"/>
      <c r="J9" s="195"/>
    </row>
    <row r="10" spans="1:11" ht="18.649999999999999" customHeight="1">
      <c r="A10" s="190"/>
      <c r="B10" s="191"/>
      <c r="C10" s="192"/>
      <c r="D10" s="193"/>
      <c r="E10" s="194"/>
      <c r="F10" s="195" t="s">
        <v>83</v>
      </c>
      <c r="G10" s="194"/>
      <c r="H10" s="195"/>
      <c r="I10" s="194"/>
      <c r="J10" s="195"/>
    </row>
    <row r="11" spans="1:11" ht="18.649999999999999" customHeight="1">
      <c r="A11" s="190"/>
      <c r="B11" s="191"/>
      <c r="C11" s="192"/>
      <c r="D11" s="193">
        <v>2025</v>
      </c>
      <c r="E11" s="196"/>
      <c r="F11" s="193">
        <v>2024</v>
      </c>
      <c r="G11" s="196"/>
      <c r="H11" s="193">
        <v>2025</v>
      </c>
      <c r="I11" s="196"/>
      <c r="J11" s="193">
        <v>2024</v>
      </c>
    </row>
    <row r="12" spans="1:11" ht="18.649999999999999" customHeight="1">
      <c r="A12" s="197" t="s">
        <v>38</v>
      </c>
      <c r="B12" s="198"/>
      <c r="C12" s="198"/>
      <c r="D12" s="198"/>
      <c r="E12" s="198"/>
      <c r="F12" s="198"/>
      <c r="G12" s="198"/>
      <c r="H12" s="2"/>
      <c r="I12" s="3"/>
      <c r="J12" s="2"/>
    </row>
    <row r="13" spans="1:11" ht="18.649999999999999" customHeight="1">
      <c r="A13" s="199" t="s">
        <v>148</v>
      </c>
      <c r="B13" s="199"/>
      <c r="C13" s="199"/>
      <c r="D13" s="13"/>
      <c r="E13" s="11"/>
      <c r="F13" s="13">
        <v>760413</v>
      </c>
      <c r="G13" s="200"/>
      <c r="H13" s="13">
        <v>2278379</v>
      </c>
      <c r="I13" s="11"/>
      <c r="J13" s="13">
        <v>1432642</v>
      </c>
      <c r="K13" s="201"/>
    </row>
    <row r="14" spans="1:11" ht="18.649999999999999" customHeight="1">
      <c r="A14" s="199" t="s">
        <v>51</v>
      </c>
      <c r="B14" s="199"/>
      <c r="C14" s="199"/>
      <c r="D14" s="11"/>
      <c r="E14" s="11"/>
      <c r="F14" s="11"/>
      <c r="G14" s="200"/>
      <c r="H14" s="11"/>
      <c r="I14" s="11"/>
      <c r="J14" s="11"/>
    </row>
    <row r="15" spans="1:11" ht="18.649999999999999" customHeight="1">
      <c r="A15" s="106" t="s">
        <v>168</v>
      </c>
      <c r="B15" s="106"/>
      <c r="C15" s="106"/>
      <c r="D15" s="13"/>
      <c r="E15" s="13"/>
      <c r="F15" s="13">
        <v>384307</v>
      </c>
      <c r="G15" s="200"/>
      <c r="H15" s="13">
        <v>579999</v>
      </c>
      <c r="I15" s="13"/>
      <c r="J15" s="13">
        <v>384307</v>
      </c>
    </row>
    <row r="16" spans="1:11" ht="18.649999999999999" customHeight="1">
      <c r="A16" s="106" t="s">
        <v>45</v>
      </c>
      <c r="B16" s="199"/>
      <c r="C16" s="199"/>
      <c r="D16" s="13"/>
      <c r="E16" s="11"/>
      <c r="F16" s="13">
        <v>93280</v>
      </c>
      <c r="G16" s="200"/>
      <c r="H16" s="13">
        <f>[5]กระแสเงินสด!$H$13</f>
        <v>74472</v>
      </c>
      <c r="I16" s="11"/>
      <c r="J16" s="13">
        <v>93280</v>
      </c>
    </row>
    <row r="17" spans="1:10" ht="18.649999999999999" customHeight="1">
      <c r="A17" s="106" t="s">
        <v>93</v>
      </c>
      <c r="B17" s="106"/>
      <c r="C17" s="106"/>
      <c r="D17" s="13"/>
      <c r="E17" s="13"/>
      <c r="F17" s="13">
        <v>486629</v>
      </c>
      <c r="G17" s="200"/>
      <c r="H17" s="13">
        <f>[5]กระแสเงินสด!$H$14</f>
        <v>483553</v>
      </c>
      <c r="I17" s="13"/>
      <c r="J17" s="13">
        <v>486629</v>
      </c>
    </row>
    <row r="18" spans="1:10" ht="18.649999999999999" customHeight="1">
      <c r="A18" s="106" t="s">
        <v>107</v>
      </c>
      <c r="B18" s="106"/>
      <c r="C18" s="106"/>
      <c r="D18" s="13"/>
      <c r="E18" s="201"/>
      <c r="F18" s="13"/>
      <c r="G18" s="201"/>
      <c r="H18" s="13"/>
      <c r="I18" s="201"/>
      <c r="J18" s="13"/>
    </row>
    <row r="19" spans="1:10" ht="18.649999999999999" customHeight="1">
      <c r="A19" s="202" t="s">
        <v>108</v>
      </c>
      <c r="B19" s="106"/>
      <c r="C19" s="106"/>
      <c r="D19" s="13"/>
      <c r="E19" s="13"/>
      <c r="F19" s="13">
        <v>21722</v>
      </c>
      <c r="G19" s="200"/>
      <c r="H19" s="13">
        <f>[5]กระแสเงินสด!$H$15</f>
        <v>22459</v>
      </c>
      <c r="I19" s="13"/>
      <c r="J19" s="13">
        <v>21722</v>
      </c>
    </row>
    <row r="20" spans="1:10" ht="18.649999999999999" customHeight="1">
      <c r="A20" s="106" t="s">
        <v>126</v>
      </c>
      <c r="B20" s="106"/>
      <c r="C20" s="106"/>
      <c r="D20" s="13"/>
      <c r="E20" s="13"/>
      <c r="F20" s="13">
        <v>43585</v>
      </c>
      <c r="G20" s="200"/>
      <c r="H20" s="13">
        <f>[5]กระแสเงินสด!$H$16</f>
        <v>2</v>
      </c>
      <c r="I20" s="13"/>
      <c r="J20" s="13">
        <v>43585</v>
      </c>
    </row>
    <row r="21" spans="1:10" ht="18.649999999999999" customHeight="1">
      <c r="A21" s="106" t="s">
        <v>169</v>
      </c>
      <c r="B21" s="106"/>
      <c r="C21" s="106"/>
      <c r="D21" s="13"/>
      <c r="E21" s="13"/>
      <c r="F21" s="13"/>
      <c r="G21" s="200"/>
      <c r="H21" s="13"/>
      <c r="I21" s="13"/>
      <c r="J21" s="13"/>
    </row>
    <row r="22" spans="1:10" ht="18.649999999999999" customHeight="1">
      <c r="A22" s="202" t="s">
        <v>108</v>
      </c>
      <c r="B22" s="106"/>
      <c r="C22" s="106"/>
      <c r="D22" s="13"/>
      <c r="E22" s="13"/>
      <c r="F22" s="13">
        <v>20</v>
      </c>
      <c r="G22" s="200"/>
      <c r="H22" s="102" t="s">
        <v>137</v>
      </c>
      <c r="I22" s="13"/>
      <c r="J22" s="13">
        <v>20</v>
      </c>
    </row>
    <row r="23" spans="1:10" ht="18.649999999999999" customHeight="1">
      <c r="A23" s="106" t="s">
        <v>94</v>
      </c>
      <c r="B23" s="106"/>
      <c r="C23" s="106"/>
      <c r="D23" s="13"/>
      <c r="E23" s="13"/>
      <c r="F23" s="13">
        <v>76619</v>
      </c>
      <c r="G23" s="200"/>
      <c r="H23" s="13">
        <v>115539</v>
      </c>
      <c r="I23" s="13"/>
      <c r="J23" s="13">
        <v>76619</v>
      </c>
    </row>
    <row r="24" spans="1:10" ht="18.649999999999999" customHeight="1">
      <c r="A24" s="106" t="s">
        <v>153</v>
      </c>
      <c r="B24" s="106"/>
      <c r="C24" s="106"/>
      <c r="D24" s="13"/>
      <c r="E24" s="13"/>
      <c r="F24" s="13">
        <v>672229</v>
      </c>
      <c r="G24" s="200"/>
      <c r="H24" s="102" t="s">
        <v>137</v>
      </c>
      <c r="I24" s="99"/>
      <c r="J24" s="102" t="s">
        <v>137</v>
      </c>
    </row>
    <row r="25" spans="1:10" ht="18.649999999999999" customHeight="1">
      <c r="A25" s="106" t="s">
        <v>95</v>
      </c>
      <c r="B25" s="106"/>
      <c r="C25" s="106"/>
      <c r="D25" s="13"/>
      <c r="E25" s="13"/>
      <c r="F25" s="108">
        <v>-47562</v>
      </c>
      <c r="G25" s="13"/>
      <c r="H25" s="108">
        <v>-41003</v>
      </c>
      <c r="I25" s="13"/>
      <c r="J25" s="108">
        <v>-47562</v>
      </c>
    </row>
    <row r="26" spans="1:10" ht="18.649999999999999" customHeight="1">
      <c r="A26" s="106" t="s">
        <v>84</v>
      </c>
      <c r="B26" s="106"/>
      <c r="C26" s="106"/>
      <c r="D26" s="16"/>
      <c r="E26" s="13"/>
      <c r="F26" s="16">
        <v>3499003</v>
      </c>
      <c r="G26" s="200"/>
      <c r="H26" s="16">
        <v>3793529</v>
      </c>
      <c r="I26" s="13"/>
      <c r="J26" s="16">
        <v>3499003</v>
      </c>
    </row>
    <row r="27" spans="1:10" ht="18.649999999999999" customHeight="1">
      <c r="A27" s="203" t="s">
        <v>154</v>
      </c>
      <c r="B27" s="204"/>
      <c r="C27" s="204"/>
      <c r="D27" s="201"/>
      <c r="E27" s="201"/>
      <c r="F27" s="201"/>
      <c r="G27" s="201"/>
      <c r="H27" s="201"/>
      <c r="I27" s="201"/>
      <c r="J27" s="201"/>
    </row>
    <row r="28" spans="1:10" ht="18.649999999999999" customHeight="1">
      <c r="A28" s="205" t="s">
        <v>77</v>
      </c>
      <c r="B28" s="204"/>
      <c r="C28" s="204"/>
      <c r="D28" s="13">
        <f>SUM(D13:D26)</f>
        <v>0</v>
      </c>
      <c r="E28" s="11"/>
      <c r="F28" s="13">
        <f>SUM(F13:F26)</f>
        <v>5990245</v>
      </c>
      <c r="G28" s="206"/>
      <c r="H28" s="13">
        <f>SUM(H13:H26)</f>
        <v>7306929</v>
      </c>
      <c r="I28" s="11"/>
      <c r="J28" s="13">
        <f>SUM(J13:J26)</f>
        <v>5990245</v>
      </c>
    </row>
    <row r="29" spans="1:10" ht="18.649999999999999" customHeight="1">
      <c r="A29" s="199" t="s">
        <v>39</v>
      </c>
      <c r="B29" s="199"/>
      <c r="C29" s="199"/>
      <c r="D29" s="17"/>
      <c r="E29" s="11"/>
      <c r="F29" s="17"/>
      <c r="G29" s="200"/>
      <c r="H29" s="17"/>
      <c r="I29" s="11"/>
      <c r="J29" s="17"/>
    </row>
    <row r="30" spans="1:10" ht="18.649999999999999" customHeight="1">
      <c r="A30" s="106" t="s">
        <v>56</v>
      </c>
      <c r="B30" s="106"/>
      <c r="C30" s="106"/>
      <c r="D30" s="13"/>
      <c r="E30" s="13"/>
      <c r="F30" s="108">
        <v>-891289</v>
      </c>
      <c r="G30" s="200"/>
      <c r="H30" s="13">
        <v>296353</v>
      </c>
      <c r="I30" s="13"/>
      <c r="J30" s="108">
        <v>-891289</v>
      </c>
    </row>
    <row r="31" spans="1:10" ht="18.649999999999999" customHeight="1">
      <c r="A31" s="106" t="s">
        <v>130</v>
      </c>
      <c r="B31" s="106"/>
      <c r="C31" s="106"/>
      <c r="D31" s="13"/>
      <c r="E31" s="13"/>
      <c r="F31" s="108">
        <v>-29167159</v>
      </c>
      <c r="G31" s="200"/>
      <c r="H31" s="13">
        <v>34453445</v>
      </c>
      <c r="I31" s="13"/>
      <c r="J31" s="108">
        <v>-29167159</v>
      </c>
    </row>
    <row r="32" spans="1:10" ht="18.649999999999999" customHeight="1">
      <c r="A32" s="106" t="s">
        <v>40</v>
      </c>
      <c r="B32" s="106"/>
      <c r="C32" s="106"/>
      <c r="D32" s="13"/>
      <c r="E32" s="13"/>
      <c r="F32" s="108">
        <v>-103</v>
      </c>
      <c r="G32" s="200"/>
      <c r="H32" s="108">
        <v>-4001807</v>
      </c>
      <c r="I32" s="13"/>
      <c r="J32" s="108">
        <v>-103</v>
      </c>
    </row>
    <row r="33" spans="1:15" ht="18.649999999999999" customHeight="1">
      <c r="A33" s="207" t="s">
        <v>97</v>
      </c>
      <c r="B33" s="106"/>
      <c r="C33" s="106"/>
      <c r="D33" s="13"/>
      <c r="E33" s="13"/>
      <c r="F33" s="13">
        <v>110154</v>
      </c>
      <c r="G33" s="200"/>
      <c r="H33" s="13">
        <v>90997</v>
      </c>
      <c r="I33" s="13"/>
      <c r="J33" s="13">
        <v>110154</v>
      </c>
      <c r="O33" s="207"/>
    </row>
    <row r="34" spans="1:15" ht="18.649999999999999" customHeight="1">
      <c r="A34" s="106" t="s">
        <v>2</v>
      </c>
      <c r="B34" s="106"/>
      <c r="C34" s="106"/>
      <c r="D34" s="13"/>
      <c r="E34" s="13"/>
      <c r="F34" s="108">
        <v>-255500</v>
      </c>
      <c r="G34" s="200"/>
      <c r="H34" s="13">
        <v>264500</v>
      </c>
      <c r="I34" s="13"/>
      <c r="J34" s="108">
        <v>-255500</v>
      </c>
    </row>
    <row r="35" spans="1:15" ht="18.649999999999999" customHeight="1">
      <c r="A35" s="199" t="s">
        <v>41</v>
      </c>
      <c r="B35" s="199"/>
      <c r="C35" s="199"/>
      <c r="D35" s="13"/>
      <c r="E35" s="208"/>
      <c r="F35" s="13"/>
      <c r="G35" s="200"/>
      <c r="H35" s="13"/>
      <c r="I35" s="208"/>
      <c r="J35" s="13"/>
    </row>
    <row r="36" spans="1:15" ht="18.649999999999999" customHeight="1">
      <c r="A36" s="106" t="s">
        <v>55</v>
      </c>
      <c r="B36" s="106"/>
      <c r="C36" s="106"/>
      <c r="D36" s="13"/>
      <c r="E36" s="11"/>
      <c r="F36" s="13">
        <v>5587025</v>
      </c>
      <c r="G36" s="200"/>
      <c r="H36" s="108">
        <v>-4654450</v>
      </c>
      <c r="I36" s="11"/>
      <c r="J36" s="13">
        <v>5587025</v>
      </c>
    </row>
    <row r="37" spans="1:15" ht="18.649999999999999" customHeight="1">
      <c r="A37" s="106" t="s">
        <v>90</v>
      </c>
      <c r="B37" s="106"/>
      <c r="C37" s="106"/>
      <c r="D37" s="13"/>
      <c r="E37" s="11"/>
      <c r="F37" s="108">
        <v>-499880</v>
      </c>
      <c r="G37" s="200"/>
      <c r="H37" s="13">
        <v>586000</v>
      </c>
      <c r="I37" s="11"/>
      <c r="J37" s="108">
        <v>-499880</v>
      </c>
    </row>
    <row r="38" spans="1:15" ht="18.649999999999999" customHeight="1">
      <c r="A38" s="106" t="s">
        <v>57</v>
      </c>
      <c r="B38" s="106"/>
      <c r="C38" s="106"/>
      <c r="D38" s="13"/>
      <c r="E38" s="11"/>
      <c r="F38" s="16">
        <v>201727</v>
      </c>
      <c r="G38" s="200"/>
      <c r="H38" s="13">
        <v>14000</v>
      </c>
      <c r="I38" s="11"/>
      <c r="J38" s="16">
        <v>201727</v>
      </c>
    </row>
    <row r="39" spans="1:15" ht="18.649999999999999" customHeight="1">
      <c r="A39" s="209" t="s">
        <v>155</v>
      </c>
      <c r="B39" s="209"/>
      <c r="C39" s="209"/>
      <c r="D39" s="14">
        <f>SUM(D28:D38)</f>
        <v>0</v>
      </c>
      <c r="E39" s="17"/>
      <c r="F39" s="108">
        <f>SUM(F28:F38)</f>
        <v>-18924780</v>
      </c>
      <c r="G39" s="200"/>
      <c r="H39" s="14">
        <f>SUM(H28:H38)</f>
        <v>34355967</v>
      </c>
      <c r="I39" s="17"/>
      <c r="J39" s="108">
        <f>SUM(J28:J38)</f>
        <v>-18924780</v>
      </c>
    </row>
    <row r="40" spans="1:15" ht="18.649999999999999" customHeight="1">
      <c r="A40" s="106" t="s">
        <v>42</v>
      </c>
      <c r="B40" s="106"/>
      <c r="C40" s="106"/>
      <c r="D40" s="13"/>
      <c r="E40" s="11"/>
      <c r="F40" s="210">
        <v>-522987</v>
      </c>
      <c r="G40" s="200"/>
      <c r="H40" s="210">
        <v>-822003</v>
      </c>
      <c r="I40" s="11"/>
      <c r="J40" s="210">
        <v>-522987</v>
      </c>
    </row>
    <row r="41" spans="1:15" ht="18.649999999999999" customHeight="1">
      <c r="A41" s="211" t="s">
        <v>170</v>
      </c>
      <c r="B41" s="209"/>
      <c r="C41" s="209"/>
      <c r="D41" s="15">
        <f>SUM(D39:D40)</f>
        <v>0</v>
      </c>
      <c r="E41" s="17"/>
      <c r="F41" s="212">
        <f>SUM(F39:F40)</f>
        <v>-19447767</v>
      </c>
      <c r="G41" s="200"/>
      <c r="H41" s="15">
        <f>SUM(H39:H40)</f>
        <v>33533964</v>
      </c>
      <c r="I41" s="17"/>
      <c r="J41" s="212">
        <f>SUM(J39:J40)</f>
        <v>-19447767</v>
      </c>
    </row>
    <row r="42" spans="1:15" ht="18.649999999999999" customHeight="1">
      <c r="A42" s="211"/>
      <c r="B42" s="209"/>
      <c r="C42" s="209"/>
      <c r="D42" s="13"/>
      <c r="E42" s="17"/>
      <c r="F42" s="225"/>
      <c r="G42" s="200"/>
      <c r="H42" s="13"/>
      <c r="I42" s="17"/>
      <c r="J42" s="225"/>
    </row>
    <row r="43" spans="1:15" ht="18.649999999999999" customHeight="1">
      <c r="A43" s="211"/>
      <c r="B43" s="209"/>
      <c r="C43" s="209"/>
      <c r="D43" s="13"/>
      <c r="E43" s="17"/>
      <c r="F43" s="225"/>
      <c r="G43" s="200"/>
      <c r="H43" s="13"/>
      <c r="I43" s="17"/>
      <c r="J43" s="225"/>
    </row>
    <row r="44" spans="1:15" ht="18.649999999999999" customHeight="1">
      <c r="A44" s="211"/>
      <c r="B44" s="209"/>
      <c r="C44" s="209"/>
      <c r="D44" s="13"/>
      <c r="E44" s="17"/>
      <c r="F44" s="225"/>
      <c r="G44" s="200"/>
      <c r="H44" s="13"/>
      <c r="I44" s="17"/>
      <c r="J44" s="225"/>
    </row>
    <row r="45" spans="1:15" ht="18.649999999999999" customHeight="1">
      <c r="A45" s="249" t="s">
        <v>78</v>
      </c>
      <c r="B45" s="249"/>
      <c r="C45" s="249"/>
      <c r="D45" s="249"/>
      <c r="E45" s="249"/>
      <c r="F45" s="249"/>
      <c r="G45" s="249"/>
      <c r="H45" s="250"/>
      <c r="I45" s="250"/>
      <c r="J45" s="250"/>
    </row>
    <row r="46" spans="1:15" ht="18.649999999999999" customHeight="1">
      <c r="A46" s="250" t="s">
        <v>113</v>
      </c>
      <c r="B46" s="250"/>
      <c r="C46" s="250"/>
      <c r="D46" s="250"/>
      <c r="E46" s="250"/>
      <c r="F46" s="250"/>
      <c r="G46" s="250"/>
      <c r="H46" s="250"/>
      <c r="I46" s="250"/>
      <c r="J46" s="250"/>
    </row>
    <row r="47" spans="1:15" ht="18.649999999999999" customHeight="1">
      <c r="A47" s="249" t="s">
        <v>133</v>
      </c>
      <c r="B47" s="250"/>
      <c r="C47" s="250"/>
      <c r="D47" s="250"/>
      <c r="E47" s="250"/>
      <c r="F47" s="250"/>
      <c r="G47" s="250"/>
      <c r="H47" s="250"/>
      <c r="I47" s="250"/>
      <c r="J47" s="250"/>
    </row>
    <row r="48" spans="1:15" ht="18.649999999999999" customHeight="1">
      <c r="A48" s="251" t="s">
        <v>103</v>
      </c>
      <c r="B48" s="251"/>
      <c r="C48" s="251"/>
      <c r="D48" s="251"/>
      <c r="E48" s="251"/>
      <c r="F48" s="251"/>
      <c r="G48" s="251"/>
      <c r="H48" s="251"/>
      <c r="I48" s="251"/>
      <c r="J48" s="251"/>
    </row>
    <row r="49" spans="1:17" ht="18.649999999999999" customHeight="1">
      <c r="A49" s="187"/>
      <c r="B49" s="187"/>
      <c r="C49" s="187"/>
      <c r="D49" s="187"/>
      <c r="E49" s="187"/>
      <c r="F49" s="187"/>
      <c r="G49" s="187"/>
      <c r="H49" s="248" t="s">
        <v>37</v>
      </c>
      <c r="I49" s="248"/>
      <c r="J49" s="248"/>
    </row>
    <row r="50" spans="1:17" ht="6.65" customHeight="1">
      <c r="A50" s="188"/>
      <c r="B50" s="188"/>
      <c r="C50" s="188"/>
      <c r="D50" s="188"/>
      <c r="E50" s="188"/>
      <c r="F50" s="188"/>
      <c r="G50" s="188"/>
      <c r="H50" s="189"/>
      <c r="I50" s="189"/>
      <c r="J50" s="189"/>
    </row>
    <row r="51" spans="1:17" ht="18.649999999999999" customHeight="1">
      <c r="A51" s="190"/>
      <c r="B51" s="191" t="s">
        <v>7</v>
      </c>
      <c r="C51" s="192"/>
      <c r="E51" s="247" t="s">
        <v>79</v>
      </c>
      <c r="F51" s="247"/>
      <c r="G51" s="247"/>
      <c r="H51" s="247" t="s">
        <v>46</v>
      </c>
      <c r="I51" s="247"/>
      <c r="J51" s="247"/>
      <c r="M51" s="213"/>
      <c r="N51" s="213"/>
      <c r="O51" s="213"/>
      <c r="P51" s="213"/>
      <c r="Q51" s="213"/>
    </row>
    <row r="52" spans="1:17" ht="18.649999999999999" customHeight="1">
      <c r="A52" s="190"/>
      <c r="B52" s="191"/>
      <c r="C52" s="192"/>
      <c r="D52" s="193"/>
      <c r="E52" s="247" t="s">
        <v>161</v>
      </c>
      <c r="F52" s="247"/>
      <c r="G52" s="247"/>
      <c r="H52" s="247" t="s">
        <v>79</v>
      </c>
      <c r="I52" s="247"/>
      <c r="J52" s="247"/>
      <c r="M52" s="213"/>
      <c r="N52" s="213"/>
      <c r="O52" s="213"/>
      <c r="P52" s="213"/>
      <c r="Q52" s="213"/>
    </row>
    <row r="53" spans="1:17" ht="18.649999999999999" customHeight="1">
      <c r="A53" s="190"/>
      <c r="B53" s="191"/>
      <c r="C53" s="192"/>
      <c r="D53" s="193"/>
      <c r="E53" s="247" t="s">
        <v>156</v>
      </c>
      <c r="F53" s="247"/>
      <c r="G53" s="247"/>
      <c r="H53" s="195"/>
      <c r="I53" s="195"/>
      <c r="J53" s="195"/>
      <c r="M53" s="213"/>
      <c r="N53" s="213"/>
      <c r="O53" s="213"/>
      <c r="P53" s="213"/>
      <c r="Q53" s="213"/>
    </row>
    <row r="54" spans="1:17" ht="18.649999999999999" customHeight="1">
      <c r="A54" s="190"/>
      <c r="B54" s="191"/>
      <c r="C54" s="192"/>
      <c r="D54" s="193"/>
      <c r="E54" s="194"/>
      <c r="F54" s="195" t="s">
        <v>83</v>
      </c>
      <c r="G54" s="194"/>
      <c r="H54" s="195"/>
      <c r="I54" s="194"/>
      <c r="J54" s="195"/>
      <c r="M54" s="213"/>
      <c r="N54" s="213"/>
      <c r="O54" s="213"/>
      <c r="P54" s="213"/>
      <c r="Q54" s="213"/>
    </row>
    <row r="55" spans="1:17" ht="18.649999999999999" customHeight="1">
      <c r="A55" s="190"/>
      <c r="B55" s="191"/>
      <c r="C55" s="192"/>
      <c r="D55" s="193">
        <v>2025</v>
      </c>
      <c r="E55" s="196"/>
      <c r="F55" s="193">
        <v>2024</v>
      </c>
      <c r="G55" s="196"/>
      <c r="H55" s="193">
        <v>2025</v>
      </c>
      <c r="I55" s="196"/>
      <c r="J55" s="193">
        <v>2024</v>
      </c>
    </row>
    <row r="56" spans="1:17" ht="18.649999999999999" customHeight="1">
      <c r="A56" s="214" t="s">
        <v>69</v>
      </c>
      <c r="B56" s="215"/>
      <c r="C56" s="215"/>
      <c r="D56" s="7"/>
      <c r="E56" s="8"/>
      <c r="F56" s="7"/>
      <c r="G56" s="7"/>
      <c r="H56" s="7"/>
      <c r="I56" s="8"/>
      <c r="J56" s="7"/>
    </row>
    <row r="57" spans="1:17" ht="18.649999999999999" customHeight="1">
      <c r="A57" s="106" t="s">
        <v>98</v>
      </c>
      <c r="B57" s="215"/>
      <c r="C57" s="215"/>
      <c r="D57" s="5"/>
      <c r="E57" s="6"/>
      <c r="G57" s="5"/>
      <c r="H57" s="5"/>
      <c r="I57" s="6"/>
    </row>
    <row r="58" spans="1:17" ht="18.649999999999999" customHeight="1">
      <c r="A58" s="106" t="s">
        <v>110</v>
      </c>
      <c r="B58" s="107"/>
      <c r="C58" s="107"/>
      <c r="D58" s="10"/>
      <c r="E58" s="10"/>
      <c r="F58" s="108">
        <v>-131246</v>
      </c>
      <c r="G58" s="10"/>
      <c r="H58" s="108">
        <v>-863175</v>
      </c>
      <c r="I58" s="10"/>
      <c r="J58" s="108">
        <v>-131246</v>
      </c>
    </row>
    <row r="59" spans="1:17" ht="18.649999999999999" customHeight="1">
      <c r="A59" s="106" t="s">
        <v>119</v>
      </c>
      <c r="B59" s="107"/>
      <c r="C59" s="107"/>
      <c r="D59" s="10"/>
      <c r="E59" s="10"/>
      <c r="F59" s="10"/>
      <c r="G59" s="10"/>
      <c r="H59" s="10"/>
      <c r="I59" s="10"/>
      <c r="J59" s="10"/>
    </row>
    <row r="60" spans="1:17" ht="18.649999999999999" customHeight="1">
      <c r="A60" s="106" t="s">
        <v>110</v>
      </c>
      <c r="B60" s="107"/>
      <c r="C60" s="107"/>
      <c r="D60" s="10"/>
      <c r="E60" s="10"/>
      <c r="F60" s="10">
        <v>51990</v>
      </c>
      <c r="G60" s="10"/>
      <c r="H60" s="10">
        <v>30000</v>
      </c>
      <c r="I60" s="10"/>
      <c r="J60" s="10">
        <v>51990</v>
      </c>
    </row>
    <row r="61" spans="1:17" ht="18.649999999999999" customHeight="1">
      <c r="A61" s="106" t="s">
        <v>95</v>
      </c>
      <c r="B61" s="209"/>
      <c r="C61" s="209"/>
      <c r="D61" s="10"/>
      <c r="E61" s="10"/>
      <c r="F61" s="10">
        <v>47562</v>
      </c>
      <c r="G61" s="10"/>
      <c r="H61" s="10">
        <v>41003</v>
      </c>
      <c r="I61" s="10"/>
      <c r="J61" s="10">
        <v>47562</v>
      </c>
    </row>
    <row r="62" spans="1:17" ht="18.649999999999999" customHeight="1">
      <c r="A62" s="209" t="s">
        <v>171</v>
      </c>
      <c r="B62" s="209"/>
      <c r="C62" s="209"/>
      <c r="D62" s="18">
        <f>SUM(D57:D61)</f>
        <v>0</v>
      </c>
      <c r="E62" s="7"/>
      <c r="F62" s="212">
        <f>SUM(F57:F61)</f>
        <v>-31694</v>
      </c>
      <c r="G62" s="10"/>
      <c r="H62" s="212">
        <f>SUM(H57:H61)</f>
        <v>-792172</v>
      </c>
      <c r="I62" s="10">
        <f>SUM(I57:I61)</f>
        <v>0</v>
      </c>
      <c r="J62" s="212">
        <f>SUM(J57:J61)</f>
        <v>-31694</v>
      </c>
    </row>
    <row r="63" spans="1:17" ht="18.649999999999999" customHeight="1">
      <c r="D63" s="216"/>
      <c r="E63" s="216"/>
      <c r="F63" s="216"/>
      <c r="G63" s="216"/>
      <c r="H63" s="216"/>
      <c r="I63" s="217"/>
      <c r="J63" s="216"/>
    </row>
    <row r="64" spans="1:17" ht="18.649999999999999" customHeight="1">
      <c r="A64" s="214" t="s">
        <v>43</v>
      </c>
      <c r="B64" s="215"/>
      <c r="C64" s="215"/>
      <c r="D64" s="7"/>
      <c r="E64" s="7"/>
      <c r="F64" s="7"/>
      <c r="G64" s="10"/>
      <c r="H64" s="7"/>
      <c r="I64" s="7"/>
      <c r="J64" s="7"/>
    </row>
    <row r="65" spans="1:14" ht="18.649999999999999" customHeight="1">
      <c r="A65" s="218" t="s">
        <v>165</v>
      </c>
      <c r="B65" s="107"/>
      <c r="C65" s="107"/>
      <c r="D65" s="216"/>
      <c r="E65" s="216"/>
      <c r="F65" s="216"/>
      <c r="G65" s="216"/>
      <c r="H65" s="216"/>
      <c r="I65" s="216"/>
      <c r="J65" s="216"/>
    </row>
    <row r="66" spans="1:14" ht="18.649999999999999" customHeight="1">
      <c r="A66" s="219" t="s">
        <v>162</v>
      </c>
      <c r="B66" s="107"/>
      <c r="C66" s="107"/>
      <c r="D66" s="216"/>
      <c r="E66" s="216"/>
      <c r="F66" s="216"/>
      <c r="G66" s="216"/>
      <c r="H66" s="216"/>
      <c r="I66" s="216"/>
      <c r="J66" s="216"/>
    </row>
    <row r="67" spans="1:14" ht="18.649999999999999" customHeight="1">
      <c r="A67" s="219" t="s">
        <v>163</v>
      </c>
      <c r="B67" s="107">
        <v>6.1</v>
      </c>
      <c r="C67" s="107"/>
      <c r="D67" s="10"/>
      <c r="E67" s="7"/>
      <c r="F67" s="108">
        <v>-40433681</v>
      </c>
      <c r="G67" s="108"/>
      <c r="H67" s="108">
        <v>-18237763</v>
      </c>
      <c r="I67" s="108"/>
      <c r="J67" s="108">
        <v>-40433681</v>
      </c>
    </row>
    <row r="68" spans="1:14" ht="18.649999999999999" customHeight="1">
      <c r="A68" s="218" t="s">
        <v>99</v>
      </c>
      <c r="B68" s="107"/>
      <c r="C68" s="107"/>
      <c r="D68" s="10"/>
      <c r="E68" s="7"/>
      <c r="F68" s="10"/>
      <c r="G68" s="10"/>
      <c r="H68" s="10"/>
      <c r="I68" s="7"/>
      <c r="J68" s="10"/>
    </row>
    <row r="69" spans="1:14" ht="18.649999999999999" customHeight="1">
      <c r="A69" s="218" t="s">
        <v>100</v>
      </c>
      <c r="B69" s="107">
        <v>6.1</v>
      </c>
      <c r="C69" s="107"/>
      <c r="D69" s="10"/>
      <c r="E69" s="10"/>
      <c r="F69" s="10">
        <v>57784000</v>
      </c>
      <c r="G69" s="10"/>
      <c r="H69" s="10">
        <v>30000000</v>
      </c>
      <c r="I69" s="10"/>
      <c r="J69" s="10">
        <v>57784000</v>
      </c>
    </row>
    <row r="70" spans="1:14" ht="18.649999999999999" customHeight="1">
      <c r="A70" s="106" t="s">
        <v>101</v>
      </c>
      <c r="B70" s="107"/>
      <c r="C70" s="107"/>
      <c r="D70" s="10"/>
      <c r="E70" s="10"/>
      <c r="F70" s="10"/>
      <c r="G70" s="10"/>
      <c r="H70" s="10"/>
      <c r="I70" s="10"/>
      <c r="J70" s="10"/>
    </row>
    <row r="71" spans="1:14" ht="18.649999999999999" customHeight="1">
      <c r="A71" s="106" t="s">
        <v>100</v>
      </c>
      <c r="B71" s="107">
        <v>6.1</v>
      </c>
      <c r="C71" s="107"/>
      <c r="D71" s="10"/>
      <c r="E71" s="10"/>
      <c r="F71" s="108">
        <v>-2017500</v>
      </c>
      <c r="G71" s="10"/>
      <c r="H71" s="108">
        <v>-36905500</v>
      </c>
      <c r="I71" s="10"/>
      <c r="J71" s="108">
        <v>-2017500</v>
      </c>
    </row>
    <row r="72" spans="1:14" ht="18.649999999999999" customHeight="1">
      <c r="A72" s="106" t="s">
        <v>114</v>
      </c>
      <c r="B72" s="107"/>
      <c r="C72" s="107"/>
      <c r="D72" s="10"/>
      <c r="E72" s="10"/>
      <c r="F72" s="108">
        <v>-323500</v>
      </c>
      <c r="G72" s="10"/>
      <c r="H72" s="102" t="s">
        <v>137</v>
      </c>
      <c r="I72" s="10"/>
      <c r="J72" s="108">
        <v>-323500</v>
      </c>
    </row>
    <row r="73" spans="1:14" ht="18.649999999999999" customHeight="1">
      <c r="A73" s="218" t="s">
        <v>149</v>
      </c>
      <c r="B73" s="107"/>
      <c r="C73" s="107"/>
      <c r="D73" s="10"/>
      <c r="E73" s="10"/>
      <c r="F73" s="10"/>
      <c r="G73" s="10"/>
      <c r="H73" s="10"/>
      <c r="I73" s="10"/>
      <c r="J73" s="10"/>
    </row>
    <row r="74" spans="1:14" ht="18.649999999999999" customHeight="1">
      <c r="A74" s="218" t="s">
        <v>150</v>
      </c>
      <c r="B74" s="107">
        <v>6.1</v>
      </c>
      <c r="C74" s="107"/>
      <c r="D74" s="10"/>
      <c r="E74" s="10"/>
      <c r="F74" s="104" t="s">
        <v>137</v>
      </c>
      <c r="G74" s="10"/>
      <c r="H74" s="10">
        <v>10000000</v>
      </c>
      <c r="I74" s="10"/>
      <c r="J74" s="102" t="s">
        <v>137</v>
      </c>
    </row>
    <row r="75" spans="1:14" ht="18.649999999999999" customHeight="1">
      <c r="A75" s="106" t="s">
        <v>111</v>
      </c>
      <c r="B75" s="107">
        <v>6.1</v>
      </c>
      <c r="C75" s="106"/>
      <c r="D75" s="10"/>
      <c r="E75" s="12"/>
      <c r="F75" s="210">
        <v>-3484394</v>
      </c>
      <c r="G75" s="7"/>
      <c r="H75" s="210">
        <v>-3769233</v>
      </c>
      <c r="I75" s="12"/>
      <c r="J75" s="210">
        <v>-3484394</v>
      </c>
    </row>
    <row r="76" spans="1:14" ht="18.649999999999999" customHeight="1">
      <c r="A76" s="211" t="s">
        <v>172</v>
      </c>
      <c r="B76" s="107"/>
      <c r="C76" s="106"/>
      <c r="D76" s="10"/>
      <c r="E76" s="12"/>
      <c r="F76" s="225"/>
      <c r="G76" s="7"/>
      <c r="H76" s="225"/>
      <c r="I76" s="12"/>
      <c r="J76" s="225"/>
    </row>
    <row r="77" spans="1:14" ht="18.649999999999999" customHeight="1">
      <c r="A77" s="226" t="s">
        <v>173</v>
      </c>
      <c r="B77" s="209"/>
      <c r="C77" s="209"/>
      <c r="D77" s="18">
        <f>SUM(D67:D75)</f>
        <v>0</v>
      </c>
      <c r="E77" s="7"/>
      <c r="F77" s="227">
        <f>SUM(F67:F75)</f>
        <v>11524925</v>
      </c>
      <c r="G77" s="7"/>
      <c r="H77" s="210">
        <f>SUM(H67:H75)</f>
        <v>-18912496</v>
      </c>
      <c r="I77" s="7"/>
      <c r="J77" s="227">
        <f>SUM(J67:J75)</f>
        <v>11524925</v>
      </c>
      <c r="L77" s="220"/>
      <c r="M77" s="221"/>
      <c r="N77" s="222"/>
    </row>
    <row r="78" spans="1:14" ht="18.649999999999999" customHeight="1">
      <c r="D78" s="216"/>
      <c r="E78" s="216"/>
      <c r="F78" s="216"/>
      <c r="G78" s="216"/>
      <c r="H78" s="216"/>
      <c r="I78" s="217"/>
      <c r="J78" s="216"/>
    </row>
    <row r="79" spans="1:14" ht="18.649999999999999" customHeight="1">
      <c r="A79" s="203" t="s">
        <v>58</v>
      </c>
      <c r="B79" s="199"/>
      <c r="C79" s="199"/>
      <c r="D79" s="10">
        <f>SUM(D41,D62,D77)</f>
        <v>0</v>
      </c>
      <c r="E79" s="7"/>
      <c r="F79" s="108">
        <f>SUM(F41,F62,F77)</f>
        <v>-7954536</v>
      </c>
      <c r="G79" s="7"/>
      <c r="H79" s="10">
        <v>13829296</v>
      </c>
      <c r="I79" s="12"/>
      <c r="J79" s="108">
        <f>SUM(J41,J62,J77)</f>
        <v>-7954536</v>
      </c>
    </row>
    <row r="80" spans="1:14" ht="18.649999999999999" customHeight="1">
      <c r="A80" s="199" t="s">
        <v>44</v>
      </c>
      <c r="B80" s="199"/>
      <c r="C80" s="199"/>
      <c r="D80" s="10"/>
      <c r="E80" s="7"/>
      <c r="F80" s="10">
        <v>14743067</v>
      </c>
      <c r="G80" s="10"/>
      <c r="H80" s="10">
        <v>9725291</v>
      </c>
      <c r="I80" s="7"/>
      <c r="J80" s="10">
        <v>14743067</v>
      </c>
    </row>
    <row r="81" spans="1:13" ht="18.649999999999999" customHeight="1" thickBot="1">
      <c r="A81" s="215" t="s">
        <v>116</v>
      </c>
      <c r="B81" s="107">
        <v>6.2</v>
      </c>
      <c r="C81" s="107"/>
      <c r="D81" s="19">
        <f>SUM(D79:D80)</f>
        <v>0</v>
      </c>
      <c r="E81" s="7"/>
      <c r="F81" s="19">
        <f>SUM(F79:F80)</f>
        <v>6788531</v>
      </c>
      <c r="G81" s="10"/>
      <c r="H81" s="19">
        <f>SUM(H79:H80)</f>
        <v>23554587</v>
      </c>
      <c r="I81" s="7"/>
      <c r="J81" s="19">
        <f>SUM(J79:J80)</f>
        <v>6788531</v>
      </c>
      <c r="M81" s="223"/>
    </row>
    <row r="82" spans="1:13" ht="18.649999999999999" customHeight="1" thickTop="1">
      <c r="D82" s="100"/>
      <c r="E82" s="216"/>
      <c r="F82" s="216"/>
      <c r="G82" s="216"/>
      <c r="H82" s="100"/>
      <c r="I82" s="216"/>
      <c r="J82" s="216"/>
    </row>
    <row r="83" spans="1:13" ht="18.649999999999999" customHeight="1">
      <c r="D83" s="9"/>
      <c r="E83" s="223"/>
      <c r="F83" s="223"/>
      <c r="G83" s="223"/>
      <c r="I83" s="223"/>
      <c r="J83" s="223"/>
    </row>
    <row r="84" spans="1:13" ht="18.649999999999999" customHeight="1">
      <c r="D84" s="9"/>
      <c r="E84" s="223"/>
      <c r="F84" s="223"/>
      <c r="G84" s="223"/>
      <c r="I84" s="223"/>
      <c r="J84" s="223"/>
    </row>
    <row r="85" spans="1:13" ht="18.649999999999999" customHeight="1">
      <c r="D85" s="9"/>
      <c r="E85" s="223"/>
      <c r="F85" s="223"/>
      <c r="G85" s="223"/>
      <c r="I85" s="223"/>
      <c r="J85" s="223"/>
    </row>
    <row r="86" spans="1:13" ht="18.649999999999999" customHeight="1">
      <c r="D86" s="9"/>
      <c r="E86" s="223"/>
      <c r="F86" s="223"/>
      <c r="G86" s="223"/>
      <c r="I86" s="223"/>
      <c r="J86" s="223"/>
    </row>
    <row r="87" spans="1:13" ht="18.649999999999999" customHeight="1">
      <c r="D87" s="9"/>
      <c r="E87" s="223"/>
      <c r="F87" s="223"/>
      <c r="G87" s="223"/>
      <c r="I87" s="223"/>
      <c r="J87" s="223"/>
    </row>
    <row r="88" spans="1:13" ht="18.649999999999999" customHeight="1">
      <c r="A88" s="224" t="s">
        <v>109</v>
      </c>
      <c r="D88" s="9"/>
      <c r="E88" s="223"/>
      <c r="F88" s="223"/>
      <c r="G88" s="223"/>
      <c r="I88" s="223"/>
      <c r="J88" s="223"/>
    </row>
    <row r="89" spans="1:13" ht="18.649999999999999" customHeight="1">
      <c r="D89" s="9"/>
      <c r="E89" s="223"/>
      <c r="F89" s="223"/>
      <c r="G89" s="223"/>
      <c r="I89" s="223"/>
      <c r="J89" s="223"/>
    </row>
    <row r="90" spans="1:13" ht="18.649999999999999" customHeight="1">
      <c r="D90" s="9"/>
      <c r="E90" s="223"/>
      <c r="F90" s="223"/>
      <c r="G90" s="223"/>
      <c r="I90" s="223"/>
      <c r="J90" s="223"/>
    </row>
    <row r="91" spans="1:13" ht="18.649999999999999" customHeight="1">
      <c r="D91" s="9"/>
      <c r="E91" s="223"/>
      <c r="F91" s="223"/>
      <c r="G91" s="223"/>
      <c r="I91" s="223"/>
      <c r="J91" s="223"/>
    </row>
    <row r="92" spans="1:13" ht="18.649999999999999" customHeight="1">
      <c r="D92" s="9"/>
      <c r="E92" s="223"/>
      <c r="F92" s="223"/>
      <c r="G92" s="223"/>
      <c r="I92" s="223"/>
      <c r="J92" s="223"/>
    </row>
    <row r="93" spans="1:13" ht="18.649999999999999" customHeight="1">
      <c r="D93" s="9"/>
      <c r="E93" s="223"/>
      <c r="F93" s="223"/>
      <c r="G93" s="223"/>
      <c r="I93" s="223"/>
      <c r="J93" s="223"/>
    </row>
    <row r="94" spans="1:13" ht="18.649999999999999" customHeight="1">
      <c r="D94" s="9"/>
      <c r="E94" s="223"/>
      <c r="F94" s="223"/>
      <c r="G94" s="223"/>
      <c r="I94" s="223"/>
      <c r="J94" s="223"/>
    </row>
    <row r="95" spans="1:13" ht="18.649999999999999" customHeight="1">
      <c r="D95" s="9"/>
      <c r="E95" s="223"/>
      <c r="F95" s="223"/>
      <c r="G95" s="223"/>
      <c r="I95" s="223"/>
      <c r="J95" s="223"/>
    </row>
    <row r="96" spans="1:13" ht="18.649999999999999" customHeight="1">
      <c r="B96" s="107"/>
      <c r="C96" s="107"/>
      <c r="D96" s="4"/>
      <c r="E96" s="5"/>
      <c r="F96" s="4"/>
      <c r="G96" s="4"/>
      <c r="H96" s="4"/>
      <c r="I96" s="5"/>
      <c r="J96" s="4"/>
    </row>
    <row r="97" spans="1:10" ht="18.649999999999999" customHeight="1">
      <c r="B97" s="107"/>
      <c r="C97" s="107"/>
      <c r="D97" s="4"/>
      <c r="E97" s="5"/>
      <c r="F97" s="4"/>
      <c r="G97" s="4"/>
      <c r="H97" s="4"/>
      <c r="I97" s="5"/>
      <c r="J97" s="4"/>
    </row>
    <row r="98" spans="1:10" ht="18.649999999999999" customHeight="1">
      <c r="B98" s="107"/>
      <c r="C98" s="107"/>
      <c r="D98" s="4"/>
      <c r="E98" s="5"/>
      <c r="F98" s="4"/>
      <c r="G98" s="4"/>
      <c r="H98" s="4"/>
      <c r="I98" s="5"/>
      <c r="J98" s="4"/>
    </row>
    <row r="111" spans="1:10" ht="18.649999999999999" customHeight="1">
      <c r="A111" s="203"/>
      <c r="H111" s="186"/>
    </row>
  </sheetData>
  <mergeCells count="20">
    <mergeCell ref="E52:G52"/>
    <mergeCell ref="E53:G53"/>
    <mergeCell ref="E51:G51"/>
    <mergeCell ref="H52:J52"/>
    <mergeCell ref="H51:J51"/>
    <mergeCell ref="E7:G7"/>
    <mergeCell ref="H49:J49"/>
    <mergeCell ref="A1:J1"/>
    <mergeCell ref="A2:J2"/>
    <mergeCell ref="A3:J3"/>
    <mergeCell ref="H5:J5"/>
    <mergeCell ref="A4:J4"/>
    <mergeCell ref="A48:J48"/>
    <mergeCell ref="A47:J47"/>
    <mergeCell ref="A46:J46"/>
    <mergeCell ref="H7:J7"/>
    <mergeCell ref="H8:J8"/>
    <mergeCell ref="A45:J45"/>
    <mergeCell ref="E8:G8"/>
    <mergeCell ref="E9:G9"/>
  </mergeCells>
  <pageMargins left="0.8" right="0.1" top="1" bottom="0.5" header="0.6" footer="0.3"/>
  <pageSetup paperSize="9" scale="90" firstPageNumber="7" fitToHeight="100" orientation="portrait" useFirstPageNumber="1" r:id="rId1"/>
  <headerFooter alignWithMargins="0">
    <oddFooter xml:space="preserve">&amp;L
</oddFooter>
  </headerFooter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Assets</vt:lpstr>
      <vt:lpstr>Liab</vt:lpstr>
      <vt:lpstr>PL 3 month</vt:lpstr>
      <vt:lpstr>CE-CONSO</vt:lpstr>
      <vt:lpstr>CE</vt:lpstr>
      <vt:lpstr>CASHFLOWS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Financial statement</dc:title>
  <dc:creator>KPMG</dc:creator>
  <cp:lastModifiedBy>Seemakhajorn, Manachai</cp:lastModifiedBy>
  <cp:lastPrinted>2025-05-15T09:01:25Z</cp:lastPrinted>
  <dcterms:created xsi:type="dcterms:W3CDTF">2000-06-16T10:49:48Z</dcterms:created>
  <dcterms:modified xsi:type="dcterms:W3CDTF">2025-05-15T11:04:52Z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2022-11-02T09:34:12Z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249f3308-d263-42bc-8dc3-7d6c8faa53db</vt:lpwstr>
  </property>
  <property fmtid="{D5CDD505-2E9C-101B-9397-08002B2CF9AE}" pid="8" name="MSIP_Label_ea60d57e-af5b-4752-ac57-3e4f28ca11dc_ContentBits">
    <vt:lpwstr>0</vt:lpwstr>
  </property>
</Properties>
</file>