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kornkamol_tritanipakul_pwc_com/Documents/Documents/KEX 2025/Q1'25/Draft FS/14 May/"/>
    </mc:Choice>
  </mc:AlternateContent>
  <xr:revisionPtr revIDLastSave="1" documentId="13_ncr:1_{165B3581-CF8C-49CE-9C6E-41E6CE1FC4FA}" xr6:coauthVersionLast="47" xr6:coauthVersionMax="47" xr10:uidLastSave="{5FDAE145-6BD6-491A-BBDA-0915279AA3A3}"/>
  <bookViews>
    <workbookView xWindow="-120" yWindow="-120" windowWidth="29040" windowHeight="17520" tabRatio="748" activeTab="4" xr2:uid="{2B135C1C-D086-4221-B994-3E24FFB05DB3}"/>
  </bookViews>
  <sheets>
    <sheet name="TH BS 2-4" sheetId="1" r:id="rId1"/>
    <sheet name="TH_PL 5-6 (3M)" sheetId="23" r:id="rId2"/>
    <sheet name="TH_Equity7" sheetId="25" r:id="rId3"/>
    <sheet name="TH_Equity8" sheetId="27" r:id="rId4"/>
    <sheet name="TH_CF 9-11" sheetId="2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4" hidden="1">#REF!</definedName>
    <definedName name="__123Graph_A" hidden="1">#REF!</definedName>
    <definedName name="__123Graph_B" localSheetId="0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4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4" hidden="1">[6]SUMMARY!#REF!</definedName>
    <definedName name="_12__123Graph_B_CURRENT_1" hidden="1">[6]SUMMARY!#REF!</definedName>
    <definedName name="_123Graph_M" localSheetId="0" hidden="1">#REF!</definedName>
    <definedName name="_123Graph_M" localSheetId="4" hidden="1">#REF!</definedName>
    <definedName name="_123Graph_M" hidden="1">#REF!</definedName>
    <definedName name="_13__123Graph_B_CURRENT_2" localSheetId="0" hidden="1">[6]SUMMARY!#REF!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4" hidden="1">[8]SEMANAIS!#REF!</definedName>
    <definedName name="_2d" hidden="1">[8]SEMANAIS!#REF!</definedName>
    <definedName name="_2S" localSheetId="0" hidden="1">[8]SEMANAIS!#REF!</definedName>
    <definedName name="_2S" localSheetId="4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4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4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4" hidden="1">#REF!</definedName>
    <definedName name="_k1" hidden="1">#REF!</definedName>
    <definedName name="_k2" localSheetId="0" hidden="1">#REF!</definedName>
    <definedName name="_k2" localSheetId="4" hidden="1">#REF!</definedName>
    <definedName name="_k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0" hidden="1">#REF!</definedName>
    <definedName name="_Regression_X" localSheetId="4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4" hidden="1">#REF!</definedName>
    <definedName name="asasa" hidden="1">#REF!</definedName>
    <definedName name="ASDASDASD_SDFKSDFJOISDF" localSheetId="0" hidden="1">#REF!</definedName>
    <definedName name="ASDASDASD_SDFKSDFJOISDF" localSheetId="4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4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localSheetId="3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localSheetId="3" hidden="1">[13]!ContentsHelp</definedName>
    <definedName name="ContentsHelp" hidden="1">[13]!ContentsHelp</definedName>
    <definedName name="CONTROLE" localSheetId="0" hidden="1">#REF!</definedName>
    <definedName name="CONTROLE" localSheetId="4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localSheetId="3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4" hidden="1">#REF!</definedName>
    <definedName name="data3" hidden="1">#REF!</definedName>
    <definedName name="DeleteRange" localSheetId="2" hidden="1">[13]!DeleteRange</definedName>
    <definedName name="DeleteRange" localSheetId="3" hidden="1">[13]!DeleteRange</definedName>
    <definedName name="DeleteRange" hidden="1">[13]!DeleteRange</definedName>
    <definedName name="DeleteTable" localSheetId="2" hidden="1">[13]!DeleteTable</definedName>
    <definedName name="DeleteTable" localSheetId="3" hidden="1">[13]!DeleteTable</definedName>
    <definedName name="DeleteTable" hidden="1">[13]!DeleteTable</definedName>
    <definedName name="DERNIERECOLONNE" localSheetId="0" hidden="1">#REF!</definedName>
    <definedName name="DERNIERECOLONNE" localSheetId="4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localSheetId="4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4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4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4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4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localSheetId="3" hidden="1">[13]!MerrillPrintIt</definedName>
    <definedName name="MerrillPrintIt" hidden="1">[13]!MerrillPrintIt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dgf" localSheetId="0" hidden="1">#REF!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2" hidden="1">[13]!NewRange</definedName>
    <definedName name="NewRange" localSheetId="3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4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xlnm.Print_Area" localSheetId="0">'TH BS 2-4'!$A$1:$L$133</definedName>
    <definedName name="proa" localSheetId="0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4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4" hidden="1">#REF!</definedName>
    <definedName name="RCArea" hidden="1">#REF!</definedName>
    <definedName name="RedefinePrintTableRange" localSheetId="2" hidden="1">[13]!RedefinePrintTableRange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4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4" hidden="1">#REF!</definedName>
    <definedName name="SIG_CONTROLE" hidden="1">#REF!</definedName>
    <definedName name="SIG_DERNIERECOLONNE" localSheetId="0" hidden="1">#REF!</definedName>
    <definedName name="SIG_DERNIERECOLONNE" localSheetId="4" hidden="1">#REF!</definedName>
    <definedName name="SIG_DERNIERECOLONNE" hidden="1">#REF!</definedName>
    <definedName name="SIG_LG11_firstLine" localSheetId="0" hidden="1">#REF!</definedName>
    <definedName name="SIG_LG11_firstLine" localSheetId="4" hidden="1">#REF!</definedName>
    <definedName name="SIG_LG11_firstLine" hidden="1">#REF!</definedName>
    <definedName name="SIG_LG11_H349" localSheetId="0" hidden="1">#REF!</definedName>
    <definedName name="SIG_LG11_H349" localSheetId="4" hidden="1">#REF!</definedName>
    <definedName name="SIG_LG11_H349" hidden="1">#REF!</definedName>
    <definedName name="SIG_LG11_H353" localSheetId="0" hidden="1">#REF!</definedName>
    <definedName name="SIG_LG11_H353" localSheetId="4" hidden="1">#REF!</definedName>
    <definedName name="SIG_LG11_H353" hidden="1">#REF!</definedName>
    <definedName name="SIG_LG11_H354" localSheetId="0" hidden="1">#REF!</definedName>
    <definedName name="SIG_LG11_H354" localSheetId="4" hidden="1">#REF!</definedName>
    <definedName name="SIG_LG11_H354" hidden="1">#REF!</definedName>
    <definedName name="SIG_LG11_H357" localSheetId="0" hidden="1">#REF!</definedName>
    <definedName name="SIG_LG11_H357" localSheetId="4" hidden="1">#REF!</definedName>
    <definedName name="SIG_LG11_H357" hidden="1">#REF!</definedName>
    <definedName name="SIG_LG11_H358" localSheetId="0" hidden="1">#REF!</definedName>
    <definedName name="SIG_LG11_H358" localSheetId="4" hidden="1">#REF!</definedName>
    <definedName name="SIG_LG11_H358" hidden="1">#REF!</definedName>
    <definedName name="SIG_LG11_H359" localSheetId="0" hidden="1">#REF!</definedName>
    <definedName name="SIG_LG11_H359" localSheetId="4" hidden="1">#REF!</definedName>
    <definedName name="SIG_LG11_H359" hidden="1">#REF!</definedName>
    <definedName name="SIG_LG11_H388" localSheetId="0" hidden="1">#REF!</definedName>
    <definedName name="SIG_LG11_H388" localSheetId="4" hidden="1">#REF!</definedName>
    <definedName name="SIG_LG11_H388" hidden="1">#REF!</definedName>
    <definedName name="SIG_LG11_H395" localSheetId="0" hidden="1">#REF!</definedName>
    <definedName name="SIG_LG11_H395" localSheetId="4" hidden="1">#REF!</definedName>
    <definedName name="SIG_LG11_H395" hidden="1">#REF!</definedName>
    <definedName name="SIG_LG11_IsControlOK" localSheetId="0" hidden="1">#REF!</definedName>
    <definedName name="SIG_LG11_IsControlOK" localSheetId="4" hidden="1">#REF!</definedName>
    <definedName name="SIG_LG11_IsControlOK" hidden="1">#REF!</definedName>
    <definedName name="SIG_LG11_lastLine" localSheetId="0" hidden="1">#REF!</definedName>
    <definedName name="SIG_LG11_lastLine" localSheetId="4" hidden="1">#REF!</definedName>
    <definedName name="SIG_LG11_lastLine" hidden="1">#REF!</definedName>
    <definedName name="SIG_LG11_ListeRangeMontant" localSheetId="0" hidden="1">#REF!</definedName>
    <definedName name="SIG_LG11_ListeRangeMontant" localSheetId="4" hidden="1">#REF!</definedName>
    <definedName name="SIG_LG11_ListeRangeMontant" hidden="1">#REF!</definedName>
    <definedName name="SIG_LG11_TITLECOL" localSheetId="0" hidden="1">#REF!</definedName>
    <definedName name="SIG_LG11_TITLECOL" localSheetId="4" hidden="1">#REF!</definedName>
    <definedName name="SIG_LG11_TITLECOL" hidden="1">#REF!</definedName>
    <definedName name="SIG_LG11_TITLELINE" localSheetId="0" hidden="1">#REF!</definedName>
    <definedName name="SIG_LG11_TITLELINE" localSheetId="4" hidden="1">#REF!</definedName>
    <definedName name="SIG_LG11_TITLELINE" hidden="1">#REF!</definedName>
    <definedName name="SIG_PTBD_LG11" localSheetId="0" hidden="1">#REF!</definedName>
    <definedName name="SIG_PTBD_LG11" localSheetId="4" hidden="1">#REF!</definedName>
    <definedName name="SIG_PTBD_LG11" hidden="1">#REF!</definedName>
    <definedName name="SIG_PTHG_LG11" localSheetId="0" hidden="1">#REF!</definedName>
    <definedName name="SIG_PTHG_LG11" localSheetId="4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4" hidden="1">#REF!</definedName>
    <definedName name="SpecialPrice" hidden="1">#REF!</definedName>
    <definedName name="tbl_ProdInfo" localSheetId="0" hidden="1">#REF!</definedName>
    <definedName name="tbl_ProdInfo" localSheetId="4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8" i="1" l="1"/>
  <c r="H118" i="1"/>
  <c r="T23" i="25" l="1"/>
  <c r="N28" i="25"/>
  <c r="P28" i="25" s="1"/>
  <c r="P30" i="25" s="1"/>
  <c r="J76" i="28" l="1"/>
  <c r="F76" i="28"/>
  <c r="P21" i="27" l="1"/>
  <c r="P19" i="27"/>
  <c r="P17" i="27"/>
  <c r="P12" i="27"/>
  <c r="A35" i="25"/>
  <c r="N26" i="27" l="1"/>
  <c r="P26" i="27" s="1"/>
  <c r="L34" i="28"/>
  <c r="N30" i="25" l="1"/>
  <c r="F116" i="1" s="1"/>
  <c r="L30" i="25"/>
  <c r="J30" i="25"/>
  <c r="H30" i="25"/>
  <c r="F30" i="25"/>
  <c r="P28" i="27"/>
  <c r="N28" i="27"/>
  <c r="J116" i="1" s="1"/>
  <c r="J118" i="1" s="1"/>
  <c r="L28" i="27"/>
  <c r="J28" i="27"/>
  <c r="H28" i="27"/>
  <c r="F28" i="27"/>
  <c r="H73" i="28" l="1"/>
  <c r="H63" i="28"/>
  <c r="H34" i="28"/>
  <c r="H39" i="28" s="1"/>
  <c r="L73" i="28"/>
  <c r="L63" i="28"/>
  <c r="L39" i="28"/>
  <c r="G28" i="27"/>
  <c r="I28" i="27"/>
  <c r="K28" i="27"/>
  <c r="M28" i="27"/>
  <c r="O28" i="27"/>
  <c r="H75" i="28" l="1"/>
  <c r="H78" i="28" s="1"/>
  <c r="L75" i="28"/>
  <c r="L78" i="28" s="1"/>
  <c r="A3" i="25"/>
  <c r="H61" i="23" l="1"/>
  <c r="H55" i="23"/>
  <c r="H12" i="23"/>
  <c r="H20" i="23" s="1"/>
  <c r="H23" i="23" s="1"/>
  <c r="H25" i="23" s="1"/>
  <c r="L61" i="23"/>
  <c r="L55" i="23"/>
  <c r="L12" i="23"/>
  <c r="L20" i="23" s="1"/>
  <c r="L23" i="23" s="1"/>
  <c r="L25" i="23" s="1"/>
  <c r="J73" i="28"/>
  <c r="F73" i="28"/>
  <c r="J63" i="28"/>
  <c r="F63" i="28"/>
  <c r="A50" i="28"/>
  <c r="A3" i="28"/>
  <c r="A97" i="28" s="1"/>
  <c r="A3" i="27"/>
  <c r="T21" i="25"/>
  <c r="P21" i="25"/>
  <c r="N21" i="25"/>
  <c r="L21" i="25"/>
  <c r="J21" i="25"/>
  <c r="H21" i="25"/>
  <c r="F21" i="25"/>
  <c r="J61" i="23"/>
  <c r="F61" i="23"/>
  <c r="J55" i="23"/>
  <c r="A45" i="23"/>
  <c r="J12" i="23"/>
  <c r="J20" i="23" s="1"/>
  <c r="F12" i="23"/>
  <c r="F20" i="23" s="1"/>
  <c r="J23" i="23" l="1"/>
  <c r="J25" i="23" s="1"/>
  <c r="J9" i="28"/>
  <c r="F23" i="23"/>
  <c r="F25" i="23" s="1"/>
  <c r="F9" i="28"/>
  <c r="F34" i="28" s="1"/>
  <c r="F39" i="28" s="1"/>
  <c r="F75" i="28" s="1"/>
  <c r="F78" i="28" s="1"/>
  <c r="R21" i="25"/>
  <c r="J34" i="28" l="1"/>
  <c r="J39" i="28" s="1"/>
  <c r="J75" i="28" s="1"/>
  <c r="J78" i="28" s="1"/>
  <c r="F72" i="1"/>
  <c r="H72" i="1"/>
  <c r="J72" i="1"/>
  <c r="L72" i="1"/>
  <c r="L121" i="1"/>
  <c r="J121" i="1"/>
  <c r="H121" i="1"/>
  <c r="F118" i="1"/>
  <c r="L80" i="1"/>
  <c r="J80" i="1"/>
  <c r="H80" i="1"/>
  <c r="F80" i="1"/>
  <c r="L33" i="1"/>
  <c r="J33" i="1"/>
  <c r="H33" i="1"/>
  <c r="F33" i="1"/>
  <c r="L20" i="1"/>
  <c r="J20" i="1"/>
  <c r="H20" i="1"/>
  <c r="F20" i="1"/>
  <c r="F35" i="1" l="1"/>
  <c r="F82" i="1"/>
  <c r="H82" i="1"/>
  <c r="H35" i="1"/>
  <c r="J35" i="1"/>
  <c r="J82" i="1"/>
  <c r="L35" i="1"/>
  <c r="L82" i="1"/>
  <c r="L123" i="1" s="1"/>
  <c r="H123" i="1" l="1"/>
  <c r="J123" i="1" l="1"/>
  <c r="A49" i="1" l="1"/>
  <c r="A92" i="1" s="1"/>
  <c r="R28" i="25" l="1"/>
  <c r="R30" i="25" s="1"/>
  <c r="F119" i="1" s="1"/>
  <c r="F121" i="1" s="1"/>
  <c r="F123" i="1" s="1"/>
  <c r="F55" i="23"/>
  <c r="T28" i="25" l="1"/>
  <c r="T30" i="25" s="1"/>
</calcChain>
</file>

<file path=xl/sharedStrings.xml><?xml version="1.0" encoding="utf-8"?>
<sst xmlns="http://schemas.openxmlformats.org/spreadsheetml/2006/main" count="352" uniqueCount="176">
  <si>
    <t>บริษัท เคอีเอ็กซ์ เอ็กซ์เพรส (ประเทศไทย)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</si>
  <si>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</si>
  <si>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</si>
  <si>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</si>
  <si>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</si>
  <si>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</si>
  <si>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</si>
  <si>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</si>
  <si>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</si>
  <si>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</si>
  <si>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</si>
  <si>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</si>
  <si>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</si>
  <si>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</si>
  <si>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</si>
  <si>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</si>
  <si>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</si>
  <si>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</si>
  <si>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</si>
  <si>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</si>
  <si>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</si>
  <si>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</si>
  <si>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</si>
  <si>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เงินให้กู้ยืมแก่บริษัทย่อย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</si>
  <si>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</si>
  <si>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</si>
  <si>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</si>
  <si>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</si>
  <si>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</si>
  <si>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</si>
  <si>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</si>
  <si>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</si>
  <si>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</si>
  <si>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</si>
  <si>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</si>
  <si>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</si>
  <si>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</si>
  <si>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</si>
  <si>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</si>
  <si>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</si>
  <si>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</si>
  <si>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</si>
  <si>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</si>
  <si>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</si>
  <si>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</si>
  <si>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</si>
  <si>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</si>
  <si>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</si>
  <si>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</si>
  <si>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</si>
  <si>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</si>
  <si>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</si>
  <si>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</si>
  <si>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</si>
  <si>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</si>
  <si>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</si>
  <si>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</si>
  <si>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4,598,500,000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</si>
  <si>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</si>
  <si>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</si>
  <si>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3,504,970,295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</si>
  <si>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</si>
  <si>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</si>
  <si>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</si>
  <si>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</si>
  <si>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</si>
  <si>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</si>
  <si>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</si>
  <si>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</si>
  <si>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</si>
  <si>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</si>
  <si>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</si>
  <si>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</si>
  <si>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</si>
  <si>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</si>
  <si>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</si>
  <si>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</si>
  <si>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</si>
  <si>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</si>
  <si>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ส่วนแบ่งขาดทุนจากบริษัทร่วมตามวิธีส่วนได้เสีย</t>
  </si>
  <si>
    <t>ขาดทุนก่อนภาษีเงินได้</t>
  </si>
  <si>
    <t>ภาษีเงินได้</t>
  </si>
  <si>
    <t>ขาดทุนสุทธิสำหรับรอบระยะเวลา</t>
  </si>
  <si>
    <t>ขาดทุนเบ็ดเสร็จรวมสำหรับรอบระยะเวลา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</si>
  <si>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</si>
  <si>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การแบ่งปันขาดทุน</t>
  </si>
  <si>
    <t>ส่วนของผู้เป็นเจ้าของของบริษัท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</si>
  <si>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</si>
  <si>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</si>
  <si>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</si>
  <si>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</si>
  <si>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</si>
  <si>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</si>
  <si>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</si>
  <si>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</si>
  <si>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</si>
  <si>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</si>
  <si>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</si>
  <si>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</si>
  <si>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</si>
  <si>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</si>
  <si>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</si>
  <si>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</si>
  <si>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</si>
  <si>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ของบริษัท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</si>
  <si>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</si>
  <si>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</si>
  <si>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</si>
  <si>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</t>
  </si>
  <si>
    <t xml:space="preserve">สำหรับรอบระยะเวลาสามเดือน </t>
  </si>
  <si>
    <t>สิ้นสุดวันที่ 31 มีนาคม พ.ศ. 2567</t>
  </si>
  <si>
    <t>การเพิ่มทุนของบริษัทย่อย</t>
  </si>
  <si>
    <t>ยอดคงเหลือ ณ วันที่ 31 มีนาคม พ.ศ. 2567</t>
  </si>
  <si>
    <t>ยอดคงเหลือ ณ วันที่ 1 มกราคม พ.ศ. 2568</t>
  </si>
  <si>
    <t>สิ้นสุดวันที่ 31 มีนาคม พ.ศ. 2568</t>
  </si>
  <si>
    <t>ยอดคงเหลือ ณ วันที่ 31 มีนาคม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</si>
  <si>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</si>
  <si>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</si>
  <si>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</si>
  <si>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</si>
  <si>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</si>
  <si>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</si>
  <si>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ประมาณการหนี้สินสำหรับผลประโยชน์พนักงาน</t>
  </si>
  <si>
    <t>กำไรจากการจำหน่ายอุปกรณ์</t>
  </si>
  <si>
    <t>ขาดทุนจากการจำหน่ายและการตัดจำหน่ายอุปกรณ์</t>
  </si>
  <si>
    <t>ขาดทุนจากค่าเผื่อการด้อยค่าของสินทรัพย์ไม่มีตัวตน</t>
  </si>
  <si>
    <t>กำไรจากการตัดจำหน่ายประมาณการหนี้สินค่ารื้อถอน</t>
  </si>
  <si>
    <t>กำไรจากการยกเลิกสัญญาเช่า</t>
  </si>
  <si>
    <t>ขาดทุนจากการตัดจำหน่ายเงินมัดจำ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</si>
  <si>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</si>
  <si>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</si>
  <si>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</si>
  <si>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</si>
  <si>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</si>
  <si>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</si>
  <si>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</si>
  <si>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</si>
  <si>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</si>
  <si>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</si>
  <si>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</si>
  <si>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</si>
  <si>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</si>
  <si>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</si>
  <si>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</si>
  <si>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</si>
  <si>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</si>
  <si>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</si>
  <si>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</si>
  <si>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</si>
  <si>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เงินสดจ่ายเพื่อลงทุนในบริษัทย่อย</t>
  </si>
  <si>
    <t>เงินสดรับคืนจากเงินมัดจำ</t>
  </si>
  <si>
    <t>เงินสดจ่ายสำหรับเงินมัดจำ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</si>
  <si>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</si>
  <si>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</si>
  <si>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</si>
  <si>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</si>
  <si>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</si>
  <si>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</si>
  <si>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</si>
  <si>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เงินสดรับจากการเพิ่มทุนของบริษัทย่อย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</si>
  <si>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</si>
  <si>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</si>
  <si>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</si>
  <si>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</si>
  <si>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</si>
  <si>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</si>
  <si>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</si>
  <si>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</si>
  <si>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</si>
  <si>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</si>
  <si>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</si>
  <si>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การโอนสินทรัพย์สิทธิการใช้ไปเป็นสินทรัพย์ไม่หมุนเวียน</t>
  </si>
  <si>
    <t>ที่ถือไว้เพื่อขาย</t>
  </si>
  <si>
    <t>สำหรับรอบระยะเวลาสามเดือนสิ้นสุดวันที่ 31 มีนาคม พ.ศ. 2568</t>
  </si>
  <si>
    <t>(การกลับรายการ) ขาดทุนจากค่าเผื่อการด้อยค่าของอุปกรณ์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</si>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</sst>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;\(#,##0.000\);&quot;-&quot;;@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1"/>
      <color indexed="8"/>
      <name val="Calibri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8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/>
    <xf numFmtId="0" fontId="5" fillId="0" borderId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4" fillId="0" borderId="0"/>
    <xf numFmtId="0" fontId="39" fillId="0" borderId="0"/>
    <xf numFmtId="0" fontId="29" fillId="0" borderId="0"/>
    <xf numFmtId="0" fontId="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40" fillId="0" borderId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3" fillId="0" borderId="0"/>
    <xf numFmtId="0" fontId="44" fillId="0" borderId="0" applyNumberForma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0" fontId="45" fillId="0" borderId="0" applyNumberFormat="0" applyFill="0" applyBorder="0" applyProtection="0">
      <alignment vertical="top" wrapText="1"/>
      <protection locked="0"/>
    </xf>
    <xf numFmtId="0" fontId="33" fillId="0" borderId="0" applyNumberFormat="0" applyFill="0" applyBorder="0" applyProtection="0">
      <alignment wrapText="1"/>
    </xf>
    <xf numFmtId="0" fontId="5" fillId="0" borderId="0"/>
    <xf numFmtId="0" fontId="31" fillId="0" borderId="0" applyNumberFormat="0" applyFill="0" applyBorder="0" applyProtection="0">
      <alignment vertical="top" wrapText="1"/>
      <protection locked="0"/>
    </xf>
    <xf numFmtId="0" fontId="1" fillId="0" borderId="0"/>
    <xf numFmtId="0" fontId="30" fillId="0" borderId="0"/>
    <xf numFmtId="0" fontId="31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3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3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176" fontId="47" fillId="0" borderId="0" applyFill="0" applyBorder="0" applyProtection="0"/>
    <xf numFmtId="176" fontId="47" fillId="0" borderId="15" applyFill="0" applyProtection="0"/>
    <xf numFmtId="176" fontId="47" fillId="0" borderId="4" applyFill="0" applyProtection="0"/>
    <xf numFmtId="177" fontId="47" fillId="0" borderId="0" applyFont="0" applyFill="0" applyBorder="0" applyAlignment="0" applyProtection="0"/>
    <xf numFmtId="178" fontId="47" fillId="0" borderId="0" applyFill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protection locked="0"/>
    </xf>
    <xf numFmtId="174" fontId="29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2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0" fontId="35" fillId="0" borderId="0"/>
    <xf numFmtId="43" fontId="36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7" fillId="0" borderId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0" fontId="1" fillId="0" borderId="0"/>
    <xf numFmtId="0" fontId="5" fillId="0" borderId="0">
      <protection locked="0"/>
    </xf>
    <xf numFmtId="0" fontId="29" fillId="0" borderId="0"/>
    <xf numFmtId="0" fontId="32" fillId="0" borderId="16" applyNumberFormat="0" applyFill="0" applyBorder="0" applyAlignment="0">
      <protection locked="0"/>
    </xf>
    <xf numFmtId="0" fontId="24" fillId="0" borderId="0"/>
    <xf numFmtId="0" fontId="35" fillId="0" borderId="0"/>
    <xf numFmtId="0" fontId="28" fillId="0" borderId="0"/>
    <xf numFmtId="0" fontId="1" fillId="0" borderId="0"/>
    <xf numFmtId="0" fontId="30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0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2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2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41" fillId="0" borderId="16" applyNumberFormat="0" applyFill="0" applyAlignment="0">
      <protection locked="0"/>
    </xf>
    <xf numFmtId="0" fontId="1" fillId="0" borderId="0"/>
    <xf numFmtId="0" fontId="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</cellStyleXfs>
  <cellXfs count="145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5" fontId="3" fillId="0" borderId="1" xfId="4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43" fontId="3" fillId="0" borderId="0" xfId="6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72" fontId="3" fillId="0" borderId="0" xfId="6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6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3" fontId="3" fillId="0" borderId="0" xfId="9" applyNumberFormat="1" applyFont="1" applyFill="1" applyAlignment="1">
      <alignment horizontal="right" vertical="center"/>
    </xf>
    <xf numFmtId="173" fontId="3" fillId="0" borderId="1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horizontal="right" vertical="center"/>
    </xf>
    <xf numFmtId="173" fontId="3" fillId="0" borderId="1" xfId="9" applyNumberFormat="1" applyFont="1" applyFill="1" applyBorder="1" applyAlignment="1">
      <alignment horizontal="right" vertical="center"/>
    </xf>
    <xf numFmtId="0" fontId="2" fillId="0" borderId="0" xfId="5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5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3" fillId="0" borderId="0" xfId="0" applyFont="1"/>
    <xf numFmtId="165" fontId="3" fillId="0" borderId="1" xfId="13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3037" applyNumberFormat="1" applyFont="1" applyFill="1" applyAlignment="1">
      <alignment horizontal="right" vertical="center"/>
    </xf>
    <xf numFmtId="165" fontId="3" fillId="0" borderId="1" xfId="3037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73" fontId="3" fillId="0" borderId="0" xfId="1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173" fontId="3" fillId="0" borderId="1" xfId="12" applyNumberFormat="1" applyFont="1" applyBorder="1" applyAlignment="1">
      <alignment horizontal="right" vertical="center"/>
    </xf>
    <xf numFmtId="3" fontId="3" fillId="0" borderId="1" xfId="2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165" fontId="3" fillId="0" borderId="0" xfId="2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1" xfId="2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79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5" fontId="2" fillId="0" borderId="1" xfId="0" applyNumberFormat="1" applyFont="1" applyBorder="1" applyAlignment="1">
      <alignment horizontal="right" vertical="center"/>
    </xf>
    <xf numFmtId="0" fontId="2" fillId="0" borderId="0" xfId="0" applyFont="1"/>
    <xf numFmtId="165" fontId="3" fillId="0" borderId="0" xfId="7" applyNumberFormat="1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0" fontId="3" fillId="0" borderId="1" xfId="0" applyFont="1" applyBorder="1"/>
    <xf numFmtId="165" fontId="3" fillId="0" borderId="2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173" fontId="2" fillId="0" borderId="0" xfId="8" applyNumberFormat="1" applyFont="1" applyAlignment="1">
      <alignment vertical="center"/>
    </xf>
    <xf numFmtId="0" fontId="2" fillId="0" borderId="1" xfId="8" applyFont="1" applyBorder="1" applyAlignment="1">
      <alignment vertical="center"/>
    </xf>
    <xf numFmtId="0" fontId="2" fillId="0" borderId="1" xfId="8" applyFont="1" applyBorder="1" applyAlignment="1">
      <alignment horizontal="center" vertical="center"/>
    </xf>
    <xf numFmtId="173" fontId="2" fillId="0" borderId="1" xfId="8" applyNumberFormat="1" applyFont="1" applyBorder="1" applyAlignment="1">
      <alignment vertical="center"/>
    </xf>
    <xf numFmtId="165" fontId="2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5" fontId="2" fillId="0" borderId="1" xfId="8" applyNumberFormat="1" applyFont="1" applyBorder="1" applyAlignment="1">
      <alignment horizontal="center" vertical="center"/>
    </xf>
    <xf numFmtId="15" fontId="2" fillId="0" borderId="0" xfId="8" applyNumberFormat="1" applyFont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left" vertical="center"/>
    </xf>
    <xf numFmtId="173" fontId="3" fillId="0" borderId="0" xfId="0" applyNumberFormat="1" applyFont="1"/>
    <xf numFmtId="173" fontId="3" fillId="0" borderId="0" xfId="8" applyNumberFormat="1" applyFont="1" applyAlignment="1">
      <alignment horizontal="right" vertical="center"/>
    </xf>
    <xf numFmtId="0" fontId="3" fillId="0" borderId="0" xfId="8" quotePrefix="1" applyFont="1" applyAlignment="1">
      <alignment vertical="center"/>
    </xf>
    <xf numFmtId="0" fontId="3" fillId="0" borderId="0" xfId="8" applyFont="1"/>
    <xf numFmtId="173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horizontal="lef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1" xfId="8" applyNumberFormat="1" applyFont="1" applyBorder="1" applyAlignment="1">
      <alignment vertical="center"/>
    </xf>
    <xf numFmtId="173" fontId="3" fillId="0" borderId="0" xfId="8" applyNumberFormat="1" applyFont="1" applyAlignment="1">
      <alignment horizontal="center" vertical="center"/>
    </xf>
    <xf numFmtId="0" fontId="3" fillId="0" borderId="0" xfId="8" quotePrefix="1" applyFont="1" applyAlignment="1">
      <alignment horizontal="center" vertical="center"/>
    </xf>
    <xf numFmtId="0" fontId="3" fillId="0" borderId="0" xfId="8" quotePrefix="1" applyFont="1" applyAlignment="1">
      <alignment horizontal="left" vertical="center"/>
    </xf>
    <xf numFmtId="15" fontId="2" fillId="0" borderId="0" xfId="8" applyNumberFormat="1" applyFont="1" applyAlignment="1">
      <alignment horizontal="center" vertical="center"/>
    </xf>
    <xf numFmtId="173" fontId="2" fillId="0" borderId="0" xfId="8" applyNumberFormat="1" applyFont="1" applyAlignment="1">
      <alignment horizontal="right" vertical="center"/>
    </xf>
    <xf numFmtId="173" fontId="3" fillId="0" borderId="2" xfId="8" applyNumberFormat="1" applyFont="1" applyBorder="1" applyAlignment="1">
      <alignment horizontal="right" vertical="center"/>
    </xf>
    <xf numFmtId="165" fontId="56" fillId="0" borderId="2" xfId="0" applyNumberFormat="1" applyFont="1" applyBorder="1" applyAlignment="1">
      <alignment vertical="center"/>
    </xf>
    <xf numFmtId="165" fontId="56" fillId="0" borderId="0" xfId="0" applyNumberFormat="1" applyFont="1" applyAlignment="1">
      <alignment vertical="center"/>
    </xf>
    <xf numFmtId="173" fontId="56" fillId="0" borderId="2" xfId="0" applyNumberFormat="1" applyFont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55" fillId="0" borderId="0" xfId="0" applyFont="1" applyAlignment="1">
      <alignment horizontal="right" vertical="center"/>
    </xf>
    <xf numFmtId="167" fontId="58" fillId="0" borderId="0" xfId="0" applyNumberFormat="1" applyFont="1" applyAlignment="1">
      <alignment horizontal="center" vertical="center"/>
    </xf>
    <xf numFmtId="165" fontId="3" fillId="0" borderId="1" xfId="7" applyNumberFormat="1" applyFont="1" applyBorder="1" applyAlignment="1">
      <alignment horizontal="right" vertical="center"/>
    </xf>
    <xf numFmtId="0" fontId="5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</cellXfs>
  <cellStyles count="9980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 5" xfId="9979" xr:uid="{ECA7ADD7-9CEA-4CF4-93B7-F9B0EEDFADA7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01376634/desktop/Clear-up/SAP%20Project/Oracle%20to%20SAP/Transfer%20data/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  <sheetName val="1995 Cell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  <sheetName val="TO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  <sheetName val="stat 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  <sheetName val="Feb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P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  <sheetName val="SEMANAI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cal (2)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B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  <sheetName val="worksheet-investment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sheetPr codeName="Sheet1"/>
  <dimension ref="A1:Q133"/>
  <sheetViews>
    <sheetView view="pageBreakPreview" topLeftCell="A80" zoomScaleNormal="100" zoomScaleSheetLayoutView="100" workbookViewId="0">
      <selection activeCell="T93" sqref="T93"/>
    </sheetView>
  </sheetViews>
  <sheetFormatPr defaultColWidth="8.5703125" defaultRowHeight="18.75"/>
  <cols>
    <col min="1" max="2" width="1.5703125" style="20" customWidth="1"/>
    <col min="3" max="3" width="32.28515625" style="20" customWidth="1"/>
    <col min="4" max="4" width="7.5703125" style="50" customWidth="1"/>
    <col min="5" max="5" width="0.5703125" style="20" customWidth="1"/>
    <col min="6" max="6" width="13.28515625" style="3" customWidth="1"/>
    <col min="7" max="7" width="0.5703125" style="3" customWidth="1"/>
    <col min="8" max="8" width="11.28515625" style="3" customWidth="1"/>
    <col min="9" max="9" width="0.5703125" style="3" customWidth="1"/>
    <col min="10" max="10" width="13.28515625" style="3" customWidth="1"/>
    <col min="11" max="11" width="0.5703125" style="3" customWidth="1"/>
    <col min="12" max="12" width="11.28515625" style="3" customWidth="1"/>
    <col min="13" max="15" width="8.5703125" style="20"/>
    <col min="16" max="17" width="9" style="20" bestFit="1" customWidth="1"/>
    <col min="18" max="16384" width="8.5703125" style="20"/>
  </cols>
  <sheetData>
    <row r="1" spans="1:12" ht="21.75" customHeight="1">
      <c r="A1" s="11" t="s">
        <v>0</v>
      </c>
      <c r="B1" s="11"/>
      <c r="C1" s="11"/>
      <c r="D1" s="11"/>
      <c r="E1" s="11"/>
      <c r="F1" s="1"/>
      <c r="G1" s="1"/>
      <c r="H1" s="1"/>
      <c r="I1" s="1"/>
      <c r="J1" s="1"/>
      <c r="K1" s="1"/>
      <c r="L1" s="1"/>
    </row>
    <row r="2" spans="1:12" ht="21.75" customHeight="1">
      <c r="A2" s="11" t="s">
        <v>1</v>
      </c>
      <c r="B2" s="11"/>
      <c r="C2" s="11"/>
      <c r="D2" s="11"/>
      <c r="E2" s="11"/>
      <c r="F2" s="1"/>
      <c r="G2" s="1"/>
      <c r="H2" s="1"/>
      <c r="I2" s="1"/>
      <c r="J2" s="1"/>
      <c r="K2" s="1"/>
      <c r="L2" s="1"/>
    </row>
    <row r="3" spans="1:12" ht="21.75" customHeight="1">
      <c r="A3" s="2" t="s">
        <v>2</v>
      </c>
      <c r="B3" s="48"/>
      <c r="C3" s="25"/>
      <c r="D3" s="130"/>
      <c r="E3" s="25"/>
      <c r="F3" s="55"/>
      <c r="G3" s="55"/>
      <c r="H3" s="55"/>
      <c r="I3" s="55"/>
      <c r="J3" s="55"/>
      <c r="K3" s="55"/>
      <c r="L3" s="55"/>
    </row>
    <row r="4" spans="1:12" ht="20.45" customHeight="1">
      <c r="A4" s="11"/>
      <c r="B4" s="56"/>
    </row>
    <row r="5" spans="1:12" ht="20.45" customHeight="1">
      <c r="A5" s="11"/>
      <c r="B5" s="56"/>
      <c r="F5" s="138" t="s">
        <v>3</v>
      </c>
      <c r="G5" s="138"/>
      <c r="H5" s="138"/>
      <c r="I5" s="1"/>
      <c r="J5" s="138" t="s">
        <v>4</v>
      </c>
      <c r="K5" s="138"/>
      <c r="L5" s="138"/>
    </row>
    <row r="6" spans="1:12" ht="20.45" customHeight="1">
      <c r="A6" s="58"/>
      <c r="B6" s="56"/>
      <c r="C6" s="59"/>
      <c r="E6" s="59"/>
      <c r="F6" s="4" t="s">
        <v>5</v>
      </c>
      <c r="G6" s="4"/>
      <c r="H6" s="4" t="s">
        <v>6</v>
      </c>
      <c r="I6" s="20"/>
      <c r="J6" s="4" t="s">
        <v>5</v>
      </c>
      <c r="K6" s="4"/>
      <c r="L6" s="4" t="s">
        <v>6</v>
      </c>
    </row>
    <row r="7" spans="1:12" ht="20.45" customHeight="1">
      <c r="A7" s="11"/>
      <c r="B7" s="56"/>
      <c r="F7" s="4" t="s">
        <v>7</v>
      </c>
      <c r="G7" s="4"/>
      <c r="H7" s="4" t="s">
        <v>8</v>
      </c>
      <c r="I7" s="30"/>
      <c r="J7" s="4" t="s">
        <v>7</v>
      </c>
      <c r="K7" s="4"/>
      <c r="L7" s="4" t="s">
        <v>8</v>
      </c>
    </row>
    <row r="8" spans="1:12" ht="20.45" customHeight="1">
      <c r="A8" s="58"/>
      <c r="B8" s="56"/>
      <c r="F8" s="5" t="s">
        <v>9</v>
      </c>
      <c r="G8" s="5"/>
      <c r="H8" s="5" t="s">
        <v>10</v>
      </c>
      <c r="I8" s="6"/>
      <c r="J8" s="5" t="s">
        <v>9</v>
      </c>
      <c r="K8" s="5"/>
      <c r="L8" s="5" t="s">
        <v>10</v>
      </c>
    </row>
    <row r="9" spans="1:12" ht="20.45" customHeight="1">
      <c r="A9" s="58"/>
      <c r="B9" s="58"/>
      <c r="C9" s="58"/>
      <c r="D9" s="49" t="s">
        <v>11</v>
      </c>
      <c r="E9" s="50"/>
      <c r="F9" s="7" t="s">
        <v>12</v>
      </c>
      <c r="G9" s="4"/>
      <c r="H9" s="7" t="s">
        <v>12</v>
      </c>
      <c r="I9" s="6"/>
      <c r="J9" s="7" t="s">
        <v>12</v>
      </c>
      <c r="K9" s="6"/>
      <c r="L9" s="7" t="s">
        <v>12</v>
      </c>
    </row>
    <row r="10" spans="1:12" ht="8.25" customHeight="1">
      <c r="A10" s="58"/>
      <c r="B10" s="58"/>
      <c r="C10" s="58"/>
      <c r="D10" s="131"/>
      <c r="E10" s="50"/>
      <c r="F10" s="4"/>
      <c r="G10" s="4"/>
      <c r="H10" s="4"/>
      <c r="I10" s="6"/>
      <c r="J10" s="4"/>
      <c r="K10" s="6"/>
      <c r="L10" s="4"/>
    </row>
    <row r="11" spans="1:12" ht="20.45" customHeight="1">
      <c r="A11" s="137" t="s">
        <v>13</v>
      </c>
      <c r="B11" s="137"/>
      <c r="C11" s="137"/>
      <c r="E11" s="50"/>
      <c r="F11" s="60"/>
      <c r="G11" s="60"/>
      <c r="H11" s="60"/>
      <c r="I11" s="60"/>
      <c r="J11" s="60"/>
      <c r="K11" s="60"/>
      <c r="L11" s="60"/>
    </row>
    <row r="12" spans="1:12" ht="8.25" customHeight="1">
      <c r="A12" s="58"/>
      <c r="B12" s="58"/>
      <c r="C12" s="58"/>
      <c r="E12" s="50"/>
      <c r="F12" s="60"/>
      <c r="G12" s="60"/>
      <c r="H12" s="60"/>
      <c r="I12" s="60"/>
      <c r="J12" s="60"/>
      <c r="K12" s="60"/>
      <c r="L12" s="60"/>
    </row>
    <row r="13" spans="1:12" ht="20.45" customHeight="1">
      <c r="A13" s="11" t="s">
        <v>14</v>
      </c>
    </row>
    <row r="14" spans="1:12" ht="8.25" customHeight="1">
      <c r="A14" s="11"/>
    </row>
    <row r="15" spans="1:12" ht="20.45" customHeight="1">
      <c r="A15" s="61" t="s">
        <v>15</v>
      </c>
      <c r="F15" s="62">
        <v>206208</v>
      </c>
      <c r="G15" s="62"/>
      <c r="H15" s="63">
        <v>3188650</v>
      </c>
      <c r="J15" s="62">
        <v>168259</v>
      </c>
      <c r="L15" s="63">
        <v>3125547</v>
      </c>
    </row>
    <row r="16" spans="1:12" ht="20.45" customHeight="1">
      <c r="A16" s="56" t="s">
        <v>16</v>
      </c>
      <c r="F16" s="62">
        <v>902725</v>
      </c>
      <c r="G16" s="62"/>
      <c r="H16" s="63">
        <v>1011916</v>
      </c>
      <c r="J16" s="62">
        <v>934374</v>
      </c>
      <c r="L16" s="63">
        <v>1028685</v>
      </c>
    </row>
    <row r="17" spans="1:12" ht="20.45" customHeight="1">
      <c r="A17" s="20" t="s">
        <v>17</v>
      </c>
      <c r="D17" s="50">
        <v>10</v>
      </c>
      <c r="F17" s="62">
        <v>29568</v>
      </c>
      <c r="G17" s="62"/>
      <c r="H17" s="63">
        <v>24854</v>
      </c>
      <c r="J17" s="62">
        <v>29568</v>
      </c>
      <c r="L17" s="63">
        <v>24854</v>
      </c>
    </row>
    <row r="18" spans="1:12" ht="20.45" customHeight="1">
      <c r="A18" s="20" t="s">
        <v>18</v>
      </c>
      <c r="F18" s="64">
        <v>97156</v>
      </c>
      <c r="G18" s="62"/>
      <c r="H18" s="65">
        <v>115184</v>
      </c>
      <c r="J18" s="64">
        <v>18334</v>
      </c>
      <c r="L18" s="65">
        <v>44906</v>
      </c>
    </row>
    <row r="19" spans="1:12" ht="8.25" customHeight="1">
      <c r="F19" s="66"/>
      <c r="G19" s="66"/>
      <c r="H19" s="66"/>
      <c r="I19" s="66"/>
      <c r="J19" s="66"/>
      <c r="K19" s="66"/>
      <c r="L19" s="66"/>
    </row>
    <row r="20" spans="1:12" ht="20.45" customHeight="1">
      <c r="A20" s="11" t="s">
        <v>19</v>
      </c>
      <c r="F20" s="55">
        <f>SUM(F15:F18)</f>
        <v>1235657</v>
      </c>
      <c r="G20" s="67"/>
      <c r="H20" s="65">
        <f>SUM(H15:H19)</f>
        <v>4340604</v>
      </c>
      <c r="J20" s="55">
        <f>SUM(J15:J18)</f>
        <v>1150535</v>
      </c>
      <c r="L20" s="65">
        <f>SUM(L15:L19)</f>
        <v>4223992</v>
      </c>
    </row>
    <row r="21" spans="1:12" ht="6" customHeight="1">
      <c r="C21" s="11"/>
      <c r="F21" s="66"/>
      <c r="G21" s="66"/>
      <c r="H21" s="66"/>
      <c r="I21" s="66"/>
      <c r="J21" s="66"/>
      <c r="K21" s="66"/>
      <c r="L21" s="66"/>
    </row>
    <row r="22" spans="1:12" ht="20.45" customHeight="1">
      <c r="A22" s="58" t="s">
        <v>20</v>
      </c>
      <c r="E22" s="50"/>
      <c r="F22" s="134"/>
      <c r="G22" s="68"/>
      <c r="H22" s="68"/>
      <c r="I22" s="69"/>
      <c r="J22" s="134"/>
      <c r="K22" s="66"/>
      <c r="L22" s="68"/>
    </row>
    <row r="23" spans="1:12" ht="8.25" customHeight="1">
      <c r="F23" s="66"/>
      <c r="G23" s="66"/>
      <c r="H23" s="66"/>
      <c r="I23" s="66"/>
      <c r="J23" s="66"/>
      <c r="K23" s="66"/>
      <c r="L23" s="66"/>
    </row>
    <row r="24" spans="1:12" ht="20.45" customHeight="1">
      <c r="A24" s="20" t="s">
        <v>21</v>
      </c>
      <c r="B24" s="8"/>
      <c r="D24" s="50">
        <v>11</v>
      </c>
      <c r="F24" s="62">
        <v>10700</v>
      </c>
      <c r="H24" s="3">
        <v>12096</v>
      </c>
      <c r="J24" s="62">
        <v>18000</v>
      </c>
      <c r="L24" s="3">
        <v>18000</v>
      </c>
    </row>
    <row r="25" spans="1:12" ht="20.45" customHeight="1">
      <c r="A25" s="20" t="s">
        <v>22</v>
      </c>
      <c r="D25" s="50">
        <v>12</v>
      </c>
      <c r="E25" s="50"/>
      <c r="F25" s="62">
        <v>0</v>
      </c>
      <c r="H25" s="3">
        <v>0</v>
      </c>
      <c r="J25" s="62">
        <v>1529</v>
      </c>
      <c r="L25" s="63">
        <v>1529</v>
      </c>
    </row>
    <row r="26" spans="1:12" ht="20.45" customHeight="1">
      <c r="A26" s="20" t="s">
        <v>23</v>
      </c>
      <c r="D26" s="50">
        <v>21.4</v>
      </c>
      <c r="E26" s="50"/>
      <c r="F26" s="62">
        <v>0</v>
      </c>
      <c r="G26" s="62"/>
      <c r="H26" s="3">
        <v>0</v>
      </c>
      <c r="J26" s="62">
        <v>782100</v>
      </c>
      <c r="L26" s="3">
        <v>782100</v>
      </c>
    </row>
    <row r="27" spans="1:12" ht="20.45" customHeight="1">
      <c r="A27" s="20" t="s">
        <v>24</v>
      </c>
      <c r="D27" s="50">
        <v>13</v>
      </c>
      <c r="F27" s="62">
        <v>1161898</v>
      </c>
      <c r="H27" s="63">
        <v>1238747</v>
      </c>
      <c r="J27" s="62">
        <v>927097</v>
      </c>
      <c r="L27" s="63">
        <v>964381</v>
      </c>
    </row>
    <row r="28" spans="1:12" ht="20.45" customHeight="1">
      <c r="A28" s="20" t="s">
        <v>25</v>
      </c>
      <c r="D28" s="50">
        <v>13</v>
      </c>
      <c r="F28" s="62">
        <v>552231</v>
      </c>
      <c r="H28" s="63">
        <v>672927</v>
      </c>
      <c r="J28" s="62">
        <v>421293</v>
      </c>
      <c r="L28" s="63">
        <v>483352</v>
      </c>
    </row>
    <row r="29" spans="1:12" ht="20.45" customHeight="1">
      <c r="A29" s="20" t="s">
        <v>26</v>
      </c>
      <c r="D29" s="50">
        <v>13</v>
      </c>
      <c r="F29" s="62">
        <v>90159</v>
      </c>
      <c r="H29" s="63">
        <v>98934</v>
      </c>
      <c r="J29" s="62">
        <v>90157</v>
      </c>
      <c r="L29" s="63">
        <v>98929</v>
      </c>
    </row>
    <row r="30" spans="1:12" ht="20.45" customHeight="1">
      <c r="A30" s="20" t="s">
        <v>27</v>
      </c>
      <c r="D30" s="50">
        <v>14</v>
      </c>
      <c r="F30" s="62">
        <v>602034</v>
      </c>
      <c r="H30" s="63">
        <v>626028</v>
      </c>
      <c r="J30" s="62">
        <v>560416</v>
      </c>
      <c r="L30" s="63">
        <v>571967</v>
      </c>
    </row>
    <row r="31" spans="1:12" ht="20.45" customHeight="1">
      <c r="A31" s="20" t="s">
        <v>28</v>
      </c>
      <c r="F31" s="64">
        <v>480498</v>
      </c>
      <c r="H31" s="65">
        <v>486903</v>
      </c>
      <c r="J31" s="64">
        <v>450944</v>
      </c>
      <c r="L31" s="65">
        <v>458744</v>
      </c>
    </row>
    <row r="32" spans="1:12" ht="8.25" customHeight="1">
      <c r="B32" s="56"/>
      <c r="F32" s="66"/>
      <c r="G32" s="66"/>
      <c r="H32" s="66"/>
      <c r="I32" s="66"/>
      <c r="J32" s="66"/>
      <c r="K32" s="66"/>
      <c r="L32" s="66"/>
    </row>
    <row r="33" spans="1:17" ht="20.45" customHeight="1">
      <c r="A33" s="11" t="s">
        <v>29</v>
      </c>
      <c r="F33" s="55">
        <f>SUM(F24:F31)</f>
        <v>2897520</v>
      </c>
      <c r="H33" s="55">
        <f>SUM(H24:H32)</f>
        <v>3135635</v>
      </c>
      <c r="J33" s="55">
        <f>SUM(J24:J31)</f>
        <v>3251536</v>
      </c>
      <c r="L33" s="55">
        <f>SUM(L24:L32)</f>
        <v>3379002</v>
      </c>
      <c r="P33" s="3"/>
      <c r="Q33" s="3"/>
    </row>
    <row r="34" spans="1:17" ht="8.25" customHeight="1">
      <c r="C34" s="11"/>
      <c r="F34" s="66"/>
      <c r="G34" s="66"/>
      <c r="H34" s="66"/>
      <c r="I34" s="66"/>
      <c r="J34" s="66"/>
      <c r="K34" s="66"/>
      <c r="L34" s="66"/>
    </row>
    <row r="35" spans="1:17" ht="20.45" customHeight="1" thickBot="1">
      <c r="A35" s="11" t="s">
        <v>30</v>
      </c>
      <c r="D35" s="132"/>
      <c r="F35" s="75">
        <f>F20+F33</f>
        <v>4133177</v>
      </c>
      <c r="H35" s="75">
        <f>SUM(H20,H33)</f>
        <v>7476239</v>
      </c>
      <c r="J35" s="75">
        <f>J20+J33</f>
        <v>4402071</v>
      </c>
      <c r="L35" s="75">
        <f>SUM(L20,L33)</f>
        <v>7602994</v>
      </c>
    </row>
    <row r="36" spans="1:17" ht="20.45" customHeight="1" thickTop="1">
      <c r="A36" s="11"/>
      <c r="D36" s="132"/>
    </row>
    <row r="37" spans="1:17" ht="20.45" customHeight="1">
      <c r="A37" s="11"/>
      <c r="D37" s="132"/>
    </row>
    <row r="38" spans="1:17" ht="20.45" customHeight="1">
      <c r="A38" s="11"/>
      <c r="D38" s="132"/>
    </row>
    <row r="39" spans="1:17" ht="20.45" customHeight="1">
      <c r="A39" s="11"/>
      <c r="D39" s="132"/>
    </row>
    <row r="40" spans="1:17" ht="20.45" customHeight="1">
      <c r="A40" s="11"/>
      <c r="D40" s="132"/>
    </row>
    <row r="41" spans="1:17" ht="20.45" customHeight="1">
      <c r="A41" s="11"/>
      <c r="D41" s="132"/>
    </row>
    <row r="42" spans="1:17" ht="20.45" customHeight="1">
      <c r="A42" s="139" t="s">
        <v>31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</row>
    <row r="43" spans="1:17" ht="20.45" customHeight="1">
      <c r="A43" s="50"/>
      <c r="B43" s="50"/>
      <c r="C43" s="50"/>
      <c r="E43" s="50"/>
      <c r="F43" s="50"/>
      <c r="G43" s="50"/>
      <c r="H43" s="50"/>
      <c r="I43" s="50"/>
      <c r="J43" s="50"/>
      <c r="K43" s="50"/>
      <c r="L43" s="50"/>
    </row>
    <row r="44" spans="1:17" ht="20.45" customHeight="1">
      <c r="A44" s="50"/>
      <c r="B44" s="50"/>
      <c r="C44" s="50"/>
      <c r="E44" s="50"/>
      <c r="F44" s="50"/>
      <c r="G44" s="50"/>
      <c r="H44" s="50"/>
      <c r="I44" s="50"/>
      <c r="J44" s="50"/>
      <c r="K44" s="50"/>
      <c r="L44" s="50"/>
    </row>
    <row r="45" spans="1:17" ht="9" customHeight="1">
      <c r="A45" s="50"/>
      <c r="B45" s="50"/>
      <c r="C45" s="50"/>
      <c r="E45" s="50"/>
      <c r="F45" s="50"/>
      <c r="G45" s="50"/>
      <c r="H45" s="50"/>
      <c r="I45" s="50"/>
      <c r="J45" s="50"/>
      <c r="K45" s="50"/>
      <c r="L45" s="50"/>
    </row>
    <row r="46" spans="1:17" ht="21.95" customHeight="1">
      <c r="A46" s="48" t="s">
        <v>32</v>
      </c>
      <c r="B46" s="25"/>
      <c r="C46" s="25"/>
      <c r="D46" s="130"/>
      <c r="E46" s="25"/>
      <c r="F46" s="9"/>
      <c r="G46" s="9"/>
      <c r="H46" s="9"/>
      <c r="I46" s="9"/>
      <c r="J46" s="9"/>
      <c r="K46" s="9"/>
      <c r="L46" s="9"/>
    </row>
    <row r="47" spans="1:17" ht="21.75" customHeight="1">
      <c r="A47" s="11" t="s">
        <v>0</v>
      </c>
      <c r="B47" s="11"/>
      <c r="C47" s="11"/>
      <c r="D47" s="11"/>
      <c r="E47" s="11"/>
      <c r="F47" s="1"/>
      <c r="G47" s="1"/>
      <c r="H47" s="1"/>
      <c r="I47" s="1"/>
      <c r="J47" s="1"/>
      <c r="K47" s="1"/>
      <c r="L47" s="1"/>
    </row>
    <row r="48" spans="1:17" ht="21.75" customHeight="1">
      <c r="A48" s="11" t="s">
        <v>33</v>
      </c>
      <c r="B48" s="58"/>
      <c r="C48" s="58"/>
      <c r="D48" s="58"/>
      <c r="E48" s="58"/>
      <c r="F48" s="70"/>
      <c r="G48" s="70"/>
      <c r="H48" s="70"/>
      <c r="I48" s="70"/>
      <c r="J48" s="70"/>
      <c r="K48" s="70"/>
      <c r="L48" s="70"/>
    </row>
    <row r="49" spans="1:12" ht="21.75" customHeight="1">
      <c r="A49" s="2" t="str">
        <f>+A3</f>
        <v>ณ วันที่ 31 มีนาคม พ.ศ. 2568</v>
      </c>
      <c r="B49" s="49"/>
      <c r="C49" s="49"/>
      <c r="D49" s="49"/>
      <c r="E49" s="49"/>
      <c r="F49" s="57"/>
      <c r="G49" s="57"/>
      <c r="H49" s="57"/>
      <c r="I49" s="57"/>
      <c r="J49" s="57"/>
      <c r="K49" s="57"/>
      <c r="L49" s="57"/>
    </row>
    <row r="50" spans="1:12" ht="21.75" customHeight="1">
      <c r="A50" s="58"/>
      <c r="B50" s="56"/>
      <c r="C50" s="59"/>
      <c r="E50" s="59"/>
      <c r="F50" s="71"/>
      <c r="G50" s="71"/>
      <c r="H50" s="71"/>
      <c r="I50" s="71"/>
      <c r="J50" s="71"/>
      <c r="K50" s="71"/>
      <c r="L50" s="71"/>
    </row>
    <row r="51" spans="1:12" ht="21.75" customHeight="1">
      <c r="A51" s="58"/>
      <c r="B51" s="56"/>
      <c r="C51" s="59"/>
      <c r="E51" s="59"/>
      <c r="F51" s="138" t="s">
        <v>3</v>
      </c>
      <c r="G51" s="138"/>
      <c r="H51" s="138"/>
      <c r="I51" s="1"/>
      <c r="J51" s="138" t="s">
        <v>4</v>
      </c>
      <c r="K51" s="138"/>
      <c r="L51" s="138"/>
    </row>
    <row r="52" spans="1:12" ht="21.75" customHeight="1">
      <c r="A52" s="58"/>
      <c r="B52" s="56"/>
      <c r="C52" s="59"/>
      <c r="E52" s="59"/>
      <c r="F52" s="4" t="s">
        <v>5</v>
      </c>
      <c r="G52" s="4"/>
      <c r="H52" s="4" t="s">
        <v>6</v>
      </c>
      <c r="I52" s="20"/>
      <c r="J52" s="4" t="s">
        <v>5</v>
      </c>
      <c r="K52" s="4"/>
      <c r="L52" s="4" t="s">
        <v>6</v>
      </c>
    </row>
    <row r="53" spans="1:12" ht="21.75" customHeight="1">
      <c r="A53" s="58"/>
      <c r="B53" s="56"/>
      <c r="C53" s="59"/>
      <c r="E53" s="59"/>
      <c r="F53" s="4" t="s">
        <v>7</v>
      </c>
      <c r="G53" s="4"/>
      <c r="H53" s="4" t="s">
        <v>8</v>
      </c>
      <c r="I53" s="30"/>
      <c r="J53" s="4" t="s">
        <v>7</v>
      </c>
      <c r="K53" s="4"/>
      <c r="L53" s="4" t="s">
        <v>8</v>
      </c>
    </row>
    <row r="54" spans="1:12" ht="21.75" customHeight="1">
      <c r="A54" s="58"/>
      <c r="B54" s="56"/>
      <c r="F54" s="5" t="s">
        <v>9</v>
      </c>
      <c r="G54" s="5"/>
      <c r="H54" s="5" t="s">
        <v>10</v>
      </c>
      <c r="I54" s="6"/>
      <c r="J54" s="5" t="s">
        <v>9</v>
      </c>
      <c r="K54" s="5"/>
      <c r="L54" s="5" t="s">
        <v>10</v>
      </c>
    </row>
    <row r="55" spans="1:12" ht="21.75" customHeight="1">
      <c r="A55" s="58"/>
      <c r="B55" s="58"/>
      <c r="C55" s="58"/>
      <c r="D55" s="49" t="s">
        <v>11</v>
      </c>
      <c r="E55" s="50"/>
      <c r="F55" s="7" t="s">
        <v>12</v>
      </c>
      <c r="G55" s="4"/>
      <c r="H55" s="7" t="s">
        <v>12</v>
      </c>
      <c r="I55" s="6"/>
      <c r="J55" s="7" t="s">
        <v>12</v>
      </c>
      <c r="K55" s="6"/>
      <c r="L55" s="7" t="s">
        <v>12</v>
      </c>
    </row>
    <row r="56" spans="1:12" ht="21.75" customHeight="1">
      <c r="A56" s="58"/>
      <c r="B56" s="58"/>
      <c r="C56" s="58"/>
      <c r="E56" s="50"/>
      <c r="F56" s="60"/>
      <c r="G56" s="60"/>
      <c r="H56" s="60"/>
      <c r="I56" s="60"/>
      <c r="J56" s="60"/>
      <c r="K56" s="60"/>
      <c r="L56" s="60"/>
    </row>
    <row r="57" spans="1:12" ht="21.75" customHeight="1">
      <c r="A57" s="137" t="s">
        <v>34</v>
      </c>
      <c r="B57" s="137"/>
      <c r="C57" s="137"/>
      <c r="E57" s="50"/>
      <c r="F57" s="68"/>
      <c r="G57" s="68"/>
      <c r="H57" s="68"/>
      <c r="I57" s="69"/>
      <c r="J57" s="68"/>
      <c r="K57" s="68"/>
      <c r="L57" s="68"/>
    </row>
    <row r="58" spans="1:12" ht="6" customHeight="1">
      <c r="A58" s="58"/>
      <c r="B58" s="58"/>
      <c r="C58" s="58"/>
      <c r="E58" s="50"/>
      <c r="F58" s="68"/>
      <c r="G58" s="68"/>
      <c r="H58" s="68"/>
      <c r="I58" s="69"/>
      <c r="J58" s="68"/>
      <c r="K58" s="68"/>
      <c r="L58" s="68"/>
    </row>
    <row r="59" spans="1:12" ht="21.75" customHeight="1">
      <c r="A59" s="11" t="s">
        <v>35</v>
      </c>
      <c r="F59" s="66"/>
      <c r="G59" s="66"/>
      <c r="H59" s="66"/>
      <c r="I59" s="66"/>
      <c r="J59" s="66"/>
      <c r="K59" s="66"/>
      <c r="L59" s="66"/>
    </row>
    <row r="60" spans="1:12" ht="6" customHeight="1">
      <c r="A60" s="11"/>
      <c r="F60" s="66"/>
      <c r="G60" s="66"/>
      <c r="H60" s="66"/>
      <c r="I60" s="66"/>
      <c r="J60" s="66"/>
      <c r="K60" s="66"/>
      <c r="L60" s="66"/>
    </row>
    <row r="61" spans="1:12" ht="21.75" customHeight="1">
      <c r="A61" s="20" t="s">
        <v>36</v>
      </c>
      <c r="D61" s="50">
        <v>15</v>
      </c>
      <c r="F61" s="62">
        <v>400000</v>
      </c>
      <c r="G61" s="67"/>
      <c r="H61" s="3">
        <v>400000</v>
      </c>
      <c r="J61" s="62">
        <v>400000</v>
      </c>
      <c r="L61" s="3">
        <v>400000</v>
      </c>
    </row>
    <row r="62" spans="1:12" ht="21.75" customHeight="1">
      <c r="A62" s="20" t="s">
        <v>37</v>
      </c>
      <c r="D62" s="50">
        <v>21.5</v>
      </c>
      <c r="F62" s="62">
        <v>0</v>
      </c>
      <c r="G62" s="67"/>
      <c r="H62" s="3">
        <v>1900000</v>
      </c>
      <c r="J62" s="62">
        <v>0</v>
      </c>
      <c r="L62" s="3">
        <v>1900000</v>
      </c>
    </row>
    <row r="63" spans="1:12" ht="21.75" customHeight="1">
      <c r="A63" s="20" t="s">
        <v>38</v>
      </c>
      <c r="F63" s="62"/>
      <c r="G63" s="67"/>
      <c r="J63" s="62"/>
    </row>
    <row r="64" spans="1:12" ht="21.75" customHeight="1">
      <c r="B64" s="20" t="s">
        <v>39</v>
      </c>
      <c r="D64" s="50">
        <v>15</v>
      </c>
      <c r="F64" s="62">
        <v>26750</v>
      </c>
      <c r="G64" s="67"/>
      <c r="H64" s="3">
        <v>29540</v>
      </c>
      <c r="J64" s="62">
        <v>0</v>
      </c>
      <c r="L64" s="3">
        <v>0</v>
      </c>
    </row>
    <row r="65" spans="1:12" ht="21.75" customHeight="1">
      <c r="A65" s="56" t="s">
        <v>40</v>
      </c>
      <c r="F65" s="62">
        <v>1364275</v>
      </c>
      <c r="G65" s="67"/>
      <c r="H65" s="3">
        <v>1817693</v>
      </c>
      <c r="J65" s="62">
        <v>2284077</v>
      </c>
      <c r="L65" s="3">
        <v>2657896</v>
      </c>
    </row>
    <row r="66" spans="1:12" ht="21.75" customHeight="1">
      <c r="A66" s="56" t="s">
        <v>41</v>
      </c>
      <c r="F66" s="62">
        <v>69859</v>
      </c>
      <c r="G66" s="67"/>
      <c r="H66" s="3">
        <v>67618</v>
      </c>
      <c r="J66" s="62">
        <v>69859</v>
      </c>
      <c r="L66" s="3">
        <v>67618</v>
      </c>
    </row>
    <row r="67" spans="1:12" ht="21.75" customHeight="1">
      <c r="A67" s="20" t="s">
        <v>42</v>
      </c>
      <c r="F67" s="62">
        <v>17670</v>
      </c>
      <c r="G67" s="67"/>
      <c r="H67" s="3">
        <v>10092</v>
      </c>
      <c r="J67" s="62">
        <v>5027</v>
      </c>
      <c r="L67" s="3">
        <v>6887</v>
      </c>
    </row>
    <row r="68" spans="1:12" ht="21.75" customHeight="1">
      <c r="A68" s="20" t="s">
        <v>43</v>
      </c>
      <c r="F68" s="62"/>
      <c r="G68" s="67"/>
      <c r="L68" s="63"/>
    </row>
    <row r="69" spans="1:12" ht="21.75" customHeight="1">
      <c r="B69" s="20" t="s">
        <v>44</v>
      </c>
      <c r="D69" s="50">
        <v>16</v>
      </c>
      <c r="F69" s="62">
        <v>381302</v>
      </c>
      <c r="G69" s="67"/>
      <c r="H69" s="63">
        <v>463044</v>
      </c>
      <c r="J69" s="62">
        <v>238406</v>
      </c>
      <c r="L69" s="63">
        <v>254418</v>
      </c>
    </row>
    <row r="70" spans="1:12" ht="21.75" customHeight="1">
      <c r="A70" s="20" t="s">
        <v>45</v>
      </c>
      <c r="F70" s="64">
        <v>61453</v>
      </c>
      <c r="G70" s="67"/>
      <c r="H70" s="65">
        <v>16585</v>
      </c>
      <c r="J70" s="64">
        <v>56097</v>
      </c>
      <c r="L70" s="65">
        <v>15709</v>
      </c>
    </row>
    <row r="71" spans="1:12" ht="6" customHeight="1">
      <c r="A71" s="11"/>
      <c r="F71" s="66"/>
      <c r="G71" s="66"/>
      <c r="H71" s="66"/>
      <c r="I71" s="66"/>
      <c r="J71" s="66"/>
      <c r="K71" s="66"/>
      <c r="L71" s="66"/>
    </row>
    <row r="72" spans="1:12" ht="21.75" customHeight="1">
      <c r="A72" s="11" t="s">
        <v>46</v>
      </c>
      <c r="F72" s="55">
        <f>SUM(F61:F70)</f>
        <v>2321309</v>
      </c>
      <c r="G72" s="67"/>
      <c r="H72" s="65">
        <f>SUM(H61:H71)</f>
        <v>4704572</v>
      </c>
      <c r="J72" s="55">
        <f>SUM(J61:J70)</f>
        <v>3053466</v>
      </c>
      <c r="L72" s="65">
        <f>SUM(L61:L71)</f>
        <v>5302528</v>
      </c>
    </row>
    <row r="73" spans="1:12" ht="21.75" customHeight="1">
      <c r="C73" s="11"/>
      <c r="F73" s="66"/>
      <c r="G73" s="66"/>
      <c r="H73" s="66"/>
      <c r="I73" s="66"/>
      <c r="J73" s="66"/>
      <c r="K73" s="66"/>
      <c r="L73" s="66"/>
    </row>
    <row r="74" spans="1:12" ht="21.75" customHeight="1">
      <c r="A74" s="11" t="s">
        <v>47</v>
      </c>
      <c r="F74" s="66"/>
      <c r="G74" s="66"/>
      <c r="H74" s="66"/>
      <c r="I74" s="66"/>
      <c r="J74" s="66"/>
      <c r="K74" s="66"/>
      <c r="L74" s="66"/>
    </row>
    <row r="75" spans="1:12" ht="6" customHeight="1">
      <c r="F75" s="66"/>
      <c r="G75" s="66"/>
      <c r="H75" s="66"/>
      <c r="I75" s="66"/>
      <c r="J75" s="66"/>
      <c r="K75" s="66"/>
      <c r="L75" s="66"/>
    </row>
    <row r="76" spans="1:12" ht="21.75" customHeight="1">
      <c r="A76" s="72" t="s">
        <v>43</v>
      </c>
      <c r="D76" s="50">
        <v>16</v>
      </c>
      <c r="F76" s="62">
        <v>242170</v>
      </c>
      <c r="G76" s="67"/>
      <c r="H76" s="63">
        <v>306832</v>
      </c>
      <c r="J76" s="62">
        <v>199013</v>
      </c>
      <c r="L76" s="63">
        <v>242619</v>
      </c>
    </row>
    <row r="77" spans="1:12" ht="21.75" customHeight="1">
      <c r="A77" s="72" t="s">
        <v>48</v>
      </c>
      <c r="F77" s="62">
        <v>61817</v>
      </c>
      <c r="G77" s="67"/>
      <c r="H77" s="63">
        <v>59312</v>
      </c>
      <c r="J77" s="62">
        <v>47389</v>
      </c>
      <c r="L77" s="63">
        <v>45625</v>
      </c>
    </row>
    <row r="78" spans="1:12" ht="21.75" customHeight="1">
      <c r="A78" s="72" t="s">
        <v>49</v>
      </c>
      <c r="F78" s="64">
        <v>56711</v>
      </c>
      <c r="G78" s="67"/>
      <c r="H78" s="65">
        <v>57310</v>
      </c>
      <c r="J78" s="64">
        <v>56711</v>
      </c>
      <c r="L78" s="65">
        <v>57089</v>
      </c>
    </row>
    <row r="79" spans="1:12" ht="6" customHeight="1">
      <c r="F79" s="66"/>
      <c r="G79" s="66"/>
      <c r="H79" s="66"/>
      <c r="I79" s="66"/>
      <c r="J79" s="66"/>
      <c r="K79" s="66"/>
      <c r="L79" s="66"/>
    </row>
    <row r="80" spans="1:12" ht="21.75" customHeight="1">
      <c r="A80" s="11" t="s">
        <v>50</v>
      </c>
      <c r="D80" s="20"/>
      <c r="F80" s="55">
        <f>SUM(F76:F78)</f>
        <v>360698</v>
      </c>
      <c r="G80" s="67"/>
      <c r="H80" s="65">
        <f>SUM(H76:H78)</f>
        <v>423454</v>
      </c>
      <c r="J80" s="55">
        <f>SUM(J76:J78)</f>
        <v>303113</v>
      </c>
      <c r="L80" s="65">
        <f>SUM(L76:L78)</f>
        <v>345333</v>
      </c>
    </row>
    <row r="81" spans="1:12" ht="6" customHeight="1">
      <c r="F81" s="66"/>
      <c r="G81" s="66"/>
      <c r="H81" s="66"/>
      <c r="I81" s="66"/>
      <c r="J81" s="66"/>
      <c r="K81" s="66"/>
      <c r="L81" s="66"/>
    </row>
    <row r="82" spans="1:12" ht="21.75" customHeight="1">
      <c r="A82" s="11" t="s">
        <v>51</v>
      </c>
      <c r="D82" s="20"/>
      <c r="F82" s="55">
        <f>F72+F80</f>
        <v>2682007</v>
      </c>
      <c r="G82" s="67"/>
      <c r="H82" s="65">
        <f>SUM(H72,H80)</f>
        <v>5128026</v>
      </c>
      <c r="J82" s="55">
        <f>J72+J80</f>
        <v>3356579</v>
      </c>
      <c r="L82" s="65">
        <f>SUM(L72,L80)</f>
        <v>5647861</v>
      </c>
    </row>
    <row r="83" spans="1:12" ht="21.75" customHeight="1">
      <c r="A83" s="11"/>
      <c r="D83" s="20"/>
    </row>
    <row r="84" spans="1:12" ht="21.75" customHeight="1">
      <c r="A84" s="11"/>
      <c r="D84" s="20"/>
    </row>
    <row r="85" spans="1:12" ht="21.75" customHeight="1">
      <c r="A85" s="11"/>
      <c r="D85" s="20"/>
    </row>
    <row r="86" spans="1:12" ht="21.75" customHeight="1">
      <c r="A86" s="11"/>
      <c r="D86" s="20"/>
    </row>
    <row r="87" spans="1:12" ht="21.75" customHeight="1">
      <c r="A87" s="11"/>
      <c r="D87" s="20"/>
    </row>
    <row r="88" spans="1:12" ht="20.25" customHeight="1">
      <c r="A88" s="11"/>
      <c r="D88" s="20"/>
    </row>
    <row r="89" spans="1:12" ht="21.95" customHeight="1">
      <c r="A89" s="48" t="s">
        <v>32</v>
      </c>
      <c r="B89" s="25"/>
      <c r="C89" s="25"/>
      <c r="D89" s="25"/>
      <c r="E89" s="25"/>
      <c r="F89" s="55"/>
      <c r="G89" s="55"/>
      <c r="H89" s="55"/>
      <c r="I89" s="55"/>
      <c r="J89" s="55"/>
      <c r="K89" s="55"/>
      <c r="L89" s="55"/>
    </row>
    <row r="90" spans="1:12" ht="21.75" customHeight="1">
      <c r="A90" s="11" t="s">
        <v>0</v>
      </c>
      <c r="B90" s="11"/>
      <c r="C90" s="11"/>
      <c r="D90" s="11"/>
      <c r="E90" s="11"/>
      <c r="F90" s="1"/>
      <c r="G90" s="1"/>
      <c r="H90" s="1"/>
      <c r="I90" s="1"/>
      <c r="J90" s="1"/>
      <c r="K90" s="1"/>
      <c r="L90" s="1"/>
    </row>
    <row r="91" spans="1:12" ht="21.75" customHeight="1">
      <c r="A91" s="11" t="s">
        <v>52</v>
      </c>
      <c r="B91" s="58"/>
      <c r="C91" s="58"/>
      <c r="D91" s="58"/>
      <c r="E91" s="58"/>
      <c r="F91" s="70"/>
      <c r="G91" s="70"/>
      <c r="H91" s="70"/>
      <c r="I91" s="70"/>
      <c r="J91" s="70"/>
      <c r="K91" s="70"/>
      <c r="L91" s="70"/>
    </row>
    <row r="92" spans="1:12" ht="21.75" customHeight="1">
      <c r="A92" s="2" t="str">
        <f>+A49</f>
        <v>ณ วันที่ 31 มีนาคม พ.ศ. 2568</v>
      </c>
      <c r="B92" s="49"/>
      <c r="C92" s="49"/>
      <c r="D92" s="49"/>
      <c r="E92" s="49"/>
      <c r="F92" s="57"/>
      <c r="G92" s="57"/>
      <c r="H92" s="57"/>
      <c r="I92" s="57"/>
      <c r="J92" s="57"/>
      <c r="K92" s="57"/>
      <c r="L92" s="57"/>
    </row>
    <row r="93" spans="1:12" ht="21.75" customHeight="1">
      <c r="A93" s="58"/>
      <c r="B93" s="56"/>
      <c r="C93" s="59"/>
      <c r="E93" s="59"/>
      <c r="F93" s="71"/>
      <c r="G93" s="71"/>
      <c r="H93" s="71"/>
      <c r="I93" s="71"/>
      <c r="J93" s="71"/>
      <c r="K93" s="71"/>
      <c r="L93" s="71"/>
    </row>
    <row r="94" spans="1:12" ht="21.75" customHeight="1">
      <c r="A94" s="58"/>
      <c r="B94" s="56"/>
      <c r="C94" s="59"/>
      <c r="E94" s="59"/>
      <c r="F94" s="138" t="s">
        <v>3</v>
      </c>
      <c r="G94" s="138"/>
      <c r="H94" s="138"/>
      <c r="I94" s="1"/>
      <c r="J94" s="138" t="s">
        <v>4</v>
      </c>
      <c r="K94" s="138"/>
      <c r="L94" s="138"/>
    </row>
    <row r="95" spans="1:12" ht="21.75" customHeight="1">
      <c r="A95" s="58"/>
      <c r="B95" s="56"/>
      <c r="C95" s="59"/>
      <c r="E95" s="59"/>
      <c r="F95" s="4" t="s">
        <v>5</v>
      </c>
      <c r="G95" s="4"/>
      <c r="H95" s="4" t="s">
        <v>6</v>
      </c>
      <c r="I95" s="20"/>
      <c r="J95" s="4" t="s">
        <v>5</v>
      </c>
      <c r="K95" s="4"/>
      <c r="L95" s="4" t="s">
        <v>6</v>
      </c>
    </row>
    <row r="96" spans="1:12" ht="21.75" customHeight="1">
      <c r="A96" s="58"/>
      <c r="B96" s="56"/>
      <c r="C96" s="59"/>
      <c r="E96" s="59"/>
      <c r="F96" s="4" t="s">
        <v>7</v>
      </c>
      <c r="G96" s="4"/>
      <c r="H96" s="4" t="s">
        <v>8</v>
      </c>
      <c r="I96" s="30"/>
      <c r="J96" s="4" t="s">
        <v>7</v>
      </c>
      <c r="K96" s="4"/>
      <c r="L96" s="4" t="s">
        <v>8</v>
      </c>
    </row>
    <row r="97" spans="1:12" ht="21.75" customHeight="1">
      <c r="A97" s="58"/>
      <c r="B97" s="56"/>
      <c r="F97" s="5" t="s">
        <v>9</v>
      </c>
      <c r="G97" s="5"/>
      <c r="H97" s="5" t="s">
        <v>10</v>
      </c>
      <c r="I97" s="6"/>
      <c r="J97" s="5" t="s">
        <v>9</v>
      </c>
      <c r="K97" s="5"/>
      <c r="L97" s="5" t="s">
        <v>10</v>
      </c>
    </row>
    <row r="98" spans="1:12" ht="21.75" customHeight="1">
      <c r="A98" s="58"/>
      <c r="B98" s="58"/>
      <c r="C98" s="58"/>
      <c r="D98" s="131"/>
      <c r="E98" s="50"/>
      <c r="F98" s="7" t="s">
        <v>12</v>
      </c>
      <c r="G98" s="4"/>
      <c r="H98" s="7" t="s">
        <v>12</v>
      </c>
      <c r="I98" s="6"/>
      <c r="J98" s="7" t="s">
        <v>12</v>
      </c>
      <c r="K98" s="6"/>
      <c r="L98" s="7" t="s">
        <v>12</v>
      </c>
    </row>
    <row r="99" spans="1:12" ht="21.75" customHeight="1">
      <c r="A99" s="58"/>
      <c r="B99" s="58"/>
      <c r="C99" s="58"/>
      <c r="D99" s="136"/>
      <c r="E99" s="50"/>
      <c r="F99" s="4"/>
      <c r="G99" s="4"/>
      <c r="H99" s="4"/>
      <c r="I99" s="4"/>
      <c r="J99" s="4"/>
      <c r="K99" s="4"/>
      <c r="L99" s="4"/>
    </row>
    <row r="100" spans="1:12" ht="21.75" customHeight="1">
      <c r="A100" s="11" t="s">
        <v>53</v>
      </c>
      <c r="B100" s="11"/>
      <c r="C100" s="11"/>
      <c r="D100" s="133"/>
      <c r="E100" s="50"/>
      <c r="F100" s="74"/>
      <c r="G100" s="74"/>
      <c r="H100" s="74"/>
      <c r="I100" s="69"/>
      <c r="J100" s="74"/>
      <c r="K100" s="74"/>
      <c r="L100" s="74"/>
    </row>
    <row r="101" spans="1:12" ht="6" customHeight="1">
      <c r="A101" s="58"/>
      <c r="B101" s="58"/>
      <c r="C101" s="58"/>
      <c r="E101" s="50"/>
      <c r="F101" s="68"/>
      <c r="G101" s="68"/>
      <c r="H101" s="68"/>
      <c r="I101" s="69"/>
      <c r="J101" s="68"/>
      <c r="K101" s="68"/>
      <c r="L101" s="68"/>
    </row>
    <row r="102" spans="1:12" ht="21.75" customHeight="1">
      <c r="A102" s="11" t="s">
        <v>54</v>
      </c>
      <c r="F102" s="66"/>
      <c r="G102" s="66"/>
      <c r="H102" s="66"/>
      <c r="I102" s="66"/>
      <c r="J102" s="66"/>
      <c r="K102" s="66"/>
      <c r="L102" s="66"/>
    </row>
    <row r="103" spans="1:12" ht="6" customHeight="1">
      <c r="A103" s="58"/>
      <c r="B103" s="58"/>
      <c r="C103" s="58"/>
      <c r="E103" s="50"/>
      <c r="F103" s="68"/>
      <c r="G103" s="68"/>
      <c r="H103" s="68"/>
      <c r="I103" s="69"/>
      <c r="J103" s="68"/>
      <c r="K103" s="68"/>
      <c r="L103" s="68"/>
    </row>
    <row r="104" spans="1:12" ht="21.75" customHeight="1">
      <c r="A104" s="61" t="s">
        <v>55</v>
      </c>
      <c r="F104" s="66"/>
      <c r="G104" s="66"/>
      <c r="H104" s="66"/>
      <c r="I104" s="66"/>
      <c r="J104" s="66"/>
      <c r="K104" s="66"/>
      <c r="L104" s="66"/>
    </row>
    <row r="105" spans="1:12" ht="21.75" customHeight="1">
      <c r="A105" s="61"/>
      <c r="B105" s="61" t="s">
        <v>56</v>
      </c>
      <c r="F105" s="66"/>
      <c r="G105" s="66"/>
      <c r="H105" s="66"/>
      <c r="I105" s="66"/>
      <c r="J105" s="66"/>
      <c r="K105" s="66"/>
      <c r="L105" s="66"/>
    </row>
    <row r="106" spans="1:12" ht="21.75" customHeight="1">
      <c r="A106" s="61"/>
      <c r="B106" s="61"/>
      <c r="C106" s="20" t="s">
        <v>57</v>
      </c>
      <c r="F106" s="66"/>
      <c r="G106" s="66"/>
      <c r="H106" s="66"/>
      <c r="I106" s="66"/>
      <c r="J106" s="66"/>
      <c r="K106" s="66"/>
      <c r="L106" s="66"/>
    </row>
    <row r="107" spans="1:12" ht="21.75" customHeight="1" thickBot="1">
      <c r="A107" s="61"/>
      <c r="B107" s="61"/>
      <c r="C107" s="20" t="s">
        <v>58</v>
      </c>
      <c r="F107" s="125">
        <v>2299250</v>
      </c>
      <c r="G107" s="126"/>
      <c r="H107" s="127">
        <v>2299250</v>
      </c>
      <c r="I107" s="126"/>
      <c r="J107" s="125">
        <v>2299250</v>
      </c>
      <c r="K107" s="126"/>
      <c r="L107" s="127">
        <v>2299250</v>
      </c>
    </row>
    <row r="108" spans="1:12" ht="6" customHeight="1" thickTop="1">
      <c r="C108" s="61"/>
      <c r="F108" s="66"/>
      <c r="G108" s="66"/>
      <c r="H108" s="66"/>
      <c r="I108" s="66"/>
      <c r="J108" s="66"/>
      <c r="K108" s="66"/>
      <c r="L108" s="66"/>
    </row>
    <row r="109" spans="1:12" ht="21.75" customHeight="1">
      <c r="B109" s="20" t="s">
        <v>59</v>
      </c>
      <c r="F109" s="66"/>
      <c r="G109" s="66"/>
      <c r="H109" s="66"/>
      <c r="I109" s="66"/>
      <c r="J109" s="66"/>
      <c r="K109" s="66"/>
      <c r="L109" s="66"/>
    </row>
    <row r="110" spans="1:12" ht="21.75" customHeight="1">
      <c r="C110" s="20" t="s">
        <v>60</v>
      </c>
      <c r="F110" s="66"/>
      <c r="G110" s="66"/>
      <c r="H110" s="66"/>
      <c r="I110" s="66"/>
      <c r="J110" s="66"/>
      <c r="K110" s="66"/>
      <c r="L110" s="66"/>
    </row>
    <row r="111" spans="1:12" ht="21.75" customHeight="1">
      <c r="C111" s="20" t="s">
        <v>61</v>
      </c>
      <c r="F111" s="62">
        <v>1752485</v>
      </c>
      <c r="H111" s="3">
        <v>1752485</v>
      </c>
      <c r="I111" s="66"/>
      <c r="J111" s="62">
        <v>1752485</v>
      </c>
      <c r="K111" s="66"/>
      <c r="L111" s="3">
        <v>1752485</v>
      </c>
    </row>
    <row r="112" spans="1:12" ht="21.75" customHeight="1">
      <c r="A112" s="20" t="s">
        <v>62</v>
      </c>
      <c r="F112" s="62">
        <v>12887893</v>
      </c>
      <c r="H112" s="3">
        <v>12887893</v>
      </c>
      <c r="J112" s="62">
        <v>12887893</v>
      </c>
      <c r="L112" s="3">
        <v>12887893</v>
      </c>
    </row>
    <row r="113" spans="1:12" ht="21.75" customHeight="1">
      <c r="A113" s="76" t="s">
        <v>63</v>
      </c>
      <c r="B113" s="45"/>
      <c r="F113" s="62">
        <v>87981</v>
      </c>
      <c r="H113" s="73">
        <v>87981</v>
      </c>
      <c r="J113" s="62">
        <v>87981</v>
      </c>
      <c r="L113" s="73">
        <v>87981</v>
      </c>
    </row>
    <row r="114" spans="1:12" ht="21.75" customHeight="1">
      <c r="A114" s="20" t="s">
        <v>64</v>
      </c>
      <c r="F114" s="77"/>
      <c r="J114" s="77"/>
    </row>
    <row r="115" spans="1:12" ht="21.75" customHeight="1">
      <c r="B115" s="78" t="s">
        <v>65</v>
      </c>
      <c r="F115" s="62">
        <v>89000</v>
      </c>
      <c r="H115" s="3">
        <v>89000</v>
      </c>
      <c r="J115" s="62">
        <v>89000</v>
      </c>
      <c r="L115" s="3">
        <v>89000</v>
      </c>
    </row>
    <row r="116" spans="1:12" ht="21.75" customHeight="1">
      <c r="B116" s="78" t="s">
        <v>66</v>
      </c>
      <c r="F116" s="64">
        <f>TH_Equity7!N30</f>
        <v>-13330883</v>
      </c>
      <c r="H116" s="79">
        <v>-12434013</v>
      </c>
      <c r="J116" s="64">
        <f>TH_Equity8!N28</f>
        <v>-13771867</v>
      </c>
      <c r="L116" s="55">
        <v>-12862226</v>
      </c>
    </row>
    <row r="117" spans="1:12" ht="6" customHeight="1">
      <c r="A117" s="11"/>
      <c r="F117" s="10"/>
      <c r="G117" s="10"/>
      <c r="H117" s="10"/>
      <c r="I117" s="66"/>
      <c r="J117" s="10"/>
      <c r="K117" s="66"/>
      <c r="L117" s="10"/>
    </row>
    <row r="118" spans="1:12">
      <c r="A118" s="20" t="s">
        <v>67</v>
      </c>
      <c r="F118" s="3">
        <f>SUM(F111:F116)</f>
        <v>1486476</v>
      </c>
      <c r="G118" s="10"/>
      <c r="H118" s="3">
        <f>SUM(H111:H116)</f>
        <v>2383346</v>
      </c>
      <c r="I118" s="66"/>
      <c r="J118" s="3">
        <f>SUM(J111:J116)</f>
        <v>1045492</v>
      </c>
      <c r="K118" s="66"/>
      <c r="L118" s="3">
        <f>SUM(L111:L116)</f>
        <v>1955133</v>
      </c>
    </row>
    <row r="119" spans="1:12">
      <c r="A119" s="20" t="s">
        <v>68</v>
      </c>
      <c r="F119" s="64">
        <f>TH_Equity7!R30</f>
        <v>-35306</v>
      </c>
      <c r="G119" s="10"/>
      <c r="H119" s="79">
        <v>-35133</v>
      </c>
      <c r="I119" s="66"/>
      <c r="J119" s="64">
        <v>0</v>
      </c>
      <c r="K119" s="66"/>
      <c r="L119" s="55">
        <v>0</v>
      </c>
    </row>
    <row r="120" spans="1:12" ht="6" customHeight="1">
      <c r="A120" s="11"/>
      <c r="F120" s="10"/>
      <c r="G120" s="10"/>
      <c r="H120" s="10"/>
      <c r="I120" s="66"/>
      <c r="J120" s="10"/>
      <c r="K120" s="66"/>
      <c r="L120" s="10"/>
    </row>
    <row r="121" spans="1:12" ht="21.75" customHeight="1">
      <c r="A121" s="11" t="s">
        <v>69</v>
      </c>
      <c r="F121" s="55">
        <f>SUM(F118:F119)</f>
        <v>1451170</v>
      </c>
      <c r="H121" s="55">
        <f>SUM(H118:H119)</f>
        <v>2348213</v>
      </c>
      <c r="J121" s="55">
        <f>SUM(J118:J119)</f>
        <v>1045492</v>
      </c>
      <c r="L121" s="55">
        <f>SUM(L118:L119)</f>
        <v>1955133</v>
      </c>
    </row>
    <row r="122" spans="1:12" ht="6" customHeight="1">
      <c r="A122" s="11"/>
      <c r="F122" s="12"/>
      <c r="G122" s="12"/>
      <c r="H122" s="12"/>
      <c r="J122" s="12"/>
      <c r="L122" s="12"/>
    </row>
    <row r="123" spans="1:12" ht="21.75" customHeight="1" thickBot="1">
      <c r="A123" s="11" t="s">
        <v>70</v>
      </c>
      <c r="F123" s="75">
        <f>SUM(F121,F82)</f>
        <v>4133177</v>
      </c>
      <c r="H123" s="75">
        <f>SUM(H121,H82)</f>
        <v>7476239</v>
      </c>
      <c r="J123" s="75">
        <f>SUM(J121,J82)</f>
        <v>4402071</v>
      </c>
      <c r="L123" s="75">
        <f>SUM(L121,L82)</f>
        <v>7602994</v>
      </c>
    </row>
    <row r="124" spans="1:12" ht="21.75" customHeight="1" thickTop="1">
      <c r="A124" s="11"/>
    </row>
    <row r="125" spans="1:12" ht="21.75" customHeight="1">
      <c r="A125" s="11"/>
    </row>
    <row r="126" spans="1:12" ht="21.75" customHeight="1">
      <c r="A126" s="11"/>
    </row>
    <row r="127" spans="1:12" ht="21.75" customHeight="1">
      <c r="A127" s="11"/>
    </row>
    <row r="128" spans="1:12" ht="21.75" customHeight="1">
      <c r="A128" s="11"/>
    </row>
    <row r="129" spans="1:12" ht="21.75" customHeight="1">
      <c r="A129" s="11"/>
    </row>
    <row r="130" spans="1:12" ht="21.75" customHeight="1">
      <c r="A130" s="11"/>
    </row>
    <row r="131" spans="1:12" ht="21.75" customHeight="1">
      <c r="A131" s="11"/>
    </row>
    <row r="132" spans="1:12" ht="3.75" customHeight="1">
      <c r="A132" s="11"/>
    </row>
    <row r="133" spans="1:12" ht="21.95" customHeight="1">
      <c r="A133" s="48" t="s">
        <v>32</v>
      </c>
      <c r="B133" s="25"/>
      <c r="C133" s="25"/>
      <c r="D133" s="130"/>
      <c r="E133" s="25"/>
      <c r="F133" s="55"/>
      <c r="G133" s="55"/>
      <c r="H133" s="55"/>
      <c r="I133" s="55"/>
      <c r="J133" s="55"/>
      <c r="K133" s="55"/>
      <c r="L133" s="55"/>
    </row>
  </sheetData>
  <mergeCells count="9">
    <mergeCell ref="A57:C57"/>
    <mergeCell ref="F94:H94"/>
    <mergeCell ref="J94:L94"/>
    <mergeCell ref="F5:H5"/>
    <mergeCell ref="J5:L5"/>
    <mergeCell ref="A11:C11"/>
    <mergeCell ref="A42:L42"/>
    <mergeCell ref="F51:H51"/>
    <mergeCell ref="J51:L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308B-B565-4CB8-8D52-07C2A1355A28}">
  <dimension ref="A1:L81"/>
  <sheetViews>
    <sheetView view="pageBreakPreview" topLeftCell="A72" zoomScaleNormal="118" zoomScaleSheetLayoutView="100" workbookViewId="0">
      <selection activeCell="O84" sqref="O84"/>
    </sheetView>
  </sheetViews>
  <sheetFormatPr defaultColWidth="9.28515625" defaultRowHeight="18.75"/>
  <cols>
    <col min="1" max="2" width="1.5703125" style="45" customWidth="1"/>
    <col min="3" max="3" width="28.7109375" style="45" customWidth="1"/>
    <col min="4" max="4" width="8.7109375" style="45" customWidth="1"/>
    <col min="5" max="5" width="0.7109375" style="45" customWidth="1"/>
    <col min="6" max="6" width="11.5703125" style="45" customWidth="1"/>
    <col min="7" max="7" width="0.7109375" style="45" customWidth="1"/>
    <col min="8" max="8" width="11.5703125" style="45" customWidth="1"/>
    <col min="9" max="9" width="0.7109375" style="45" customWidth="1"/>
    <col min="10" max="10" width="11.5703125" style="45" customWidth="1"/>
    <col min="11" max="11" width="0.7109375" style="45" customWidth="1"/>
    <col min="12" max="12" width="11.5703125" style="45" customWidth="1"/>
    <col min="13" max="16384" width="9.28515625" style="45"/>
  </cols>
  <sheetData>
    <row r="1" spans="1:12" ht="21.75" customHeight="1">
      <c r="A1" s="11" t="s">
        <v>0</v>
      </c>
      <c r="B1" s="11"/>
      <c r="C1" s="11"/>
      <c r="D1" s="11"/>
      <c r="E1" s="11"/>
      <c r="F1" s="1"/>
      <c r="G1" s="1"/>
      <c r="H1" s="1"/>
      <c r="I1" s="11"/>
      <c r="J1" s="1"/>
      <c r="K1" s="1"/>
      <c r="L1" s="1"/>
    </row>
    <row r="2" spans="1:12" ht="21.75" customHeight="1">
      <c r="A2" s="11" t="s">
        <v>71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1.75" customHeight="1">
      <c r="A3" s="2" t="s">
        <v>173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0.45" customHeight="1">
      <c r="A4" s="11"/>
      <c r="B4" s="11"/>
      <c r="C4" s="11"/>
      <c r="D4" s="50"/>
      <c r="E4" s="11"/>
      <c r="F4" s="11"/>
      <c r="G4" s="11"/>
      <c r="H4" s="11"/>
      <c r="I4" s="11"/>
      <c r="J4" s="11"/>
      <c r="K4" s="11"/>
      <c r="L4" s="11"/>
    </row>
    <row r="5" spans="1:12" ht="20.45" customHeight="1">
      <c r="A5" s="58"/>
      <c r="B5" s="59"/>
      <c r="C5" s="59"/>
      <c r="D5" s="50"/>
      <c r="E5" s="59"/>
      <c r="F5" s="138" t="s">
        <v>3</v>
      </c>
      <c r="G5" s="138"/>
      <c r="H5" s="138"/>
      <c r="I5" s="1"/>
      <c r="J5" s="138" t="s">
        <v>4</v>
      </c>
      <c r="K5" s="138"/>
      <c r="L5" s="138"/>
    </row>
    <row r="6" spans="1:12" ht="20.45" customHeight="1">
      <c r="A6" s="20"/>
      <c r="B6" s="20"/>
      <c r="C6" s="20"/>
      <c r="D6" s="50"/>
      <c r="E6" s="50"/>
      <c r="F6" s="5" t="s">
        <v>9</v>
      </c>
      <c r="G6" s="5"/>
      <c r="H6" s="5" t="s">
        <v>10</v>
      </c>
      <c r="I6" s="6"/>
      <c r="J6" s="5" t="s">
        <v>9</v>
      </c>
      <c r="K6" s="5"/>
      <c r="L6" s="5" t="s">
        <v>10</v>
      </c>
    </row>
    <row r="7" spans="1:12" ht="20.45" customHeight="1">
      <c r="A7" s="20"/>
      <c r="B7" s="20"/>
      <c r="C7" s="20"/>
      <c r="D7" s="49" t="s">
        <v>11</v>
      </c>
      <c r="E7" s="50"/>
      <c r="F7" s="85" t="s">
        <v>12</v>
      </c>
      <c r="G7" s="30"/>
      <c r="H7" s="85" t="s">
        <v>12</v>
      </c>
      <c r="I7" s="50"/>
      <c r="J7" s="85" t="s">
        <v>12</v>
      </c>
      <c r="K7" s="30"/>
      <c r="L7" s="85" t="s">
        <v>12</v>
      </c>
    </row>
    <row r="8" spans="1:12" ht="20.45" customHeight="1">
      <c r="A8" s="20"/>
      <c r="B8" s="20"/>
      <c r="C8" s="20"/>
      <c r="D8" s="50"/>
      <c r="E8" s="50"/>
      <c r="F8" s="50"/>
      <c r="G8" s="50"/>
      <c r="H8" s="50"/>
      <c r="I8" s="50"/>
      <c r="J8" s="50"/>
      <c r="K8" s="50"/>
      <c r="L8" s="50"/>
    </row>
    <row r="9" spans="1:12" ht="20.45" customHeight="1">
      <c r="A9" s="20" t="s">
        <v>72</v>
      </c>
      <c r="B9" s="20"/>
      <c r="C9" s="20"/>
      <c r="D9" s="50">
        <v>17</v>
      </c>
      <c r="E9" s="20"/>
      <c r="F9" s="51">
        <v>1145043</v>
      </c>
      <c r="G9" s="12"/>
      <c r="H9" s="51">
        <v>2558953</v>
      </c>
      <c r="I9" s="20"/>
      <c r="J9" s="13">
        <v>1145038</v>
      </c>
      <c r="K9" s="12"/>
      <c r="L9" s="13">
        <v>2551385</v>
      </c>
    </row>
    <row r="10" spans="1:12" ht="20.45" customHeight="1">
      <c r="A10" s="20" t="s">
        <v>73</v>
      </c>
      <c r="B10" s="20"/>
      <c r="C10" s="20"/>
      <c r="D10" s="50"/>
      <c r="E10" s="20"/>
      <c r="F10" s="52">
        <v>-1641029</v>
      </c>
      <c r="G10" s="12"/>
      <c r="H10" s="52">
        <v>-3343796</v>
      </c>
      <c r="I10" s="20"/>
      <c r="J10" s="46">
        <v>-1694264</v>
      </c>
      <c r="K10" s="12"/>
      <c r="L10" s="46">
        <v>-3310361</v>
      </c>
    </row>
    <row r="11" spans="1:12" ht="6" customHeight="1">
      <c r="A11" s="20"/>
      <c r="B11" s="20"/>
      <c r="C11" s="20"/>
      <c r="D11" s="50"/>
      <c r="E11" s="20"/>
      <c r="F11" s="12"/>
      <c r="G11" s="12"/>
      <c r="H11" s="12"/>
      <c r="I11" s="20"/>
      <c r="J11" s="12"/>
      <c r="K11" s="12"/>
      <c r="L11" s="12"/>
    </row>
    <row r="12" spans="1:12" ht="20.45" customHeight="1">
      <c r="A12" s="11" t="s">
        <v>74</v>
      </c>
      <c r="B12" s="20"/>
      <c r="C12" s="20"/>
      <c r="D12" s="50"/>
      <c r="E12" s="20"/>
      <c r="F12" s="13">
        <f>F9+F10</f>
        <v>-495986</v>
      </c>
      <c r="G12" s="12"/>
      <c r="H12" s="13">
        <f>H9+H10</f>
        <v>-784843</v>
      </c>
      <c r="I12" s="20"/>
      <c r="J12" s="13">
        <f>J9+J10</f>
        <v>-549226</v>
      </c>
      <c r="K12" s="12"/>
      <c r="L12" s="13">
        <f>L9+L10</f>
        <v>-758976</v>
      </c>
    </row>
    <row r="13" spans="1:12" ht="20.45" customHeight="1">
      <c r="A13" s="20" t="s">
        <v>75</v>
      </c>
      <c r="B13" s="20"/>
      <c r="C13" s="20"/>
      <c r="D13" s="50">
        <v>18</v>
      </c>
      <c r="E13" s="20"/>
      <c r="F13" s="80">
        <v>23859</v>
      </c>
      <c r="G13" s="12"/>
      <c r="H13" s="80">
        <v>20738</v>
      </c>
      <c r="I13" s="20"/>
      <c r="J13" s="13">
        <v>30995</v>
      </c>
      <c r="K13" s="12"/>
      <c r="L13" s="13">
        <v>27985</v>
      </c>
    </row>
    <row r="14" spans="1:12" ht="20.45" customHeight="1">
      <c r="A14" s="20" t="s">
        <v>76</v>
      </c>
      <c r="B14" s="20"/>
      <c r="C14" s="20"/>
      <c r="D14" s="50"/>
      <c r="E14" s="20"/>
      <c r="F14" s="80">
        <v>-20359</v>
      </c>
      <c r="G14" s="12"/>
      <c r="H14" s="80">
        <v>-51546</v>
      </c>
      <c r="I14" s="20"/>
      <c r="J14" s="13">
        <v>-20359</v>
      </c>
      <c r="K14" s="12"/>
      <c r="L14" s="13">
        <v>-51546</v>
      </c>
    </row>
    <row r="15" spans="1:12" ht="20.45" customHeight="1">
      <c r="A15" s="20" t="s">
        <v>77</v>
      </c>
      <c r="B15" s="20"/>
      <c r="C15" s="20"/>
      <c r="D15" s="50"/>
      <c r="E15" s="20"/>
      <c r="F15" s="80">
        <v>-276482</v>
      </c>
      <c r="G15" s="12"/>
      <c r="H15" s="80">
        <v>-319347</v>
      </c>
      <c r="I15" s="20"/>
      <c r="J15" s="13">
        <v>-262966</v>
      </c>
      <c r="K15" s="12"/>
      <c r="L15" s="13">
        <v>-318552</v>
      </c>
    </row>
    <row r="16" spans="1:12" ht="20.45" customHeight="1">
      <c r="A16" s="20" t="s">
        <v>175</v>
      </c>
      <c r="B16" s="20"/>
      <c r="C16" s="20"/>
      <c r="D16" s="50"/>
      <c r="E16" s="20"/>
      <c r="F16" s="80">
        <v>-86673</v>
      </c>
      <c r="G16" s="12"/>
      <c r="H16" s="80">
        <v>-13983</v>
      </c>
      <c r="I16" s="20"/>
      <c r="J16" s="13">
        <v>-86673</v>
      </c>
      <c r="K16" s="12"/>
      <c r="L16" s="13">
        <v>-13889</v>
      </c>
    </row>
    <row r="17" spans="1:12" ht="20.45" customHeight="1">
      <c r="A17" s="20" t="s">
        <v>78</v>
      </c>
      <c r="B17" s="20"/>
      <c r="C17" s="20"/>
      <c r="D17" s="50"/>
      <c r="E17" s="20"/>
      <c r="F17" s="15">
        <v>-12098</v>
      </c>
      <c r="G17" s="12"/>
      <c r="H17" s="15">
        <v>-28376</v>
      </c>
      <c r="I17" s="20"/>
      <c r="J17" s="15">
        <v>-9861</v>
      </c>
      <c r="K17" s="12"/>
      <c r="L17" s="15">
        <v>-19319</v>
      </c>
    </row>
    <row r="18" spans="1:12" ht="20.45" customHeight="1">
      <c r="A18" s="20" t="s">
        <v>79</v>
      </c>
      <c r="B18" s="20"/>
      <c r="C18" s="20"/>
      <c r="D18" s="50">
        <v>11</v>
      </c>
      <c r="E18" s="20"/>
      <c r="F18" s="14">
        <v>-1396</v>
      </c>
      <c r="G18" s="12"/>
      <c r="H18" s="14">
        <v>-943</v>
      </c>
      <c r="I18" s="20"/>
      <c r="J18" s="14">
        <v>0</v>
      </c>
      <c r="K18" s="12"/>
      <c r="L18" s="14">
        <v>0</v>
      </c>
    </row>
    <row r="19" spans="1:12" ht="6" customHeight="1">
      <c r="A19" s="20"/>
      <c r="B19" s="20"/>
      <c r="C19" s="20"/>
      <c r="D19" s="50"/>
      <c r="E19" s="20"/>
      <c r="F19" s="13"/>
      <c r="G19" s="12"/>
      <c r="H19" s="13"/>
      <c r="I19" s="20"/>
      <c r="J19" s="13"/>
      <c r="K19" s="12"/>
      <c r="L19" s="13"/>
    </row>
    <row r="20" spans="1:12" ht="20.45" customHeight="1">
      <c r="A20" s="11" t="s">
        <v>80</v>
      </c>
      <c r="B20" s="20"/>
      <c r="C20" s="20"/>
      <c r="D20" s="50"/>
      <c r="E20" s="20"/>
      <c r="F20" s="13">
        <f>SUM(F12:F18)</f>
        <v>-869135</v>
      </c>
      <c r="G20" s="12"/>
      <c r="H20" s="13">
        <f>SUM(H12:H18)</f>
        <v>-1178300</v>
      </c>
      <c r="I20" s="20"/>
      <c r="J20" s="13">
        <f>SUM(J12:J18)</f>
        <v>-898090</v>
      </c>
      <c r="K20" s="12"/>
      <c r="L20" s="13">
        <f>SUM(L12:L18)</f>
        <v>-1134297</v>
      </c>
    </row>
    <row r="21" spans="1:12" ht="20.45" customHeight="1">
      <c r="A21" s="20" t="s">
        <v>81</v>
      </c>
      <c r="B21" s="20"/>
      <c r="C21" s="20"/>
      <c r="D21" s="50">
        <v>19</v>
      </c>
      <c r="E21" s="20"/>
      <c r="F21" s="81">
        <v>-27908</v>
      </c>
      <c r="G21" s="12"/>
      <c r="H21" s="81">
        <v>-15761</v>
      </c>
      <c r="I21" s="20"/>
      <c r="J21" s="82">
        <v>-11551</v>
      </c>
      <c r="K21" s="12"/>
      <c r="L21" s="82">
        <v>-8556</v>
      </c>
    </row>
    <row r="22" spans="1:12" ht="6" customHeight="1">
      <c r="A22" s="20"/>
      <c r="B22" s="20"/>
      <c r="C22" s="20"/>
      <c r="D22" s="50"/>
      <c r="E22" s="20"/>
      <c r="F22" s="12"/>
      <c r="G22" s="12"/>
      <c r="H22" s="12"/>
      <c r="I22" s="20"/>
      <c r="J22" s="12"/>
      <c r="K22" s="12"/>
      <c r="L22" s="12"/>
    </row>
    <row r="23" spans="1:12" ht="20.45" customHeight="1">
      <c r="A23" s="58" t="s">
        <v>82</v>
      </c>
      <c r="B23" s="20"/>
      <c r="C23" s="20"/>
      <c r="D23" s="50"/>
      <c r="E23" s="20"/>
      <c r="F23" s="14">
        <f>F20+F21</f>
        <v>-897043</v>
      </c>
      <c r="G23" s="12"/>
      <c r="H23" s="14">
        <f>H20+H21</f>
        <v>-1194061</v>
      </c>
      <c r="I23" s="20"/>
      <c r="J23" s="14">
        <f>J20+J21</f>
        <v>-909641</v>
      </c>
      <c r="K23" s="12"/>
      <c r="L23" s="14">
        <f>L20+L21</f>
        <v>-1142853</v>
      </c>
    </row>
    <row r="24" spans="1:12" ht="6" customHeight="1">
      <c r="A24" s="58"/>
      <c r="B24" s="20"/>
      <c r="C24" s="20"/>
      <c r="D24" s="50"/>
      <c r="E24" s="20"/>
      <c r="F24" s="13"/>
      <c r="G24" s="12"/>
      <c r="H24" s="13"/>
      <c r="I24" s="20"/>
      <c r="J24" s="13"/>
      <c r="K24" s="12"/>
      <c r="L24" s="13"/>
    </row>
    <row r="25" spans="1:12" ht="20.45" customHeight="1" thickBot="1">
      <c r="A25" s="86" t="s">
        <v>83</v>
      </c>
      <c r="B25" s="20"/>
      <c r="C25" s="20"/>
      <c r="D25" s="50"/>
      <c r="E25" s="20"/>
      <c r="F25" s="16">
        <f>F23</f>
        <v>-897043</v>
      </c>
      <c r="G25" s="12"/>
      <c r="H25" s="16">
        <f>H23</f>
        <v>-1194061</v>
      </c>
      <c r="I25" s="20"/>
      <c r="J25" s="16">
        <f>J23</f>
        <v>-909641</v>
      </c>
      <c r="K25" s="12"/>
      <c r="L25" s="16">
        <f>L23</f>
        <v>-1142853</v>
      </c>
    </row>
    <row r="26" spans="1:12" ht="20.45" customHeight="1" thickTop="1">
      <c r="A26" s="58"/>
      <c r="B26" s="20"/>
      <c r="C26" s="20"/>
      <c r="D26" s="50"/>
      <c r="E26" s="20"/>
      <c r="F26" s="13"/>
      <c r="G26" s="12"/>
      <c r="H26" s="13"/>
      <c r="I26" s="20"/>
      <c r="J26" s="13"/>
      <c r="K26" s="12"/>
      <c r="L26" s="13"/>
    </row>
    <row r="27" spans="1:12" ht="20.45" customHeight="1">
      <c r="A27" s="58"/>
      <c r="B27" s="20"/>
      <c r="C27" s="20"/>
      <c r="D27" s="50"/>
      <c r="E27" s="20"/>
      <c r="F27" s="13"/>
      <c r="G27" s="12"/>
      <c r="H27" s="13"/>
      <c r="I27" s="20"/>
      <c r="J27" s="13"/>
      <c r="K27" s="12"/>
      <c r="L27" s="13"/>
    </row>
    <row r="28" spans="1:12" ht="20.45" customHeight="1">
      <c r="A28" s="58"/>
      <c r="B28" s="20"/>
      <c r="C28" s="20"/>
      <c r="D28" s="50"/>
      <c r="E28" s="20"/>
      <c r="F28" s="13"/>
      <c r="G28" s="12"/>
      <c r="H28" s="13"/>
      <c r="I28" s="20"/>
      <c r="J28" s="13"/>
      <c r="K28" s="12"/>
      <c r="L28" s="13"/>
    </row>
    <row r="29" spans="1:12" ht="20.45" customHeight="1">
      <c r="A29" s="58"/>
      <c r="B29" s="20"/>
      <c r="C29" s="20"/>
      <c r="D29" s="50"/>
      <c r="E29" s="20"/>
      <c r="F29" s="13"/>
      <c r="G29" s="12"/>
      <c r="H29" s="13"/>
      <c r="I29" s="20"/>
      <c r="J29" s="13"/>
      <c r="K29" s="12"/>
      <c r="L29" s="13"/>
    </row>
    <row r="30" spans="1:12" ht="20.45" customHeight="1">
      <c r="A30" s="58"/>
      <c r="B30" s="20"/>
      <c r="C30" s="20"/>
      <c r="D30" s="50"/>
      <c r="E30" s="20"/>
      <c r="F30" s="13"/>
      <c r="G30" s="12"/>
      <c r="H30" s="13"/>
      <c r="I30" s="20"/>
      <c r="J30" s="13"/>
      <c r="K30" s="12"/>
      <c r="L30" s="13"/>
    </row>
    <row r="31" spans="1:12" ht="20.45" customHeight="1">
      <c r="A31" s="58"/>
      <c r="B31" s="20"/>
      <c r="C31" s="20"/>
      <c r="D31" s="50"/>
      <c r="E31" s="20"/>
      <c r="F31" s="13"/>
      <c r="G31" s="12"/>
      <c r="H31" s="13"/>
      <c r="I31" s="20"/>
      <c r="J31" s="13"/>
      <c r="K31" s="12"/>
      <c r="L31" s="13"/>
    </row>
    <row r="32" spans="1:12" ht="20.45" customHeight="1">
      <c r="A32" s="58"/>
      <c r="B32" s="20"/>
      <c r="C32" s="20"/>
      <c r="D32" s="50"/>
      <c r="E32" s="20"/>
      <c r="F32" s="13"/>
      <c r="G32" s="12"/>
      <c r="H32" s="13"/>
      <c r="I32" s="20"/>
      <c r="J32" s="13"/>
      <c r="K32" s="12"/>
      <c r="L32" s="13"/>
    </row>
    <row r="33" spans="1:12" ht="20.45" customHeight="1">
      <c r="A33" s="58"/>
      <c r="B33" s="20"/>
      <c r="C33" s="20"/>
      <c r="D33" s="50"/>
      <c r="E33" s="20"/>
      <c r="F33" s="13"/>
      <c r="G33" s="12"/>
      <c r="H33" s="13"/>
      <c r="I33" s="20"/>
      <c r="J33" s="13"/>
      <c r="K33" s="12"/>
      <c r="L33" s="13"/>
    </row>
    <row r="34" spans="1:12" ht="20.45" customHeight="1">
      <c r="A34" s="58"/>
      <c r="B34" s="20"/>
      <c r="C34" s="20"/>
      <c r="D34" s="50"/>
      <c r="E34" s="20"/>
      <c r="F34" s="13"/>
      <c r="G34" s="12"/>
      <c r="H34" s="13"/>
      <c r="I34" s="20"/>
      <c r="J34" s="13"/>
      <c r="K34" s="12"/>
      <c r="L34" s="13"/>
    </row>
    <row r="35" spans="1:12" ht="20.45" customHeight="1">
      <c r="A35" s="58"/>
      <c r="B35" s="20"/>
      <c r="C35" s="20"/>
      <c r="D35" s="50"/>
      <c r="E35" s="20"/>
      <c r="F35" s="13"/>
      <c r="G35" s="12"/>
      <c r="H35" s="13"/>
      <c r="I35" s="20"/>
      <c r="J35" s="13"/>
      <c r="K35" s="12"/>
      <c r="L35" s="13"/>
    </row>
    <row r="36" spans="1:12" ht="20.45" customHeight="1">
      <c r="A36" s="58"/>
      <c r="B36" s="20"/>
      <c r="C36" s="20"/>
      <c r="D36" s="50"/>
      <c r="E36" s="20"/>
      <c r="F36" s="13"/>
      <c r="G36" s="12"/>
      <c r="H36" s="13"/>
      <c r="I36" s="20"/>
      <c r="J36" s="13"/>
      <c r="K36" s="12"/>
      <c r="L36" s="13"/>
    </row>
    <row r="37" spans="1:12" ht="20.45" customHeight="1">
      <c r="A37" s="58"/>
      <c r="B37" s="20"/>
      <c r="C37" s="20"/>
      <c r="D37" s="50"/>
      <c r="E37" s="20"/>
      <c r="F37" s="13"/>
      <c r="G37" s="12"/>
      <c r="H37" s="13"/>
      <c r="I37" s="20"/>
      <c r="J37" s="13"/>
      <c r="K37" s="12"/>
      <c r="L37" s="13"/>
    </row>
    <row r="38" spans="1:12" ht="20.45" customHeight="1">
      <c r="A38" s="58"/>
      <c r="B38" s="20"/>
      <c r="C38" s="20"/>
      <c r="D38" s="50"/>
      <c r="E38" s="20"/>
      <c r="F38" s="13"/>
      <c r="G38" s="12"/>
      <c r="H38" s="13"/>
      <c r="I38" s="20"/>
      <c r="J38" s="13"/>
      <c r="K38" s="12"/>
      <c r="L38" s="13"/>
    </row>
    <row r="39" spans="1:12" ht="20.45" customHeight="1">
      <c r="A39" s="58"/>
      <c r="B39" s="20"/>
      <c r="C39" s="20"/>
      <c r="D39" s="50"/>
      <c r="E39" s="20"/>
      <c r="F39" s="13"/>
      <c r="G39" s="12"/>
      <c r="H39" s="13"/>
      <c r="I39" s="20"/>
      <c r="J39" s="13"/>
      <c r="K39" s="12"/>
      <c r="L39" s="13"/>
    </row>
    <row r="40" spans="1:12" ht="20.45" customHeight="1">
      <c r="A40" s="58"/>
      <c r="B40" s="20"/>
      <c r="C40" s="20"/>
      <c r="D40" s="50"/>
      <c r="E40" s="20"/>
      <c r="F40" s="13"/>
      <c r="G40" s="12"/>
      <c r="H40" s="13"/>
      <c r="I40" s="20"/>
      <c r="J40" s="13"/>
      <c r="K40" s="12"/>
      <c r="L40" s="13"/>
    </row>
    <row r="41" spans="1:12" ht="12.95" customHeight="1">
      <c r="A41" s="58"/>
      <c r="B41" s="20"/>
      <c r="C41" s="20"/>
      <c r="D41" s="50"/>
      <c r="E41" s="20"/>
      <c r="F41" s="13"/>
      <c r="G41" s="12"/>
      <c r="H41" s="13"/>
      <c r="I41" s="20"/>
      <c r="J41" s="13"/>
      <c r="K41" s="12"/>
      <c r="L41" s="13"/>
    </row>
    <row r="42" spans="1:12" ht="20.45" customHeight="1">
      <c r="A42" s="48" t="s">
        <v>32</v>
      </c>
      <c r="B42" s="25"/>
      <c r="C42" s="25"/>
      <c r="D42" s="130"/>
      <c r="E42" s="25"/>
      <c r="F42" s="14"/>
      <c r="G42" s="82"/>
      <c r="H42" s="14"/>
      <c r="I42" s="25"/>
      <c r="J42" s="14"/>
      <c r="K42" s="82"/>
      <c r="L42" s="14"/>
    </row>
    <row r="43" spans="1:12" ht="21.75" customHeight="1">
      <c r="A43" s="11" t="s">
        <v>0</v>
      </c>
      <c r="B43" s="11"/>
      <c r="C43" s="11"/>
      <c r="D43" s="11"/>
      <c r="E43" s="11"/>
      <c r="F43" s="1"/>
      <c r="G43" s="1"/>
      <c r="H43" s="1"/>
      <c r="I43" s="11"/>
      <c r="J43" s="1"/>
      <c r="K43" s="1"/>
      <c r="L43" s="1"/>
    </row>
    <row r="44" spans="1:12" ht="21.75" customHeight="1">
      <c r="A44" s="11" t="s">
        <v>84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1.75" customHeight="1">
      <c r="A45" s="2" t="str">
        <f>A3</f>
        <v>สำหรับรอบระยะเวลาสามเดือนสิ้นสุดวันที่ 31 มีนาคม พ.ศ. 2568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1.75" customHeight="1">
      <c r="A46" s="11"/>
      <c r="B46" s="11"/>
      <c r="C46" s="11"/>
      <c r="D46" s="50"/>
      <c r="E46" s="11"/>
      <c r="F46" s="11"/>
      <c r="G46" s="11"/>
      <c r="H46" s="11"/>
      <c r="I46" s="11"/>
      <c r="J46" s="11"/>
      <c r="K46" s="11"/>
      <c r="L46" s="11"/>
    </row>
    <row r="47" spans="1:12" ht="21.75" customHeight="1">
      <c r="A47" s="58"/>
      <c r="B47" s="59"/>
      <c r="C47" s="59"/>
      <c r="D47" s="50"/>
      <c r="E47" s="59"/>
      <c r="F47" s="138" t="s">
        <v>3</v>
      </c>
      <c r="G47" s="138"/>
      <c r="H47" s="138"/>
      <c r="I47" s="1"/>
      <c r="J47" s="138" t="s">
        <v>4</v>
      </c>
      <c r="K47" s="138"/>
      <c r="L47" s="138"/>
    </row>
    <row r="48" spans="1:12" ht="21.75" customHeight="1">
      <c r="A48" s="20"/>
      <c r="B48" s="20"/>
      <c r="C48" s="20"/>
      <c r="D48" s="20"/>
      <c r="E48" s="50"/>
      <c r="F48" s="5" t="s">
        <v>9</v>
      </c>
      <c r="G48" s="5"/>
      <c r="H48" s="5" t="s">
        <v>10</v>
      </c>
      <c r="I48" s="6"/>
      <c r="J48" s="5" t="s">
        <v>9</v>
      </c>
      <c r="K48" s="5"/>
      <c r="L48" s="5" t="s">
        <v>10</v>
      </c>
    </row>
    <row r="49" spans="1:12" ht="21.75" customHeight="1">
      <c r="A49" s="20"/>
      <c r="B49" s="20"/>
      <c r="C49" s="20"/>
      <c r="D49" s="49" t="s">
        <v>11</v>
      </c>
      <c r="E49" s="50"/>
      <c r="F49" s="85" t="s">
        <v>12</v>
      </c>
      <c r="G49" s="30"/>
      <c r="H49" s="85" t="s">
        <v>12</v>
      </c>
      <c r="I49" s="50"/>
      <c r="J49" s="85" t="s">
        <v>12</v>
      </c>
      <c r="K49" s="30"/>
      <c r="L49" s="85" t="s">
        <v>12</v>
      </c>
    </row>
    <row r="50" spans="1:12" ht="21.75" customHeight="1">
      <c r="A50" s="58"/>
      <c r="B50" s="20"/>
      <c r="C50" s="20"/>
      <c r="D50" s="50"/>
      <c r="E50" s="20"/>
      <c r="F50" s="13"/>
      <c r="G50" s="12"/>
      <c r="H50" s="13"/>
      <c r="I50" s="20"/>
      <c r="J50" s="13"/>
      <c r="K50" s="12"/>
      <c r="L50" s="13"/>
    </row>
    <row r="51" spans="1:12" ht="21.75" customHeight="1">
      <c r="A51" s="58" t="s">
        <v>85</v>
      </c>
      <c r="B51" s="20"/>
      <c r="C51" s="20"/>
      <c r="D51" s="50"/>
      <c r="E51" s="20"/>
      <c r="F51" s="13"/>
      <c r="G51" s="12"/>
      <c r="H51" s="13"/>
      <c r="I51" s="20"/>
      <c r="J51" s="13"/>
      <c r="K51" s="12"/>
      <c r="L51" s="13"/>
    </row>
    <row r="52" spans="1:12" ht="21.75" customHeight="1">
      <c r="A52" s="56" t="s">
        <v>86</v>
      </c>
      <c r="B52" s="20"/>
      <c r="C52" s="20"/>
      <c r="D52" s="50"/>
      <c r="E52" s="20"/>
      <c r="F52" s="13">
        <v>-896870</v>
      </c>
      <c r="G52" s="12"/>
      <c r="H52" s="13">
        <v>-1188289</v>
      </c>
      <c r="I52" s="20"/>
      <c r="J52" s="13">
        <v>-909641</v>
      </c>
      <c r="K52" s="12"/>
      <c r="L52" s="13">
        <v>-1142853</v>
      </c>
    </row>
    <row r="53" spans="1:12" ht="21.75" customHeight="1">
      <c r="A53" s="56" t="s">
        <v>68</v>
      </c>
      <c r="B53" s="20"/>
      <c r="C53" s="20"/>
      <c r="D53" s="50"/>
      <c r="E53" s="20"/>
      <c r="F53" s="81">
        <v>-173</v>
      </c>
      <c r="G53" s="12"/>
      <c r="H53" s="81">
        <v>-5772</v>
      </c>
      <c r="I53" s="20"/>
      <c r="J53" s="81">
        <v>0</v>
      </c>
      <c r="K53" s="12"/>
      <c r="L53" s="81">
        <v>0</v>
      </c>
    </row>
    <row r="54" spans="1:12" ht="6" customHeight="1">
      <c r="A54" s="20"/>
      <c r="B54" s="20"/>
      <c r="C54" s="20"/>
      <c r="D54" s="50"/>
      <c r="E54" s="20"/>
      <c r="F54" s="12"/>
      <c r="G54" s="12"/>
      <c r="H54" s="12"/>
      <c r="I54" s="20"/>
      <c r="J54" s="12"/>
      <c r="K54" s="12"/>
      <c r="L54" s="12"/>
    </row>
    <row r="55" spans="1:12" ht="21.75" customHeight="1" thickBot="1">
      <c r="A55" s="58"/>
      <c r="B55" s="20"/>
      <c r="C55" s="20"/>
      <c r="D55" s="50"/>
      <c r="E55" s="20"/>
      <c r="F55" s="16">
        <f>SUM(F52:F53)</f>
        <v>-897043</v>
      </c>
      <c r="G55" s="12"/>
      <c r="H55" s="16">
        <f>SUM(H52:H53)</f>
        <v>-1194061</v>
      </c>
      <c r="I55" s="20"/>
      <c r="J55" s="16">
        <f>SUM(J52:J53)</f>
        <v>-909641</v>
      </c>
      <c r="K55" s="12"/>
      <c r="L55" s="16">
        <f>SUM(L52:L53)</f>
        <v>-1142853</v>
      </c>
    </row>
    <row r="56" spans="1:12" ht="21.75" customHeight="1" thickTop="1">
      <c r="A56" s="58"/>
      <c r="B56" s="20"/>
      <c r="C56" s="20"/>
      <c r="D56" s="50"/>
      <c r="E56" s="20"/>
      <c r="F56" s="13"/>
      <c r="G56" s="12"/>
      <c r="H56" s="13"/>
      <c r="I56" s="20"/>
      <c r="J56" s="13"/>
      <c r="K56" s="12"/>
      <c r="L56" s="13"/>
    </row>
    <row r="57" spans="1:12" ht="21.75" customHeight="1">
      <c r="A57" s="58" t="s">
        <v>87</v>
      </c>
      <c r="B57" s="20"/>
      <c r="C57" s="20"/>
      <c r="D57" s="50"/>
      <c r="E57" s="20"/>
      <c r="F57" s="13"/>
      <c r="G57" s="12"/>
      <c r="H57" s="13"/>
      <c r="I57" s="20"/>
      <c r="J57" s="13"/>
      <c r="K57" s="12"/>
      <c r="L57" s="13"/>
    </row>
    <row r="58" spans="1:12" ht="21.75" customHeight="1">
      <c r="A58" s="56" t="s">
        <v>86</v>
      </c>
      <c r="B58" s="20"/>
      <c r="C58" s="20"/>
      <c r="D58" s="50"/>
      <c r="E58" s="20"/>
      <c r="F58" s="13">
        <v>-896870</v>
      </c>
      <c r="G58" s="12"/>
      <c r="H58" s="13">
        <v>-1188289</v>
      </c>
      <c r="I58" s="20"/>
      <c r="J58" s="13">
        <v>-909641</v>
      </c>
      <c r="K58" s="12"/>
      <c r="L58" s="13">
        <v>-1142853</v>
      </c>
    </row>
    <row r="59" spans="1:12" ht="21.75" customHeight="1">
      <c r="A59" s="56" t="s">
        <v>68</v>
      </c>
      <c r="B59" s="20"/>
      <c r="C59" s="20"/>
      <c r="D59" s="50"/>
      <c r="E59" s="20"/>
      <c r="F59" s="81">
        <v>-173</v>
      </c>
      <c r="G59" s="12"/>
      <c r="H59" s="81">
        <v>-5772</v>
      </c>
      <c r="I59" s="20"/>
      <c r="J59" s="81">
        <v>0</v>
      </c>
      <c r="K59" s="12"/>
      <c r="L59" s="81">
        <v>0</v>
      </c>
    </row>
    <row r="60" spans="1:12" ht="6" customHeight="1">
      <c r="A60" s="20"/>
      <c r="B60" s="20"/>
      <c r="C60" s="20"/>
      <c r="D60" s="50"/>
      <c r="E60" s="20"/>
      <c r="F60" s="12"/>
      <c r="G60" s="12"/>
      <c r="H60" s="12"/>
      <c r="I60" s="20"/>
      <c r="J60" s="12"/>
      <c r="K60" s="12"/>
      <c r="L60" s="12"/>
    </row>
    <row r="61" spans="1:12" ht="21.75" customHeight="1" thickBot="1">
      <c r="A61" s="58"/>
      <c r="B61" s="20"/>
      <c r="C61" s="20"/>
      <c r="D61" s="50"/>
      <c r="E61" s="20"/>
      <c r="F61" s="16">
        <f>SUM(F58:F59)</f>
        <v>-897043</v>
      </c>
      <c r="G61" s="12"/>
      <c r="H61" s="16">
        <f>SUM(H58:H59)</f>
        <v>-1194061</v>
      </c>
      <c r="I61" s="20"/>
      <c r="J61" s="16">
        <f>SUM(J58:J59)</f>
        <v>-909641</v>
      </c>
      <c r="K61" s="12"/>
      <c r="L61" s="16">
        <f>SUM(L58:L59)</f>
        <v>-1142853</v>
      </c>
    </row>
    <row r="62" spans="1:12" ht="21.75" customHeight="1" thickTop="1">
      <c r="A62" s="58"/>
      <c r="B62" s="20"/>
      <c r="C62" s="20"/>
      <c r="D62" s="50"/>
      <c r="E62" s="20"/>
      <c r="F62" s="13"/>
      <c r="G62" s="12"/>
      <c r="H62" s="13"/>
      <c r="I62" s="20"/>
      <c r="J62" s="13"/>
      <c r="K62" s="12"/>
      <c r="L62" s="13"/>
    </row>
    <row r="63" spans="1:12" ht="21.75" customHeight="1">
      <c r="A63" s="58" t="s">
        <v>88</v>
      </c>
      <c r="B63" s="20"/>
      <c r="C63" s="20"/>
      <c r="D63" s="50"/>
      <c r="E63" s="20"/>
      <c r="F63" s="17"/>
      <c r="G63" s="18"/>
      <c r="H63" s="17"/>
      <c r="I63" s="20"/>
      <c r="J63" s="17"/>
      <c r="K63" s="18"/>
      <c r="L63" s="17"/>
    </row>
    <row r="64" spans="1:12" ht="6" customHeight="1">
      <c r="A64" s="58"/>
      <c r="B64" s="20"/>
      <c r="C64" s="20"/>
      <c r="D64" s="50"/>
      <c r="E64" s="20"/>
      <c r="F64" s="18"/>
      <c r="G64" s="18"/>
      <c r="H64" s="18"/>
      <c r="I64" s="20"/>
      <c r="J64" s="18"/>
      <c r="K64" s="18"/>
      <c r="L64" s="18"/>
    </row>
    <row r="65" spans="1:12" ht="21.75" customHeight="1">
      <c r="A65" s="20" t="s">
        <v>89</v>
      </c>
      <c r="B65" s="20"/>
      <c r="C65" s="11"/>
      <c r="D65" s="50">
        <v>20</v>
      </c>
      <c r="E65" s="20"/>
      <c r="F65" s="83">
        <v>-0.25600000000000001</v>
      </c>
      <c r="G65" s="47"/>
      <c r="H65" s="83">
        <v>-0.68200000000000005</v>
      </c>
      <c r="I65" s="84"/>
      <c r="J65" s="83">
        <v>-0.26</v>
      </c>
      <c r="K65" s="47"/>
      <c r="L65" s="83">
        <v>-0.65600000000000003</v>
      </c>
    </row>
    <row r="66" spans="1:12" ht="21.75" customHeight="1">
      <c r="A66" s="20"/>
      <c r="B66" s="20"/>
      <c r="C66" s="11"/>
      <c r="D66" s="50"/>
      <c r="E66" s="20"/>
      <c r="F66" s="19"/>
      <c r="G66" s="47"/>
      <c r="H66" s="19"/>
      <c r="I66" s="20"/>
      <c r="J66" s="19"/>
      <c r="K66" s="47"/>
      <c r="L66" s="19"/>
    </row>
    <row r="67" spans="1:12" ht="21.75" customHeight="1">
      <c r="A67" s="20"/>
      <c r="B67" s="20"/>
      <c r="C67" s="11"/>
      <c r="D67" s="50"/>
      <c r="E67" s="20"/>
      <c r="F67" s="19"/>
      <c r="G67" s="47"/>
      <c r="H67" s="19"/>
      <c r="I67" s="20"/>
      <c r="J67" s="19"/>
      <c r="K67" s="47"/>
      <c r="L67" s="19"/>
    </row>
    <row r="68" spans="1:12" ht="21.75" customHeight="1">
      <c r="A68" s="20"/>
      <c r="B68" s="20"/>
      <c r="C68" s="11"/>
      <c r="D68" s="50"/>
      <c r="E68" s="20"/>
      <c r="F68" s="19"/>
      <c r="G68" s="47"/>
      <c r="H68" s="19"/>
      <c r="I68" s="20"/>
      <c r="J68" s="19"/>
      <c r="K68" s="47"/>
      <c r="L68" s="19"/>
    </row>
    <row r="69" spans="1:12" ht="21.75" customHeight="1">
      <c r="A69" s="20"/>
      <c r="B69" s="20"/>
      <c r="C69" s="11"/>
      <c r="D69" s="50"/>
      <c r="E69" s="20"/>
      <c r="F69" s="19"/>
      <c r="G69" s="47"/>
      <c r="H69" s="19"/>
      <c r="I69" s="20"/>
      <c r="J69" s="19"/>
      <c r="K69" s="47"/>
      <c r="L69" s="19"/>
    </row>
    <row r="70" spans="1:12" ht="21.75" customHeight="1">
      <c r="A70" s="20"/>
      <c r="B70" s="20"/>
      <c r="C70" s="11"/>
      <c r="D70" s="50"/>
      <c r="E70" s="20"/>
      <c r="F70" s="19"/>
      <c r="G70" s="47"/>
      <c r="H70" s="19"/>
      <c r="I70" s="20"/>
      <c r="J70" s="19"/>
      <c r="K70" s="47"/>
      <c r="L70" s="19"/>
    </row>
    <row r="71" spans="1:12" ht="21.75" customHeight="1">
      <c r="A71" s="20"/>
      <c r="B71" s="20"/>
      <c r="C71" s="11"/>
      <c r="D71" s="50"/>
      <c r="E71" s="20"/>
      <c r="F71" s="19"/>
      <c r="G71" s="47"/>
      <c r="H71" s="19"/>
      <c r="I71" s="20"/>
      <c r="J71" s="19"/>
      <c r="K71" s="47"/>
      <c r="L71" s="19"/>
    </row>
    <row r="72" spans="1:12" ht="21.75" customHeight="1">
      <c r="A72" s="20"/>
      <c r="B72" s="20"/>
      <c r="C72" s="11"/>
      <c r="D72" s="50"/>
      <c r="E72" s="20"/>
      <c r="F72" s="19"/>
      <c r="G72" s="47"/>
      <c r="H72" s="19"/>
      <c r="I72" s="20"/>
      <c r="J72" s="19"/>
      <c r="K72" s="47"/>
      <c r="L72" s="19"/>
    </row>
    <row r="73" spans="1:12" ht="21.75" customHeight="1">
      <c r="A73" s="20"/>
      <c r="B73" s="20"/>
      <c r="C73" s="11"/>
      <c r="D73" s="50"/>
      <c r="E73" s="20"/>
      <c r="F73" s="19"/>
      <c r="G73" s="47"/>
      <c r="H73" s="19"/>
      <c r="I73" s="20"/>
      <c r="J73" s="19"/>
      <c r="K73" s="47"/>
      <c r="L73" s="19"/>
    </row>
    <row r="74" spans="1:12" ht="21.75" customHeight="1">
      <c r="A74" s="20"/>
      <c r="B74" s="20"/>
      <c r="C74" s="11"/>
      <c r="D74" s="50"/>
      <c r="E74" s="20"/>
      <c r="F74" s="19"/>
      <c r="G74" s="47"/>
      <c r="H74" s="19"/>
      <c r="I74" s="20"/>
      <c r="J74" s="19"/>
      <c r="K74" s="47"/>
      <c r="L74" s="19"/>
    </row>
    <row r="75" spans="1:12" ht="21.75" customHeight="1">
      <c r="A75" s="20"/>
      <c r="B75" s="20"/>
      <c r="C75" s="11"/>
      <c r="D75" s="50"/>
      <c r="E75" s="20"/>
      <c r="F75" s="19"/>
      <c r="G75" s="47"/>
      <c r="H75" s="19"/>
      <c r="I75" s="20"/>
      <c r="J75" s="19"/>
      <c r="K75" s="47"/>
      <c r="L75" s="19"/>
    </row>
    <row r="76" spans="1:12" ht="21.75" customHeight="1">
      <c r="A76" s="20"/>
      <c r="B76" s="20"/>
      <c r="C76" s="11"/>
      <c r="D76" s="50"/>
      <c r="E76" s="20"/>
      <c r="F76" s="19"/>
      <c r="G76" s="47"/>
      <c r="H76" s="19"/>
      <c r="I76" s="20"/>
      <c r="J76" s="19"/>
      <c r="K76" s="47"/>
      <c r="L76" s="19"/>
    </row>
    <row r="77" spans="1:12" ht="21.75" customHeight="1">
      <c r="A77" s="20"/>
      <c r="B77" s="20"/>
      <c r="C77" s="11"/>
      <c r="D77" s="50"/>
      <c r="E77" s="20"/>
      <c r="F77" s="19"/>
      <c r="G77" s="47"/>
      <c r="H77" s="19"/>
      <c r="I77" s="20"/>
      <c r="J77" s="19"/>
      <c r="K77" s="47"/>
      <c r="L77" s="19"/>
    </row>
    <row r="78" spans="1:12" ht="21.75" customHeight="1">
      <c r="A78" s="20"/>
      <c r="B78" s="20"/>
      <c r="C78" s="11"/>
      <c r="D78" s="50"/>
      <c r="E78" s="20"/>
      <c r="F78" s="19"/>
      <c r="G78" s="47"/>
      <c r="H78" s="19"/>
      <c r="I78" s="20"/>
      <c r="J78" s="19"/>
      <c r="K78" s="47"/>
      <c r="L78" s="19"/>
    </row>
    <row r="79" spans="1:12" ht="21.75" customHeight="1">
      <c r="A79" s="20"/>
      <c r="B79" s="20"/>
      <c r="C79" s="11"/>
      <c r="D79" s="50"/>
      <c r="E79" s="20"/>
      <c r="F79" s="19"/>
      <c r="G79" s="47"/>
      <c r="H79" s="19"/>
      <c r="I79" s="20"/>
      <c r="J79" s="19"/>
      <c r="K79" s="47"/>
      <c r="L79" s="19"/>
    </row>
    <row r="80" spans="1:12" ht="14.1" customHeight="1">
      <c r="A80" s="20"/>
      <c r="B80" s="20"/>
      <c r="C80" s="11"/>
      <c r="D80" s="50"/>
      <c r="E80" s="20"/>
      <c r="F80" s="19"/>
      <c r="G80" s="47"/>
      <c r="H80" s="19"/>
      <c r="I80" s="20"/>
      <c r="J80" s="19"/>
      <c r="K80" s="47"/>
      <c r="L80" s="19"/>
    </row>
    <row r="81" spans="1:12" ht="22.15" customHeight="1">
      <c r="A81" s="48" t="s">
        <v>32</v>
      </c>
      <c r="B81" s="25"/>
      <c r="C81" s="2"/>
      <c r="D81" s="21"/>
      <c r="E81" s="25"/>
      <c r="F81" s="21"/>
      <c r="G81" s="21"/>
      <c r="H81" s="21"/>
      <c r="I81" s="25"/>
      <c r="J81" s="21"/>
      <c r="K81" s="21"/>
      <c r="L81" s="21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EEA9-AFEF-4105-8DDD-24BB41C1ACE1}">
  <dimension ref="A1:T35"/>
  <sheetViews>
    <sheetView view="pageBreakPreview" topLeftCell="A5" zoomScale="79" zoomScaleNormal="115" zoomScaleSheetLayoutView="79" workbookViewId="0">
      <selection activeCell="AB41" sqref="AB41"/>
    </sheetView>
  </sheetViews>
  <sheetFormatPr defaultColWidth="9.42578125" defaultRowHeight="18.75"/>
  <cols>
    <col min="1" max="2" width="1.5703125" style="45" customWidth="1"/>
    <col min="3" max="3" width="35.140625" style="45" customWidth="1"/>
    <col min="4" max="4" width="7.28515625" style="45" customWidth="1"/>
    <col min="5" max="5" width="0.7109375" style="45" customWidth="1"/>
    <col min="6" max="6" width="11.7109375" style="45" customWidth="1"/>
    <col min="7" max="7" width="0.7109375" style="45" customWidth="1"/>
    <col min="8" max="8" width="13.7109375" style="45" bestFit="1" customWidth="1"/>
    <col min="9" max="9" width="0.7109375" style="45" customWidth="1"/>
    <col min="10" max="10" width="15.7109375" style="45" bestFit="1" customWidth="1"/>
    <col min="11" max="11" width="0.7109375" style="45" customWidth="1"/>
    <col min="12" max="12" width="11.7109375" style="45" customWidth="1"/>
    <col min="13" max="13" width="0.7109375" style="45" customWidth="1"/>
    <col min="14" max="14" width="11.7109375" style="45" customWidth="1"/>
    <col min="15" max="15" width="0.7109375" style="45" customWidth="1"/>
    <col min="16" max="16" width="12" style="45" customWidth="1"/>
    <col min="17" max="17" width="0.7109375" style="45" customWidth="1"/>
    <col min="18" max="18" width="13.28515625" style="45" bestFit="1" customWidth="1"/>
    <col min="19" max="19" width="0.7109375" style="45" customWidth="1"/>
    <col min="20" max="20" width="12" style="45" customWidth="1"/>
    <col min="21" max="16384" width="9.42578125" style="45"/>
  </cols>
  <sheetData>
    <row r="1" spans="1:20" ht="21.75" customHeight="1">
      <c r="A1" s="11" t="s">
        <v>0</v>
      </c>
      <c r="B1" s="11"/>
      <c r="C1" s="1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.75" customHeight="1">
      <c r="A2" s="11" t="s">
        <v>90</v>
      </c>
      <c r="B2" s="11"/>
      <c r="C2" s="20"/>
      <c r="D2" s="24"/>
      <c r="E2" s="24"/>
      <c r="F2" s="24"/>
      <c r="G2" s="24"/>
      <c r="H2" s="24"/>
      <c r="I2" s="23"/>
      <c r="J2" s="24"/>
      <c r="K2" s="23"/>
      <c r="L2" s="24"/>
      <c r="M2" s="23"/>
      <c r="N2" s="24"/>
      <c r="O2" s="23"/>
      <c r="P2" s="23"/>
      <c r="Q2" s="23"/>
      <c r="R2" s="23"/>
      <c r="S2" s="23"/>
      <c r="T2" s="23"/>
    </row>
    <row r="3" spans="1:20" ht="21.75" customHeight="1">
      <c r="A3" s="2" t="str">
        <f>'TH_PL 5-6 (3M)'!A3</f>
        <v>สำหรับรอบระยะเวลาสามเดือนสิ้นสุดวันที่ 31 มีนาคม พ.ศ. 2568</v>
      </c>
      <c r="B3" s="2"/>
      <c r="C3" s="25"/>
      <c r="D3" s="28"/>
      <c r="E3" s="28"/>
      <c r="F3" s="28"/>
      <c r="G3" s="28"/>
      <c r="H3" s="28"/>
      <c r="I3" s="27"/>
      <c r="J3" s="28"/>
      <c r="K3" s="27"/>
      <c r="L3" s="28"/>
      <c r="M3" s="27"/>
      <c r="N3" s="28"/>
      <c r="O3" s="27"/>
      <c r="P3" s="27"/>
      <c r="Q3" s="27"/>
      <c r="R3" s="27"/>
      <c r="S3" s="27"/>
      <c r="T3" s="27"/>
    </row>
    <row r="4" spans="1:20" ht="18.600000000000001" customHeight="1">
      <c r="A4" s="20"/>
      <c r="B4" s="11"/>
      <c r="C4" s="20"/>
      <c r="D4" s="24"/>
      <c r="E4" s="24"/>
      <c r="F4" s="24"/>
      <c r="G4" s="24"/>
      <c r="H4" s="24"/>
      <c r="I4" s="23"/>
      <c r="J4" s="24"/>
      <c r="K4" s="23"/>
      <c r="L4" s="24"/>
      <c r="M4" s="23"/>
      <c r="N4" s="24"/>
      <c r="O4" s="23"/>
      <c r="P4" s="23"/>
      <c r="Q4" s="23"/>
      <c r="R4" s="23"/>
      <c r="S4" s="23"/>
      <c r="T4" s="23"/>
    </row>
    <row r="5" spans="1:20" ht="18.600000000000001" customHeight="1">
      <c r="A5" s="20"/>
      <c r="B5" s="11"/>
      <c r="C5" s="20"/>
      <c r="D5" s="20"/>
      <c r="E5" s="20"/>
      <c r="F5" s="140" t="s">
        <v>3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0" ht="18.600000000000001" customHeight="1">
      <c r="A6" s="20"/>
      <c r="B6" s="11"/>
      <c r="C6" s="20"/>
      <c r="D6" s="20"/>
      <c r="E6" s="20"/>
      <c r="F6" s="141" t="s">
        <v>86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29"/>
      <c r="R6" s="29"/>
      <c r="S6" s="29"/>
      <c r="T6" s="29"/>
    </row>
    <row r="7" spans="1:20" ht="18.600000000000001" customHeight="1">
      <c r="A7" s="50"/>
      <c r="B7" s="50"/>
      <c r="C7" s="50"/>
      <c r="D7" s="20"/>
      <c r="E7" s="20"/>
      <c r="F7" s="20"/>
      <c r="G7" s="20"/>
      <c r="H7" s="20"/>
      <c r="I7" s="50"/>
      <c r="J7" s="20"/>
      <c r="K7" s="30"/>
      <c r="L7" s="142" t="s">
        <v>64</v>
      </c>
      <c r="M7" s="142"/>
      <c r="N7" s="142"/>
      <c r="O7" s="20"/>
      <c r="P7" s="31"/>
      <c r="Q7" s="20"/>
      <c r="R7" s="31"/>
      <c r="S7" s="20"/>
      <c r="T7" s="20"/>
    </row>
    <row r="8" spans="1:20" ht="18.600000000000001" customHeight="1">
      <c r="A8" s="50"/>
      <c r="B8" s="50"/>
      <c r="C8" s="50"/>
      <c r="D8" s="20"/>
      <c r="E8" s="20"/>
      <c r="F8" s="143" t="s">
        <v>91</v>
      </c>
      <c r="G8" s="143"/>
      <c r="H8" s="143"/>
      <c r="I8" s="50"/>
      <c r="J8" s="20"/>
      <c r="K8" s="30"/>
      <c r="L8" s="32" t="s">
        <v>92</v>
      </c>
      <c r="M8" s="33"/>
      <c r="N8" s="33"/>
      <c r="O8" s="20"/>
      <c r="P8" s="30" t="s">
        <v>93</v>
      </c>
      <c r="Q8" s="20"/>
      <c r="R8" s="30"/>
      <c r="S8" s="20"/>
    </row>
    <row r="9" spans="1:20" ht="18.600000000000001" customHeight="1">
      <c r="A9" s="50"/>
      <c r="B9" s="50"/>
      <c r="C9" s="50"/>
      <c r="D9" s="30"/>
      <c r="E9" s="30"/>
      <c r="F9" s="30" t="s">
        <v>94</v>
      </c>
      <c r="G9" s="30"/>
      <c r="H9" s="30"/>
      <c r="I9" s="50"/>
      <c r="J9" s="30" t="s">
        <v>95</v>
      </c>
      <c r="K9" s="30"/>
      <c r="L9" s="41" t="s">
        <v>96</v>
      </c>
      <c r="M9" s="30"/>
      <c r="N9" s="30" t="s">
        <v>97</v>
      </c>
      <c r="O9" s="30"/>
      <c r="P9" s="30" t="s">
        <v>98</v>
      </c>
      <c r="Q9" s="30"/>
      <c r="R9" s="30" t="s">
        <v>99</v>
      </c>
      <c r="S9" s="30"/>
      <c r="T9" s="30" t="s">
        <v>93</v>
      </c>
    </row>
    <row r="10" spans="1:20" ht="18.600000000000001" customHeight="1">
      <c r="A10" s="50"/>
      <c r="B10" s="50"/>
      <c r="C10" s="50"/>
      <c r="D10" s="30"/>
      <c r="E10" s="30"/>
      <c r="F10" s="30" t="s">
        <v>100</v>
      </c>
      <c r="G10" s="30"/>
      <c r="H10" s="32" t="s">
        <v>62</v>
      </c>
      <c r="I10" s="50"/>
      <c r="J10" s="30" t="s">
        <v>101</v>
      </c>
      <c r="K10" s="30"/>
      <c r="L10" s="32" t="s">
        <v>102</v>
      </c>
      <c r="M10" s="30"/>
      <c r="N10" s="88" t="s">
        <v>103</v>
      </c>
      <c r="O10" s="30"/>
      <c r="P10" s="30" t="s">
        <v>104</v>
      </c>
      <c r="Q10" s="30"/>
      <c r="R10" s="30" t="s">
        <v>105</v>
      </c>
      <c r="S10" s="30"/>
      <c r="T10" s="30" t="s">
        <v>106</v>
      </c>
    </row>
    <row r="11" spans="1:20" ht="18.600000000000001" customHeight="1">
      <c r="A11" s="50"/>
      <c r="B11" s="50"/>
      <c r="C11" s="50"/>
      <c r="D11" s="131"/>
      <c r="E11" s="30"/>
      <c r="F11" s="42" t="s">
        <v>12</v>
      </c>
      <c r="G11" s="30"/>
      <c r="H11" s="7" t="s">
        <v>12</v>
      </c>
      <c r="I11" s="50"/>
      <c r="J11" s="42" t="s">
        <v>12</v>
      </c>
      <c r="K11" s="30"/>
      <c r="L11" s="43" t="s">
        <v>12</v>
      </c>
      <c r="M11" s="30"/>
      <c r="N11" s="42" t="s">
        <v>12</v>
      </c>
      <c r="O11" s="30"/>
      <c r="P11" s="42" t="s">
        <v>12</v>
      </c>
      <c r="Q11" s="30"/>
      <c r="R11" s="42" t="s">
        <v>12</v>
      </c>
      <c r="S11" s="30"/>
      <c r="T11" s="42" t="s">
        <v>12</v>
      </c>
    </row>
    <row r="12" spans="1:20" ht="6" customHeight="1">
      <c r="A12" s="11"/>
      <c r="B12" s="11"/>
      <c r="C12" s="20"/>
      <c r="D12" s="90"/>
      <c r="E12" s="87"/>
      <c r="F12" s="87"/>
      <c r="G12" s="87"/>
      <c r="H12" s="87"/>
      <c r="I12" s="20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</row>
    <row r="13" spans="1:20" ht="18.600000000000001" customHeight="1">
      <c r="A13" s="11" t="s">
        <v>107</v>
      </c>
      <c r="B13" s="53"/>
      <c r="D13" s="90"/>
      <c r="E13" s="87"/>
      <c r="F13" s="87">
        <v>871289</v>
      </c>
      <c r="G13" s="87"/>
      <c r="H13" s="87">
        <v>8139148</v>
      </c>
      <c r="I13" s="20"/>
      <c r="J13" s="87">
        <v>87981</v>
      </c>
      <c r="K13" s="34"/>
      <c r="L13" s="87">
        <v>89000</v>
      </c>
      <c r="M13" s="34"/>
      <c r="N13" s="87">
        <v>-6580737</v>
      </c>
      <c r="O13" s="34"/>
      <c r="P13" s="87">
        <v>2606681</v>
      </c>
      <c r="Q13" s="34"/>
      <c r="R13" s="87">
        <v>-10364</v>
      </c>
      <c r="S13" s="34"/>
      <c r="T13" s="90">
        <v>2596317</v>
      </c>
    </row>
    <row r="14" spans="1:20" ht="6" customHeight="1">
      <c r="A14" s="11"/>
      <c r="B14" s="53"/>
      <c r="C14" s="20"/>
      <c r="D14" s="90"/>
      <c r="E14" s="87"/>
      <c r="F14" s="87"/>
      <c r="G14" s="87"/>
      <c r="H14" s="87"/>
      <c r="I14" s="20"/>
      <c r="J14" s="87"/>
      <c r="K14" s="34"/>
      <c r="L14" s="87"/>
      <c r="M14" s="34"/>
      <c r="N14" s="87"/>
      <c r="O14" s="34"/>
      <c r="P14" s="87"/>
      <c r="Q14" s="34"/>
      <c r="R14" s="87"/>
      <c r="S14" s="34"/>
      <c r="T14" s="90"/>
    </row>
    <row r="15" spans="1:20" ht="18.600000000000001" customHeight="1">
      <c r="A15" s="11" t="s">
        <v>108</v>
      </c>
      <c r="B15" s="11"/>
      <c r="C15" s="20"/>
      <c r="D15" s="90"/>
      <c r="E15" s="87"/>
      <c r="F15" s="87"/>
      <c r="G15" s="87"/>
      <c r="H15" s="87"/>
      <c r="I15" s="20"/>
      <c r="J15" s="87"/>
      <c r="K15" s="34"/>
      <c r="L15" s="87"/>
      <c r="M15" s="34"/>
      <c r="N15" s="87"/>
      <c r="O15" s="34"/>
      <c r="P15" s="87"/>
      <c r="Q15" s="34"/>
      <c r="R15" s="87"/>
      <c r="S15" s="34"/>
      <c r="T15" s="90"/>
    </row>
    <row r="16" spans="1:20" ht="18.600000000000001" customHeight="1">
      <c r="A16" s="11"/>
      <c r="B16" s="11" t="s">
        <v>109</v>
      </c>
      <c r="C16" s="20"/>
      <c r="D16" s="87"/>
      <c r="E16" s="87"/>
      <c r="F16" s="87"/>
      <c r="G16" s="87"/>
      <c r="H16" s="87"/>
      <c r="I16" s="20"/>
      <c r="J16" s="87"/>
      <c r="K16" s="34"/>
      <c r="L16" s="87"/>
      <c r="M16" s="34"/>
      <c r="N16" s="87"/>
      <c r="O16" s="34"/>
      <c r="P16" s="87"/>
      <c r="Q16" s="34"/>
      <c r="R16" s="87"/>
      <c r="S16" s="34"/>
      <c r="T16" s="90"/>
    </row>
    <row r="17" spans="1:20" ht="18.600000000000001" customHeight="1">
      <c r="A17" s="11"/>
      <c r="B17" s="11" t="s">
        <v>110</v>
      </c>
      <c r="C17" s="20"/>
      <c r="D17" s="87"/>
      <c r="E17" s="87"/>
      <c r="F17" s="87"/>
      <c r="G17" s="87"/>
      <c r="H17" s="87"/>
      <c r="I17" s="20"/>
      <c r="J17" s="87"/>
      <c r="K17" s="34"/>
      <c r="L17" s="87"/>
      <c r="M17" s="34"/>
      <c r="N17" s="87"/>
      <c r="O17" s="34"/>
      <c r="P17" s="87"/>
      <c r="Q17" s="34"/>
      <c r="R17" s="87"/>
      <c r="S17" s="34"/>
      <c r="T17" s="90"/>
    </row>
    <row r="18" spans="1:20" ht="18.600000000000001" customHeight="1">
      <c r="A18" s="20" t="s">
        <v>111</v>
      </c>
      <c r="B18" s="11"/>
      <c r="C18" s="20"/>
      <c r="D18" s="129"/>
      <c r="E18" s="87"/>
      <c r="F18" s="87">
        <v>0</v>
      </c>
      <c r="G18" s="87"/>
      <c r="H18" s="87">
        <v>0</v>
      </c>
      <c r="I18" s="20"/>
      <c r="J18" s="87">
        <v>0</v>
      </c>
      <c r="K18" s="34"/>
      <c r="L18" s="87">
        <v>0</v>
      </c>
      <c r="M18" s="34"/>
      <c r="N18" s="87">
        <v>0</v>
      </c>
      <c r="O18" s="34"/>
      <c r="P18" s="87">
        <v>0</v>
      </c>
      <c r="Q18" s="34"/>
      <c r="R18" s="87">
        <v>12000</v>
      </c>
      <c r="S18" s="34"/>
      <c r="T18" s="90">
        <v>12000</v>
      </c>
    </row>
    <row r="19" spans="1:20" ht="18.600000000000001" customHeight="1">
      <c r="A19" s="20" t="s">
        <v>83</v>
      </c>
      <c r="B19" s="20"/>
      <c r="C19" s="20"/>
      <c r="D19" s="87"/>
      <c r="E19" s="44"/>
      <c r="F19" s="81">
        <v>0</v>
      </c>
      <c r="G19" s="44"/>
      <c r="H19" s="81">
        <v>0</v>
      </c>
      <c r="I19" s="24"/>
      <c r="J19" s="81">
        <v>0</v>
      </c>
      <c r="K19" s="24"/>
      <c r="L19" s="81">
        <v>0</v>
      </c>
      <c r="M19" s="24"/>
      <c r="N19" s="81">
        <v>-1188289</v>
      </c>
      <c r="O19" s="24"/>
      <c r="P19" s="54">
        <v>-1188289</v>
      </c>
      <c r="Q19" s="24"/>
      <c r="R19" s="54">
        <v>-5772</v>
      </c>
      <c r="S19" s="24"/>
      <c r="T19" s="54">
        <v>-1194061</v>
      </c>
    </row>
    <row r="20" spans="1:20" ht="6" customHeight="1">
      <c r="A20" s="20"/>
      <c r="B20" s="20"/>
      <c r="C20" s="20"/>
      <c r="D20" s="87"/>
      <c r="E20" s="35"/>
      <c r="F20" s="35"/>
      <c r="G20" s="35"/>
      <c r="H20" s="35"/>
      <c r="I20" s="20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ht="18.2" customHeight="1" thickBot="1">
      <c r="A21" s="11" t="s">
        <v>112</v>
      </c>
      <c r="B21" s="11"/>
      <c r="C21" s="20"/>
      <c r="D21" s="87"/>
      <c r="E21" s="90"/>
      <c r="F21" s="128">
        <f>SUM(F13:F19)</f>
        <v>871289</v>
      </c>
      <c r="G21" s="90"/>
      <c r="H21" s="128">
        <f>SUM(H13:H19)</f>
        <v>8139148</v>
      </c>
      <c r="I21" s="20"/>
      <c r="J21" s="128">
        <f>SUM(J13:J19)</f>
        <v>87981</v>
      </c>
      <c r="K21" s="90"/>
      <c r="L21" s="128">
        <f>SUM(L13:L19)</f>
        <v>89000</v>
      </c>
      <c r="M21" s="90"/>
      <c r="N21" s="128">
        <f>SUM(N13:N19)</f>
        <v>-7769026</v>
      </c>
      <c r="O21" s="90"/>
      <c r="P21" s="128">
        <f>SUM(P13:P19)</f>
        <v>1418392</v>
      </c>
      <c r="Q21" s="90"/>
      <c r="R21" s="128">
        <f>SUM(R13:R19)</f>
        <v>-4136</v>
      </c>
      <c r="S21" s="90"/>
      <c r="T21" s="128">
        <f>SUM(T13:T19)</f>
        <v>1414256</v>
      </c>
    </row>
    <row r="22" spans="1:20" ht="18.2" customHeight="1" thickTop="1">
      <c r="A22" s="11"/>
      <c r="B22" s="11"/>
      <c r="C22" s="20"/>
      <c r="D22" s="87"/>
      <c r="E22" s="89"/>
      <c r="F22" s="89"/>
      <c r="G22" s="89"/>
      <c r="H22" s="89"/>
      <c r="I22" s="20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</row>
    <row r="23" spans="1:20" ht="18.600000000000001" customHeight="1">
      <c r="A23" s="11" t="s">
        <v>113</v>
      </c>
      <c r="B23" s="53"/>
      <c r="C23" s="20"/>
      <c r="D23" s="87"/>
      <c r="E23" s="89"/>
      <c r="F23" s="89">
        <v>1752485</v>
      </c>
      <c r="G23" s="89"/>
      <c r="H23" s="89">
        <v>12887893</v>
      </c>
      <c r="I23" s="3"/>
      <c r="J23" s="89">
        <v>87981</v>
      </c>
      <c r="K23" s="89"/>
      <c r="L23" s="89">
        <v>89000</v>
      </c>
      <c r="M23" s="89"/>
      <c r="N23" s="89">
        <v>-12434013</v>
      </c>
      <c r="O23" s="89"/>
      <c r="P23" s="89">
        <v>2383346</v>
      </c>
      <c r="Q23" s="89"/>
      <c r="R23" s="89">
        <v>-35133</v>
      </c>
      <c r="S23" s="89"/>
      <c r="T23" s="89">
        <f>SUM(R23:S23,P23)</f>
        <v>2348213</v>
      </c>
    </row>
    <row r="24" spans="1:20" ht="6" customHeight="1">
      <c r="A24" s="11"/>
      <c r="B24" s="53"/>
      <c r="C24" s="20"/>
      <c r="D24" s="87"/>
      <c r="E24" s="89"/>
      <c r="F24" s="89"/>
      <c r="G24" s="89"/>
      <c r="H24" s="89"/>
      <c r="I24" s="20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pans="1:20" ht="18.600000000000001" customHeight="1">
      <c r="A25" s="11" t="s">
        <v>108</v>
      </c>
      <c r="B25" s="11"/>
      <c r="C25" s="20"/>
      <c r="D25" s="87"/>
      <c r="E25" s="89"/>
      <c r="F25" s="89"/>
      <c r="G25" s="89"/>
      <c r="H25" s="89"/>
      <c r="I25" s="20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</row>
    <row r="26" spans="1:20" ht="18.600000000000001" customHeight="1">
      <c r="A26" s="11"/>
      <c r="B26" s="11" t="s">
        <v>109</v>
      </c>
      <c r="C26" s="20"/>
      <c r="D26" s="87"/>
      <c r="E26" s="89"/>
      <c r="F26" s="89"/>
      <c r="G26" s="89"/>
      <c r="H26" s="89"/>
      <c r="I26" s="20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</row>
    <row r="27" spans="1:20" ht="18.600000000000001" customHeight="1">
      <c r="A27" s="11"/>
      <c r="B27" s="11" t="s">
        <v>114</v>
      </c>
      <c r="C27" s="20"/>
      <c r="D27" s="87"/>
      <c r="E27" s="89"/>
      <c r="F27" s="89"/>
      <c r="G27" s="89"/>
      <c r="H27" s="89"/>
      <c r="I27" s="20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pans="1:20" ht="18.600000000000001" customHeight="1">
      <c r="A28" s="20" t="s">
        <v>83</v>
      </c>
      <c r="B28" s="20"/>
      <c r="C28" s="20"/>
      <c r="D28" s="87"/>
      <c r="F28" s="81">
        <v>0</v>
      </c>
      <c r="G28" s="44"/>
      <c r="H28" s="81">
        <v>0</v>
      </c>
      <c r="I28" s="24"/>
      <c r="J28" s="81">
        <v>0</v>
      </c>
      <c r="K28" s="24"/>
      <c r="L28" s="81">
        <v>0</v>
      </c>
      <c r="N28" s="54">
        <f>'TH_PL 5-6 (3M)'!F58</f>
        <v>-896870</v>
      </c>
      <c r="P28" s="54">
        <f>SUM(F28:O28)</f>
        <v>-896870</v>
      </c>
      <c r="R28" s="54">
        <f>'TH_PL 5-6 (3M)'!F53</f>
        <v>-173</v>
      </c>
      <c r="T28" s="135">
        <f>SUM(R28:S28,P28)</f>
        <v>-897043</v>
      </c>
    </row>
    <row r="29" spans="1:20" ht="6" customHeight="1">
      <c r="A29" s="20"/>
      <c r="B29" s="20"/>
      <c r="C29" s="20"/>
      <c r="D29" s="87"/>
    </row>
    <row r="30" spans="1:20" ht="18.600000000000001" customHeight="1" thickBot="1">
      <c r="A30" s="11" t="s">
        <v>115</v>
      </c>
      <c r="B30" s="11"/>
      <c r="C30" s="20"/>
      <c r="D30" s="87"/>
      <c r="F30" s="92">
        <f>SUM(F23:F29)</f>
        <v>1752485</v>
      </c>
      <c r="H30" s="92">
        <f>SUM(H23:H29)</f>
        <v>12887893</v>
      </c>
      <c r="J30" s="92">
        <f>SUM(J23:J29)</f>
        <v>87981</v>
      </c>
      <c r="L30" s="92">
        <f>SUM(L23:L29)</f>
        <v>89000</v>
      </c>
      <c r="N30" s="92">
        <f>SUM(N23:N29)</f>
        <v>-13330883</v>
      </c>
      <c r="P30" s="92">
        <f>SUM(P23:P29)</f>
        <v>1486476</v>
      </c>
      <c r="R30" s="92">
        <f>SUM(R23:R29)</f>
        <v>-35306</v>
      </c>
      <c r="T30" s="92">
        <f>SUM(T23:T29)</f>
        <v>1451170</v>
      </c>
    </row>
    <row r="31" spans="1:20" ht="18.600000000000001" customHeight="1" thickTop="1">
      <c r="A31" s="11"/>
      <c r="B31" s="11"/>
      <c r="C31" s="20"/>
      <c r="D31" s="87"/>
      <c r="F31" s="93"/>
      <c r="H31" s="93"/>
      <c r="J31" s="93"/>
      <c r="L31" s="93"/>
      <c r="N31" s="93"/>
      <c r="P31" s="93"/>
      <c r="R31" s="93"/>
      <c r="T31" s="93"/>
    </row>
    <row r="32" spans="1:20" ht="18.600000000000001" customHeight="1">
      <c r="A32" s="11"/>
      <c r="B32" s="11"/>
      <c r="C32" s="20"/>
      <c r="D32" s="87"/>
      <c r="F32" s="93"/>
      <c r="H32" s="93"/>
      <c r="J32" s="93"/>
      <c r="L32" s="93"/>
      <c r="N32" s="93"/>
      <c r="P32" s="93"/>
      <c r="R32" s="93"/>
      <c r="T32" s="93"/>
    </row>
    <row r="33" spans="1:20" ht="18.600000000000001" customHeight="1">
      <c r="A33" s="11"/>
      <c r="B33" s="11"/>
      <c r="C33" s="20"/>
      <c r="D33" s="87"/>
      <c r="F33" s="93"/>
      <c r="H33" s="93"/>
      <c r="J33" s="93"/>
      <c r="L33" s="93"/>
      <c r="N33" s="93"/>
      <c r="P33" s="93"/>
      <c r="R33" s="93"/>
      <c r="T33" s="93"/>
    </row>
    <row r="34" spans="1:20" ht="13.7" customHeight="1"/>
    <row r="35" spans="1:20" ht="21.95" customHeight="1">
      <c r="A35" s="91" t="str">
        <f>TH_Equity8!A32</f>
        <v>หมายเหตุประกอบข้อมูลทางการเงินเป็นส่วนหนึ่งของข้อมูลทางการเงินระหว่างกาลนี้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</row>
  </sheetData>
  <mergeCells count="4">
    <mergeCell ref="F5:T5"/>
    <mergeCell ref="F6:P6"/>
    <mergeCell ref="L7:N7"/>
    <mergeCell ref="F8:H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53E8-CDA4-4357-ABCB-B4AAFD50AF06}">
  <dimension ref="A1:P32"/>
  <sheetViews>
    <sheetView view="pageBreakPreview" topLeftCell="A24" zoomScale="115" zoomScaleNormal="100" zoomScaleSheetLayoutView="115" zoomScalePageLayoutView="90" workbookViewId="0">
      <selection activeCell="C30" sqref="C30"/>
    </sheetView>
  </sheetViews>
  <sheetFormatPr defaultColWidth="9.28515625" defaultRowHeight="21.75" customHeight="1"/>
  <cols>
    <col min="1" max="2" width="1.5703125" style="45" customWidth="1"/>
    <col min="3" max="3" width="29.28515625" style="45" customWidth="1"/>
    <col min="4" max="4" width="2.28515625" style="94" customWidth="1"/>
    <col min="5" max="5" width="0.7109375" style="45" customWidth="1"/>
    <col min="6" max="6" width="13.28515625" style="45" customWidth="1"/>
    <col min="7" max="7" width="0.7109375" style="45" customWidth="1"/>
    <col min="8" max="8" width="14.28515625" style="45" customWidth="1"/>
    <col min="9" max="9" width="0.7109375" style="45" customWidth="1"/>
    <col min="10" max="10" width="16.5703125" style="45" bestFit="1" customWidth="1"/>
    <col min="11" max="11" width="0.7109375" style="45" customWidth="1"/>
    <col min="12" max="12" width="12.7109375" style="45" customWidth="1"/>
    <col min="13" max="13" width="0.7109375" style="45" customWidth="1"/>
    <col min="14" max="14" width="14.7109375" style="45" customWidth="1"/>
    <col min="15" max="15" width="0.7109375" style="45" customWidth="1"/>
    <col min="16" max="16" width="14.28515625" style="45" customWidth="1"/>
    <col min="17" max="17" width="9.28515625" style="45"/>
    <col min="18" max="18" width="10.42578125" style="45" customWidth="1"/>
    <col min="19" max="16384" width="9.28515625" style="45"/>
  </cols>
  <sheetData>
    <row r="1" spans="1:16" ht="21.75" customHeight="1">
      <c r="A1" s="11" t="s">
        <v>0</v>
      </c>
      <c r="B1" s="11"/>
      <c r="C1" s="11"/>
      <c r="D1" s="11"/>
      <c r="E1" s="11"/>
      <c r="F1" s="1"/>
      <c r="G1" s="1"/>
      <c r="H1" s="1"/>
      <c r="I1" s="11"/>
      <c r="J1" s="1"/>
      <c r="K1" s="1"/>
      <c r="L1" s="1"/>
    </row>
    <row r="2" spans="1:16" ht="21.75" customHeight="1">
      <c r="A2" s="11" t="s">
        <v>116</v>
      </c>
      <c r="B2" s="11"/>
      <c r="C2" s="20"/>
      <c r="D2" s="22"/>
      <c r="E2" s="23"/>
      <c r="F2" s="24"/>
      <c r="G2" s="24"/>
      <c r="H2" s="24"/>
      <c r="I2" s="23"/>
      <c r="J2" s="24"/>
      <c r="K2" s="23"/>
      <c r="L2" s="24"/>
      <c r="M2" s="23"/>
      <c r="N2" s="24"/>
      <c r="O2" s="23"/>
      <c r="P2" s="24"/>
    </row>
    <row r="3" spans="1:16" ht="21.75" customHeight="1">
      <c r="A3" s="2" t="str">
        <f>'TH_PL 5-6 (3M)'!A3</f>
        <v>สำหรับรอบระยะเวลาสามเดือนสิ้นสุดวันที่ 31 มีนาคม พ.ศ. 2568</v>
      </c>
      <c r="B3" s="2"/>
      <c r="C3" s="25"/>
      <c r="D3" s="26"/>
      <c r="E3" s="27"/>
      <c r="F3" s="28"/>
      <c r="G3" s="28"/>
      <c r="H3" s="28"/>
      <c r="I3" s="27"/>
      <c r="J3" s="28"/>
      <c r="K3" s="27"/>
      <c r="L3" s="28"/>
      <c r="M3" s="27"/>
      <c r="N3" s="28"/>
      <c r="O3" s="27"/>
      <c r="P3" s="28"/>
    </row>
    <row r="4" spans="1:16" ht="18.600000000000001" customHeight="1">
      <c r="A4" s="20"/>
      <c r="B4" s="11"/>
      <c r="C4" s="20"/>
      <c r="D4" s="22"/>
      <c r="E4" s="23"/>
      <c r="F4" s="24"/>
      <c r="G4" s="24"/>
      <c r="H4" s="24"/>
      <c r="I4" s="23"/>
      <c r="J4" s="24"/>
      <c r="K4" s="23"/>
      <c r="L4" s="24"/>
      <c r="M4" s="23"/>
      <c r="N4" s="24"/>
      <c r="O4" s="23"/>
      <c r="P4" s="24"/>
    </row>
    <row r="5" spans="1:16" ht="18.600000000000001" customHeight="1">
      <c r="A5" s="20"/>
      <c r="B5" s="11"/>
      <c r="C5" s="20"/>
      <c r="D5" s="22"/>
      <c r="E5" s="23"/>
      <c r="F5" s="140" t="s">
        <v>4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6" ht="18.600000000000001" customHeight="1">
      <c r="A6" s="50"/>
      <c r="B6" s="50"/>
      <c r="C6" s="50"/>
      <c r="D6" s="50"/>
      <c r="E6" s="50"/>
      <c r="F6" s="20"/>
      <c r="G6" s="20"/>
      <c r="H6" s="20"/>
      <c r="I6" s="50"/>
      <c r="J6" s="20"/>
      <c r="K6" s="30"/>
      <c r="L6" s="142" t="s">
        <v>64</v>
      </c>
      <c r="M6" s="142"/>
      <c r="N6" s="142"/>
      <c r="O6" s="20"/>
      <c r="P6" s="20"/>
    </row>
    <row r="7" spans="1:16" ht="18.600000000000001" customHeight="1">
      <c r="A7" s="50"/>
      <c r="B7" s="50"/>
      <c r="C7" s="50"/>
      <c r="D7" s="50"/>
      <c r="E7" s="50"/>
      <c r="F7" s="143" t="s">
        <v>91</v>
      </c>
      <c r="G7" s="143"/>
      <c r="H7" s="143"/>
      <c r="I7" s="50"/>
      <c r="J7" s="20"/>
      <c r="K7" s="30"/>
      <c r="L7" s="32" t="s">
        <v>92</v>
      </c>
      <c r="M7" s="33"/>
      <c r="N7" s="33"/>
      <c r="O7" s="20"/>
      <c r="P7" s="20"/>
    </row>
    <row r="8" spans="1:16" ht="18.600000000000001" customHeight="1">
      <c r="A8" s="50"/>
      <c r="B8" s="50"/>
      <c r="C8" s="50"/>
      <c r="D8" s="50"/>
      <c r="E8" s="50"/>
      <c r="F8" s="30" t="s">
        <v>94</v>
      </c>
      <c r="G8" s="30"/>
      <c r="H8" s="30"/>
      <c r="I8" s="50"/>
      <c r="J8" s="30" t="s">
        <v>95</v>
      </c>
      <c r="K8" s="30"/>
      <c r="L8" s="41" t="s">
        <v>96</v>
      </c>
      <c r="M8" s="30"/>
      <c r="N8" s="30" t="s">
        <v>97</v>
      </c>
      <c r="O8" s="30"/>
      <c r="P8" s="30" t="s">
        <v>93</v>
      </c>
    </row>
    <row r="9" spans="1:16" ht="18.600000000000001" customHeight="1">
      <c r="A9" s="50"/>
      <c r="B9" s="50"/>
      <c r="C9" s="50"/>
      <c r="D9" s="50"/>
      <c r="E9" s="50"/>
      <c r="F9" s="30" t="s">
        <v>100</v>
      </c>
      <c r="G9" s="30"/>
      <c r="H9" s="32" t="s">
        <v>62</v>
      </c>
      <c r="I9" s="50"/>
      <c r="J9" s="30" t="s">
        <v>101</v>
      </c>
      <c r="K9" s="30"/>
      <c r="L9" s="32" t="s">
        <v>102</v>
      </c>
      <c r="M9" s="30"/>
      <c r="N9" s="88" t="s">
        <v>103</v>
      </c>
      <c r="O9" s="30"/>
      <c r="P9" s="30" t="s">
        <v>106</v>
      </c>
    </row>
    <row r="10" spans="1:16" ht="18.600000000000001" customHeight="1">
      <c r="A10" s="50"/>
      <c r="B10" s="50"/>
      <c r="C10" s="50"/>
      <c r="D10" s="131"/>
      <c r="E10" s="50"/>
      <c r="F10" s="42" t="s">
        <v>12</v>
      </c>
      <c r="G10" s="30"/>
      <c r="H10" s="7" t="s">
        <v>12</v>
      </c>
      <c r="I10" s="50"/>
      <c r="J10" s="42" t="s">
        <v>12</v>
      </c>
      <c r="K10" s="30"/>
      <c r="L10" s="43" t="s">
        <v>12</v>
      </c>
      <c r="M10" s="30"/>
      <c r="N10" s="42" t="s">
        <v>12</v>
      </c>
      <c r="O10" s="30"/>
      <c r="P10" s="42" t="s">
        <v>12</v>
      </c>
    </row>
    <row r="11" spans="1:16" ht="6" customHeight="1">
      <c r="A11" s="11"/>
      <c r="B11" s="11"/>
      <c r="C11" s="20"/>
      <c r="D11" s="50"/>
      <c r="E11" s="20"/>
      <c r="F11" s="13"/>
      <c r="G11" s="13"/>
      <c r="H11" s="13"/>
      <c r="I11" s="20"/>
      <c r="J11" s="13"/>
      <c r="K11" s="13"/>
      <c r="L11" s="13"/>
      <c r="M11" s="13"/>
      <c r="N11" s="13"/>
      <c r="O11" s="13"/>
      <c r="P11" s="13"/>
    </row>
    <row r="12" spans="1:16" ht="18.600000000000001" customHeight="1">
      <c r="A12" s="11" t="s">
        <v>107</v>
      </c>
      <c r="B12" s="53"/>
      <c r="C12" s="20"/>
      <c r="D12" s="50"/>
      <c r="E12" s="20"/>
      <c r="F12" s="13">
        <v>871289</v>
      </c>
      <c r="G12" s="13"/>
      <c r="H12" s="13">
        <v>8139148</v>
      </c>
      <c r="I12" s="20"/>
      <c r="J12" s="13">
        <v>87981</v>
      </c>
      <c r="K12" s="34"/>
      <c r="L12" s="13">
        <v>89000</v>
      </c>
      <c r="M12" s="34"/>
      <c r="N12" s="13">
        <v>-7010967</v>
      </c>
      <c r="O12" s="34"/>
      <c r="P12" s="13">
        <f>SUM(F12:O12)</f>
        <v>2176451</v>
      </c>
    </row>
    <row r="13" spans="1:16" ht="6" customHeight="1">
      <c r="A13" s="11"/>
      <c r="B13" s="53"/>
      <c r="C13" s="20"/>
      <c r="D13" s="50"/>
      <c r="E13" s="20"/>
      <c r="F13" s="13"/>
      <c r="G13" s="13"/>
      <c r="H13" s="13"/>
      <c r="I13" s="20"/>
      <c r="J13" s="13"/>
      <c r="K13" s="34"/>
      <c r="L13" s="13"/>
      <c r="M13" s="34"/>
      <c r="N13" s="13"/>
      <c r="O13" s="34"/>
      <c r="P13" s="15"/>
    </row>
    <row r="14" spans="1:16" ht="18.600000000000001" customHeight="1">
      <c r="A14" s="11" t="s">
        <v>108</v>
      </c>
      <c r="B14" s="11"/>
      <c r="C14" s="20"/>
      <c r="D14" s="50"/>
      <c r="E14" s="20"/>
      <c r="F14" s="13"/>
      <c r="G14" s="13"/>
      <c r="H14" s="13"/>
      <c r="I14" s="20"/>
      <c r="J14" s="13"/>
      <c r="K14" s="34"/>
      <c r="L14" s="13"/>
      <c r="M14" s="34"/>
      <c r="N14" s="13"/>
      <c r="O14" s="34"/>
      <c r="P14" s="15"/>
    </row>
    <row r="15" spans="1:16" ht="18.600000000000001" customHeight="1">
      <c r="A15" s="11"/>
      <c r="B15" s="11" t="s">
        <v>109</v>
      </c>
      <c r="C15" s="20"/>
      <c r="D15" s="50"/>
      <c r="E15" s="20"/>
      <c r="F15" s="13"/>
      <c r="G15" s="13"/>
      <c r="H15" s="13"/>
      <c r="I15" s="20"/>
      <c r="J15" s="13"/>
      <c r="K15" s="34"/>
      <c r="L15" s="13"/>
      <c r="M15" s="34"/>
      <c r="N15" s="13"/>
      <c r="O15" s="34"/>
      <c r="P15" s="15"/>
    </row>
    <row r="16" spans="1:16" ht="18.600000000000001" customHeight="1">
      <c r="A16" s="11"/>
      <c r="B16" s="11" t="s">
        <v>110</v>
      </c>
      <c r="C16" s="20"/>
      <c r="D16" s="50"/>
      <c r="E16" s="20"/>
      <c r="F16" s="13"/>
      <c r="G16" s="13"/>
      <c r="H16" s="13"/>
      <c r="I16" s="20"/>
      <c r="J16" s="13"/>
      <c r="K16" s="34"/>
      <c r="L16" s="13"/>
      <c r="M16" s="34"/>
      <c r="N16" s="13"/>
      <c r="O16" s="34"/>
      <c r="P16" s="15"/>
    </row>
    <row r="17" spans="1:16" ht="18.600000000000001" customHeight="1">
      <c r="A17" s="20" t="s">
        <v>83</v>
      </c>
      <c r="B17" s="20"/>
      <c r="C17" s="20"/>
      <c r="D17" s="50"/>
      <c r="E17" s="20"/>
      <c r="F17" s="81">
        <v>0</v>
      </c>
      <c r="G17" s="44"/>
      <c r="H17" s="81">
        <v>0</v>
      </c>
      <c r="I17" s="44"/>
      <c r="J17" s="81">
        <v>0</v>
      </c>
      <c r="K17" s="44"/>
      <c r="L17" s="81">
        <v>0</v>
      </c>
      <c r="M17" s="44"/>
      <c r="N17" s="81">
        <v>-1142853</v>
      </c>
      <c r="O17" s="44"/>
      <c r="P17" s="14">
        <f>SUM(F17:O17)</f>
        <v>-1142853</v>
      </c>
    </row>
    <row r="18" spans="1:16" ht="6" customHeight="1">
      <c r="A18" s="20"/>
      <c r="B18" s="20"/>
      <c r="C18" s="20"/>
      <c r="D18" s="50"/>
      <c r="E18" s="20"/>
      <c r="F18" s="35"/>
      <c r="G18" s="35"/>
      <c r="H18" s="35"/>
      <c r="I18" s="20"/>
      <c r="J18" s="35"/>
      <c r="K18" s="35"/>
      <c r="L18" s="35"/>
      <c r="M18" s="35"/>
      <c r="N18" s="35"/>
      <c r="O18" s="35"/>
      <c r="P18" s="13"/>
    </row>
    <row r="19" spans="1:16" ht="18.600000000000001" customHeight="1" thickBot="1">
      <c r="A19" s="11" t="s">
        <v>112</v>
      </c>
      <c r="B19" s="11"/>
      <c r="C19" s="20"/>
      <c r="D19" s="50"/>
      <c r="E19" s="20"/>
      <c r="F19" s="16">
        <v>871289</v>
      </c>
      <c r="G19" s="15"/>
      <c r="H19" s="16">
        <v>8139148</v>
      </c>
      <c r="I19" s="20"/>
      <c r="J19" s="16">
        <v>87981</v>
      </c>
      <c r="K19" s="15"/>
      <c r="L19" s="16">
        <v>89000</v>
      </c>
      <c r="M19" s="15"/>
      <c r="N19" s="16">
        <v>-8153820</v>
      </c>
      <c r="O19" s="15"/>
      <c r="P19" s="16">
        <f>SUM(F19:O19)</f>
        <v>1033598</v>
      </c>
    </row>
    <row r="20" spans="1:16" ht="18.600000000000001" customHeight="1" thickTop="1">
      <c r="A20" s="11"/>
      <c r="B20" s="11"/>
      <c r="C20" s="20"/>
      <c r="D20" s="50"/>
      <c r="E20" s="20"/>
      <c r="F20" s="13"/>
      <c r="G20" s="13"/>
      <c r="H20" s="13"/>
      <c r="I20" s="20"/>
      <c r="J20" s="13"/>
      <c r="K20" s="13"/>
      <c r="L20" s="13"/>
      <c r="M20" s="13"/>
      <c r="N20" s="13"/>
      <c r="O20" s="13"/>
      <c r="P20" s="13"/>
    </row>
    <row r="21" spans="1:16" ht="18.600000000000001" customHeight="1">
      <c r="A21" s="11" t="s">
        <v>113</v>
      </c>
      <c r="B21" s="53"/>
      <c r="C21" s="20"/>
      <c r="D21" s="50"/>
      <c r="E21" s="20"/>
      <c r="F21" s="13">
        <v>1752485</v>
      </c>
      <c r="G21" s="13"/>
      <c r="H21" s="13">
        <v>12887893</v>
      </c>
      <c r="I21" s="20"/>
      <c r="J21" s="13">
        <v>87981</v>
      </c>
      <c r="K21" s="34"/>
      <c r="L21" s="13">
        <v>89000</v>
      </c>
      <c r="M21" s="34"/>
      <c r="N21" s="13">
        <v>-12862226</v>
      </c>
      <c r="O21" s="34"/>
      <c r="P21" s="15">
        <f>SUM(F21:O21)</f>
        <v>1955133</v>
      </c>
    </row>
    <row r="22" spans="1:16" ht="6" customHeight="1">
      <c r="A22" s="11"/>
      <c r="B22" s="53"/>
      <c r="C22" s="20"/>
      <c r="D22" s="50"/>
      <c r="E22" s="20"/>
      <c r="F22" s="13"/>
      <c r="G22" s="13"/>
      <c r="H22" s="13"/>
      <c r="I22" s="20"/>
      <c r="J22" s="13"/>
      <c r="K22" s="34"/>
      <c r="L22" s="13"/>
      <c r="M22" s="34"/>
      <c r="N22" s="13"/>
      <c r="O22" s="34"/>
      <c r="P22" s="15"/>
    </row>
    <row r="23" spans="1:16" ht="18.600000000000001" customHeight="1">
      <c r="A23" s="11" t="s">
        <v>108</v>
      </c>
      <c r="B23" s="11"/>
      <c r="C23" s="20"/>
      <c r="D23" s="50"/>
      <c r="E23" s="20"/>
      <c r="F23" s="13"/>
      <c r="G23" s="13"/>
      <c r="H23" s="13"/>
      <c r="I23" s="20"/>
      <c r="J23" s="13"/>
      <c r="K23" s="34"/>
      <c r="L23" s="13"/>
      <c r="M23" s="34"/>
      <c r="N23" s="13"/>
      <c r="O23" s="34"/>
      <c r="P23" s="15"/>
    </row>
    <row r="24" spans="1:16" ht="18.600000000000001" customHeight="1">
      <c r="A24" s="11"/>
      <c r="B24" s="11" t="s">
        <v>109</v>
      </c>
      <c r="C24" s="20"/>
      <c r="D24" s="50"/>
      <c r="E24" s="20"/>
      <c r="F24" s="13"/>
      <c r="G24" s="13"/>
      <c r="H24" s="13"/>
      <c r="I24" s="20"/>
      <c r="J24" s="13"/>
      <c r="K24" s="34"/>
      <c r="L24" s="13"/>
      <c r="M24" s="34"/>
      <c r="N24" s="13"/>
      <c r="O24" s="34"/>
      <c r="P24" s="15"/>
    </row>
    <row r="25" spans="1:16" ht="18.600000000000001" customHeight="1">
      <c r="A25" s="11"/>
      <c r="B25" s="11" t="s">
        <v>114</v>
      </c>
      <c r="C25" s="20"/>
      <c r="D25" s="50"/>
      <c r="E25" s="20"/>
      <c r="F25" s="13"/>
      <c r="G25" s="13"/>
      <c r="H25" s="13"/>
      <c r="I25" s="20"/>
      <c r="J25" s="13"/>
      <c r="K25" s="34"/>
      <c r="L25" s="13"/>
      <c r="M25" s="34"/>
      <c r="N25" s="13"/>
      <c r="O25" s="34"/>
      <c r="P25" s="15"/>
    </row>
    <row r="26" spans="1:16" ht="18.600000000000001" customHeight="1">
      <c r="A26" s="20" t="s">
        <v>83</v>
      </c>
      <c r="B26" s="20"/>
      <c r="C26" s="20"/>
      <c r="D26" s="50"/>
      <c r="E26" s="20"/>
      <c r="F26" s="81">
        <v>0</v>
      </c>
      <c r="G26" s="44"/>
      <c r="H26" s="81">
        <v>0</v>
      </c>
      <c r="I26" s="44"/>
      <c r="J26" s="81">
        <v>0</v>
      </c>
      <c r="K26" s="44"/>
      <c r="L26" s="81">
        <v>0</v>
      </c>
      <c r="M26" s="44"/>
      <c r="N26" s="81">
        <f>'TH_PL 5-6 (3M)'!J58</f>
        <v>-909641</v>
      </c>
      <c r="O26" s="44"/>
      <c r="P26" s="14">
        <f>SUM(F26:O26)</f>
        <v>-909641</v>
      </c>
    </row>
    <row r="27" spans="1:16" ht="6" customHeight="1">
      <c r="A27" s="20"/>
      <c r="B27" s="20"/>
      <c r="C27" s="20"/>
      <c r="D27" s="50"/>
      <c r="E27" s="20"/>
      <c r="F27" s="35"/>
      <c r="G27" s="35"/>
      <c r="H27" s="35"/>
      <c r="I27" s="20"/>
      <c r="J27" s="35"/>
      <c r="K27" s="35"/>
      <c r="L27" s="35"/>
      <c r="M27" s="35"/>
      <c r="N27" s="35"/>
      <c r="O27" s="35"/>
      <c r="P27" s="13"/>
    </row>
    <row r="28" spans="1:16" ht="18.600000000000001" customHeight="1" thickBot="1">
      <c r="A28" s="11" t="s">
        <v>115</v>
      </c>
      <c r="B28" s="11"/>
      <c r="C28" s="20"/>
      <c r="D28" s="50"/>
      <c r="E28" s="20"/>
      <c r="F28" s="16">
        <f>SUM(F21:F27)</f>
        <v>1752485</v>
      </c>
      <c r="G28" s="15">
        <f t="shared" ref="G28:O28" si="0">G19</f>
        <v>0</v>
      </c>
      <c r="H28" s="16">
        <f>SUM(H21:H27)</f>
        <v>12887893</v>
      </c>
      <c r="I28" s="3">
        <f t="shared" si="0"/>
        <v>0</v>
      </c>
      <c r="J28" s="16">
        <f>SUM(J21:J27)</f>
        <v>87981</v>
      </c>
      <c r="K28" s="13">
        <f t="shared" si="0"/>
        <v>0</v>
      </c>
      <c r="L28" s="16">
        <f>SUM(L21:L27)</f>
        <v>89000</v>
      </c>
      <c r="M28" s="13">
        <f t="shared" si="0"/>
        <v>0</v>
      </c>
      <c r="N28" s="16">
        <f>SUM(N21:N27)</f>
        <v>-13771867</v>
      </c>
      <c r="O28" s="13">
        <f t="shared" si="0"/>
        <v>0</v>
      </c>
      <c r="P28" s="16">
        <f>SUM(P21:P27)</f>
        <v>1045492</v>
      </c>
    </row>
    <row r="29" spans="1:16" ht="18.600000000000001" customHeight="1" thickTop="1">
      <c r="A29" s="11"/>
      <c r="B29" s="11"/>
      <c r="C29" s="20"/>
      <c r="D29" s="50"/>
      <c r="E29" s="20"/>
      <c r="F29" s="15"/>
      <c r="G29" s="15"/>
      <c r="H29" s="15"/>
      <c r="I29" s="20"/>
      <c r="J29" s="15"/>
      <c r="K29" s="13"/>
      <c r="L29" s="15"/>
      <c r="M29" s="13"/>
      <c r="N29" s="15"/>
      <c r="O29" s="13"/>
      <c r="P29" s="15"/>
    </row>
    <row r="30" spans="1:16" ht="6.75" customHeight="1">
      <c r="A30" s="11"/>
      <c r="B30" s="11"/>
      <c r="C30" s="20"/>
      <c r="D30" s="50"/>
      <c r="E30" s="20"/>
      <c r="F30" s="15"/>
      <c r="G30" s="15"/>
      <c r="H30" s="15"/>
      <c r="I30" s="20"/>
      <c r="J30" s="15"/>
      <c r="K30" s="13"/>
      <c r="L30" s="15"/>
      <c r="M30" s="13"/>
      <c r="N30" s="15"/>
      <c r="O30" s="13"/>
      <c r="P30" s="15"/>
    </row>
    <row r="32" spans="1:16" ht="22.5" customHeight="1">
      <c r="A32" s="48" t="s">
        <v>32</v>
      </c>
      <c r="B32" s="2"/>
      <c r="C32" s="25"/>
      <c r="D32" s="26"/>
      <c r="E32" s="27"/>
      <c r="F32" s="28"/>
      <c r="G32" s="28"/>
      <c r="H32" s="28"/>
      <c r="I32" s="27"/>
      <c r="J32" s="28"/>
      <c r="K32" s="27"/>
      <c r="L32" s="28"/>
      <c r="M32" s="27"/>
      <c r="N32" s="28"/>
      <c r="O32" s="28"/>
      <c r="P32" s="28"/>
    </row>
  </sheetData>
  <mergeCells count="3">
    <mergeCell ref="F5:P5"/>
    <mergeCell ref="L6:N6"/>
    <mergeCell ref="F7:H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CCBA1-2D32-425C-9995-3DE4AFB1CD54}">
  <dimension ref="A1:M139"/>
  <sheetViews>
    <sheetView tabSelected="1" view="pageBreakPreview" zoomScale="70" zoomScaleNormal="100" zoomScaleSheetLayoutView="70" workbookViewId="0">
      <selection activeCell="R10" sqref="R10"/>
    </sheetView>
  </sheetViews>
  <sheetFormatPr defaultColWidth="9.28515625" defaultRowHeight="21.75" customHeight="1"/>
  <cols>
    <col min="1" max="2" width="1.5703125" style="45" customWidth="1"/>
    <col min="3" max="3" width="41.140625" style="45" customWidth="1"/>
    <col min="4" max="4" width="7.5703125" style="45" customWidth="1"/>
    <col min="5" max="5" width="0.7109375" style="45" customWidth="1"/>
    <col min="6" max="6" width="12.7109375" style="45" customWidth="1"/>
    <col min="7" max="7" width="0.7109375" style="45" customWidth="1"/>
    <col min="8" max="8" width="12.7109375" style="45" customWidth="1"/>
    <col min="9" max="9" width="0.7109375" style="45" customWidth="1"/>
    <col min="10" max="10" width="12.7109375" style="45" customWidth="1"/>
    <col min="11" max="11" width="0.7109375" style="45" customWidth="1"/>
    <col min="12" max="12" width="12.7109375" style="45" customWidth="1"/>
    <col min="13" max="16384" width="9.28515625" style="45"/>
  </cols>
  <sheetData>
    <row r="1" spans="1:12" ht="21.75" customHeight="1">
      <c r="A1" s="11" t="s">
        <v>0</v>
      </c>
      <c r="B1" s="95"/>
      <c r="C1" s="95"/>
      <c r="D1" s="95"/>
      <c r="E1" s="95"/>
      <c r="F1" s="96"/>
      <c r="G1" s="96"/>
      <c r="H1" s="96"/>
      <c r="I1" s="95"/>
      <c r="J1" s="96"/>
      <c r="K1" s="96"/>
      <c r="L1" s="96"/>
    </row>
    <row r="2" spans="1:12" ht="21.75" customHeight="1">
      <c r="A2" s="95" t="s">
        <v>117</v>
      </c>
      <c r="B2" s="95"/>
      <c r="C2" s="95"/>
      <c r="D2" s="97"/>
      <c r="E2" s="95"/>
      <c r="F2" s="98"/>
      <c r="G2" s="98"/>
      <c r="H2" s="98"/>
      <c r="I2" s="95"/>
      <c r="J2" s="98"/>
      <c r="K2" s="98"/>
      <c r="L2" s="98"/>
    </row>
    <row r="3" spans="1:12" ht="21.75" customHeight="1">
      <c r="A3" s="99" t="str">
        <f>'TH_PL 5-6 (3M)'!A3</f>
        <v>สำหรับรอบระยะเวลาสามเดือนสิ้นสุดวันที่ 31 มีนาคม พ.ศ. 2568</v>
      </c>
      <c r="B3" s="99"/>
      <c r="C3" s="99"/>
      <c r="D3" s="100"/>
      <c r="E3" s="99"/>
      <c r="F3" s="101"/>
      <c r="G3" s="101"/>
      <c r="H3" s="101"/>
      <c r="I3" s="99"/>
      <c r="J3" s="101"/>
      <c r="K3" s="101"/>
      <c r="L3" s="101"/>
    </row>
    <row r="4" spans="1:12" ht="20.45" customHeight="1">
      <c r="A4" s="95"/>
      <c r="B4" s="95"/>
      <c r="C4" s="95"/>
      <c r="D4" s="97"/>
      <c r="E4" s="95"/>
      <c r="F4" s="98"/>
      <c r="G4" s="98"/>
      <c r="H4" s="98"/>
      <c r="I4" s="95"/>
      <c r="J4" s="98"/>
      <c r="K4" s="98"/>
      <c r="L4" s="98"/>
    </row>
    <row r="5" spans="1:12" ht="20.45" customHeight="1">
      <c r="A5" s="95"/>
      <c r="B5" s="95"/>
      <c r="C5" s="95"/>
      <c r="D5" s="97"/>
      <c r="E5" s="95"/>
      <c r="F5" s="144" t="s">
        <v>3</v>
      </c>
      <c r="G5" s="144"/>
      <c r="H5" s="144"/>
      <c r="I5" s="96"/>
      <c r="J5" s="144" t="s">
        <v>4</v>
      </c>
      <c r="K5" s="144"/>
      <c r="L5" s="144"/>
    </row>
    <row r="6" spans="1:12" ht="20.45" customHeight="1">
      <c r="A6" s="103"/>
      <c r="B6" s="103"/>
      <c r="C6" s="103"/>
      <c r="D6" s="104"/>
      <c r="E6" s="104"/>
      <c r="F6" s="5" t="s">
        <v>9</v>
      </c>
      <c r="G6" s="5"/>
      <c r="H6" s="5" t="s">
        <v>10</v>
      </c>
      <c r="I6" s="6"/>
      <c r="J6" s="5" t="s">
        <v>9</v>
      </c>
      <c r="K6" s="5"/>
      <c r="L6" s="5" t="s">
        <v>10</v>
      </c>
    </row>
    <row r="7" spans="1:12" ht="20.45" customHeight="1">
      <c r="A7" s="103"/>
      <c r="B7" s="103"/>
      <c r="C7" s="103"/>
      <c r="D7" s="105" t="s">
        <v>11</v>
      </c>
      <c r="E7" s="106"/>
      <c r="F7" s="107" t="s">
        <v>12</v>
      </c>
      <c r="G7" s="102"/>
      <c r="H7" s="107" t="s">
        <v>12</v>
      </c>
      <c r="I7" s="106"/>
      <c r="J7" s="107" t="s">
        <v>12</v>
      </c>
      <c r="K7" s="102"/>
      <c r="L7" s="107" t="s">
        <v>12</v>
      </c>
    </row>
    <row r="8" spans="1:12" ht="20.45" customHeight="1">
      <c r="A8" s="95" t="s">
        <v>118</v>
      </c>
      <c r="B8" s="103"/>
      <c r="C8" s="103"/>
      <c r="D8" s="104"/>
      <c r="E8" s="103"/>
      <c r="F8" s="108"/>
      <c r="G8" s="108"/>
      <c r="H8" s="108"/>
      <c r="I8" s="103"/>
      <c r="J8" s="108"/>
      <c r="K8" s="108"/>
      <c r="L8" s="108"/>
    </row>
    <row r="9" spans="1:12" ht="20.45" customHeight="1">
      <c r="A9" s="109" t="s">
        <v>80</v>
      </c>
      <c r="B9" s="103"/>
      <c r="C9" s="103"/>
      <c r="D9" s="104"/>
      <c r="E9" s="103"/>
      <c r="F9" s="108">
        <f>'TH_PL 5-6 (3M)'!F20</f>
        <v>-869135</v>
      </c>
      <c r="G9" s="108"/>
      <c r="H9" s="108">
        <v>-1178300</v>
      </c>
      <c r="I9" s="103"/>
      <c r="J9" s="108">
        <f>'TH_PL 5-6 (3M)'!J20</f>
        <v>-898090</v>
      </c>
      <c r="K9" s="108"/>
      <c r="L9" s="108">
        <v>-1134297</v>
      </c>
    </row>
    <row r="10" spans="1:12" ht="20.45" customHeight="1">
      <c r="A10" s="103" t="s">
        <v>119</v>
      </c>
      <c r="B10" s="103"/>
      <c r="C10" s="103"/>
      <c r="D10" s="104"/>
      <c r="E10" s="103"/>
      <c r="F10" s="108"/>
      <c r="G10" s="108"/>
      <c r="H10" s="108"/>
      <c r="I10" s="103"/>
      <c r="J10" s="108"/>
      <c r="K10" s="108"/>
      <c r="L10" s="108"/>
    </row>
    <row r="11" spans="1:12" ht="20.45" customHeight="1">
      <c r="A11" s="103"/>
      <c r="B11" s="103" t="s">
        <v>120</v>
      </c>
      <c r="C11" s="103"/>
      <c r="D11" s="104">
        <v>13</v>
      </c>
      <c r="E11" s="103"/>
      <c r="F11" s="108">
        <v>209971</v>
      </c>
      <c r="G11" s="108"/>
      <c r="H11" s="108">
        <v>477669</v>
      </c>
      <c r="I11" s="103"/>
      <c r="J11" s="108">
        <v>145336</v>
      </c>
      <c r="K11" s="108"/>
      <c r="L11" s="108">
        <v>274662</v>
      </c>
    </row>
    <row r="12" spans="1:12" ht="20.45" customHeight="1">
      <c r="A12" s="103"/>
      <c r="B12" s="103" t="s">
        <v>121</v>
      </c>
      <c r="C12" s="103"/>
      <c r="D12" s="104"/>
      <c r="E12" s="103"/>
      <c r="F12" s="108">
        <v>86673</v>
      </c>
      <c r="G12" s="108"/>
      <c r="H12" s="108">
        <v>13983</v>
      </c>
      <c r="I12" s="103"/>
      <c r="J12" s="108">
        <v>86673</v>
      </c>
      <c r="K12" s="108"/>
      <c r="L12" s="108">
        <v>13889</v>
      </c>
    </row>
    <row r="13" spans="1:12" ht="20.45" customHeight="1">
      <c r="A13" s="103"/>
      <c r="B13" s="103" t="s">
        <v>122</v>
      </c>
      <c r="C13" s="103"/>
      <c r="D13" s="104"/>
      <c r="E13" s="103"/>
      <c r="F13" s="108">
        <v>2505</v>
      </c>
      <c r="G13" s="108"/>
      <c r="H13" s="108">
        <v>8814</v>
      </c>
      <c r="I13" s="103"/>
      <c r="J13" s="108">
        <v>1764</v>
      </c>
      <c r="K13" s="108"/>
      <c r="L13" s="108">
        <v>7098</v>
      </c>
    </row>
    <row r="14" spans="1:12" ht="20.45" customHeight="1">
      <c r="A14" s="103"/>
      <c r="B14" s="103" t="s">
        <v>123</v>
      </c>
      <c r="C14" s="103"/>
      <c r="D14" s="104"/>
      <c r="E14" s="103"/>
      <c r="F14" s="108">
        <v>-1897</v>
      </c>
      <c r="G14" s="108"/>
      <c r="H14" s="108">
        <v>-6235</v>
      </c>
      <c r="I14" s="103"/>
      <c r="J14" s="108">
        <v>-1127</v>
      </c>
      <c r="K14" s="108"/>
      <c r="L14" s="108">
        <v>-6235</v>
      </c>
    </row>
    <row r="15" spans="1:12" ht="20.45" customHeight="1">
      <c r="A15" s="103"/>
      <c r="B15" s="103" t="s">
        <v>124</v>
      </c>
      <c r="C15" s="103"/>
      <c r="D15" s="104"/>
      <c r="E15" s="103"/>
      <c r="F15" s="108">
        <v>963</v>
      </c>
      <c r="G15" s="108"/>
      <c r="H15" s="108">
        <v>23878</v>
      </c>
      <c r="I15" s="103"/>
      <c r="J15" s="108">
        <v>115</v>
      </c>
      <c r="K15" s="108"/>
      <c r="L15" s="108">
        <v>20472</v>
      </c>
    </row>
    <row r="16" spans="1:12" ht="20.45" customHeight="1">
      <c r="A16" s="103"/>
      <c r="B16" s="103" t="s">
        <v>174</v>
      </c>
      <c r="C16" s="103"/>
      <c r="D16" s="104"/>
      <c r="E16" s="103"/>
      <c r="F16" s="108">
        <v>-118</v>
      </c>
      <c r="G16" s="108"/>
      <c r="H16" s="108">
        <v>138959</v>
      </c>
      <c r="I16" s="103"/>
      <c r="J16" s="108">
        <v>0</v>
      </c>
      <c r="K16" s="108"/>
      <c r="L16" s="108">
        <v>138959</v>
      </c>
    </row>
    <row r="17" spans="1:13" ht="20.45" customHeight="1">
      <c r="A17" s="103"/>
      <c r="B17" s="103" t="s">
        <v>125</v>
      </c>
      <c r="C17" s="103"/>
      <c r="D17" s="104"/>
      <c r="E17" s="103"/>
      <c r="F17" s="108">
        <v>0</v>
      </c>
      <c r="G17" s="108"/>
      <c r="H17" s="108">
        <v>1902</v>
      </c>
      <c r="I17" s="103"/>
      <c r="J17" s="108">
        <v>0</v>
      </c>
      <c r="K17" s="108"/>
      <c r="L17" s="108">
        <v>1902</v>
      </c>
      <c r="M17" s="110"/>
    </row>
    <row r="18" spans="1:13" ht="20.45" customHeight="1">
      <c r="A18" s="103"/>
      <c r="B18" s="103" t="s">
        <v>126</v>
      </c>
      <c r="C18" s="103"/>
      <c r="D18" s="104"/>
      <c r="E18" s="103"/>
      <c r="F18" s="108">
        <v>0</v>
      </c>
      <c r="G18" s="108"/>
      <c r="H18" s="108">
        <v>-465</v>
      </c>
      <c r="I18" s="103"/>
      <c r="J18" s="108">
        <v>0</v>
      </c>
      <c r="K18" s="108"/>
      <c r="L18" s="108">
        <v>-465</v>
      </c>
    </row>
    <row r="19" spans="1:13" ht="20.45" customHeight="1">
      <c r="A19" s="103"/>
      <c r="B19" s="103" t="s">
        <v>127</v>
      </c>
      <c r="C19" s="103"/>
      <c r="D19" s="104"/>
      <c r="E19" s="103"/>
      <c r="F19" s="108">
        <v>248</v>
      </c>
      <c r="G19" s="108"/>
      <c r="H19" s="108">
        <v>-868</v>
      </c>
      <c r="I19" s="103"/>
      <c r="J19" s="108">
        <v>-99</v>
      </c>
      <c r="K19" s="108"/>
      <c r="L19" s="108">
        <v>-868</v>
      </c>
    </row>
    <row r="20" spans="1:13" ht="20.45" customHeight="1">
      <c r="A20" s="103"/>
      <c r="B20" s="103" t="s">
        <v>128</v>
      </c>
      <c r="C20" s="103"/>
      <c r="D20" s="104"/>
      <c r="E20" s="103"/>
      <c r="F20" s="108">
        <v>5731</v>
      </c>
      <c r="G20" s="108"/>
      <c r="H20" s="108">
        <v>5685</v>
      </c>
      <c r="I20" s="103"/>
      <c r="J20" s="108">
        <v>5731</v>
      </c>
      <c r="K20" s="108"/>
      <c r="L20" s="108">
        <v>5662</v>
      </c>
    </row>
    <row r="21" spans="1:13" ht="20.45" customHeight="1">
      <c r="A21" s="103"/>
      <c r="B21" s="103" t="s">
        <v>129</v>
      </c>
      <c r="C21" s="103"/>
      <c r="D21" s="104">
        <v>18</v>
      </c>
      <c r="E21" s="103"/>
      <c r="F21" s="108">
        <v>0</v>
      </c>
      <c r="G21" s="108"/>
      <c r="H21" s="108">
        <v>-593</v>
      </c>
      <c r="I21" s="103"/>
      <c r="J21" s="108">
        <v>-4821</v>
      </c>
      <c r="K21" s="108"/>
      <c r="L21" s="108">
        <v>-5468</v>
      </c>
    </row>
    <row r="22" spans="1:13" ht="20.45" customHeight="1">
      <c r="A22" s="103"/>
      <c r="B22" s="103" t="s">
        <v>79</v>
      </c>
      <c r="C22" s="103"/>
      <c r="D22" s="104">
        <v>11</v>
      </c>
      <c r="E22" s="103"/>
      <c r="F22" s="108">
        <v>1396</v>
      </c>
      <c r="G22" s="108"/>
      <c r="H22" s="108">
        <v>943</v>
      </c>
      <c r="I22" s="103"/>
      <c r="J22" s="108">
        <v>0</v>
      </c>
      <c r="K22" s="108"/>
      <c r="L22" s="108">
        <v>0</v>
      </c>
    </row>
    <row r="23" spans="1:13" ht="20.45" customHeight="1">
      <c r="A23" s="103"/>
      <c r="B23" s="103" t="s">
        <v>78</v>
      </c>
      <c r="C23" s="103"/>
      <c r="D23" s="104"/>
      <c r="E23" s="103"/>
      <c r="F23" s="108">
        <v>12098</v>
      </c>
      <c r="G23" s="108"/>
      <c r="H23" s="108">
        <v>28376</v>
      </c>
      <c r="I23" s="103"/>
      <c r="J23" s="108">
        <v>9861</v>
      </c>
      <c r="K23" s="108"/>
      <c r="L23" s="108">
        <v>19319</v>
      </c>
    </row>
    <row r="24" spans="1:13" ht="20.45" customHeight="1">
      <c r="A24" s="103" t="s">
        <v>130</v>
      </c>
      <c r="B24" s="103"/>
      <c r="C24" s="103"/>
      <c r="D24" s="104"/>
      <c r="E24" s="103"/>
      <c r="F24" s="111"/>
      <c r="G24" s="111"/>
      <c r="H24" s="111"/>
      <c r="I24" s="103"/>
      <c r="J24" s="111"/>
      <c r="K24" s="111"/>
      <c r="L24" s="111"/>
    </row>
    <row r="25" spans="1:13" ht="20.45" customHeight="1">
      <c r="A25" s="103"/>
      <c r="B25" s="112" t="s">
        <v>131</v>
      </c>
      <c r="C25" s="103"/>
      <c r="D25" s="104"/>
      <c r="E25" s="103"/>
      <c r="F25" s="36">
        <v>22518</v>
      </c>
      <c r="G25" s="36"/>
      <c r="H25" s="36">
        <v>-64557</v>
      </c>
      <c r="I25" s="103"/>
      <c r="J25" s="36">
        <v>12459</v>
      </c>
      <c r="K25" s="111"/>
      <c r="L25" s="36">
        <v>-52706</v>
      </c>
    </row>
    <row r="26" spans="1:13" ht="20.45" customHeight="1">
      <c r="A26" s="103"/>
      <c r="B26" s="112" t="s">
        <v>132</v>
      </c>
      <c r="C26" s="103"/>
      <c r="D26" s="104"/>
      <c r="E26" s="103"/>
      <c r="F26" s="36">
        <v>-4714</v>
      </c>
      <c r="G26" s="36"/>
      <c r="H26" s="36">
        <v>8271</v>
      </c>
      <c r="I26" s="103"/>
      <c r="J26" s="36">
        <v>-4714</v>
      </c>
      <c r="K26" s="111"/>
      <c r="L26" s="36">
        <v>8271</v>
      </c>
    </row>
    <row r="27" spans="1:13" ht="20.45" customHeight="1">
      <c r="A27" s="103"/>
      <c r="B27" s="112" t="s">
        <v>133</v>
      </c>
      <c r="C27" s="103"/>
      <c r="D27" s="104"/>
      <c r="E27" s="103"/>
      <c r="F27" s="36">
        <v>50759</v>
      </c>
      <c r="G27" s="36"/>
      <c r="H27" s="36">
        <v>-20914</v>
      </c>
      <c r="I27" s="103"/>
      <c r="J27" s="36">
        <v>26572</v>
      </c>
      <c r="K27" s="111"/>
      <c r="L27" s="36">
        <v>-20811</v>
      </c>
    </row>
    <row r="28" spans="1:13" ht="20.45" customHeight="1">
      <c r="A28" s="103"/>
      <c r="B28" s="112" t="s">
        <v>134</v>
      </c>
      <c r="C28" s="103"/>
      <c r="D28" s="104"/>
      <c r="E28" s="103"/>
      <c r="F28" s="36">
        <v>-488557</v>
      </c>
      <c r="G28" s="36"/>
      <c r="H28" s="36">
        <v>-35105</v>
      </c>
      <c r="I28" s="103"/>
      <c r="J28" s="36">
        <v>-408958</v>
      </c>
      <c r="K28" s="111"/>
      <c r="L28" s="36">
        <v>-45539</v>
      </c>
    </row>
    <row r="29" spans="1:13" ht="20.45" customHeight="1">
      <c r="A29" s="103"/>
      <c r="B29" s="112" t="s">
        <v>135</v>
      </c>
      <c r="C29" s="103"/>
      <c r="D29" s="104"/>
      <c r="E29" s="103"/>
      <c r="F29" s="36">
        <v>2241</v>
      </c>
      <c r="G29" s="36"/>
      <c r="H29" s="36">
        <v>54552</v>
      </c>
      <c r="I29" s="103"/>
      <c r="J29" s="36">
        <v>2241</v>
      </c>
      <c r="K29" s="111"/>
      <c r="L29" s="36">
        <v>54552</v>
      </c>
    </row>
    <row r="30" spans="1:13" ht="20.45" customHeight="1">
      <c r="A30" s="103"/>
      <c r="B30" s="112" t="s">
        <v>136</v>
      </c>
      <c r="C30" s="103"/>
      <c r="D30" s="104"/>
      <c r="E30" s="103"/>
      <c r="F30" s="36">
        <v>7578</v>
      </c>
      <c r="G30" s="36"/>
      <c r="H30" s="36">
        <v>2143</v>
      </c>
      <c r="I30" s="103"/>
      <c r="J30" s="36">
        <v>-1860</v>
      </c>
      <c r="K30" s="111"/>
      <c r="L30" s="36">
        <v>2143</v>
      </c>
    </row>
    <row r="31" spans="1:13" ht="20.45" customHeight="1">
      <c r="A31" s="103"/>
      <c r="B31" s="112" t="s">
        <v>137</v>
      </c>
      <c r="C31" s="103"/>
      <c r="D31" s="104"/>
      <c r="E31" s="103"/>
      <c r="F31" s="36">
        <v>44868</v>
      </c>
      <c r="G31" s="36"/>
      <c r="H31" s="36">
        <v>-1909</v>
      </c>
      <c r="I31" s="103"/>
      <c r="J31" s="36">
        <v>40388</v>
      </c>
      <c r="K31" s="111"/>
      <c r="L31" s="36">
        <v>-1922</v>
      </c>
    </row>
    <row r="32" spans="1:13" ht="20.45" customHeight="1">
      <c r="A32" s="103"/>
      <c r="B32" s="112" t="s">
        <v>138</v>
      </c>
      <c r="C32" s="103"/>
      <c r="D32" s="104"/>
      <c r="E32" s="103"/>
      <c r="F32" s="40">
        <v>-607</v>
      </c>
      <c r="G32" s="36"/>
      <c r="H32" s="40">
        <v>-983</v>
      </c>
      <c r="I32" s="103"/>
      <c r="J32" s="40">
        <v>-386</v>
      </c>
      <c r="K32" s="111"/>
      <c r="L32" s="40">
        <v>-982</v>
      </c>
    </row>
    <row r="33" spans="1:12" ht="6" customHeight="1">
      <c r="A33" s="103"/>
      <c r="B33" s="112"/>
      <c r="C33" s="103"/>
      <c r="D33" s="104"/>
      <c r="E33" s="103"/>
      <c r="F33" s="111"/>
      <c r="G33" s="111"/>
      <c r="H33" s="111"/>
      <c r="I33" s="103"/>
      <c r="J33" s="111"/>
      <c r="K33" s="111"/>
      <c r="L33" s="111"/>
    </row>
    <row r="34" spans="1:12" ht="20.45" customHeight="1">
      <c r="A34" s="103" t="s">
        <v>139</v>
      </c>
      <c r="B34" s="103"/>
      <c r="C34" s="103"/>
      <c r="D34" s="104"/>
      <c r="E34" s="103"/>
      <c r="F34" s="111">
        <f>SUM(F9:G32)</f>
        <v>-917479</v>
      </c>
      <c r="G34" s="111"/>
      <c r="H34" s="111">
        <f>SUM(H9:I32)</f>
        <v>-544754</v>
      </c>
      <c r="I34" s="103"/>
      <c r="J34" s="111">
        <f>SUM(J9:K32)</f>
        <v>-988915</v>
      </c>
      <c r="K34" s="111"/>
      <c r="L34" s="111">
        <f>SUM(L9:M32)</f>
        <v>-722364</v>
      </c>
    </row>
    <row r="35" spans="1:12" ht="20.45" customHeight="1">
      <c r="A35" s="103" t="s">
        <v>140</v>
      </c>
      <c r="B35" s="113"/>
      <c r="C35" s="103"/>
      <c r="D35" s="104"/>
      <c r="E35" s="103"/>
      <c r="F35" s="111">
        <v>0</v>
      </c>
      <c r="G35" s="111"/>
      <c r="H35" s="111">
        <v>0</v>
      </c>
      <c r="I35" s="103"/>
      <c r="J35" s="111">
        <v>0</v>
      </c>
      <c r="K35" s="111"/>
      <c r="L35" s="111">
        <v>10981</v>
      </c>
    </row>
    <row r="36" spans="1:12" ht="20.45" customHeight="1">
      <c r="A36" s="103" t="s">
        <v>141</v>
      </c>
      <c r="B36" s="113"/>
      <c r="C36" s="103"/>
      <c r="D36" s="104"/>
      <c r="E36" s="103"/>
      <c r="F36" s="111">
        <v>-33116</v>
      </c>
      <c r="G36" s="111"/>
      <c r="H36" s="111">
        <v>-44290</v>
      </c>
      <c r="I36" s="103"/>
      <c r="J36" s="111">
        <v>-30879</v>
      </c>
      <c r="K36" s="111"/>
      <c r="L36" s="111">
        <v>-10812</v>
      </c>
    </row>
    <row r="37" spans="1:12" ht="20.45" customHeight="1">
      <c r="A37" s="112" t="s">
        <v>142</v>
      </c>
      <c r="B37" s="113"/>
      <c r="C37" s="103"/>
      <c r="D37" s="104"/>
      <c r="E37" s="103"/>
      <c r="F37" s="114">
        <v>-10029</v>
      </c>
      <c r="G37" s="111"/>
      <c r="H37" s="114">
        <v>-23018</v>
      </c>
      <c r="I37" s="103"/>
      <c r="J37" s="114">
        <v>-4720</v>
      </c>
      <c r="K37" s="111"/>
      <c r="L37" s="114">
        <v>-17163</v>
      </c>
    </row>
    <row r="38" spans="1:12" ht="6" customHeight="1">
      <c r="A38" s="103"/>
      <c r="B38" s="112"/>
      <c r="C38" s="103"/>
      <c r="D38" s="104"/>
      <c r="E38" s="103"/>
      <c r="F38" s="111"/>
      <c r="G38" s="111"/>
      <c r="H38" s="111"/>
      <c r="I38" s="103"/>
      <c r="J38" s="111"/>
      <c r="K38" s="111"/>
      <c r="L38" s="111"/>
    </row>
    <row r="39" spans="1:12" ht="20.45" customHeight="1">
      <c r="A39" s="103" t="s">
        <v>143</v>
      </c>
      <c r="B39" s="103"/>
      <c r="C39" s="103"/>
      <c r="D39" s="104"/>
      <c r="E39" s="103"/>
      <c r="F39" s="37">
        <f>SUM(F34:F37)</f>
        <v>-960624</v>
      </c>
      <c r="G39" s="38"/>
      <c r="H39" s="37">
        <f>SUM(H34:H37)</f>
        <v>-612062</v>
      </c>
      <c r="I39" s="103"/>
      <c r="J39" s="37">
        <f>SUM(J34:J37)</f>
        <v>-1024514</v>
      </c>
      <c r="K39" s="108"/>
      <c r="L39" s="37">
        <f>SUM(L34:L37)</f>
        <v>-739358</v>
      </c>
    </row>
    <row r="40" spans="1:12" ht="20.45" customHeight="1">
      <c r="A40" s="103"/>
      <c r="B40" s="103"/>
      <c r="C40" s="103"/>
      <c r="D40" s="104"/>
      <c r="E40" s="103"/>
      <c r="F40" s="38"/>
      <c r="G40" s="38"/>
      <c r="H40" s="38"/>
      <c r="I40" s="103"/>
      <c r="J40" s="38"/>
      <c r="K40" s="108"/>
      <c r="L40" s="38"/>
    </row>
    <row r="41" spans="1:12" ht="20.45" customHeight="1">
      <c r="A41" s="103"/>
      <c r="B41" s="103"/>
      <c r="C41" s="103"/>
      <c r="D41" s="104"/>
      <c r="E41" s="103"/>
      <c r="F41" s="38"/>
      <c r="G41" s="38"/>
      <c r="H41" s="38"/>
      <c r="I41" s="103"/>
      <c r="J41" s="38"/>
      <c r="K41" s="108"/>
      <c r="L41" s="38"/>
    </row>
    <row r="42" spans="1:12" ht="20.45" customHeight="1">
      <c r="A42" s="103"/>
      <c r="B42" s="103"/>
      <c r="C42" s="103"/>
      <c r="D42" s="104"/>
      <c r="E42" s="103"/>
      <c r="F42" s="38"/>
      <c r="G42" s="38"/>
      <c r="H42" s="38"/>
      <c r="I42" s="103"/>
      <c r="J42" s="38"/>
      <c r="K42" s="108"/>
      <c r="L42" s="38"/>
    </row>
    <row r="43" spans="1:12" ht="20.45" customHeight="1">
      <c r="A43" s="103"/>
      <c r="B43" s="103"/>
      <c r="C43" s="103"/>
      <c r="D43" s="104"/>
      <c r="E43" s="103"/>
      <c r="F43" s="38"/>
      <c r="G43" s="38"/>
      <c r="H43" s="38"/>
      <c r="I43" s="103"/>
      <c r="J43" s="38"/>
      <c r="K43" s="108"/>
      <c r="L43" s="38"/>
    </row>
    <row r="44" spans="1:12" ht="20.45" customHeight="1">
      <c r="A44" s="103"/>
      <c r="B44" s="103"/>
      <c r="C44" s="103"/>
      <c r="D44" s="104"/>
      <c r="E44" s="103"/>
      <c r="F44" s="38"/>
      <c r="G44" s="38"/>
      <c r="H44" s="38"/>
      <c r="I44" s="103"/>
      <c r="J44" s="38"/>
      <c r="K44" s="108"/>
      <c r="L44" s="38"/>
    </row>
    <row r="45" spans="1:12" ht="20.45" customHeight="1">
      <c r="A45" s="103"/>
      <c r="B45" s="103"/>
      <c r="C45" s="103"/>
      <c r="D45" s="104"/>
      <c r="E45" s="103"/>
      <c r="F45" s="38"/>
      <c r="G45" s="38"/>
      <c r="H45" s="38"/>
      <c r="I45" s="103"/>
      <c r="J45" s="38"/>
      <c r="K45" s="108"/>
      <c r="L45" s="38"/>
    </row>
    <row r="46" spans="1:12" ht="20.45" customHeight="1">
      <c r="A46" s="103"/>
      <c r="B46" s="103"/>
      <c r="C46" s="103"/>
      <c r="D46" s="104"/>
      <c r="E46" s="103"/>
      <c r="F46" s="38"/>
      <c r="G46" s="38"/>
      <c r="H46" s="38"/>
      <c r="I46" s="103"/>
      <c r="J46" s="38"/>
      <c r="K46" s="108"/>
      <c r="L46" s="38"/>
    </row>
    <row r="47" spans="1:12" ht="22.5" customHeight="1">
      <c r="A47" s="115" t="s">
        <v>32</v>
      </c>
      <c r="B47" s="116"/>
      <c r="C47" s="116"/>
      <c r="D47" s="117"/>
      <c r="E47" s="116"/>
      <c r="F47" s="118"/>
      <c r="G47" s="118"/>
      <c r="H47" s="118"/>
      <c r="I47" s="116"/>
      <c r="J47" s="118"/>
      <c r="K47" s="118"/>
      <c r="L47" s="118"/>
    </row>
    <row r="48" spans="1:12" ht="21.75" customHeight="1">
      <c r="A48" s="11" t="s">
        <v>0</v>
      </c>
      <c r="B48" s="95"/>
      <c r="C48" s="95"/>
      <c r="D48" s="95"/>
      <c r="E48" s="95"/>
      <c r="F48" s="96"/>
      <c r="G48" s="96"/>
      <c r="H48" s="96"/>
      <c r="I48" s="95"/>
      <c r="J48" s="96"/>
      <c r="K48" s="96"/>
      <c r="L48" s="96"/>
    </row>
    <row r="49" spans="1:12" ht="21.75" customHeight="1">
      <c r="A49" s="95" t="s">
        <v>144</v>
      </c>
      <c r="B49" s="95"/>
      <c r="C49" s="95"/>
      <c r="D49" s="97"/>
      <c r="E49" s="95"/>
      <c r="F49" s="98"/>
      <c r="G49" s="98"/>
      <c r="H49" s="98"/>
      <c r="I49" s="95"/>
      <c r="J49" s="98"/>
      <c r="K49" s="98"/>
      <c r="L49" s="98"/>
    </row>
    <row r="50" spans="1:12" ht="21.75" customHeight="1">
      <c r="A50" s="99" t="str">
        <f>'TH_PL 5-6 (3M)'!A3</f>
        <v>สำหรับรอบระยะเวลาสามเดือนสิ้นสุดวันที่ 31 มีนาคม พ.ศ. 2568</v>
      </c>
      <c r="B50" s="99"/>
      <c r="C50" s="99"/>
      <c r="D50" s="100"/>
      <c r="E50" s="99"/>
      <c r="F50" s="101"/>
      <c r="G50" s="101"/>
      <c r="H50" s="101"/>
      <c r="I50" s="99"/>
      <c r="J50" s="101"/>
      <c r="K50" s="101"/>
      <c r="L50" s="101"/>
    </row>
    <row r="51" spans="1:12" ht="21" customHeight="1">
      <c r="A51" s="95"/>
      <c r="B51" s="95"/>
      <c r="C51" s="95"/>
      <c r="D51" s="104"/>
      <c r="E51" s="103"/>
      <c r="F51" s="36"/>
      <c r="G51" s="36"/>
      <c r="H51" s="36"/>
      <c r="I51" s="103"/>
      <c r="J51" s="36"/>
      <c r="K51" s="111"/>
      <c r="L51" s="36"/>
    </row>
    <row r="52" spans="1:12" ht="21" customHeight="1">
      <c r="A52" s="95"/>
      <c r="B52" s="95"/>
      <c r="C52" s="95"/>
      <c r="D52" s="104"/>
      <c r="E52" s="103"/>
      <c r="F52" s="144" t="s">
        <v>3</v>
      </c>
      <c r="G52" s="144"/>
      <c r="H52" s="144"/>
      <c r="I52" s="96"/>
      <c r="J52" s="144" t="s">
        <v>4</v>
      </c>
      <c r="K52" s="144"/>
      <c r="L52" s="144"/>
    </row>
    <row r="53" spans="1:12" ht="21" customHeight="1">
      <c r="A53" s="103"/>
      <c r="B53" s="103"/>
      <c r="C53" s="103"/>
      <c r="D53" s="104"/>
      <c r="E53" s="104"/>
      <c r="F53" s="5" t="s">
        <v>9</v>
      </c>
      <c r="G53" s="5"/>
      <c r="H53" s="5" t="s">
        <v>10</v>
      </c>
      <c r="I53" s="6"/>
      <c r="J53" s="5" t="s">
        <v>9</v>
      </c>
      <c r="K53" s="5"/>
      <c r="L53" s="5" t="s">
        <v>10</v>
      </c>
    </row>
    <row r="54" spans="1:12" ht="21" customHeight="1">
      <c r="A54" s="103"/>
      <c r="B54" s="103"/>
      <c r="C54" s="103"/>
      <c r="D54" s="105" t="s">
        <v>11</v>
      </c>
      <c r="E54" s="104"/>
      <c r="F54" s="107" t="s">
        <v>12</v>
      </c>
      <c r="G54" s="102"/>
      <c r="H54" s="107" t="s">
        <v>12</v>
      </c>
      <c r="I54" s="106"/>
      <c r="J54" s="107" t="s">
        <v>12</v>
      </c>
      <c r="K54" s="102"/>
      <c r="L54" s="107" t="s">
        <v>12</v>
      </c>
    </row>
    <row r="55" spans="1:12" ht="21" customHeight="1">
      <c r="A55" s="95" t="s">
        <v>145</v>
      </c>
      <c r="B55" s="103"/>
      <c r="C55" s="103"/>
      <c r="D55" s="104"/>
      <c r="E55" s="103"/>
      <c r="F55" s="108"/>
      <c r="G55" s="108"/>
      <c r="H55" s="108"/>
      <c r="I55" s="103"/>
      <c r="J55" s="108"/>
      <c r="K55" s="108"/>
      <c r="L55" s="108"/>
    </row>
    <row r="56" spans="1:12" ht="21" customHeight="1">
      <c r="A56" s="103" t="s">
        <v>146</v>
      </c>
      <c r="B56" s="103"/>
      <c r="C56" s="103"/>
      <c r="D56" s="104"/>
      <c r="E56" s="103"/>
      <c r="F56" s="108">
        <v>27776</v>
      </c>
      <c r="G56" s="36"/>
      <c r="H56" s="108">
        <v>-201610</v>
      </c>
      <c r="I56" s="103"/>
      <c r="J56" s="108">
        <v>27776</v>
      </c>
      <c r="K56" s="111"/>
      <c r="L56" s="108">
        <v>-201470</v>
      </c>
    </row>
    <row r="57" spans="1:12" ht="21" customHeight="1">
      <c r="A57" s="103" t="s">
        <v>147</v>
      </c>
      <c r="B57" s="103"/>
      <c r="C57" s="103"/>
      <c r="D57" s="104"/>
      <c r="E57" s="103"/>
      <c r="F57" s="108">
        <v>0</v>
      </c>
      <c r="G57" s="36"/>
      <c r="H57" s="108">
        <v>-781</v>
      </c>
      <c r="I57" s="103"/>
      <c r="J57" s="108">
        <v>0</v>
      </c>
      <c r="K57" s="111"/>
      <c r="L57" s="108">
        <v>-781</v>
      </c>
    </row>
    <row r="58" spans="1:12" ht="21" customHeight="1">
      <c r="A58" s="103" t="s">
        <v>148</v>
      </c>
      <c r="B58" s="103"/>
      <c r="C58" s="103"/>
      <c r="D58" s="104"/>
      <c r="E58" s="103"/>
      <c r="F58" s="108">
        <v>1731</v>
      </c>
      <c r="G58" s="36"/>
      <c r="H58" s="108">
        <v>3174</v>
      </c>
      <c r="I58" s="103"/>
      <c r="J58" s="108">
        <v>1199</v>
      </c>
      <c r="K58" s="111"/>
      <c r="L58" s="108">
        <v>3174</v>
      </c>
    </row>
    <row r="59" spans="1:12" ht="21" customHeight="1">
      <c r="A59" s="103" t="s">
        <v>149</v>
      </c>
      <c r="B59" s="103"/>
      <c r="C59" s="103"/>
      <c r="D59" s="104"/>
      <c r="E59" s="103"/>
      <c r="F59" s="108">
        <v>0</v>
      </c>
      <c r="G59" s="36"/>
      <c r="H59" s="108">
        <v>0</v>
      </c>
      <c r="I59" s="103"/>
      <c r="J59" s="108">
        <v>0</v>
      </c>
      <c r="K59" s="111"/>
      <c r="L59" s="108">
        <v>-18000</v>
      </c>
    </row>
    <row r="60" spans="1:12" ht="21" customHeight="1">
      <c r="A60" s="103" t="s">
        <v>150</v>
      </c>
      <c r="B60" s="103"/>
      <c r="C60" s="103"/>
      <c r="D60" s="104"/>
      <c r="E60" s="103"/>
      <c r="F60" s="39">
        <v>19226</v>
      </c>
      <c r="G60" s="36"/>
      <c r="H60" s="39">
        <v>6717</v>
      </c>
      <c r="I60" s="103"/>
      <c r="J60" s="108">
        <v>19226</v>
      </c>
      <c r="K60" s="111"/>
      <c r="L60" s="108">
        <v>6619</v>
      </c>
    </row>
    <row r="61" spans="1:12" ht="21" customHeight="1">
      <c r="A61" s="103" t="s">
        <v>151</v>
      </c>
      <c r="B61" s="103"/>
      <c r="C61" s="103"/>
      <c r="D61" s="104"/>
      <c r="E61" s="103"/>
      <c r="F61" s="118">
        <v>-12437</v>
      </c>
      <c r="G61" s="36"/>
      <c r="H61" s="118">
        <v>-7232</v>
      </c>
      <c r="I61" s="103"/>
      <c r="J61" s="118">
        <v>-12437</v>
      </c>
      <c r="K61" s="111"/>
      <c r="L61" s="118">
        <v>-7232</v>
      </c>
    </row>
    <row r="62" spans="1:12" ht="6" customHeight="1">
      <c r="A62" s="103"/>
      <c r="B62" s="103"/>
      <c r="C62" s="103"/>
      <c r="D62" s="104"/>
      <c r="E62" s="103"/>
      <c r="F62" s="111"/>
      <c r="G62" s="111"/>
      <c r="H62" s="111"/>
      <c r="I62" s="103"/>
      <c r="J62" s="111"/>
      <c r="K62" s="111"/>
      <c r="L62" s="111"/>
    </row>
    <row r="63" spans="1:12" ht="21" customHeight="1">
      <c r="A63" s="103" t="s">
        <v>152</v>
      </c>
      <c r="B63" s="103"/>
      <c r="C63" s="103"/>
      <c r="D63" s="120"/>
      <c r="E63" s="121"/>
      <c r="F63" s="114">
        <f>SUM(F56:F61)</f>
        <v>36296</v>
      </c>
      <c r="G63" s="111"/>
      <c r="H63" s="114">
        <f>SUM(H56:H61)</f>
        <v>-199732</v>
      </c>
      <c r="I63" s="121"/>
      <c r="J63" s="114">
        <f>SUM(J56:J61)</f>
        <v>35764</v>
      </c>
      <c r="K63" s="111"/>
      <c r="L63" s="114">
        <f>SUM(L56:L61)</f>
        <v>-217690</v>
      </c>
    </row>
    <row r="64" spans="1:12" ht="21" customHeight="1">
      <c r="A64" s="95"/>
      <c r="B64" s="95"/>
      <c r="C64" s="95"/>
      <c r="D64" s="104"/>
      <c r="E64" s="103"/>
      <c r="F64" s="36"/>
      <c r="G64" s="36"/>
      <c r="H64" s="36"/>
      <c r="I64" s="103"/>
      <c r="J64" s="36"/>
      <c r="K64" s="111"/>
      <c r="L64" s="36"/>
    </row>
    <row r="65" spans="1:12" ht="21" customHeight="1">
      <c r="A65" s="95" t="s">
        <v>153</v>
      </c>
      <c r="B65" s="103"/>
      <c r="C65" s="103"/>
      <c r="D65" s="104"/>
      <c r="E65" s="103"/>
      <c r="F65" s="111"/>
      <c r="G65" s="111"/>
      <c r="H65" s="111"/>
      <c r="I65" s="103"/>
      <c r="J65" s="111"/>
      <c r="K65" s="111"/>
      <c r="L65" s="111"/>
    </row>
    <row r="66" spans="1:12" ht="21" customHeight="1">
      <c r="A66" s="103" t="s">
        <v>154</v>
      </c>
      <c r="B66" s="103"/>
      <c r="C66" s="103"/>
      <c r="D66" s="104">
        <v>21.5</v>
      </c>
      <c r="E66" s="103"/>
      <c r="F66" s="111">
        <v>0</v>
      </c>
      <c r="G66" s="111"/>
      <c r="H66" s="111">
        <v>1900000</v>
      </c>
      <c r="I66" s="103"/>
      <c r="J66" s="111">
        <v>0</v>
      </c>
      <c r="K66" s="111"/>
      <c r="L66" s="111">
        <v>1900000</v>
      </c>
    </row>
    <row r="67" spans="1:12" ht="21" customHeight="1">
      <c r="A67" s="103" t="s">
        <v>155</v>
      </c>
      <c r="B67" s="103"/>
      <c r="C67" s="103"/>
      <c r="D67" s="104">
        <v>21.5</v>
      </c>
      <c r="E67" s="103"/>
      <c r="F67" s="36">
        <v>-1900000</v>
      </c>
      <c r="G67" s="39"/>
      <c r="H67" s="36">
        <v>0</v>
      </c>
      <c r="I67" s="103"/>
      <c r="J67" s="36">
        <v>-1900000</v>
      </c>
      <c r="K67" s="36"/>
      <c r="L67" s="36">
        <v>0</v>
      </c>
    </row>
    <row r="68" spans="1:12" ht="21" customHeight="1">
      <c r="A68" s="103" t="s">
        <v>156</v>
      </c>
      <c r="B68" s="103"/>
      <c r="C68" s="103"/>
      <c r="D68" s="104"/>
      <c r="E68" s="103"/>
      <c r="F68" s="36">
        <v>0</v>
      </c>
      <c r="G68" s="39"/>
      <c r="H68" s="36">
        <v>-300000</v>
      </c>
      <c r="I68" s="103"/>
      <c r="J68" s="36">
        <v>0</v>
      </c>
      <c r="K68" s="36"/>
      <c r="L68" s="36">
        <v>-300000</v>
      </c>
    </row>
    <row r="69" spans="1:12" ht="21" customHeight="1">
      <c r="A69" s="103" t="s">
        <v>157</v>
      </c>
      <c r="B69" s="103"/>
      <c r="C69" s="103"/>
      <c r="D69" s="104"/>
      <c r="E69" s="103"/>
      <c r="F69" s="36">
        <v>-2790</v>
      </c>
      <c r="G69" s="36"/>
      <c r="H69" s="36">
        <v>-2790</v>
      </c>
      <c r="I69" s="103"/>
      <c r="J69" s="36">
        <v>0</v>
      </c>
      <c r="K69" s="36"/>
      <c r="L69" s="36">
        <v>0</v>
      </c>
    </row>
    <row r="70" spans="1:12" ht="21" customHeight="1">
      <c r="A70" s="103" t="s">
        <v>158</v>
      </c>
      <c r="B70" s="103"/>
      <c r="C70" s="103"/>
      <c r="D70" s="104">
        <v>16</v>
      </c>
      <c r="E70" s="103"/>
      <c r="F70" s="36">
        <v>-155324</v>
      </c>
      <c r="G70" s="39"/>
      <c r="H70" s="36">
        <v>-241243</v>
      </c>
      <c r="I70" s="103"/>
      <c r="J70" s="36">
        <v>-68538</v>
      </c>
      <c r="K70" s="36"/>
      <c r="L70" s="36">
        <v>-124496</v>
      </c>
    </row>
    <row r="71" spans="1:12" ht="21" customHeight="1">
      <c r="A71" s="103" t="s">
        <v>159</v>
      </c>
      <c r="B71" s="103"/>
      <c r="C71" s="103"/>
      <c r="D71" s="104"/>
      <c r="E71" s="103"/>
      <c r="F71" s="40">
        <v>0</v>
      </c>
      <c r="G71" s="39"/>
      <c r="H71" s="40">
        <v>12000</v>
      </c>
      <c r="I71" s="103"/>
      <c r="J71" s="40">
        <v>0</v>
      </c>
      <c r="K71" s="36"/>
      <c r="L71" s="40">
        <v>0</v>
      </c>
    </row>
    <row r="72" spans="1:12" ht="6" customHeight="1">
      <c r="A72" s="103"/>
      <c r="B72" s="103"/>
      <c r="C72" s="103"/>
      <c r="D72" s="104"/>
      <c r="E72" s="103"/>
      <c r="F72" s="111"/>
      <c r="G72" s="111"/>
      <c r="H72" s="111"/>
      <c r="I72" s="103"/>
      <c r="J72" s="111"/>
      <c r="K72" s="111"/>
      <c r="L72" s="111"/>
    </row>
    <row r="73" spans="1:12" ht="21" customHeight="1">
      <c r="A73" s="103" t="s">
        <v>160</v>
      </c>
      <c r="B73" s="103"/>
      <c r="C73" s="103"/>
      <c r="D73" s="104"/>
      <c r="E73" s="103"/>
      <c r="F73" s="114">
        <f>SUM(F66:F71)</f>
        <v>-2058114</v>
      </c>
      <c r="G73" s="111"/>
      <c r="H73" s="114">
        <f>SUM(H66:H71)</f>
        <v>1367967</v>
      </c>
      <c r="I73" s="103"/>
      <c r="J73" s="114">
        <f>SUM(J66:J71)</f>
        <v>-1968538</v>
      </c>
      <c r="K73" s="111"/>
      <c r="L73" s="114">
        <f>SUM(L66:L71)</f>
        <v>1475504</v>
      </c>
    </row>
    <row r="74" spans="1:12" ht="21" customHeight="1">
      <c r="A74" s="95"/>
      <c r="B74" s="95"/>
      <c r="C74" s="95"/>
      <c r="D74" s="104"/>
      <c r="E74" s="103"/>
      <c r="F74" s="36"/>
      <c r="G74" s="36"/>
      <c r="H74" s="36"/>
      <c r="I74" s="103"/>
      <c r="J74" s="36"/>
      <c r="K74" s="111"/>
      <c r="L74" s="36"/>
    </row>
    <row r="75" spans="1:12" ht="21" customHeight="1">
      <c r="A75" s="95" t="s">
        <v>161</v>
      </c>
      <c r="B75" s="95"/>
      <c r="C75" s="95"/>
      <c r="D75" s="104"/>
      <c r="E75" s="103"/>
      <c r="F75" s="36">
        <f>F39+F63+F73</f>
        <v>-2982442</v>
      </c>
      <c r="G75" s="36"/>
      <c r="H75" s="36">
        <f>H39+H63+H73</f>
        <v>556173</v>
      </c>
      <c r="I75" s="103"/>
      <c r="J75" s="36">
        <f>J39+J63+J73</f>
        <v>-2957288</v>
      </c>
      <c r="K75" s="111"/>
      <c r="L75" s="36">
        <f>L39+L63+L73</f>
        <v>518456</v>
      </c>
    </row>
    <row r="76" spans="1:12" ht="21" customHeight="1">
      <c r="A76" s="103" t="s">
        <v>162</v>
      </c>
      <c r="B76" s="95"/>
      <c r="C76" s="95"/>
      <c r="D76" s="104"/>
      <c r="E76" s="103"/>
      <c r="F76" s="37">
        <f>'TH BS 2-4'!H15</f>
        <v>3188650</v>
      </c>
      <c r="G76" s="38"/>
      <c r="H76" s="37">
        <v>736326</v>
      </c>
      <c r="I76" s="103"/>
      <c r="J76" s="37">
        <f>'TH BS 2-4'!L15</f>
        <v>3125547</v>
      </c>
      <c r="K76" s="111"/>
      <c r="L76" s="37">
        <v>722738</v>
      </c>
    </row>
    <row r="77" spans="1:12" ht="6" customHeight="1">
      <c r="A77" s="103"/>
      <c r="B77" s="103"/>
      <c r="C77" s="103"/>
      <c r="D77" s="104"/>
      <c r="E77" s="103"/>
      <c r="F77" s="111"/>
      <c r="G77" s="111"/>
      <c r="H77" s="111"/>
      <c r="I77" s="103"/>
      <c r="J77" s="111"/>
      <c r="K77" s="111"/>
      <c r="L77" s="111"/>
    </row>
    <row r="78" spans="1:12" ht="21" customHeight="1" thickBot="1">
      <c r="A78" s="95" t="s">
        <v>163</v>
      </c>
      <c r="B78" s="95"/>
      <c r="C78" s="95"/>
      <c r="D78" s="104"/>
      <c r="E78" s="103"/>
      <c r="F78" s="124">
        <f>F75+F76</f>
        <v>206208</v>
      </c>
      <c r="G78" s="111"/>
      <c r="H78" s="124">
        <f>H75+H76</f>
        <v>1292499</v>
      </c>
      <c r="I78" s="103"/>
      <c r="J78" s="124">
        <f>J75+J76</f>
        <v>168259</v>
      </c>
      <c r="K78" s="111"/>
      <c r="L78" s="124">
        <f>L75+L76</f>
        <v>1241194</v>
      </c>
    </row>
    <row r="79" spans="1:12" ht="21" customHeight="1" thickTop="1">
      <c r="A79" s="95"/>
      <c r="B79" s="95"/>
      <c r="C79" s="95"/>
      <c r="D79" s="104"/>
      <c r="E79" s="103"/>
      <c r="F79" s="111"/>
      <c r="G79" s="111"/>
      <c r="H79" s="111"/>
      <c r="I79" s="103"/>
      <c r="J79" s="111"/>
      <c r="K79" s="111"/>
      <c r="L79" s="111"/>
    </row>
    <row r="80" spans="1:12" ht="21" customHeight="1">
      <c r="A80" s="95"/>
      <c r="B80" s="95"/>
      <c r="C80" s="95"/>
      <c r="D80" s="104"/>
      <c r="E80" s="103"/>
      <c r="F80" s="111"/>
      <c r="G80" s="111"/>
      <c r="H80" s="111"/>
      <c r="I80" s="103"/>
      <c r="J80" s="111"/>
      <c r="K80" s="111"/>
      <c r="L80" s="111"/>
    </row>
    <row r="81" spans="1:12" ht="21" customHeight="1">
      <c r="A81" s="95"/>
      <c r="B81" s="95"/>
      <c r="C81" s="95"/>
      <c r="D81" s="104"/>
      <c r="E81" s="103"/>
      <c r="F81" s="111"/>
      <c r="G81" s="111"/>
      <c r="H81" s="111"/>
      <c r="I81" s="103"/>
      <c r="J81" s="111"/>
      <c r="K81" s="111"/>
      <c r="L81" s="111"/>
    </row>
    <row r="82" spans="1:12" ht="21" customHeight="1">
      <c r="A82" s="95"/>
      <c r="B82" s="95"/>
      <c r="C82" s="95"/>
      <c r="D82" s="104"/>
      <c r="E82" s="103"/>
      <c r="F82" s="111"/>
      <c r="G82" s="111"/>
      <c r="H82" s="111"/>
      <c r="I82" s="103"/>
      <c r="J82" s="111"/>
      <c r="K82" s="111"/>
      <c r="L82" s="111"/>
    </row>
    <row r="83" spans="1:12" ht="21" customHeight="1">
      <c r="A83" s="95"/>
      <c r="B83" s="95"/>
      <c r="C83" s="95"/>
      <c r="D83" s="104"/>
      <c r="E83" s="103"/>
      <c r="F83" s="111"/>
      <c r="G83" s="111"/>
      <c r="H83" s="111"/>
      <c r="I83" s="103"/>
      <c r="J83" s="111"/>
      <c r="K83" s="111"/>
      <c r="L83" s="111"/>
    </row>
    <row r="84" spans="1:12" ht="21" customHeight="1">
      <c r="A84" s="95"/>
      <c r="B84" s="95"/>
      <c r="C84" s="95"/>
      <c r="D84" s="104"/>
      <c r="E84" s="103"/>
      <c r="F84" s="111"/>
      <c r="G84" s="111"/>
      <c r="H84" s="111"/>
      <c r="I84" s="103"/>
      <c r="J84" s="111"/>
      <c r="K84" s="111"/>
      <c r="L84" s="111"/>
    </row>
    <row r="85" spans="1:12" ht="21" customHeight="1">
      <c r="A85" s="95"/>
      <c r="B85" s="95"/>
      <c r="C85" s="95"/>
      <c r="D85" s="104"/>
      <c r="E85" s="103"/>
      <c r="F85" s="111"/>
      <c r="G85" s="111"/>
      <c r="H85" s="111"/>
      <c r="I85" s="103"/>
      <c r="J85" s="111"/>
      <c r="K85" s="111"/>
      <c r="L85" s="111"/>
    </row>
    <row r="86" spans="1:12" ht="21" customHeight="1">
      <c r="A86" s="95"/>
      <c r="B86" s="95"/>
      <c r="C86" s="95"/>
      <c r="D86" s="104"/>
      <c r="E86" s="103"/>
      <c r="F86" s="111"/>
      <c r="G86" s="111"/>
      <c r="H86" s="111"/>
      <c r="I86" s="103"/>
      <c r="J86" s="111"/>
      <c r="K86" s="111"/>
      <c r="L86" s="111"/>
    </row>
    <row r="87" spans="1:12" ht="21" customHeight="1">
      <c r="A87" s="95"/>
      <c r="B87" s="95"/>
      <c r="C87" s="95"/>
      <c r="D87" s="104"/>
      <c r="E87" s="103"/>
      <c r="F87" s="111"/>
      <c r="G87" s="111"/>
      <c r="H87" s="111"/>
      <c r="I87" s="103"/>
      <c r="J87" s="111"/>
      <c r="K87" s="111"/>
      <c r="L87" s="111"/>
    </row>
    <row r="88" spans="1:12" ht="21" customHeight="1">
      <c r="A88" s="95"/>
      <c r="B88" s="95"/>
      <c r="C88" s="95"/>
      <c r="D88" s="104"/>
      <c r="E88" s="103"/>
      <c r="F88" s="111"/>
      <c r="G88" s="111"/>
      <c r="H88" s="111"/>
      <c r="I88" s="103"/>
      <c r="J88" s="111"/>
      <c r="K88" s="111"/>
      <c r="L88" s="111"/>
    </row>
    <row r="89" spans="1:12" ht="21" customHeight="1">
      <c r="A89" s="95"/>
      <c r="B89" s="95"/>
      <c r="C89" s="95"/>
      <c r="D89" s="104"/>
      <c r="E89" s="103"/>
      <c r="F89" s="111"/>
      <c r="G89" s="111"/>
      <c r="H89" s="111"/>
      <c r="I89" s="103"/>
      <c r="J89" s="111"/>
      <c r="K89" s="111"/>
      <c r="L89" s="111"/>
    </row>
    <row r="90" spans="1:12" ht="21" customHeight="1">
      <c r="A90" s="95"/>
      <c r="B90" s="95"/>
      <c r="C90" s="95"/>
      <c r="D90" s="104"/>
      <c r="E90" s="103"/>
      <c r="F90" s="111"/>
      <c r="G90" s="111"/>
      <c r="H90" s="111"/>
      <c r="I90" s="103"/>
      <c r="J90" s="111"/>
      <c r="K90" s="111"/>
      <c r="L90" s="111"/>
    </row>
    <row r="91" spans="1:12" ht="21" customHeight="1">
      <c r="A91" s="95"/>
      <c r="B91" s="95"/>
      <c r="C91" s="95"/>
      <c r="D91" s="104"/>
      <c r="E91" s="103"/>
      <c r="F91" s="111"/>
      <c r="G91" s="111"/>
      <c r="H91" s="111"/>
      <c r="I91" s="103"/>
      <c r="J91" s="111"/>
      <c r="K91" s="111"/>
      <c r="L91" s="111"/>
    </row>
    <row r="92" spans="1:12" ht="21" customHeight="1">
      <c r="A92" s="95"/>
      <c r="B92" s="95"/>
      <c r="C92" s="95"/>
      <c r="D92" s="104"/>
      <c r="E92" s="103"/>
      <c r="F92" s="111"/>
      <c r="G92" s="111"/>
      <c r="H92" s="111"/>
      <c r="I92" s="103"/>
      <c r="J92" s="111"/>
      <c r="K92" s="111"/>
      <c r="L92" s="111"/>
    </row>
    <row r="93" spans="1:12" ht="12.75" customHeight="1">
      <c r="A93" s="95"/>
      <c r="B93" s="95"/>
      <c r="C93" s="95"/>
      <c r="D93" s="104"/>
      <c r="E93" s="103"/>
      <c r="F93" s="111"/>
      <c r="G93" s="111"/>
      <c r="H93" s="111"/>
      <c r="I93" s="103"/>
      <c r="J93" s="111"/>
      <c r="K93" s="111"/>
      <c r="L93" s="111"/>
    </row>
    <row r="94" spans="1:12" ht="22.5" customHeight="1">
      <c r="A94" s="115" t="s">
        <v>32</v>
      </c>
      <c r="B94" s="99"/>
      <c r="C94" s="99"/>
      <c r="D94" s="117"/>
      <c r="E94" s="116"/>
      <c r="F94" s="114"/>
      <c r="G94" s="114"/>
      <c r="H94" s="114"/>
      <c r="I94" s="116"/>
      <c r="J94" s="114"/>
      <c r="K94" s="114"/>
      <c r="L94" s="114"/>
    </row>
    <row r="95" spans="1:12" ht="21.75" customHeight="1">
      <c r="A95" s="11" t="s">
        <v>0</v>
      </c>
      <c r="B95" s="95"/>
      <c r="C95" s="95"/>
      <c r="D95" s="95"/>
      <c r="E95" s="95"/>
      <c r="F95" s="96"/>
      <c r="G95" s="96"/>
      <c r="H95" s="96"/>
      <c r="I95" s="95"/>
      <c r="J95" s="96"/>
      <c r="K95" s="96"/>
      <c r="L95" s="96"/>
    </row>
    <row r="96" spans="1:12" ht="21.75" customHeight="1">
      <c r="A96" s="95" t="s">
        <v>144</v>
      </c>
      <c r="B96" s="95"/>
      <c r="C96" s="95"/>
      <c r="D96" s="97"/>
      <c r="E96" s="95"/>
      <c r="F96" s="98"/>
      <c r="G96" s="98"/>
      <c r="H96" s="98"/>
      <c r="I96" s="95"/>
      <c r="J96" s="98"/>
      <c r="K96" s="98"/>
      <c r="L96" s="98"/>
    </row>
    <row r="97" spans="1:12" ht="21.75" customHeight="1">
      <c r="A97" s="99" t="str">
        <f>A3</f>
        <v>สำหรับรอบระยะเวลาสามเดือนสิ้นสุดวันที่ 31 มีนาคม พ.ศ. 2568</v>
      </c>
      <c r="B97" s="99"/>
      <c r="C97" s="99"/>
      <c r="D97" s="100"/>
      <c r="E97" s="99"/>
      <c r="F97" s="101"/>
      <c r="G97" s="101"/>
      <c r="H97" s="101"/>
      <c r="I97" s="99"/>
      <c r="J97" s="101"/>
      <c r="K97" s="101"/>
      <c r="L97" s="101"/>
    </row>
    <row r="98" spans="1:12" ht="21" customHeight="1">
      <c r="A98" s="95"/>
      <c r="B98" s="95"/>
      <c r="C98" s="95"/>
      <c r="D98" s="104"/>
      <c r="E98" s="103"/>
      <c r="F98" s="36"/>
      <c r="G98" s="36"/>
      <c r="H98" s="36"/>
      <c r="I98" s="103"/>
      <c r="J98" s="36"/>
      <c r="K98" s="111"/>
      <c r="L98" s="36"/>
    </row>
    <row r="99" spans="1:12" ht="21" customHeight="1">
      <c r="A99" s="95"/>
      <c r="B99" s="95"/>
      <c r="C99" s="95"/>
      <c r="D99" s="104"/>
      <c r="E99" s="103"/>
      <c r="F99" s="144" t="s">
        <v>3</v>
      </c>
      <c r="G99" s="144"/>
      <c r="H99" s="144"/>
      <c r="I99" s="96"/>
      <c r="J99" s="144" t="s">
        <v>4</v>
      </c>
      <c r="K99" s="144"/>
      <c r="L99" s="144"/>
    </row>
    <row r="100" spans="1:12" ht="21" customHeight="1">
      <c r="A100" s="103"/>
      <c r="B100" s="103"/>
      <c r="C100" s="103"/>
      <c r="D100" s="104"/>
      <c r="E100" s="104"/>
      <c r="F100" s="5" t="s">
        <v>9</v>
      </c>
      <c r="G100" s="5"/>
      <c r="H100" s="5" t="s">
        <v>10</v>
      </c>
      <c r="I100" s="6"/>
      <c r="J100" s="5" t="s">
        <v>9</v>
      </c>
      <c r="K100" s="5"/>
      <c r="L100" s="5" t="s">
        <v>10</v>
      </c>
    </row>
    <row r="101" spans="1:12" ht="21" customHeight="1">
      <c r="A101" s="103"/>
      <c r="B101" s="103"/>
      <c r="C101" s="103"/>
      <c r="D101" s="105" t="s">
        <v>11</v>
      </c>
      <c r="E101" s="104"/>
      <c r="F101" s="107" t="s">
        <v>12</v>
      </c>
      <c r="G101" s="102"/>
      <c r="H101" s="107" t="s">
        <v>12</v>
      </c>
      <c r="I101" s="106"/>
      <c r="J101" s="107" t="s">
        <v>12</v>
      </c>
      <c r="K101" s="102"/>
      <c r="L101" s="107" t="s">
        <v>12</v>
      </c>
    </row>
    <row r="102" spans="1:12" ht="21" customHeight="1">
      <c r="A102" s="103"/>
      <c r="B102" s="103"/>
      <c r="C102" s="103"/>
      <c r="D102" s="122"/>
      <c r="E102" s="104"/>
      <c r="F102" s="102"/>
      <c r="G102" s="102"/>
      <c r="H102" s="102"/>
      <c r="I102" s="104"/>
      <c r="J102" s="123"/>
      <c r="K102" s="119"/>
      <c r="L102" s="123"/>
    </row>
    <row r="103" spans="1:12" ht="21" customHeight="1">
      <c r="A103" s="95" t="s">
        <v>164</v>
      </c>
      <c r="B103" s="103"/>
      <c r="C103" s="103"/>
      <c r="D103" s="104"/>
      <c r="E103" s="103"/>
      <c r="F103" s="36"/>
      <c r="G103" s="36"/>
      <c r="H103" s="36"/>
      <c r="I103" s="103"/>
      <c r="J103" s="36"/>
      <c r="K103" s="111"/>
      <c r="L103" s="36"/>
    </row>
    <row r="104" spans="1:12" ht="6" customHeight="1">
      <c r="A104" s="103"/>
      <c r="B104" s="103"/>
      <c r="C104" s="103"/>
      <c r="D104" s="104"/>
      <c r="E104" s="103"/>
      <c r="F104" s="111"/>
      <c r="G104" s="111"/>
      <c r="H104" s="111"/>
      <c r="I104" s="103"/>
      <c r="J104" s="111"/>
      <c r="K104" s="111"/>
      <c r="L104" s="111"/>
    </row>
    <row r="105" spans="1:12" ht="21" customHeight="1">
      <c r="A105" s="103" t="s">
        <v>165</v>
      </c>
      <c r="B105" s="103"/>
      <c r="C105" s="103"/>
      <c r="D105" s="104"/>
      <c r="E105" s="103"/>
      <c r="F105" s="36">
        <v>74283</v>
      </c>
      <c r="G105" s="36"/>
      <c r="H105" s="36">
        <v>51947</v>
      </c>
      <c r="I105" s="103"/>
      <c r="J105" s="36">
        <v>74283</v>
      </c>
      <c r="K105" s="111"/>
      <c r="L105" s="36">
        <v>51947</v>
      </c>
    </row>
    <row r="106" spans="1:12" ht="21" customHeight="1">
      <c r="A106" s="103" t="s">
        <v>166</v>
      </c>
      <c r="B106" s="103"/>
      <c r="C106" s="103"/>
      <c r="D106" s="104"/>
      <c r="E106" s="103"/>
      <c r="F106" s="36">
        <v>8</v>
      </c>
      <c r="G106" s="36"/>
      <c r="H106" s="36">
        <v>171</v>
      </c>
      <c r="I106" s="103"/>
      <c r="J106" s="36">
        <v>8</v>
      </c>
      <c r="K106" s="111"/>
      <c r="L106" s="36">
        <v>171</v>
      </c>
    </row>
    <row r="107" spans="1:12" ht="21" customHeight="1">
      <c r="A107" s="103" t="s">
        <v>167</v>
      </c>
      <c r="B107" s="103"/>
      <c r="C107" s="103"/>
      <c r="D107" s="104">
        <v>13</v>
      </c>
      <c r="E107" s="103"/>
      <c r="F107" s="36">
        <v>13035</v>
      </c>
      <c r="G107" s="36"/>
      <c r="H107" s="36">
        <v>113686</v>
      </c>
      <c r="I107" s="103"/>
      <c r="J107" s="36">
        <v>13035</v>
      </c>
      <c r="K107" s="111"/>
      <c r="L107" s="36">
        <v>113686</v>
      </c>
    </row>
    <row r="108" spans="1:12" ht="21" customHeight="1">
      <c r="A108" s="103" t="s">
        <v>168</v>
      </c>
      <c r="B108" s="103"/>
      <c r="C108" s="103"/>
      <c r="D108" s="104"/>
      <c r="E108" s="103"/>
      <c r="F108" s="36"/>
      <c r="G108" s="36"/>
      <c r="H108" s="36"/>
      <c r="I108" s="103"/>
      <c r="J108" s="36"/>
      <c r="K108" s="108"/>
      <c r="L108" s="36"/>
    </row>
    <row r="109" spans="1:12" ht="21" customHeight="1">
      <c r="A109" s="103"/>
      <c r="B109" s="103" t="s">
        <v>169</v>
      </c>
      <c r="D109" s="104"/>
      <c r="E109" s="103"/>
      <c r="F109" s="36"/>
      <c r="G109" s="36"/>
      <c r="H109" s="36"/>
      <c r="I109" s="103"/>
      <c r="J109" s="36"/>
      <c r="K109" s="108"/>
      <c r="L109" s="36"/>
    </row>
    <row r="110" spans="1:12" ht="21" customHeight="1">
      <c r="A110" s="103"/>
      <c r="B110" s="103" t="s">
        <v>170</v>
      </c>
      <c r="D110" s="104"/>
      <c r="E110" s="103"/>
      <c r="F110" s="36">
        <v>0</v>
      </c>
      <c r="G110" s="36"/>
      <c r="H110" s="36">
        <v>19677</v>
      </c>
      <c r="I110" s="103"/>
      <c r="J110" s="36">
        <v>0</v>
      </c>
      <c r="K110" s="108"/>
      <c r="L110" s="36">
        <v>-689</v>
      </c>
    </row>
    <row r="111" spans="1:12" ht="21" customHeight="1">
      <c r="A111" s="103" t="s">
        <v>171</v>
      </c>
      <c r="B111" s="103"/>
      <c r="C111" s="103"/>
      <c r="D111" s="104"/>
      <c r="E111" s="103"/>
      <c r="F111" s="36"/>
      <c r="G111" s="36"/>
      <c r="H111" s="36"/>
      <c r="I111" s="103"/>
      <c r="J111" s="36"/>
      <c r="K111" s="108"/>
      <c r="L111" s="36"/>
    </row>
    <row r="112" spans="1:12" ht="21" customHeight="1">
      <c r="A112" s="103"/>
      <c r="B112" s="103" t="s">
        <v>172</v>
      </c>
      <c r="C112" s="103"/>
      <c r="D112" s="104">
        <v>13</v>
      </c>
      <c r="E112" s="103"/>
      <c r="F112" s="36">
        <v>32731</v>
      </c>
      <c r="G112" s="36"/>
      <c r="H112" s="36">
        <v>0</v>
      </c>
      <c r="I112" s="103"/>
      <c r="J112" s="36">
        <v>0</v>
      </c>
      <c r="K112" s="108"/>
      <c r="L112" s="36">
        <v>0</v>
      </c>
    </row>
    <row r="113" spans="1:12" ht="21" customHeight="1">
      <c r="A113" s="103"/>
      <c r="B113" s="103"/>
      <c r="C113" s="103"/>
      <c r="D113" s="104"/>
      <c r="E113" s="103"/>
      <c r="F113" s="36"/>
      <c r="G113" s="36"/>
      <c r="H113" s="36"/>
      <c r="I113" s="103"/>
      <c r="J113" s="36"/>
      <c r="K113" s="108"/>
      <c r="L113" s="36"/>
    </row>
    <row r="114" spans="1:12" ht="21" customHeight="1">
      <c r="A114" s="103"/>
      <c r="B114" s="103"/>
      <c r="C114" s="103"/>
      <c r="D114" s="104"/>
      <c r="E114" s="103"/>
      <c r="F114" s="36"/>
      <c r="G114" s="36"/>
      <c r="H114" s="36"/>
      <c r="I114" s="103"/>
      <c r="J114" s="36"/>
      <c r="K114" s="108"/>
      <c r="L114" s="36"/>
    </row>
    <row r="115" spans="1:12" ht="21" customHeight="1">
      <c r="A115" s="103"/>
      <c r="B115" s="103"/>
      <c r="C115" s="103"/>
      <c r="D115" s="104"/>
      <c r="E115" s="103"/>
      <c r="F115" s="36"/>
      <c r="G115" s="36"/>
      <c r="H115" s="36"/>
      <c r="I115" s="103"/>
      <c r="J115" s="36"/>
      <c r="K115" s="108"/>
      <c r="L115" s="36"/>
    </row>
    <row r="116" spans="1:12" ht="21" customHeight="1">
      <c r="A116" s="103"/>
      <c r="B116" s="103"/>
      <c r="C116" s="103"/>
      <c r="D116" s="104"/>
      <c r="E116" s="103"/>
      <c r="F116" s="36"/>
      <c r="G116" s="36"/>
      <c r="H116" s="36"/>
      <c r="I116" s="103"/>
      <c r="J116" s="36"/>
      <c r="K116" s="108"/>
      <c r="L116" s="36"/>
    </row>
    <row r="117" spans="1:12" ht="21" customHeight="1">
      <c r="A117" s="103"/>
      <c r="B117" s="103"/>
      <c r="C117" s="103"/>
      <c r="D117" s="104"/>
      <c r="E117" s="103"/>
      <c r="F117" s="36"/>
      <c r="G117" s="36"/>
      <c r="H117" s="36"/>
      <c r="I117" s="103"/>
      <c r="J117" s="36"/>
      <c r="K117" s="108"/>
      <c r="L117" s="36"/>
    </row>
    <row r="118" spans="1:12" ht="21" customHeight="1">
      <c r="A118" s="103"/>
      <c r="B118" s="103"/>
      <c r="C118" s="103"/>
      <c r="D118" s="104"/>
      <c r="E118" s="103"/>
      <c r="F118" s="36"/>
      <c r="G118" s="36"/>
      <c r="H118" s="36"/>
      <c r="I118" s="103"/>
      <c r="J118" s="36"/>
      <c r="K118" s="108"/>
      <c r="L118" s="36"/>
    </row>
    <row r="119" spans="1:12" ht="21" customHeight="1">
      <c r="A119" s="103"/>
      <c r="B119" s="103"/>
      <c r="C119" s="103"/>
      <c r="D119" s="104"/>
      <c r="E119" s="103"/>
      <c r="F119" s="36"/>
      <c r="G119" s="36"/>
      <c r="H119" s="36"/>
      <c r="I119" s="103"/>
      <c r="J119" s="36"/>
      <c r="K119" s="108"/>
      <c r="L119" s="36"/>
    </row>
    <row r="120" spans="1:12" ht="21" customHeight="1">
      <c r="A120" s="103"/>
      <c r="B120" s="103"/>
      <c r="C120" s="103"/>
      <c r="D120" s="104"/>
      <c r="E120" s="103"/>
      <c r="F120" s="36"/>
      <c r="G120" s="36"/>
      <c r="H120" s="36"/>
      <c r="I120" s="103"/>
      <c r="J120" s="36"/>
      <c r="K120" s="108"/>
      <c r="L120" s="36"/>
    </row>
    <row r="121" spans="1:12" ht="21" customHeight="1">
      <c r="A121" s="103"/>
      <c r="B121" s="103"/>
      <c r="C121" s="103"/>
      <c r="D121" s="104"/>
      <c r="E121" s="103"/>
      <c r="F121" s="36"/>
      <c r="G121" s="36"/>
      <c r="H121" s="36"/>
      <c r="I121" s="103"/>
      <c r="J121" s="36"/>
      <c r="K121" s="108"/>
      <c r="L121" s="36"/>
    </row>
    <row r="122" spans="1:12" ht="21" customHeight="1">
      <c r="A122" s="103"/>
      <c r="B122" s="103"/>
      <c r="C122" s="103"/>
      <c r="D122" s="104"/>
      <c r="E122" s="103"/>
      <c r="F122" s="36"/>
      <c r="G122" s="36"/>
      <c r="H122" s="36"/>
      <c r="I122" s="103"/>
      <c r="J122" s="36"/>
      <c r="K122" s="108"/>
      <c r="L122" s="36"/>
    </row>
    <row r="123" spans="1:12" ht="21" customHeight="1">
      <c r="A123" s="103"/>
      <c r="B123" s="103"/>
      <c r="C123" s="103"/>
      <c r="D123" s="104"/>
      <c r="E123" s="103"/>
      <c r="F123" s="36"/>
      <c r="G123" s="36"/>
      <c r="H123" s="36"/>
      <c r="I123" s="103"/>
      <c r="J123" s="36"/>
      <c r="K123" s="108"/>
      <c r="L123" s="36"/>
    </row>
    <row r="124" spans="1:12" ht="21" customHeight="1">
      <c r="A124" s="103"/>
      <c r="B124" s="103"/>
      <c r="C124" s="103"/>
      <c r="D124" s="104"/>
      <c r="E124" s="103"/>
      <c r="F124" s="36"/>
      <c r="G124" s="36"/>
      <c r="H124" s="36"/>
      <c r="I124" s="103"/>
      <c r="J124" s="36"/>
      <c r="K124" s="108"/>
      <c r="L124" s="36"/>
    </row>
    <row r="125" spans="1:12" ht="21" customHeight="1">
      <c r="A125" s="103"/>
      <c r="B125" s="103"/>
      <c r="C125" s="103"/>
      <c r="D125" s="104"/>
      <c r="E125" s="103"/>
      <c r="F125" s="36"/>
      <c r="G125" s="36"/>
      <c r="H125" s="36"/>
      <c r="I125" s="103"/>
      <c r="J125" s="36"/>
      <c r="K125" s="108"/>
      <c r="L125" s="36"/>
    </row>
    <row r="126" spans="1:12" ht="21" customHeight="1">
      <c r="A126" s="103"/>
      <c r="B126" s="103"/>
      <c r="C126" s="103"/>
      <c r="D126" s="104"/>
      <c r="E126" s="103"/>
      <c r="F126" s="36"/>
      <c r="G126" s="36"/>
      <c r="H126" s="36"/>
      <c r="I126" s="103"/>
      <c r="J126" s="36"/>
      <c r="K126" s="108"/>
      <c r="L126" s="36"/>
    </row>
    <row r="127" spans="1:12" ht="21" customHeight="1">
      <c r="A127" s="103"/>
      <c r="B127" s="103"/>
      <c r="C127" s="103"/>
      <c r="D127" s="104"/>
      <c r="E127" s="103"/>
      <c r="F127" s="36"/>
      <c r="G127" s="36"/>
      <c r="H127" s="36"/>
      <c r="I127" s="103"/>
      <c r="J127" s="36"/>
      <c r="K127" s="108"/>
      <c r="L127" s="36"/>
    </row>
    <row r="128" spans="1:12" ht="21" customHeight="1">
      <c r="A128" s="103"/>
      <c r="B128" s="103"/>
      <c r="C128" s="103"/>
      <c r="D128" s="104"/>
      <c r="E128" s="103"/>
      <c r="F128" s="36"/>
      <c r="G128" s="36"/>
      <c r="H128" s="36"/>
      <c r="I128" s="103"/>
      <c r="J128" s="36"/>
      <c r="K128" s="108"/>
      <c r="L128" s="36"/>
    </row>
    <row r="129" spans="1:12" ht="21" customHeight="1">
      <c r="A129" s="103"/>
      <c r="B129" s="103"/>
      <c r="C129" s="103"/>
      <c r="D129" s="104"/>
      <c r="E129" s="103"/>
      <c r="F129" s="36"/>
      <c r="G129" s="36"/>
      <c r="H129" s="36"/>
      <c r="I129" s="103"/>
      <c r="J129" s="36"/>
      <c r="K129" s="108"/>
      <c r="L129" s="36"/>
    </row>
    <row r="130" spans="1:12" ht="21" customHeight="1">
      <c r="A130" s="103"/>
      <c r="B130" s="103"/>
      <c r="C130" s="103"/>
      <c r="D130" s="104"/>
      <c r="E130" s="103"/>
      <c r="F130" s="36"/>
      <c r="G130" s="36"/>
      <c r="H130" s="36"/>
      <c r="I130" s="103"/>
      <c r="J130" s="36"/>
      <c r="K130" s="108"/>
      <c r="L130" s="36"/>
    </row>
    <row r="131" spans="1:12" ht="21" customHeight="1">
      <c r="A131" s="103"/>
      <c r="B131" s="103"/>
      <c r="C131" s="103"/>
      <c r="D131" s="104"/>
      <c r="E131" s="103"/>
      <c r="F131" s="36"/>
      <c r="G131" s="36"/>
      <c r="H131" s="36"/>
      <c r="I131" s="103"/>
      <c r="J131" s="36"/>
      <c r="K131" s="108"/>
      <c r="L131" s="36"/>
    </row>
    <row r="132" spans="1:12" ht="21" customHeight="1">
      <c r="A132" s="103"/>
      <c r="B132" s="103"/>
      <c r="C132" s="103"/>
      <c r="D132" s="104"/>
      <c r="E132" s="103"/>
      <c r="F132" s="36"/>
      <c r="G132" s="36"/>
      <c r="H132" s="36"/>
      <c r="I132" s="103"/>
      <c r="J132" s="36"/>
      <c r="K132" s="108"/>
      <c r="L132" s="36"/>
    </row>
    <row r="133" spans="1:12" ht="21" customHeight="1">
      <c r="A133" s="103"/>
      <c r="B133" s="103"/>
      <c r="C133" s="103"/>
      <c r="D133" s="104"/>
      <c r="E133" s="103"/>
      <c r="F133" s="36"/>
      <c r="G133" s="36"/>
      <c r="H133" s="36"/>
      <c r="I133" s="103"/>
      <c r="J133" s="36"/>
      <c r="K133" s="108"/>
      <c r="L133" s="36"/>
    </row>
    <row r="134" spans="1:12" ht="21" customHeight="1">
      <c r="A134" s="103"/>
      <c r="B134" s="103"/>
      <c r="C134" s="103"/>
      <c r="D134" s="104"/>
      <c r="E134" s="103"/>
      <c r="F134" s="36"/>
      <c r="G134" s="36"/>
      <c r="H134" s="36"/>
      <c r="I134" s="103"/>
      <c r="J134" s="36"/>
      <c r="K134" s="108"/>
      <c r="L134" s="36"/>
    </row>
    <row r="135" spans="1:12" ht="21" customHeight="1">
      <c r="A135" s="103"/>
      <c r="B135" s="103"/>
      <c r="C135" s="103"/>
      <c r="D135" s="104"/>
      <c r="E135" s="103"/>
      <c r="F135" s="36"/>
      <c r="G135" s="36"/>
      <c r="H135" s="36"/>
      <c r="I135" s="103"/>
      <c r="J135" s="36"/>
      <c r="K135" s="108"/>
      <c r="L135" s="36"/>
    </row>
    <row r="136" spans="1:12" ht="21" customHeight="1">
      <c r="A136" s="103"/>
      <c r="B136" s="103"/>
      <c r="C136" s="103"/>
      <c r="D136" s="104"/>
      <c r="E136" s="103"/>
      <c r="F136" s="36"/>
      <c r="G136" s="36"/>
      <c r="H136" s="36"/>
      <c r="I136" s="103"/>
      <c r="J136" s="36"/>
      <c r="K136" s="108"/>
      <c r="L136" s="36"/>
    </row>
    <row r="137" spans="1:12" ht="21" customHeight="1">
      <c r="A137" s="103"/>
      <c r="B137" s="103"/>
      <c r="C137" s="103"/>
      <c r="D137" s="104"/>
      <c r="E137" s="103"/>
      <c r="F137" s="36"/>
      <c r="G137" s="36"/>
      <c r="H137" s="36"/>
      <c r="I137" s="103"/>
      <c r="J137" s="36"/>
      <c r="K137" s="108"/>
      <c r="L137" s="36"/>
    </row>
    <row r="138" spans="1:12" ht="21.95" customHeight="1">
      <c r="A138" s="103"/>
      <c r="B138" s="103"/>
      <c r="C138" s="103"/>
      <c r="D138" s="104"/>
      <c r="E138" s="103"/>
      <c r="F138" s="36"/>
      <c r="G138" s="36"/>
      <c r="H138" s="36"/>
      <c r="I138" s="103"/>
      <c r="J138" s="36"/>
      <c r="K138" s="108"/>
      <c r="L138" s="36"/>
    </row>
    <row r="139" spans="1:12" ht="22.5" customHeight="1">
      <c r="A139" s="115" t="s">
        <v>32</v>
      </c>
      <c r="B139" s="116"/>
      <c r="C139" s="116"/>
      <c r="D139" s="117"/>
      <c r="E139" s="116"/>
      <c r="F139" s="114"/>
      <c r="G139" s="114"/>
      <c r="H139" s="114"/>
      <c r="I139" s="116"/>
      <c r="J139" s="114"/>
      <c r="K139" s="114"/>
      <c r="L139" s="114"/>
    </row>
  </sheetData>
  <mergeCells count="6">
    <mergeCell ref="F5:H5"/>
    <mergeCell ref="J5:L5"/>
    <mergeCell ref="F52:H52"/>
    <mergeCell ref="J52:L52"/>
    <mergeCell ref="F99:H99"/>
    <mergeCell ref="J99:L99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 BS 2-4</vt:lpstr>
      <vt:lpstr>TH_PL 5-6 (3M)</vt:lpstr>
      <vt:lpstr>TH_Equity7</vt:lpstr>
      <vt:lpstr>TH_Equity8</vt:lpstr>
      <vt:lpstr>TH_CF 9-11</vt:lpstr>
      <vt:lpstr>'TH BS 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Kornkamol Tritanipakul (TH)</cp:lastModifiedBy>
  <cp:revision/>
  <cp:lastPrinted>2025-05-14T13:33:52Z</cp:lastPrinted>
  <dcterms:created xsi:type="dcterms:W3CDTF">2022-05-06T14:12:27Z</dcterms:created>
  <dcterms:modified xsi:type="dcterms:W3CDTF">2025-05-14T13:34:41Z</dcterms:modified>
  <cp:category/>
  <cp:contentStatus/>
</cp:coreProperties>
</file>