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kornkamol_tritanipakul_pwc_com/Documents/KEX2025/Q1'2025/FS/Draft @ 14.5.25/"/>
    </mc:Choice>
  </mc:AlternateContent>
  <xr:revisionPtr revIDLastSave="0" documentId="13_ncr:1_{3496A4EB-F675-444F-93C9-DC640D51DD7A}" xr6:coauthVersionLast="47" xr6:coauthVersionMax="47" xr10:uidLastSave="{00000000-0000-0000-0000-000000000000}"/>
  <bookViews>
    <workbookView xWindow="-108" yWindow="-108" windowWidth="23256" windowHeight="13896" tabRatio="709" activeTab="1" xr2:uid="{ABE31285-C8A1-4C30-9D96-7CA7030F7321}"/>
  </bookViews>
  <sheets>
    <sheet name="EN_BS 2-4" sheetId="1" r:id="rId1"/>
    <sheet name="EN_PL 5 (3M)" sheetId="20" r:id="rId2"/>
    <sheet name="EN_Equity6" sheetId="22" r:id="rId3"/>
    <sheet name="EN_Equity 7" sheetId="24" r:id="rId4"/>
    <sheet name="EN_CF 8-10" sheetId="2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4" hidden="1">#REF!</definedName>
    <definedName name="__123Graph_A" hidden="1">#REF!</definedName>
    <definedName name="__123Graph_B" localSheetId="4" hidden="1">#REF!</definedName>
    <definedName name="__123Graph_B" hidden="1">#REF!</definedName>
    <definedName name="__123Graph_C" hidden="1">#REF!</definedName>
    <definedName name="__123Graph_D" localSheetId="4" hidden="1">#REF!</definedName>
    <definedName name="__123Graph_D" hidden="1">#REF!</definedName>
    <definedName name="__123Graph_E" localSheetId="4" hidden="1">#REF!</definedName>
    <definedName name="__123Graph_E" hidden="1">#REF!</definedName>
    <definedName name="__123Graph_F" localSheetId="4" hidden="1">#REF!</definedName>
    <definedName name="__123Graph_F" hidden="1">#REF!</definedName>
    <definedName name="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4" hidden="1">{2,3,1,4}</definedName>
    <definedName name="__FDS_USED_FOR_REUSING_RANGE_IDS_RECYCLE" hidden="1">{2,3,1,4}</definedName>
    <definedName name="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#REF!</definedName>
    <definedName name="_10__123Graph_AOP_COSTS" hidden="1">#REF!</definedName>
    <definedName name="_11__123Graph_ACHART_2" hidden="1">#REF!</definedName>
    <definedName name="_11__123Graph_AR_M_MARG" hidden="1">#REF!</definedName>
    <definedName name="_12__123Graph_AR_M_MARG" localSheetId="4" hidden="1">[1]P!#REF!</definedName>
    <definedName name="_12__123Graph_AR_M_MARG" hidden="1">#REF!</definedName>
    <definedName name="_12__123Graph_B_CURRENT_1" localSheetId="4" hidden="1">[2]SUMMARY!#REF!</definedName>
    <definedName name="_12__123Graph_B_CURRENT_1" hidden="1">#REF!</definedName>
    <definedName name="_123Graph_M" localSheetId="4" hidden="1">#REF!</definedName>
    <definedName name="_123Graph_M" hidden="1">#REF!</definedName>
    <definedName name="_13__123Graph_B_CURRENT_2" localSheetId="4" hidden="1">[2]SUMMARY!#REF!</definedName>
    <definedName name="_13__123Graph_B_CURRENT_2" hidden="1">#REF!</definedName>
    <definedName name="_13__123Graph_BCHART_1" hidden="1">#REF!</definedName>
    <definedName name="_14__123Graph_B_CURRENT_3" hidden="1">#REF!</definedName>
    <definedName name="_14__123Graph_BCHART_12" hidden="1">#REF!</definedName>
    <definedName name="_15__123Graph_B_CURRENT_4" hidden="1">#REF!</definedName>
    <definedName name="_15__123Graph_BCHART_13" hidden="1">#REF!</definedName>
    <definedName name="_16__123Graph_B_CURRENT_5" hidden="1">#REF!</definedName>
    <definedName name="_16__123Graph_BCHART_14" hidden="1">#REF!</definedName>
    <definedName name="_17__123Graph_BCHART_2" hidden="1">#REF!</definedName>
    <definedName name="_17__123Graph_BGASOLINE\_2" hidden="1">#REF!</definedName>
    <definedName name="_18__123Graph_CCHART_12" hidden="1">#REF!</definedName>
    <definedName name="_18__123Graph_LBL_A_CURRENT_6" hidden="1">#REF!</definedName>
    <definedName name="_19__123Graph_CCHART_13" hidden="1">#REF!</definedName>
    <definedName name="_19__123Graph_LBL_A_CURRENT_7" hidden="1">#REF!</definedName>
    <definedName name="_2__123Graph_A_CURRENT_2" localSheetId="4" hidden="1">[2]SUMMARY!#REF!</definedName>
    <definedName name="_2__123Graph_A_CURRENT_2" hidden="1">#REF!</definedName>
    <definedName name="_20__123Graph_CCHART_14" hidden="1">#REF!</definedName>
    <definedName name="_20__123Graph_X_CURRENT_6" hidden="1">#REF!</definedName>
    <definedName name="_21__123Graph_CCHART_2" hidden="1">#REF!</definedName>
    <definedName name="_21__123Graph_X_CURRENT_7" hidden="1">#REF!</definedName>
    <definedName name="_22__123Graph_DCHART_1" hidden="1">#REF!</definedName>
    <definedName name="_22__123Graph_XGASOLINE\_2" hidden="1">#REF!</definedName>
    <definedName name="_23__123Graph_XCHART_1" hidden="1">#REF!</definedName>
    <definedName name="_23__123Graph_XLIQUIDS" hidden="1">#REF!</definedName>
    <definedName name="_24__123Graph_XCHART_12" hidden="1">#REF!</definedName>
    <definedName name="_24__123Graph_XOP_COSTS" hidden="1">#REF!</definedName>
    <definedName name="_25__123Graph_XCHART_13" hidden="1">#REF!</definedName>
    <definedName name="_25__123Graph_XR_M_MARG" hidden="1">#REF!</definedName>
    <definedName name="_26__123Graph_XCHART_14" hidden="1">#REF!</definedName>
    <definedName name="_27__123Graph_XCHART_2" hidden="1">#REF!</definedName>
    <definedName name="_2d" localSheetId="4" hidden="1">[3]SEMANAIS!#REF!</definedName>
    <definedName name="_2d" hidden="1">#REF!</definedName>
    <definedName name="_2S" localSheetId="4" hidden="1">[3]SEMANAIS!#REF!</definedName>
    <definedName name="_2S" hidden="1">#REF!</definedName>
    <definedName name="_3__123Graph_A_CURRENT_3" hidden="1">#REF!</definedName>
    <definedName name="_30_0Rwvu.Pag" hidden="1">#REF!</definedName>
    <definedName name="_4__123Graph_A_CURRENT_4" localSheetId="4" hidden="1">[2]SUMMARY!#REF!</definedName>
    <definedName name="_4__123Graph_A_CURRENT_4" hidden="1">#REF!</definedName>
    <definedName name="_4_0_S" hidden="1">#REF!</definedName>
    <definedName name="_5__123Graph_A_CURRENT_5" localSheetId="4" hidden="1">[2]SUMMARY!#REF!</definedName>
    <definedName name="_5__123Graph_A_CURRENT_5" hidden="1">#REF!</definedName>
    <definedName name="_5_0ACwvu.Pag" hidden="1">#REF!</definedName>
    <definedName name="_6__123Graph_A_CURRENT_6" hidden="1">#REF!</definedName>
    <definedName name="_6_0Swvu.Pag" hidden="1">#REF!</definedName>
    <definedName name="_7__123Graph_A_CURRENT_7" hidden="1">#REF!</definedName>
    <definedName name="_7__123Graph_ACHART_1" hidden="1">#REF!</definedName>
    <definedName name="_8__123Graph_ACHART_12" hidden="1">#REF!</definedName>
    <definedName name="_8__123Graph_AGASOLINE\_2" hidden="1">#REF!</definedName>
    <definedName name="_9__123Graph_ACHART_13" localSheetId="4" hidden="1">'[4]1995 Cellular'!#REF!</definedName>
    <definedName name="_9__123Graph_ACHART_13" hidden="1">#REF!</definedName>
    <definedName name="_9__123Graph_ALIQUIDS" localSheetId="4" hidden="1">[5]COP!#REF!</definedName>
    <definedName name="_9__123Graph_ALIQUIDS" hidden="1">#REF!</definedName>
    <definedName name="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4" hidden="1">#REF!</definedName>
    <definedName name="_Fill" hidden="1">#REF!</definedName>
    <definedName name="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4" hidden="1">#REF!</definedName>
    <definedName name="_k1" hidden="1">#REF!</definedName>
    <definedName name="_k2" localSheetId="4" hidden="1">#REF!</definedName>
    <definedName name="_k2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ey3" localSheetId="4" hidden="1">#REF!</definedName>
    <definedName name="_Key3" hidden="1">#REF!</definedName>
    <definedName name="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#REF!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4" hidden="1">#REF!</definedName>
    <definedName name="_R" hidden="1">#REF!</definedName>
    <definedName name="_Regression_X" localSheetId="4" hidden="1">#REF!</definedName>
    <definedName name="_Regression_X" hidden="1">#REF!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4" hidden="1">#REF!</definedName>
    <definedName name="asasa" hidden="1">#REF!</definedName>
    <definedName name="ASDASDASD_SDFKSDFJOISDF" localSheetId="4" hidden="1">#REF!</definedName>
    <definedName name="ASDASDASD_SDFKSDFJOISDF" hidden="1">#REF!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4" hidden="1">{"'Model'!$A$1:$N$53"}</definedName>
    <definedName name="b" hidden="1">{"'Model'!$A$1:$N$53"}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4" hidden="1">#REF!</definedName>
    <definedName name="CBD_INV" hidden="1">#REF!</definedName>
    <definedName name="CBWorkbookPriority" hidden="1">-1344567675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3" hidden="1">[6]!ChangeRange</definedName>
    <definedName name="ChangeRange" localSheetId="2" hidden="1">[6]!ChangeRange</definedName>
    <definedName name="ChangeRange" hidden="1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3" hidden="1">[6]!ContentsHelp</definedName>
    <definedName name="ContentsHelp" localSheetId="2" hidden="1">[6]!ContentsHelp</definedName>
    <definedName name="ContentsHelp" hidden="1">#REF!</definedName>
    <definedName name="CONTROLE" localSheetId="4" hidden="1">#REF!</definedName>
    <definedName name="CONTROLE" hidden="1">#REF!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3" hidden="1">[6]!CreateTable</definedName>
    <definedName name="CreateTable" localSheetId="2" hidden="1">[6]!CreateTable</definedName>
    <definedName name="CreateTable" hidden="1">#REF!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4" hidden="1">#REF!</definedName>
    <definedName name="data3" hidden="1">#REF!</definedName>
    <definedName name="DeleteRange" localSheetId="3" hidden="1">[6]!DeleteRange</definedName>
    <definedName name="DeleteRange" localSheetId="2" hidden="1">[6]!DeleteRange</definedName>
    <definedName name="DeleteRange" hidden="1">#REF!</definedName>
    <definedName name="DeleteTable" localSheetId="3" hidden="1">[6]!DeleteTable</definedName>
    <definedName name="DeleteTable" localSheetId="2" hidden="1">[6]!DeleteTable</definedName>
    <definedName name="DeleteTable" hidden="1">#REF!</definedName>
    <definedName name="DERNIERECOLONNE" localSheetId="4" hidden="1">#REF!</definedName>
    <definedName name="DERNIERECOLONNE" hidden="1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4" hidden="1">#REF!</definedName>
    <definedName name="Discount" hidden="1">#REF!</definedName>
    <definedName name="display_area_2" localSheetId="4" hidden="1">#REF!</definedName>
    <definedName name="display_area_2" hidden="1">#REF!</definedName>
    <definedName name="drean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4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4" hidden="1">{"'3121043'!$A$1:$B$3"}</definedName>
    <definedName name="FER" hidden="1">{"'3121043'!$A$1:$B$3"}</definedName>
    <definedName name="FGS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4" hidden="1">#REF!</definedName>
    <definedName name="firstline" hidden="1">#REF!</definedName>
    <definedName name="GF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4" hidden="1">#REF!</definedName>
    <definedName name="HiddenRows" hidden="1">#REF!</definedName>
    <definedName name="hire" localSheetId="4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4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4" hidden="1">{"'Sheet1'!$L$16"}</definedName>
    <definedName name="huybis" hidden="1">{"'Sheet1'!$L$16"}</definedName>
    <definedName name="i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#REF!</definedName>
    <definedName name="IQRSheet1H7" hidden="1">#REF!</definedName>
    <definedName name="IQRSheet1I7" hidden="1">#REF!</definedName>
    <definedName name="IQRT5" hidden="1">"$T$6:$T$252"</definedName>
    <definedName name="IsColHidden" hidden="1">FALSE</definedName>
    <definedName name="IsLTMColHidden" hidden="1">FALSE</definedName>
    <definedName name="jhgjl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4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 hidden="1">{"'Model'!$A$1:$N$53"}</definedName>
    <definedName name="l" hidden="1">{"'Model'!$A$1:$N$53"}</definedName>
    <definedName name="ListOffset" hidden="1">1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3" hidden="1">[6]!MerrillPrintIt</definedName>
    <definedName name="MerrillPrintIt" localSheetId="2" hidden="1">[6]!MerrillPrintIt</definedName>
    <definedName name="MerrillPrintIt" hidden="1">#REF!</definedName>
    <definedName name="mmkj" localSheetId="4" hidden="1">{"'Model'!$A$1:$N$53"}</definedName>
    <definedName name="mmkj" hidden="1">{"'Model'!$A$1:$N$53"}</definedName>
    <definedName name="ndgf" localSheetId="4" hidden="1">#REF!</definedName>
    <definedName name="ndgf" hidden="1">#REF!</definedName>
    <definedName name="new" localSheetId="4" hidden="1">{"'Model'!$A$1:$N$53"}</definedName>
    <definedName name="new" hidden="1">{"'Model'!$A$1:$N$53"}</definedName>
    <definedName name="NewRange" localSheetId="3" hidden="1">[6]!NewRange</definedName>
    <definedName name="NewRange" localSheetId="2" hidden="1">[6]!NewRange</definedName>
    <definedName name="NewRange" hidden="1">#REF!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4" hidden="1">{"'Model'!$A$1:$N$53"}</definedName>
    <definedName name="nn" hidden="1">{"'Model'!$A$1:$N$53"}</definedName>
    <definedName name="o" localSheetId="4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4" hidden="1">#REF!</definedName>
    <definedName name="OrderTable" hidden="1">#REF!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xlnm.Print_Area" localSheetId="0">'EN_BS 2-4'!$A$1:$P$159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4" hidden="1">#REF!</definedName>
    <definedName name="ProdForm" hidden="1">#REF!</definedName>
    <definedName name="PUB_UserID" hidden="1">"MAYERX"</definedName>
    <definedName name="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4" hidden="1">#REF!</definedName>
    <definedName name="RCArea" hidden="1">#REF!</definedName>
    <definedName name="RedefinePrintTableRange" localSheetId="3" hidden="1">[6]!RedefinePrintTableRange</definedName>
    <definedName name="RedefinePrintTableRange" localSheetId="2" hidden="1">[6]!RedefinePrintTableRange</definedName>
    <definedName name="RedefinePrintTableRange" hidden="1">#REF!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4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4" hidden="1">#REF!</definedName>
    <definedName name="SDASDSFSDFDF" hidden="1">#REF!</definedName>
    <definedName name="s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4" hidden="1">#REF!</definedName>
    <definedName name="sdfsd" hidden="1">#REF!</definedName>
    <definedName name="sencount" hidden="1">1</definedName>
    <definedName name="SGF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4" hidden="1">#REF!</definedName>
    <definedName name="SIG_CONTROLE" hidden="1">#REF!</definedName>
    <definedName name="SIG_DERNIERECOLONNE" localSheetId="4" hidden="1">#REF!</definedName>
    <definedName name="SIG_DERNIERECOLONNE" hidden="1">#REF!</definedName>
    <definedName name="SIG_LG11_firstLine" localSheetId="4" hidden="1">#REF!</definedName>
    <definedName name="SIG_LG11_firstLine" hidden="1">#REF!</definedName>
    <definedName name="SIG_LG11_H349" localSheetId="4" hidden="1">#REF!</definedName>
    <definedName name="SIG_LG11_H349" hidden="1">#REF!</definedName>
    <definedName name="SIG_LG11_H353" localSheetId="4" hidden="1">#REF!</definedName>
    <definedName name="SIG_LG11_H353" hidden="1">#REF!</definedName>
    <definedName name="SIG_LG11_H354" localSheetId="4" hidden="1">#REF!</definedName>
    <definedName name="SIG_LG11_H354" hidden="1">#REF!</definedName>
    <definedName name="SIG_LG11_H357" localSheetId="4" hidden="1">#REF!</definedName>
    <definedName name="SIG_LG11_H357" hidden="1">#REF!</definedName>
    <definedName name="SIG_LG11_H358" localSheetId="4" hidden="1">#REF!</definedName>
    <definedName name="SIG_LG11_H358" hidden="1">#REF!</definedName>
    <definedName name="SIG_LG11_H359" localSheetId="4" hidden="1">#REF!</definedName>
    <definedName name="SIG_LG11_H359" hidden="1">#REF!</definedName>
    <definedName name="SIG_LG11_H388" localSheetId="4" hidden="1">#REF!</definedName>
    <definedName name="SIG_LG11_H388" hidden="1">#REF!</definedName>
    <definedName name="SIG_LG11_H395" localSheetId="4" hidden="1">#REF!</definedName>
    <definedName name="SIG_LG11_H395" hidden="1">#REF!</definedName>
    <definedName name="SIG_LG11_IsControlOK" localSheetId="4" hidden="1">#REF!</definedName>
    <definedName name="SIG_LG11_IsControlOK" hidden="1">#REF!</definedName>
    <definedName name="SIG_LG11_lastLine" localSheetId="4" hidden="1">#REF!</definedName>
    <definedName name="SIG_LG11_lastLine" hidden="1">#REF!</definedName>
    <definedName name="SIG_LG11_ListeRangeMontant" localSheetId="4" hidden="1">#REF!</definedName>
    <definedName name="SIG_LG11_ListeRangeMontant" hidden="1">#REF!</definedName>
    <definedName name="SIG_LG11_TITLECOL" localSheetId="4" hidden="1">#REF!</definedName>
    <definedName name="SIG_LG11_TITLECOL" hidden="1">#REF!</definedName>
    <definedName name="SIG_LG11_TITLELINE" localSheetId="4" hidden="1">#REF!</definedName>
    <definedName name="SIG_LG11_TITLELINE" hidden="1">#REF!</definedName>
    <definedName name="SIG_PTBD_LG11" localSheetId="4" hidden="1">#REF!</definedName>
    <definedName name="SIG_PTBD_LG11" hidden="1">#REF!</definedName>
    <definedName name="SIG_PTHG_LG11" localSheetId="4" hidden="1">#REF!</definedName>
    <definedName name="SIG_PTHG_LG11" hidden="1">#REF!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4" hidden="1">#REF!</definedName>
    <definedName name="SpecialPrice" hidden="1">#REF!</definedName>
    <definedName name="tbl_ProdInfo" localSheetId="4" hidden="1">#REF!</definedName>
    <definedName name="tbl_ProdInfo" hidden="1">#REF!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4" hidden="1">#REF!</definedName>
    <definedName name="tetatat" hidden="1">#REF!</definedName>
    <definedName name="TextRefCopyRangeCount" localSheetId="4" hidden="1">1</definedName>
    <definedName name="TextRefCopyRangeCount" localSheetId="2" hidden="1">67</definedName>
    <definedName name="TextRefCopyRangeCount" hidden="1">67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4" hidden="1">{"'Model'!$A$1:$N$53"}</definedName>
    <definedName name="u" hidden="1">{"'Model'!$A$1:$N$53"}</definedName>
    <definedName name="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4" hidden="1">{"'Model'!$A$1:$N$53"}</definedName>
    <definedName name="v" hidden="1">{"'Model'!$A$1:$N$53"}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{#N/A,#N/A,FALSE,"首頁";#N/A,#N/A,FALSE,"美國格式 ";#N/A,#N/A,FALSE,"市  調  案  例";#N/A,#N/A,FALSE,"鑑定表";#N/A,#N/A,FALSE,"建物鑑定表"}</definedName>
    <definedName name="wrn.all." localSheetId="2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4" hidden="1">{"O",#N/A,FALSE,"91.04開發申請"}</definedName>
    <definedName name="wrn.ㄐ." localSheetId="2" hidden="1">{"O",#N/A,FALSE,"91.04開發申請"}</definedName>
    <definedName name="wrn.ㄐ." hidden="1">{"O",#N/A,FALSE,"91.04開發申請"}</definedName>
    <definedName name="wrn.玩." localSheetId="4" hidden="1">{"P",#N/A,FALSE,"91.04開發申請"}</definedName>
    <definedName name="wrn.玩." localSheetId="2" hidden="1">{"P",#N/A,FALSE,"91.04開發申請"}</definedName>
    <definedName name="wrn.玩." hidden="1">{"P",#N/A,FALSE,"91.04開發申請"}</definedName>
    <definedName name="wrn.開發表全部." localSheetId="4" hidden="1">{"開發表全部",#N/A,TRUE,"土開法"}</definedName>
    <definedName name="wrn.開發表全部." localSheetId="2" hidden="1">{"開發表全部",#N/A,TRUE,"土開法"}</definedName>
    <definedName name="wrn.開發表全部." hidden="1">{"開發表全部",#N/A,TRUE,"土開法"}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#REF!</definedName>
    <definedName name="xxxxx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#REF!</definedName>
    <definedName name="yy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4" hidden="1">#REF!</definedName>
    <definedName name="Z_0CCEA51C_6B5A_492A_905D_2F185A7C043A_.wvu.PrintArea" localSheetId="2" hidden="1">EN_Equity6!#REF!</definedName>
    <definedName name="Z_0CCEA51C_6B5A_492A_905D_2F185A7C043A_.wvu.PrintArea" hidden="1">#REF!</definedName>
    <definedName name="Z_AB004A4F_858A_4AC9_ADF0_FD624C01378E_.wvu.PrintArea" localSheetId="4" hidden="1">#REF!</definedName>
    <definedName name="Z_AB004A4F_858A_4AC9_ADF0_FD624C01378E_.wvu.PrintArea" localSheetId="2" hidden="1">EN_Equity6!#REF!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localSheetId="2" hidden="1">EN_Equity6!#REF!,EN_Equity6!#REF!,EN_Equity6!#REF!</definedName>
    <definedName name="Z_AB004A4F_858A_4AC9_ADF0_FD624C01378E_.wvu.Rows" hidden="1">#REF!,#REF!,#REF!</definedName>
    <definedName name="zzzzz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4" hidden="1">{"'3121043'!$A$1:$B$3"}</definedName>
    <definedName name="รายได้สีลม" hidden="1">{"'3121043'!$A$1:$B$3"}</definedName>
    <definedName name="大榮LB" localSheetId="4" hidden="1">{"O",#N/A,FALSE,"91.04開發申請"}</definedName>
    <definedName name="大榮LB" localSheetId="2" hidden="1">{"O",#N/A,FALSE,"91.04開發申請"}</definedName>
    <definedName name="大榮LB" hidden="1">{"O",#N/A,FALSE,"91.04開發申請"}</definedName>
    <definedName name="関連表" localSheetId="4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3" i="1" l="1"/>
  <c r="P138" i="1"/>
  <c r="L138" i="1"/>
  <c r="G90" i="25"/>
  <c r="K93" i="25" l="1"/>
  <c r="G93" i="25"/>
  <c r="A1" i="25" l="1"/>
  <c r="P22" i="24" l="1"/>
  <c r="P18" i="24"/>
  <c r="P14" i="24"/>
  <c r="N26" i="24"/>
  <c r="P26" i="24" s="1"/>
  <c r="A1" i="24"/>
  <c r="P20" i="22"/>
  <c r="P19" i="22"/>
  <c r="P15" i="22"/>
  <c r="N28" i="22"/>
  <c r="P28" i="22" s="1"/>
  <c r="P20" i="24" l="1"/>
  <c r="P28" i="24"/>
  <c r="N28" i="24" l="1"/>
  <c r="N136" i="1" s="1"/>
  <c r="N138" i="1" s="1"/>
  <c r="L28" i="24"/>
  <c r="J28" i="24"/>
  <c r="H28" i="24"/>
  <c r="F28" i="24"/>
  <c r="L43" i="20" l="1"/>
  <c r="L36" i="20"/>
  <c r="L15" i="20"/>
  <c r="L24" i="20" s="1"/>
  <c r="L27" i="20" s="1"/>
  <c r="L30" i="20" s="1"/>
  <c r="P43" i="20"/>
  <c r="P36" i="20"/>
  <c r="P15" i="20"/>
  <c r="P24" i="20" s="1"/>
  <c r="P27" i="20" s="1"/>
  <c r="P30" i="20" s="1"/>
  <c r="K24" i="22"/>
  <c r="M24" i="22"/>
  <c r="O24" i="22"/>
  <c r="Q24" i="22"/>
  <c r="S24" i="22"/>
  <c r="T20" i="22"/>
  <c r="R22" i="22"/>
  <c r="T15" i="22"/>
  <c r="N22" i="22" l="1"/>
  <c r="N30" i="22" s="1"/>
  <c r="J136" i="1" s="1"/>
  <c r="J138" i="1" s="1"/>
  <c r="L22" i="22"/>
  <c r="L24" i="22" s="1"/>
  <c r="L30" i="22" s="1"/>
  <c r="J22" i="22"/>
  <c r="J30" i="22" s="1"/>
  <c r="H22" i="22"/>
  <c r="H30" i="22" s="1"/>
  <c r="F22" i="22"/>
  <c r="F30" i="22" s="1"/>
  <c r="N20" i="24"/>
  <c r="L20" i="24"/>
  <c r="J20" i="24"/>
  <c r="H20" i="24"/>
  <c r="F20" i="24"/>
  <c r="G28" i="24"/>
  <c r="I28" i="24"/>
  <c r="K28" i="24"/>
  <c r="M28" i="24"/>
  <c r="A35" i="24"/>
  <c r="I90" i="25"/>
  <c r="I76" i="25"/>
  <c r="I40" i="25"/>
  <c r="I45" i="25" s="1"/>
  <c r="M90" i="25"/>
  <c r="M76" i="25"/>
  <c r="M40" i="25"/>
  <c r="M45" i="25" s="1"/>
  <c r="A113" i="25"/>
  <c r="A112" i="25"/>
  <c r="K90" i="25"/>
  <c r="K76" i="25"/>
  <c r="G76" i="25"/>
  <c r="A57" i="25"/>
  <c r="A3" i="22"/>
  <c r="A3" i="24" s="1"/>
  <c r="A3" i="25" s="1"/>
  <c r="A55" i="20"/>
  <c r="N43" i="20"/>
  <c r="N36" i="20"/>
  <c r="N15" i="20"/>
  <c r="N24" i="20" s="1"/>
  <c r="J15" i="20"/>
  <c r="J24" i="20" s="1"/>
  <c r="N27" i="20" l="1"/>
  <c r="N30" i="20" s="1"/>
  <c r="K13" i="25"/>
  <c r="J27" i="20"/>
  <c r="J30" i="20" s="1"/>
  <c r="G13" i="25"/>
  <c r="G40" i="25" s="1"/>
  <c r="G45" i="25" s="1"/>
  <c r="G92" i="25" s="1"/>
  <c r="G95" i="25" s="1"/>
  <c r="I92" i="25"/>
  <c r="I95" i="25" s="1"/>
  <c r="P24" i="22"/>
  <c r="T24" i="22" s="1"/>
  <c r="M92" i="25"/>
  <c r="M95" i="25" s="1"/>
  <c r="T19" i="22"/>
  <c r="T22" i="22" s="1"/>
  <c r="P22" i="22"/>
  <c r="K40" i="25" l="1"/>
  <c r="K45" i="25" s="1"/>
  <c r="K92" i="25" s="1"/>
  <c r="K95" i="25" s="1"/>
  <c r="P30" i="22"/>
  <c r="A115" i="25"/>
  <c r="A59" i="25"/>
  <c r="P141" i="1" l="1"/>
  <c r="L141" i="1"/>
  <c r="P91" i="1"/>
  <c r="N91" i="1"/>
  <c r="L91" i="1"/>
  <c r="J91" i="1"/>
  <c r="J93" i="1" s="1"/>
  <c r="P83" i="1"/>
  <c r="N83" i="1"/>
  <c r="L83" i="1"/>
  <c r="A56" i="1"/>
  <c r="A109" i="1" s="1"/>
  <c r="A54" i="1"/>
  <c r="A107" i="1" s="1"/>
  <c r="P36" i="1"/>
  <c r="N36" i="1"/>
  <c r="L36" i="1"/>
  <c r="J36" i="1"/>
  <c r="P23" i="1"/>
  <c r="N23" i="1"/>
  <c r="L23" i="1"/>
  <c r="J23" i="1"/>
  <c r="P93" i="1" l="1"/>
  <c r="P143" i="1" s="1"/>
  <c r="L93" i="1"/>
  <c r="L143" i="1" s="1"/>
  <c r="J38" i="1"/>
  <c r="P38" i="1"/>
  <c r="N93" i="1"/>
  <c r="L38" i="1"/>
  <c r="N38" i="1"/>
  <c r="N141" i="1" l="1"/>
  <c r="N143" i="1" s="1"/>
  <c r="J36" i="20" l="1"/>
  <c r="R28" i="22"/>
  <c r="J41" i="20" s="1"/>
  <c r="J43" i="20" s="1"/>
  <c r="T28" i="22" l="1"/>
  <c r="T30" i="22" s="1"/>
  <c r="R30" i="22"/>
  <c r="J139" i="1" s="1"/>
  <c r="J141" i="1" s="1"/>
  <c r="J143" i="1" s="1"/>
</calcChain>
</file>

<file path=xl/sharedStrings.xml><?xml version="1.0" encoding="utf-8"?>
<sst xmlns="http://schemas.openxmlformats.org/spreadsheetml/2006/main" count="380" uniqueCount="188">
  <si>
    <t xml:space="preserve">KEX Express (Thailand) Public Company Limited 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</si>
  <si>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</si>
  <si>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</si>
  <si>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</si>
  <si>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</si>
  <si>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</si>
  <si>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</si>
  <si>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</si>
  <si>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2024</t>
  </si>
  <si>
    <t>Thousand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</si>
  <si>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</si>
  <si>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</si>
  <si>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</si>
  <si>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</si>
  <si>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</si>
  <si>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</si>
  <si>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Inventories</t>
  </si>
  <si>
    <t>Other current assets</t>
  </si>
  <si>
    <t>Total current assets</t>
  </si>
  <si>
    <t>Non-current assets</t>
  </si>
  <si>
    <t>Investment in associate</t>
  </si>
  <si>
    <t>Investment in subsidiaries</t>
  </si>
  <si>
    <t>Loan to a subsidiary</t>
  </si>
  <si>
    <t>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</si>
  <si>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</si>
  <si>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</si>
  <si>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</si>
  <si>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</si>
  <si>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</si>
  <si>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</si>
  <si>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</si>
  <si>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</si>
  <si>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</si>
  <si>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</si>
  <si>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</si>
  <si>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</t>
  </si>
  <si>
    <t>from financial institutions</t>
  </si>
  <si>
    <t>from a related party</t>
  </si>
  <si>
    <t>Current portion of long-term borrowings</t>
  </si>
  <si>
    <t>from financial institution</t>
  </si>
  <si>
    <t>Trade and other current payables</t>
  </si>
  <si>
    <t>Cash on delivery payable</t>
  </si>
  <si>
    <t>Deferred revenue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</si>
  <si>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</si>
  <si>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</si>
  <si>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</si>
  <si>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</si>
  <si>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</si>
  <si>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</si>
  <si>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</si>
  <si>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</si>
  <si>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</si>
  <si>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</si>
  <si>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</si>
  <si>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</si>
  <si>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</si>
  <si>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</si>
  <si>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at par value of Baht 0.50 each</t>
  </si>
  <si>
    <t>Issued and paid-up share capital</t>
  </si>
  <si>
    <t>paid-up at Baht 0.50 each</t>
  </si>
  <si>
    <t>Premium on paid-up capital</t>
  </si>
  <si>
    <t>Other reserves - share-based payments</t>
  </si>
  <si>
    <t>Retained earnings (deficits)</t>
  </si>
  <si>
    <t>Appropriated - legal reserve</t>
  </si>
  <si>
    <t>Unappropriated (deficits)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</si>
  <si>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</si>
  <si>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</si>
  <si>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</si>
  <si>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</si>
  <si>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</si>
  <si>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Sales and services income</t>
  </si>
  <si>
    <t>Cost of sales and providing services</t>
  </si>
  <si>
    <t>Gross loss</t>
  </si>
  <si>
    <t>Other income</t>
  </si>
  <si>
    <t>Selling expenses</t>
  </si>
  <si>
    <t>Administrative expenses</t>
  </si>
  <si>
    <t>Finance costs</t>
  </si>
  <si>
    <t>Share of loss of associate accounted for</t>
  </si>
  <si>
    <t>using the equity method</t>
  </si>
  <si>
    <t>Net loss for the period</t>
  </si>
  <si>
    <t>Total comprehensive expense</t>
  </si>
  <si>
    <t xml:space="preserve">    for the period</t>
  </si>
  <si>
    <t>Loss attributable to :</t>
  </si>
  <si>
    <t xml:space="preserve">   attributable to :</t>
  </si>
  <si>
    <t>Loss per share</t>
  </si>
  <si>
    <t>Basic loss per share (Baht)</t>
  </si>
  <si>
    <t>Statements of Changes in Equity (Unaudited)</t>
  </si>
  <si>
    <t>Consolidated financial information</t>
  </si>
  <si>
    <t>Attributable to owners of the Company</t>
  </si>
  <si>
    <t>Issued and</t>
  </si>
  <si>
    <t>Other reserves -</t>
  </si>
  <si>
    <t>Non-</t>
  </si>
  <si>
    <t>paid-up</t>
  </si>
  <si>
    <t>share-based</t>
  </si>
  <si>
    <t>Appropriated</t>
  </si>
  <si>
    <t>Unappropriated</t>
  </si>
  <si>
    <t>Total owners</t>
  </si>
  <si>
    <t>controlling</t>
  </si>
  <si>
    <t>Total</t>
  </si>
  <si>
    <t>share capital</t>
  </si>
  <si>
    <t>payments</t>
  </si>
  <si>
    <t>- legal reserve</t>
  </si>
  <si>
    <t>(deficits)</t>
  </si>
  <si>
    <t>of the parent</t>
  </si>
  <si>
    <t>equity</t>
  </si>
  <si>
    <r>
      <t xml:space="preserve">Statements of Changes in Equity (Unaudited) </t>
    </r>
    <r>
      <rPr>
        <sz val="9"/>
        <rFont val="Arial"/>
        <family val="2"/>
      </rPr>
      <t>(Cont'd)</t>
    </r>
  </si>
  <si>
    <t>Capital increase of subsidiary</t>
  </si>
  <si>
    <t>Total comprehensive expense for the period</t>
  </si>
  <si>
    <t>Separate financial information</t>
  </si>
  <si>
    <t>Statements of Cash Flows (Unaudited)</t>
  </si>
  <si>
    <t xml:space="preserve"> </t>
  </si>
  <si>
    <t>Cash flows from operating activities</t>
  </si>
  <si>
    <t>Loss before income tax</t>
  </si>
  <si>
    <t>Depreciation and amortisation expenses</t>
  </si>
  <si>
    <t>Allowance for expected credit loss</t>
  </si>
  <si>
    <t>Loss from provision for impairment of intangible assets</t>
  </si>
  <si>
    <t>Loss from written-off of deposits</t>
  </si>
  <si>
    <t>Interest income</t>
  </si>
  <si>
    <t xml:space="preserve">Share of loss of associate accounted for </t>
  </si>
  <si>
    <t>Changes in working capital</t>
  </si>
  <si>
    <t>- Inventories</t>
  </si>
  <si>
    <t>- Other current assets</t>
  </si>
  <si>
    <t>- Cash on delivery payable</t>
  </si>
  <si>
    <t>- Other current liabilities</t>
  </si>
  <si>
    <t>- Other non-current liabilities</t>
  </si>
  <si>
    <t>Cash used in operations</t>
  </si>
  <si>
    <t>Interest received</t>
  </si>
  <si>
    <t>Interest paid</t>
  </si>
  <si>
    <t>Income tax paid</t>
  </si>
  <si>
    <t>Net cash used in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</si>
  <si>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</si>
  <si>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 from investing activities</t>
  </si>
  <si>
    <t>Cash payment for purchases of plant and equipment</t>
  </si>
  <si>
    <t>Cash payment for purchases of intangible assets</t>
  </si>
  <si>
    <t xml:space="preserve">Cash received from disposal of equipment </t>
  </si>
  <si>
    <t>Cash received for deposits</t>
  </si>
  <si>
    <t>Cash payment for deposits</t>
  </si>
  <si>
    <t>Net cash generated from (used in) investing activities</t>
  </si>
  <si>
    <t>Cash flows from financing activities</t>
  </si>
  <si>
    <t>Cash received from short-term borrowings</t>
  </si>
  <si>
    <t xml:space="preserve">Cash repayments to long-term </t>
  </si>
  <si>
    <t>borrowings from financial institutions</t>
  </si>
  <si>
    <t>Cash payment for lease liabilities</t>
  </si>
  <si>
    <t>Proceeds from capital increase of subsidiary</t>
  </si>
  <si>
    <t>Net increase (decrease) in cash and cash equivalents</t>
  </si>
  <si>
    <t>Opening balance of cash and cash equivalents</t>
  </si>
  <si>
    <t>Closing balance of cash and cash equivalents</t>
  </si>
  <si>
    <t>Significant non-cash transactions</t>
  </si>
  <si>
    <t>Purchases of plant and equipment by credit</t>
  </si>
  <si>
    <t>Acquisition of right-of-use assets under lease contracts</t>
  </si>
  <si>
    <t>Change in right-of-use assets under lease contracts</t>
  </si>
  <si>
    <t>Income tax</t>
  </si>
  <si>
    <t>Owners of the Company</t>
  </si>
  <si>
    <t>Changes in equity for the three-month</t>
  </si>
  <si>
    <t>Opening balance at 1 January 2024</t>
  </si>
  <si>
    <t>period ended 31 March 2024</t>
  </si>
  <si>
    <t>Closing balance at 31 March 2024</t>
  </si>
  <si>
    <t>Adjustments for :</t>
  </si>
  <si>
    <t>Provisions for employee benefits</t>
  </si>
  <si>
    <t xml:space="preserve">Loss from disposal and writen-off of equipment </t>
  </si>
  <si>
    <t>Gain on disposal of provision for decommissioning</t>
  </si>
  <si>
    <t>Gain from cancellation of lease contracts</t>
  </si>
  <si>
    <t xml:space="preserve">- Trade and other current receivables </t>
  </si>
  <si>
    <t>- Trade and other current payables</t>
  </si>
  <si>
    <t>- Deferred revenue</t>
  </si>
  <si>
    <t>Cash payment for investment in subsidiary</t>
  </si>
  <si>
    <t xml:space="preserve">Cash repayments to short-term </t>
  </si>
  <si>
    <t>Net cash generated (used in) financing activities</t>
  </si>
  <si>
    <t>from lease modification and measurement</t>
  </si>
  <si>
    <t>Opening balance at 1 January 2025</t>
  </si>
  <si>
    <t>Closing balance at 31 March 2025</t>
  </si>
  <si>
    <t>For the three-month period ended 31 March 2025</t>
  </si>
  <si>
    <t>31 March</t>
  </si>
  <si>
    <t>2025</t>
  </si>
  <si>
    <t>As at 31 March 2025</t>
  </si>
  <si>
    <t>Premium on</t>
  </si>
  <si>
    <t>paid-up capital</t>
  </si>
  <si>
    <t>Capital contributed</t>
  </si>
  <si>
    <t>Net impairment losses</t>
  </si>
  <si>
    <t>Ordinary share, 4,598,500,000 shares</t>
  </si>
  <si>
    <t>Ordinary share, 3,504,970,295 shares</t>
  </si>
  <si>
    <t>Gain from disposal of equipment</t>
  </si>
  <si>
    <t>Cash payment to short-term borrowings</t>
  </si>
  <si>
    <t>Provision arising from decommissioning costs</t>
  </si>
  <si>
    <t>Transfer right-of-use assets to non-current assets</t>
  </si>
  <si>
    <t>held for sale</t>
  </si>
  <si>
    <t>(Reversal) loss from provision for impairment of equipment</t>
  </si>
  <si>
    <t>period ended 31 March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</si>
</sst>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#,_);_(* \(#,###,\);_(* &quot;-&quot;??_);_(@_)"/>
    <numFmt numFmtId="169" formatCode="#,##0;\(#,##0\);\-"/>
    <numFmt numFmtId="170" formatCode="#,##0.000;\(#,##0.000\);&quot;-&quot;;@"/>
    <numFmt numFmtId="171" formatCode="#,##0.00;\(#,##0.00\);&quot;-&quot;;@"/>
    <numFmt numFmtId="172" formatCode="* #,##0_);* \(#,##0\);&quot;-&quot;??_);@"/>
    <numFmt numFmtId="173" formatCode="* #,##0.00_);* \(#,##0.00\);&quot;-&quot;??_);@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[$-409]d/mmm/yy;@"/>
    <numFmt numFmtId="177" formatCode="_ * #,##0.00_ ;_ * \-#,##0.00_ ;_ * &quot;-&quot;??_ ;_ @_ "/>
    <numFmt numFmtId="178" formatCode="* \(#,##0\);* #,##0_);&quot;-&quot;??_);@"/>
    <numFmt numFmtId="179" formatCode="_-* #,##0_-;\-* #,##0_-;_-* &quot;-&quot;??_-;_-@_-"/>
  </numFmts>
  <fonts count="5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9"/>
      <color theme="1"/>
      <name val="Arial"/>
      <family val="2"/>
    </font>
    <font>
      <sz val="18"/>
      <color theme="3"/>
      <name val="Calibri Light"/>
      <family val="2"/>
      <scheme val="maj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theme="10"/>
      <name val="Georgia"/>
      <family val="1"/>
    </font>
    <font>
      <u/>
      <sz val="11"/>
      <color theme="10"/>
      <name val="Calibri"/>
      <family val="2"/>
      <scheme val="minor"/>
    </font>
    <font>
      <sz val="15"/>
      <name val="AngsanaUPC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222"/>
      <scheme val="minor"/>
    </font>
    <font>
      <sz val="12"/>
      <name val="宋体"/>
      <family val="1"/>
      <charset val="134"/>
    </font>
    <font>
      <sz val="11"/>
      <color indexed="8"/>
      <name val="Calibri"/>
      <family val="2"/>
      <scheme val="minor"/>
    </font>
    <font>
      <u/>
      <sz val="10"/>
      <color theme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</font>
    <font>
      <b/>
      <sz val="11"/>
      <color theme="3"/>
      <name val="Georgia"/>
      <family val="2"/>
    </font>
    <font>
      <sz val="10"/>
      <name val="Times New Roman"/>
      <family val="1"/>
    </font>
    <font>
      <sz val="10"/>
      <color rgb="FF0000FF"/>
      <name val="Arial Unicode MS"/>
      <family val="2"/>
    </font>
    <font>
      <sz val="9"/>
      <name val="Calibri"/>
      <family val="3"/>
      <charset val="134"/>
      <scheme val="minor"/>
    </font>
    <font>
      <sz val="13"/>
      <name val="Browallia New"/>
      <family val="2"/>
    </font>
    <font>
      <sz val="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7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2" fillId="8" borderId="12" applyNumberFormat="0" applyFont="0" applyAlignment="0" applyProtection="0"/>
    <xf numFmtId="0" fontId="14" fillId="0" borderId="0"/>
    <xf numFmtId="43" fontId="2" fillId="0" borderId="0" applyFon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8" applyNumberFormat="0" applyAlignment="0" applyProtection="0"/>
    <xf numFmtId="0" fontId="23" fillId="6" borderId="9" applyNumberFormat="0" applyAlignment="0" applyProtection="0"/>
    <xf numFmtId="0" fontId="24" fillId="6" borderId="8" applyNumberFormat="0" applyAlignment="0" applyProtection="0"/>
    <xf numFmtId="0" fontId="25" fillId="0" borderId="10" applyNumberFormat="0" applyFill="0" applyAlignment="0" applyProtection="0"/>
    <xf numFmtId="0" fontId="26" fillId="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13" applyNumberFormat="0" applyFill="0" applyAlignment="0" applyProtection="0"/>
    <xf numFmtId="0" fontId="29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0" fillId="0" borderId="1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1" fillId="0" borderId="0"/>
    <xf numFmtId="0" fontId="1" fillId="0" borderId="0"/>
    <xf numFmtId="0" fontId="30" fillId="0" borderId="0" applyNumberFormat="0" applyFill="0" applyBorder="0" applyAlignment="0">
      <alignment vertical="top"/>
      <protection locked="0"/>
    </xf>
    <xf numFmtId="0" fontId="30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0" fillId="0" borderId="0" applyNumberFormat="0" applyFill="0" applyBorder="0" applyAlignment="0">
      <alignment vertical="top"/>
      <protection locked="0"/>
    </xf>
    <xf numFmtId="0" fontId="3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33" fillId="0" borderId="0" applyNumberFormat="0" applyFill="0" applyBorder="0" applyAlignment="0" applyProtection="0"/>
    <xf numFmtId="0" fontId="1" fillId="0" borderId="0">
      <protection locked="0"/>
    </xf>
    <xf numFmtId="43" fontId="15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6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30" fillId="0" borderId="14" applyNumberFormat="0" applyFill="0" applyBorder="0" applyAlignment="0">
      <alignment wrapText="1"/>
      <protection locked="0"/>
    </xf>
    <xf numFmtId="0" fontId="30" fillId="0" borderId="1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35" fillId="0" borderId="14" applyNumberFormat="0" applyFill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0" fontId="1" fillId="0" borderId="0"/>
    <xf numFmtId="0" fontId="2" fillId="0" borderId="0"/>
    <xf numFmtId="0" fontId="38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38" fillId="0" borderId="0" applyFont="0" applyFill="0" applyBorder="0" applyAlignment="0" applyProtection="0"/>
    <xf numFmtId="0" fontId="3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0" fillId="0" borderId="0">
      <alignment vertical="center"/>
    </xf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0" fontId="35" fillId="0" borderId="14" applyNumberFormat="0" applyFill="0" applyAlignment="0">
      <alignment wrapText="1"/>
      <protection locked="0"/>
    </xf>
    <xf numFmtId="0" fontId="2" fillId="0" borderId="0"/>
    <xf numFmtId="0" fontId="41" fillId="0" borderId="0"/>
    <xf numFmtId="0" fontId="2" fillId="0" borderId="0"/>
    <xf numFmtId="0" fontId="3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42" fillId="0" borderId="0"/>
    <xf numFmtId="0" fontId="2" fillId="0" borderId="0">
      <alignment vertical="center"/>
    </xf>
    <xf numFmtId="177" fontId="2" fillId="0" borderId="0" applyFont="0" applyFill="0" applyBorder="0" applyAlignment="0" applyProtection="0">
      <alignment vertical="center"/>
    </xf>
    <xf numFmtId="0" fontId="42" fillId="0" borderId="0"/>
    <xf numFmtId="177" fontId="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77" fontId="2" fillId="0" borderId="0" applyFont="0" applyFill="0" applyBorder="0" applyAlignment="0" applyProtection="0">
      <alignment vertical="center"/>
    </xf>
    <xf numFmtId="176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43" fillId="0" borderId="0"/>
    <xf numFmtId="0" fontId="9" fillId="0" borderId="0"/>
    <xf numFmtId="43" fontId="13" fillId="0" borderId="0" applyFont="0" applyFill="0" applyBorder="0" applyAlignment="0" applyProtection="0"/>
    <xf numFmtId="0" fontId="30" fillId="0" borderId="14" applyNumberFormat="0" applyFill="0" applyAlignment="0">
      <protection locked="0"/>
    </xf>
    <xf numFmtId="0" fontId="30" fillId="0" borderId="14" applyNumberFormat="0" applyFill="0" applyBorder="0" applyAlignment="0">
      <protection locked="0"/>
    </xf>
    <xf numFmtId="0" fontId="1" fillId="0" borderId="0"/>
    <xf numFmtId="43" fontId="2" fillId="0" borderId="0" applyFont="0" applyFill="0" applyBorder="0" applyAlignment="0" applyProtection="0"/>
    <xf numFmtId="0" fontId="30" fillId="0" borderId="14" applyNumberFormat="0" applyFill="0" applyBorder="0" applyAlignment="0">
      <protection locked="0"/>
    </xf>
    <xf numFmtId="0" fontId="1" fillId="0" borderId="0">
      <protection locked="0"/>
    </xf>
    <xf numFmtId="0" fontId="2" fillId="0" borderId="0"/>
    <xf numFmtId="0" fontId="44" fillId="0" borderId="0" applyNumberFormat="0" applyFill="0" applyBorder="0" applyAlignment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0" fontId="46" fillId="0" borderId="0"/>
    <xf numFmtId="0" fontId="39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7" fillId="0" borderId="0"/>
    <xf numFmtId="0" fontId="47" fillId="0" borderId="0"/>
    <xf numFmtId="43" fontId="2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0" borderId="14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1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0" borderId="0" applyNumberFormat="0" applyFill="0" applyBorder="0" applyAlignment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" fillId="0" borderId="0"/>
    <xf numFmtId="43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1" fillId="0" borderId="0"/>
    <xf numFmtId="0" fontId="31" fillId="0" borderId="0"/>
    <xf numFmtId="0" fontId="1" fillId="0" borderId="0"/>
    <xf numFmtId="43" fontId="2" fillId="0" borderId="0" applyFont="0" applyFill="0" applyBorder="0" applyAlignment="0" applyProtection="0"/>
    <xf numFmtId="0" fontId="30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36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48" fillId="0" borderId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>
      <alignment vertical="center"/>
    </xf>
    <xf numFmtId="177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77" fontId="2" fillId="0" borderId="0" applyFont="0" applyFill="0" applyBorder="0" applyAlignment="0" applyProtection="0">
      <alignment vertical="center"/>
    </xf>
    <xf numFmtId="176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50" fillId="0" borderId="15" applyFill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1" fillId="0" borderId="0"/>
    <xf numFmtId="43" fontId="13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7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>
      <alignment vertical="top"/>
      <protection locked="0"/>
    </xf>
    <xf numFmtId="0" fontId="1" fillId="0" borderId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50" fillId="0" borderId="4" applyFill="0" applyProtection="0"/>
    <xf numFmtId="0" fontId="15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50" fillId="0" borderId="0" applyFill="0" applyBorder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43" fontId="38" fillId="0" borderId="0" applyFont="0" applyFill="0" applyBorder="0" applyAlignment="0" applyProtection="0"/>
    <xf numFmtId="0" fontId="35" fillId="0" borderId="14" applyNumberFormat="0" applyFill="0" applyAlignment="0">
      <protection locked="0"/>
    </xf>
    <xf numFmtId="0" fontId="2" fillId="0" borderId="0"/>
    <xf numFmtId="0" fontId="8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3" fillId="0" borderId="0"/>
    <xf numFmtId="43" fontId="45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78" fontId="50" fillId="0" borderId="0" applyFill="0" applyBorder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9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0" fontId="2" fillId="0" borderId="0"/>
  </cellStyleXfs>
  <cellXfs count="163">
    <xf numFmtId="0" fontId="0" fillId="0" borderId="0" xfId="0"/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66" fontId="3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0" xfId="0" quotePrefix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/>
    </xf>
    <xf numFmtId="169" fontId="4" fillId="0" borderId="0" xfId="6" applyNumberFormat="1" applyFont="1" applyFill="1" applyAlignment="1">
      <alignment horizontal="right" vertical="center"/>
    </xf>
    <xf numFmtId="169" fontId="4" fillId="0" borderId="0" xfId="6" applyNumberFormat="1" applyFont="1" applyFill="1" applyBorder="1" applyAlignment="1">
      <alignment horizontal="right" vertical="center"/>
    </xf>
    <xf numFmtId="169" fontId="4" fillId="0" borderId="1" xfId="6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7" fontId="3" fillId="0" borderId="0" xfId="0" quotePrefix="1" applyNumberFormat="1" applyFont="1" applyAlignment="1">
      <alignment horizontal="right" vertical="center"/>
    </xf>
    <xf numFmtId="169" fontId="4" fillId="0" borderId="0" xfId="8" applyNumberFormat="1" applyFont="1" applyFill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1" xfId="8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6" fontId="4" fillId="0" borderId="0" xfId="14" applyNumberFormat="1" applyFont="1" applyFill="1" applyAlignment="1">
      <alignment horizontal="right" vertical="center"/>
    </xf>
    <xf numFmtId="164" fontId="4" fillId="0" borderId="0" xfId="15" applyNumberFormat="1" applyFont="1" applyFill="1" applyAlignment="1">
      <alignment horizontal="right" vertical="center"/>
    </xf>
    <xf numFmtId="166" fontId="4" fillId="0" borderId="1" xfId="15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7" fontId="4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4" fillId="0" borderId="0" xfId="15" applyNumberFormat="1" applyFont="1" applyFill="1" applyAlignment="1">
      <alignment horizontal="right" vertical="center"/>
    </xf>
    <xf numFmtId="167" fontId="3" fillId="0" borderId="0" xfId="9" applyNumberFormat="1" applyFont="1" applyAlignment="1">
      <alignment vertical="center"/>
    </xf>
    <xf numFmtId="0" fontId="4" fillId="0" borderId="0" xfId="9" applyFont="1" applyAlignment="1">
      <alignment vertical="center"/>
    </xf>
    <xf numFmtId="166" fontId="3" fillId="0" borderId="0" xfId="9" applyNumberFormat="1" applyFont="1" applyAlignment="1">
      <alignment horizontal="right" vertical="center"/>
    </xf>
    <xf numFmtId="166" fontId="4" fillId="0" borderId="0" xfId="9" applyNumberFormat="1" applyFont="1" applyAlignment="1">
      <alignment vertical="center"/>
    </xf>
    <xf numFmtId="0" fontId="4" fillId="0" borderId="0" xfId="0" applyFont="1"/>
    <xf numFmtId="167" fontId="3" fillId="0" borderId="0" xfId="9" applyNumberFormat="1" applyFont="1" applyAlignment="1">
      <alignment horizontal="left" vertical="center"/>
    </xf>
    <xf numFmtId="167" fontId="3" fillId="0" borderId="0" xfId="9" quotePrefix="1" applyNumberFormat="1" applyFont="1" applyAlignment="1">
      <alignment horizontal="left" vertical="center"/>
    </xf>
    <xf numFmtId="166" fontId="4" fillId="0" borderId="0" xfId="9" applyNumberFormat="1" applyFont="1" applyAlignment="1">
      <alignment horizontal="centerContinuous" vertical="center"/>
    </xf>
    <xf numFmtId="0" fontId="4" fillId="0" borderId="1" xfId="9" applyFont="1" applyBorder="1" applyAlignment="1">
      <alignment vertical="center"/>
    </xf>
    <xf numFmtId="167" fontId="3" fillId="0" borderId="1" xfId="9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centerContinuous" vertical="center"/>
    </xf>
    <xf numFmtId="166" fontId="4" fillId="0" borderId="1" xfId="9" applyNumberFormat="1" applyFont="1" applyBorder="1" applyAlignment="1">
      <alignment vertical="center"/>
    </xf>
    <xf numFmtId="166" fontId="3" fillId="0" borderId="0" xfId="9" applyNumberFormat="1" applyFont="1" applyAlignment="1">
      <alignment vertical="center"/>
    </xf>
    <xf numFmtId="167" fontId="4" fillId="0" borderId="0" xfId="9" applyNumberFormat="1" applyFont="1" applyAlignment="1">
      <alignment vertical="center"/>
    </xf>
    <xf numFmtId="166" fontId="3" fillId="0" borderId="0" xfId="9" quotePrefix="1" applyNumberFormat="1" applyFont="1" applyAlignment="1">
      <alignment horizontal="right" vertical="center"/>
    </xf>
    <xf numFmtId="0" fontId="3" fillId="0" borderId="1" xfId="9" applyFont="1" applyBorder="1" applyAlignment="1">
      <alignment horizontal="center"/>
    </xf>
    <xf numFmtId="167" fontId="3" fillId="0" borderId="0" xfId="9" applyNumberFormat="1" applyFont="1" applyAlignment="1">
      <alignment horizontal="right" vertical="center"/>
    </xf>
    <xf numFmtId="166" fontId="3" fillId="0" borderId="1" xfId="9" applyNumberFormat="1" applyFont="1" applyBorder="1" applyAlignment="1">
      <alignment horizontal="right" vertical="center" wrapText="1"/>
    </xf>
    <xf numFmtId="0" fontId="3" fillId="0" borderId="0" xfId="9" applyFont="1" applyAlignment="1">
      <alignment horizontal="center" vertical="center"/>
    </xf>
    <xf numFmtId="167" fontId="4" fillId="0" borderId="0" xfId="9" applyNumberFormat="1" applyFont="1" applyAlignment="1">
      <alignment horizontal="left" vertical="center"/>
    </xf>
    <xf numFmtId="166" fontId="4" fillId="0" borderId="0" xfId="9" applyNumberFormat="1" applyFont="1" applyAlignment="1">
      <alignment horizontal="right" vertical="center" wrapText="1"/>
    </xf>
    <xf numFmtId="166" fontId="4" fillId="0" borderId="0" xfId="11" applyNumberFormat="1" applyFont="1" applyAlignment="1">
      <alignment vertical="center"/>
    </xf>
    <xf numFmtId="0" fontId="4" fillId="0" borderId="0" xfId="11" applyFont="1" applyAlignment="1">
      <alignment vertical="center"/>
    </xf>
    <xf numFmtId="166" fontId="4" fillId="0" borderId="0" xfId="9" applyNumberFormat="1" applyFont="1" applyAlignment="1">
      <alignment horizontal="right" vertical="center"/>
    </xf>
    <xf numFmtId="0" fontId="4" fillId="0" borderId="0" xfId="12" applyFont="1" applyAlignment="1">
      <alignment vertical="center"/>
    </xf>
    <xf numFmtId="167" fontId="4" fillId="0" borderId="0" xfId="9" applyNumberFormat="1" applyFont="1" applyAlignment="1">
      <alignment horizontal="center" vertical="center"/>
    </xf>
    <xf numFmtId="167" fontId="4" fillId="0" borderId="0" xfId="3" applyNumberFormat="1" applyFont="1" applyAlignment="1">
      <alignment horizontal="left" vertical="center"/>
    </xf>
    <xf numFmtId="0" fontId="4" fillId="0" borderId="0" xfId="13" applyFont="1"/>
    <xf numFmtId="0" fontId="4" fillId="0" borderId="0" xfId="9" quotePrefix="1" applyFont="1" applyAlignment="1">
      <alignment vertical="center"/>
    </xf>
    <xf numFmtId="0" fontId="4" fillId="0" borderId="0" xfId="9" applyFont="1" applyAlignment="1">
      <alignment horizontal="center" vertical="center"/>
    </xf>
    <xf numFmtId="166" fontId="4" fillId="0" borderId="0" xfId="11" applyNumberFormat="1" applyFont="1" applyAlignment="1">
      <alignment horizontal="right" vertical="center"/>
    </xf>
    <xf numFmtId="166" fontId="4" fillId="0" borderId="1" xfId="9" applyNumberFormat="1" applyFont="1" applyBorder="1" applyAlignment="1">
      <alignment horizontal="right" vertical="center" wrapText="1"/>
    </xf>
    <xf numFmtId="166" fontId="4" fillId="0" borderId="1" xfId="9" applyNumberFormat="1" applyFont="1" applyBorder="1" applyAlignment="1">
      <alignment horizontal="right" vertical="center"/>
    </xf>
    <xf numFmtId="166" fontId="4" fillId="0" borderId="1" xfId="11" applyNumberFormat="1" applyFont="1" applyBorder="1" applyAlignment="1">
      <alignment horizontal="right" vertical="center"/>
    </xf>
    <xf numFmtId="0" fontId="4" fillId="0" borderId="1" xfId="9" quotePrefix="1" applyFont="1" applyBorder="1" applyAlignment="1">
      <alignment horizontal="left" vertical="center"/>
    </xf>
    <xf numFmtId="167" fontId="4" fillId="0" borderId="1" xfId="9" applyNumberFormat="1" applyFont="1" applyBorder="1" applyAlignment="1">
      <alignment horizontal="left" vertical="center"/>
    </xf>
    <xf numFmtId="0" fontId="3" fillId="0" borderId="0" xfId="9" applyFont="1" applyAlignment="1">
      <alignment horizontal="left" vertical="center"/>
    </xf>
    <xf numFmtId="167" fontId="4" fillId="0" borderId="0" xfId="9" quotePrefix="1" applyNumberFormat="1" applyFont="1" applyAlignment="1">
      <alignment horizontal="left" vertical="center"/>
    </xf>
    <xf numFmtId="0" fontId="3" fillId="0" borderId="0" xfId="9" applyFont="1" applyAlignment="1">
      <alignment vertical="center"/>
    </xf>
    <xf numFmtId="0" fontId="4" fillId="0" borderId="0" xfId="9" quotePrefix="1" applyFont="1" applyAlignment="1">
      <alignment horizontal="left" vertical="center"/>
    </xf>
    <xf numFmtId="166" fontId="4" fillId="0" borderId="4" xfId="9" applyNumberFormat="1" applyFont="1" applyBorder="1" applyAlignment="1">
      <alignment horizontal="right" vertical="center"/>
    </xf>
    <xf numFmtId="0" fontId="4" fillId="0" borderId="0" xfId="9" applyFont="1" applyAlignment="1">
      <alignment horizontal="left" vertical="center"/>
    </xf>
    <xf numFmtId="166" fontId="4" fillId="0" borderId="0" xfId="9" quotePrefix="1" applyNumberFormat="1" applyFont="1" applyAlignment="1">
      <alignment horizontal="right" vertical="center"/>
    </xf>
    <xf numFmtId="0" fontId="3" fillId="0" borderId="1" xfId="9" applyFont="1" applyBorder="1" applyAlignment="1">
      <alignment horizontal="left" vertical="center"/>
    </xf>
    <xf numFmtId="167" fontId="4" fillId="0" borderId="1" xfId="9" quotePrefix="1" applyNumberFormat="1" applyFont="1" applyBorder="1" applyAlignment="1">
      <alignment horizontal="left" vertical="center"/>
    </xf>
    <xf numFmtId="167" fontId="4" fillId="0" borderId="0" xfId="12" applyNumberFormat="1" applyFont="1" applyAlignment="1">
      <alignment horizontal="left" vertical="center"/>
    </xf>
    <xf numFmtId="166" fontId="4" fillId="0" borderId="0" xfId="10" applyNumberFormat="1" applyFont="1" applyAlignment="1">
      <alignment horizontal="right" vertical="center" wrapText="1"/>
    </xf>
    <xf numFmtId="0" fontId="4" fillId="0" borderId="0" xfId="10" applyFont="1" applyAlignment="1">
      <alignment vertical="center"/>
    </xf>
    <xf numFmtId="167" fontId="4" fillId="0" borderId="0" xfId="10" applyNumberFormat="1" applyFont="1" applyAlignment="1">
      <alignment horizontal="left" vertical="center"/>
    </xf>
    <xf numFmtId="166" fontId="4" fillId="0" borderId="2" xfId="9" applyNumberFormat="1" applyFont="1" applyBorder="1" applyAlignment="1">
      <alignment horizontal="right" vertical="center"/>
    </xf>
    <xf numFmtId="0" fontId="4" fillId="0" borderId="1" xfId="9" applyFont="1" applyBorder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9" fontId="4" fillId="0" borderId="1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right" vertical="center"/>
    </xf>
    <xf numFmtId="171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1" fontId="4" fillId="0" borderId="1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0" fontId="3" fillId="0" borderId="0" xfId="2" quotePrefix="1" applyFont="1" applyAlignment="1">
      <alignment horizontal="right" vertical="center"/>
    </xf>
    <xf numFmtId="166" fontId="3" fillId="0" borderId="1" xfId="0" quotePrefix="1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5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6" fontId="4" fillId="0" borderId="1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6" fontId="4" fillId="0" borderId="2" xfId="3" applyNumberFormat="1" applyFont="1" applyBorder="1" applyAlignment="1">
      <alignment horizontal="right" vertical="center"/>
    </xf>
    <xf numFmtId="179" fontId="4" fillId="0" borderId="0" xfId="1" applyNumberFormat="1" applyFont="1" applyFill="1" applyAlignment="1">
      <alignment vertical="center"/>
    </xf>
    <xf numFmtId="167" fontId="3" fillId="0" borderId="1" xfId="0" applyNumberFormat="1" applyFont="1" applyBorder="1" applyAlignment="1">
      <alignment horizontal="left" vertical="center"/>
    </xf>
    <xf numFmtId="169" fontId="53" fillId="0" borderId="0" xfId="8" applyNumberFormat="1" applyFont="1" applyFill="1" applyAlignment="1">
      <alignment horizontal="center" vertical="center"/>
    </xf>
    <xf numFmtId="43" fontId="4" fillId="0" borderId="0" xfId="1" applyFont="1" applyAlignment="1">
      <alignment vertical="center"/>
    </xf>
    <xf numFmtId="43" fontId="3" fillId="0" borderId="0" xfId="1" applyFont="1" applyAlignment="1">
      <alignment horizontal="right" vertical="center"/>
    </xf>
    <xf numFmtId="43" fontId="3" fillId="0" borderId="0" xfId="1" applyFont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43" fontId="3" fillId="0" borderId="1" xfId="1" applyFont="1" applyBorder="1" applyAlignment="1">
      <alignment horizontal="right" vertical="center" wrapText="1"/>
    </xf>
    <xf numFmtId="43" fontId="4" fillId="0" borderId="0" xfId="1" applyFont="1" applyAlignment="1">
      <alignment horizontal="right" vertical="center"/>
    </xf>
    <xf numFmtId="43" fontId="4" fillId="0" borderId="1" xfId="1" applyFont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 wrapText="1"/>
    </xf>
    <xf numFmtId="169" fontId="4" fillId="0" borderId="2" xfId="6" applyNumberFormat="1" applyFont="1" applyFill="1" applyBorder="1" applyAlignment="1">
      <alignment horizontal="right" vertical="center"/>
    </xf>
    <xf numFmtId="0" fontId="5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3" fillId="0" borderId="0" xfId="1875" applyFont="1" applyAlignment="1">
      <alignment horizontal="center" vertical="center"/>
    </xf>
    <xf numFmtId="166" fontId="54" fillId="0" borderId="0" xfId="11" applyNumberFormat="1" applyFont="1" applyAlignment="1">
      <alignment vertical="center"/>
    </xf>
    <xf numFmtId="166" fontId="54" fillId="0" borderId="0" xfId="9" applyNumberFormat="1" applyFont="1" applyAlignment="1">
      <alignment horizontal="right" vertical="center" wrapText="1"/>
    </xf>
    <xf numFmtId="0" fontId="54" fillId="0" borderId="0" xfId="0" applyFont="1"/>
    <xf numFmtId="166" fontId="54" fillId="0" borderId="0" xfId="14" applyNumberFormat="1" applyFont="1" applyAlignment="1">
      <alignment horizontal="right" vertical="center"/>
    </xf>
    <xf numFmtId="166" fontId="54" fillId="0" borderId="0" xfId="9" applyNumberFormat="1" applyFont="1" applyAlignment="1">
      <alignment vertical="center"/>
    </xf>
    <xf numFmtId="166" fontId="54" fillId="0" borderId="0" xfId="9" applyNumberFormat="1" applyFont="1" applyAlignment="1">
      <alignment horizontal="right" vertical="center"/>
    </xf>
    <xf numFmtId="167" fontId="54" fillId="0" borderId="0" xfId="9" applyNumberFormat="1" applyFont="1" applyAlignment="1">
      <alignment horizontal="center" vertical="center"/>
    </xf>
    <xf numFmtId="0" fontId="54" fillId="0" borderId="0" xfId="9" applyFont="1" applyAlignment="1">
      <alignment vertical="center"/>
    </xf>
    <xf numFmtId="167" fontId="54" fillId="0" borderId="0" xfId="9" applyNumberFormat="1" applyFont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6" fontId="3" fillId="0" borderId="0" xfId="9" applyNumberFormat="1" applyFont="1" applyAlignment="1">
      <alignment horizontal="center" vertical="center"/>
    </xf>
    <xf numFmtId="166" fontId="3" fillId="0" borderId="1" xfId="9" applyNumberFormat="1" applyFont="1" applyBorder="1" applyAlignment="1">
      <alignment horizontal="center" vertical="center"/>
    </xf>
  </cellXfs>
  <cellStyles count="1876">
    <cellStyle name="0,0_x000d__x000a_NA_x000d__x000a_" xfId="274" xr:uid="{DFA4A9FF-D93D-479D-9E26-3636D88753FE}"/>
    <cellStyle name="20% - Accent1 2" xfId="40" xr:uid="{82E88249-129C-4D7D-9EA0-B8343FA889F0}"/>
    <cellStyle name="20% - Accent2 2" xfId="44" xr:uid="{C8A5DBC9-6DA7-4E30-8084-1112398B68EF}"/>
    <cellStyle name="20% - Accent3 2" xfId="48" xr:uid="{52C68ECE-894E-4D24-AF73-1902BF803E1B}"/>
    <cellStyle name="20% - Accent4 2" xfId="52" xr:uid="{9192C58E-2CD9-4186-B245-CEDFF2259FDC}"/>
    <cellStyle name="20% - Accent5 2" xfId="56" xr:uid="{5D441CC6-82F0-4017-82A5-44C19C70CB5E}"/>
    <cellStyle name="20% - Accent6 2" xfId="60" xr:uid="{197020DA-D52C-4949-9971-AB9B95804072}"/>
    <cellStyle name="40% - Accent1 2" xfId="41" xr:uid="{4B54CFA5-4387-40AD-AD64-DCE8EC18003B}"/>
    <cellStyle name="40% - Accent2 2" xfId="45" xr:uid="{F93B6D54-1894-4CBF-AAF3-83D908295698}"/>
    <cellStyle name="40% - Accent3 2" xfId="49" xr:uid="{C329B60A-85DC-49B5-B5C1-B5583AE6661F}"/>
    <cellStyle name="40% - Accent4 2" xfId="53" xr:uid="{EA567441-A502-495F-B8A1-B87825E86197}"/>
    <cellStyle name="40% - Accent5 2" xfId="57" xr:uid="{36F9357B-C5A6-485A-9228-208CB693C7F7}"/>
    <cellStyle name="40% - Accent6 2" xfId="61" xr:uid="{4345B14B-508A-4D4A-8AB3-1A786D9C84D6}"/>
    <cellStyle name="60% - Accent1 2" xfId="42" xr:uid="{43AFA0B3-B5C3-44EB-ABBE-4E6AB652ACDE}"/>
    <cellStyle name="60% - Accent2 2" xfId="46" xr:uid="{7311774B-D8AE-4DDF-9554-229977D0B989}"/>
    <cellStyle name="60% - Accent3 2" xfId="50" xr:uid="{3D97957D-A132-4014-AE40-04BDF27DFD50}"/>
    <cellStyle name="60% - Accent4 2" xfId="54" xr:uid="{84358B1D-974F-4767-BD47-0E634190B641}"/>
    <cellStyle name="60% - Accent5 2" xfId="58" xr:uid="{5CF42489-914B-4313-BE75-1C18969261ED}"/>
    <cellStyle name="60% - Accent6 2" xfId="62" xr:uid="{592482CD-88AD-4BE5-BA4C-59427EC32BA3}"/>
    <cellStyle name="Accent1 2" xfId="39" xr:uid="{BD40EA5F-1563-4D14-90B8-863A9F83CE14}"/>
    <cellStyle name="Accent2 2" xfId="43" xr:uid="{43D9C138-E082-4B33-887B-253BDA20199D}"/>
    <cellStyle name="Accent3 2" xfId="47" xr:uid="{F9354753-2F23-458B-AF6D-B22BFC7426DC}"/>
    <cellStyle name="Accent4 2" xfId="51" xr:uid="{A5B4AC69-24E4-4B45-86A6-F28902F99128}"/>
    <cellStyle name="Accent5 2" xfId="55" xr:uid="{E67D8A13-94AB-40D3-BF5D-473844C1C3C0}"/>
    <cellStyle name="Accent6 2" xfId="59" xr:uid="{E8FDCA17-A291-48D0-8EF4-787ED4B6FF1F}"/>
    <cellStyle name="Bad 2" xfId="29" xr:uid="{AFC291C2-58C7-4947-8BE9-46DDCC8DE7A9}"/>
    <cellStyle name="Calculation 2" xfId="33" xr:uid="{3BD403B9-38DC-4574-8729-CD7A6CDD71AB}"/>
    <cellStyle name="Check Cell 2" xfId="35" xr:uid="{EC1C9682-F8BB-4E05-B881-E5A708F6A3B9}"/>
    <cellStyle name="Comma" xfId="1" builtinId="3"/>
    <cellStyle name="Comma 10" xfId="239" xr:uid="{4DDAF1C2-BD9B-4A8E-856E-A8AF850B6239}"/>
    <cellStyle name="Comma 10 10" xfId="109" xr:uid="{2C8AC85F-FEEE-4CDF-81EF-7E6E00CD7A1B}"/>
    <cellStyle name="Comma 10 10 2" xfId="661" xr:uid="{4B4BA8C2-08F6-41FE-80E6-8669CFF432C6}"/>
    <cellStyle name="Comma 10 10 2 2" xfId="939" xr:uid="{722C21D9-D2E7-4590-A63E-DCE6EF9E5A09}"/>
    <cellStyle name="Comma 10 10 2 2 2" xfId="1368" xr:uid="{909BA14B-8059-4D79-BAC1-3DE17CD90216}"/>
    <cellStyle name="Comma 10 10 2 3" xfId="1091" xr:uid="{5E25CB33-0505-4BFB-8E05-DAD15C66BF59}"/>
    <cellStyle name="Comma 10 10 2 4" xfId="1572" xr:uid="{2E1C6882-26D2-43FE-9635-0ABD8CF969C9}"/>
    <cellStyle name="Comma 10 10 2 4 2" xfId="1841" xr:uid="{7A890FF2-BF22-487B-B717-CA2321F40CD6}"/>
    <cellStyle name="Comma 10 10 3" xfId="804" xr:uid="{817BFFD4-776D-4681-B8A0-A944DD377EA0}"/>
    <cellStyle name="Comma 10 10 3 2" xfId="1233" xr:uid="{5FA92C08-A31F-4D82-8930-DD0421B774E8}"/>
    <cellStyle name="Comma 10 10 4" xfId="484" xr:uid="{C3A3447E-E3C6-4231-B273-E85B0AE5820C}"/>
    <cellStyle name="Comma 10 10 5" xfId="225" xr:uid="{54E4DB49-437F-45E6-B729-A059B8092FE0}"/>
    <cellStyle name="Comma 10 10 5 2" xfId="103" xr:uid="{6EE0EC92-534E-4C35-99CA-FBA2DB95FDE0}"/>
    <cellStyle name="Comma 10 10 5 2 2" xfId="657" xr:uid="{6B617731-96E7-4BDC-97D0-EEAB54727F19}"/>
    <cellStyle name="Comma 10 10 5 2 2 2" xfId="935" xr:uid="{7B1D9763-4B58-4031-A09A-A49855AC34B4}"/>
    <cellStyle name="Comma 10 10 5 2 2 2 2" xfId="1364" xr:uid="{78FA8FBD-0F44-4D0A-B90E-D8A55C1F8AC3}"/>
    <cellStyle name="Comma 10 10 5 2 2 3" xfId="1087" xr:uid="{71FD020C-F536-441C-8AFE-B474B9179486}"/>
    <cellStyle name="Comma 10 10 5 2 2 4" xfId="1568" xr:uid="{2DD874FA-24CC-4EDB-831D-72157AD26422}"/>
    <cellStyle name="Comma 10 10 5 2 2 4 2" xfId="1837" xr:uid="{75B9F418-1AE7-4316-B0E0-779F96490B42}"/>
    <cellStyle name="Comma 10 10 5 2 3" xfId="800" xr:uid="{C0ECC952-39D4-4108-B399-0BF028274632}"/>
    <cellStyle name="Comma 10 10 5 2 3 2" xfId="1229" xr:uid="{64C7D086-040E-45A8-AD6B-4492B3B17F04}"/>
    <cellStyle name="Comma 10 10 5 2 4" xfId="479" xr:uid="{C4652BF8-A9F3-45E2-AF84-2E87C3DB4283}"/>
    <cellStyle name="Comma 10 10 5 2 5" xfId="1506" xr:uid="{E5636EFF-9C28-4808-BA5A-79D09FDB1AA3}"/>
    <cellStyle name="Comma 10 10 5 2 5 2" xfId="1645" xr:uid="{09CAB7AE-D106-4075-848E-EE9FD65CFD55}"/>
    <cellStyle name="Comma 10 10 5 3" xfId="70" xr:uid="{A59DD272-D86D-4729-A4FC-461F2C2E05D6}"/>
    <cellStyle name="Comma 10 10 5 3 2" xfId="649" xr:uid="{35FAC938-DABB-45F9-AFFC-94889BB60051}"/>
    <cellStyle name="Comma 10 10 5 3 2 2" xfId="927" xr:uid="{F5B6B11B-416B-4680-B8A0-E9344BC07AE5}"/>
    <cellStyle name="Comma 10 10 5 3 2 2 2" xfId="1356" xr:uid="{D5223EEA-88AE-449D-B9CA-8AD09C27C08C}"/>
    <cellStyle name="Comma 10 10 5 3 2 3" xfId="1079" xr:uid="{AF0097CE-7E80-4E1C-8D5E-9D2A4883B885}"/>
    <cellStyle name="Comma 10 10 5 3 2 4" xfId="1560" xr:uid="{BE9C2F1F-F1C6-4444-9797-F27BDFFCA55B}"/>
    <cellStyle name="Comma 10 10 5 3 2 4 2" xfId="1829" xr:uid="{CE3C1F9E-B5BE-48C5-923A-A0EEDEF2A745}"/>
    <cellStyle name="Comma 10 10 5 3 3" xfId="792" xr:uid="{44A9FEEE-D1F4-485E-B208-8E825757AA03}"/>
    <cellStyle name="Comma 10 10 5 3 3 2" xfId="1221" xr:uid="{68DE022F-7147-44C3-AC9F-A9DCBE2E6E6E}"/>
    <cellStyle name="Comma 10 10 5 3 4" xfId="461" xr:uid="{058DC5A8-1E57-4F50-B49E-20F597229509}"/>
    <cellStyle name="Comma 10 10 5 3 5" xfId="1498" xr:uid="{7864B810-00D5-413D-996E-533450700F25}"/>
    <cellStyle name="Comma 10 10 5 3 5 2" xfId="1637" xr:uid="{765A3AE8-DCDD-4955-B905-CECAECA474DF}"/>
    <cellStyle name="Comma 10 10 5 4" xfId="685" xr:uid="{D0240860-33E4-4411-ABC0-FC1D632C93D0}"/>
    <cellStyle name="Comma 10 10 5 4 2" xfId="963" xr:uid="{44DC7591-E9F9-476F-90AC-5965975A69EA}"/>
    <cellStyle name="Comma 10 10 5 4 2 2" xfId="1392" xr:uid="{F7BD3FF7-8C03-4A61-A436-EC9A79475768}"/>
    <cellStyle name="Comma 10 10 5 4 3" xfId="1115" xr:uid="{660EB9B0-663D-4028-9E3A-9D45D93F0A9B}"/>
    <cellStyle name="Comma 10 10 5 4 4" xfId="1596" xr:uid="{B724D4D3-E18B-4DEA-AA34-131A999C4C77}"/>
    <cellStyle name="Comma 10 10 5 4 4 2" xfId="1865" xr:uid="{5DA27FEA-0765-49A3-AB82-0EEC165F47D4}"/>
    <cellStyle name="Comma 10 10 5 5" xfId="828" xr:uid="{C3A68FC8-F5DB-4766-A8CF-8273E190E5AA}"/>
    <cellStyle name="Comma 10 10 5 5 2" xfId="1257" xr:uid="{09B68688-07F7-45FB-A839-927AC718E342}"/>
    <cellStyle name="Comma 10 10 5 6" xfId="539" xr:uid="{99693398-FCCE-4A3A-A74F-708AEF68D1F8}"/>
    <cellStyle name="Comma 10 10 5 7" xfId="1534" xr:uid="{A51EDB09-D033-487D-9655-DAA5308C4C2A}"/>
    <cellStyle name="Comma 10 10 5 7 2" xfId="1779" xr:uid="{2C8C789C-4D74-4ECB-AE58-DB77852DB4EC}"/>
    <cellStyle name="Comma 10 10 5 8" xfId="1643" xr:uid="{2334FE58-E37B-4996-B8D6-77CE4998F3E1}"/>
    <cellStyle name="Comma 10 10 6" xfId="65" xr:uid="{52AB171A-59F9-4D95-A0F2-A497B9AB341C}"/>
    <cellStyle name="Comma 10 10 6 2" xfId="646" xr:uid="{3A6CBB3A-C8B0-4D4F-B17B-03EECCCC060A}"/>
    <cellStyle name="Comma 10 10 6 2 2" xfId="924" xr:uid="{3D08BC90-EE03-42B1-B4DB-8B1305859329}"/>
    <cellStyle name="Comma 10 10 6 2 2 2" xfId="1353" xr:uid="{424463D4-B5B4-4BE9-BB31-3931B0E6363E}"/>
    <cellStyle name="Comma 10 10 6 2 3" xfId="1076" xr:uid="{3D0055B1-7009-4CD7-A4C7-105AA02EFBEA}"/>
    <cellStyle name="Comma 10 10 6 2 4" xfId="1557" xr:uid="{6D7886EC-411C-44EB-A126-58C03128D9EB}"/>
    <cellStyle name="Comma 10 10 6 2 4 2" xfId="1826" xr:uid="{842EAF65-73A8-4FEE-A6E6-427F65C592E6}"/>
    <cellStyle name="Comma 10 10 6 3" xfId="789" xr:uid="{2AE45DAB-4C71-48DC-BB5B-D889DC99038B}"/>
    <cellStyle name="Comma 10 10 6 3 2" xfId="1218" xr:uid="{0006F6FF-F27B-487C-9563-2252D8939EB1}"/>
    <cellStyle name="Comma 10 10 6 4" xfId="457" xr:uid="{BDD99947-9C28-47F8-AFCB-7CFAEA808B3A}"/>
    <cellStyle name="Comma 10 10 6 5" xfId="1495" xr:uid="{9CAD5CEA-8F2F-4342-9D76-9214F48C1F16}"/>
    <cellStyle name="Comma 10 10 6 5 2" xfId="1683" xr:uid="{7BB4708F-38FE-4403-906D-868574E6343B}"/>
    <cellStyle name="Comma 10 10 7" xfId="1510" xr:uid="{00148863-D991-4DC8-9684-A46343226D0E}"/>
    <cellStyle name="Comma 10 10 7 2" xfId="1749" xr:uid="{3A7A1E39-285E-4F5C-BBE2-8206498E0FE0}"/>
    <cellStyle name="Comma 10 2" xfId="284" xr:uid="{D73AB7C8-7890-421C-9E53-B39334B25402}"/>
    <cellStyle name="Comma 10 2 2" xfId="616" xr:uid="{AD644BFD-FAA0-418D-9AF3-A812E2B5CC1A}"/>
    <cellStyle name="Comma 10 2 2 2" xfId="894" xr:uid="{B2C5C6C4-14C4-46D7-AE29-BEBF161F21F4}"/>
    <cellStyle name="Comma 10 2 2 2 2" xfId="1323" xr:uid="{A0D946EB-C18B-4ABA-A2A7-AF66D6ED64E0}"/>
    <cellStyle name="Comma 10 2 2 3" xfId="1046" xr:uid="{F49C3FC4-04A2-4C4C-93B2-761300275BE2}"/>
    <cellStyle name="Comma 10 2 3" xfId="759" xr:uid="{96D70084-0A0A-4032-99E4-74CA1419FD72}"/>
    <cellStyle name="Comma 10 2 3 2" xfId="1188" xr:uid="{CEDF4487-EA17-4A5F-AA98-B09E69D8E12C}"/>
    <cellStyle name="Comma 10 2 4" xfId="424" xr:uid="{05941888-7682-4519-9A22-8E32336A423E}"/>
    <cellStyle name="Comma 10 2 5" xfId="1465" xr:uid="{C8EF40FD-6B06-4822-8BE1-055F61D2809A}"/>
    <cellStyle name="Comma 10 2 5 2" xfId="1688" xr:uid="{6C0128B9-187D-4622-B6D8-892D26D673D7}"/>
    <cellStyle name="Comma 10 3" xfId="546" xr:uid="{A288D015-8C27-4A4D-976C-A170C31CF839}"/>
    <cellStyle name="Comma 10 3 2" xfId="691" xr:uid="{92F40602-F1C9-4C87-BD9F-899D85921151}"/>
    <cellStyle name="Comma 10 3 2 2" xfId="969" xr:uid="{B9D44BD4-8DBF-49C4-8173-F6181C6200C0}"/>
    <cellStyle name="Comma 10 3 2 2 2" xfId="1398" xr:uid="{54D04BD4-B3C7-4078-B7DC-0FE122252FFE}"/>
    <cellStyle name="Comma 10 3 2 3" xfId="1121" xr:uid="{0DE18D9C-E0B5-49B2-AF60-04D40815D5FB}"/>
    <cellStyle name="Comma 10 3 3" xfId="834" xr:uid="{C6437E87-893C-4B7A-939F-D63ED8B8AD4B}"/>
    <cellStyle name="Comma 10 3 3 2" xfId="1263" xr:uid="{DB333682-5ADB-4CEC-9E37-87A47E749182}"/>
    <cellStyle name="Comma 10 3 4" xfId="1540" xr:uid="{6B28EEE3-602A-4698-8584-B05A0EAEC1AE}"/>
    <cellStyle name="Comma 10 3 4 2" xfId="1709" xr:uid="{8F3BD574-04EF-45C9-832C-8FB6F8C51E2A}"/>
    <cellStyle name="Comma 10 4" xfId="578" xr:uid="{7BD192B9-D37F-4A82-A0C4-0125B6A5A41B}"/>
    <cellStyle name="Comma 10 4 2" xfId="856" xr:uid="{5D2036CA-E3E3-4469-851D-CD279537C526}"/>
    <cellStyle name="Comma 10 4 2 2" xfId="1285" xr:uid="{309B49A6-DAC5-49A7-A2A8-4EC2D7C77682}"/>
    <cellStyle name="Comma 10 4 3" xfId="1008" xr:uid="{321AB285-F0A0-49AF-96F3-123B7BA69B98}"/>
    <cellStyle name="Comma 10 4 4" xfId="1602" xr:uid="{A8C62053-01FB-4287-812B-6447A0CFEEAF}"/>
    <cellStyle name="Comma 10 4 4 2" xfId="1871" xr:uid="{74F8A715-7271-4723-B5C8-893E08D025F9}"/>
    <cellStyle name="Comma 10 5" xfId="721" xr:uid="{1B181567-EBEF-486A-92A4-2A2E4BE8C9D6}"/>
    <cellStyle name="Comma 10 5 2" xfId="1150" xr:uid="{461399EE-7B67-4E3C-9038-AB34FDB3D01F}"/>
    <cellStyle name="Comma 10 6" xfId="365" xr:uid="{25C43541-EEA6-400C-B5E9-60A5CAF68F61}"/>
    <cellStyle name="Comma 10 7" xfId="987" xr:uid="{3331B1BF-DB52-4264-8C18-8AAF5EFADB43}"/>
    <cellStyle name="Comma 10 8" xfId="1427" xr:uid="{2FB4C150-528B-49DE-8964-50D36E360317}"/>
    <cellStyle name="Comma 10 8 2" xfId="1777" xr:uid="{7F0B7E40-9968-4767-9B09-8F0CD9CA275C}"/>
    <cellStyle name="Comma 100" xfId="349" xr:uid="{E308EA04-04A2-4011-8CAB-3CD49D8D98DE}"/>
    <cellStyle name="Comma 100 2" xfId="422" xr:uid="{718AEAA0-D0DD-4F1D-A3B9-87863C81C03E}"/>
    <cellStyle name="Comma 100 2 2" xfId="614" xr:uid="{6C7D0BDC-D06C-4368-B977-D247B71A8951}"/>
    <cellStyle name="Comma 100 2 2 2" xfId="892" xr:uid="{FF7D4D08-4AA0-4492-8AF8-EB60600E2A5D}"/>
    <cellStyle name="Comma 100 2 2 2 2" xfId="1321" xr:uid="{42A2688E-5B5B-48AF-8845-4F368E8F47F7}"/>
    <cellStyle name="Comma 100 2 2 3" xfId="1044" xr:uid="{188D9D62-B86F-484F-90CA-ED594B4850B7}"/>
    <cellStyle name="Comma 100 2 3" xfId="757" xr:uid="{246CEB19-68F9-4F34-9817-41015DF14C9E}"/>
    <cellStyle name="Comma 100 2 3 2" xfId="1186" xr:uid="{C135BB51-608A-4F8E-A001-1CAD96A7165F}"/>
    <cellStyle name="Comma 100 2 4" xfId="1463" xr:uid="{925704DB-C6C3-42AB-81EF-8A6FC53043DC}"/>
    <cellStyle name="Comma 100 2 4 2" xfId="1667" xr:uid="{B12D00E6-1F9F-4545-B928-569FC453CB1F}"/>
    <cellStyle name="Comma 100 3" xfId="576" xr:uid="{08F5BE67-E43D-4BAA-82F1-D46D0D840E50}"/>
    <cellStyle name="Comma 100 3 2" xfId="854" xr:uid="{0376CABE-71BD-429B-994B-9CAD9964FD9F}"/>
    <cellStyle name="Comma 100 3 2 2" xfId="1283" xr:uid="{245CB38E-32D7-4241-9B40-F06DF11125C0}"/>
    <cellStyle name="Comma 100 3 3" xfId="1006" xr:uid="{29F174C1-A21D-432B-98E3-DF3F465DF9B8}"/>
    <cellStyle name="Comma 100 4" xfId="719" xr:uid="{1EE021A1-8F10-4A8D-92F7-2ACD65B3E017}"/>
    <cellStyle name="Comma 100 4 2" xfId="1148" xr:uid="{63B6E888-5B3F-4B96-874C-537D71F579CF}"/>
    <cellStyle name="Comma 100 5" xfId="1425" xr:uid="{B5AA86D5-EDB2-4656-B850-17956F6D868C}"/>
    <cellStyle name="Comma 100 5 2" xfId="1659" xr:uid="{642530C4-8BFB-4438-BAC8-906402E1E467}"/>
    <cellStyle name="Comma 106" xfId="392" xr:uid="{0482F063-B063-4598-8E3A-8A4827D33F9B}"/>
    <cellStyle name="Comma 106 2" xfId="434" xr:uid="{45773E90-D025-47F5-9E5E-7CAA0358791B}"/>
    <cellStyle name="Comma 106 2 2" xfId="626" xr:uid="{A3CD6FA0-A173-4801-BCE7-6FB0EBD1CDAD}"/>
    <cellStyle name="Comma 106 2 2 2" xfId="904" xr:uid="{3B0AF3E4-D0BB-46A3-AE77-92B8375500FB}"/>
    <cellStyle name="Comma 106 2 2 2 2" xfId="1333" xr:uid="{5F16ADAE-008F-42CE-82CF-53546049A43B}"/>
    <cellStyle name="Comma 106 2 2 3" xfId="1056" xr:uid="{9908E853-D86A-4EE2-81F1-39E0D1230585}"/>
    <cellStyle name="Comma 106 2 3" xfId="769" xr:uid="{DD1DA02D-0678-4C24-803A-4B7A4CF4D773}"/>
    <cellStyle name="Comma 106 2 3 2" xfId="1198" xr:uid="{9B83A495-9FA5-412F-83F9-1E59699815AE}"/>
    <cellStyle name="Comma 106 2 4" xfId="1475" xr:uid="{29D73E49-8DA4-42EF-8716-DE72D746DAA0}"/>
    <cellStyle name="Comma 106 2 4 2" xfId="1783" xr:uid="{BB74DF9E-FA96-497F-B2AA-F0360FBE63E2}"/>
    <cellStyle name="Comma 106 3" xfId="588" xr:uid="{D74B5603-1F86-4D9A-80E7-6045DAAAD0B6}"/>
    <cellStyle name="Comma 106 3 2" xfId="866" xr:uid="{C10F36DB-6BD4-4D4E-98ED-DCDED4F383BC}"/>
    <cellStyle name="Comma 106 3 2 2" xfId="1295" xr:uid="{85291157-517F-4713-8734-E3CA5CE788BA}"/>
    <cellStyle name="Comma 106 3 3" xfId="1018" xr:uid="{879D5C78-8BAB-4F2D-AD50-27AEAF807DB8}"/>
    <cellStyle name="Comma 106 4" xfId="731" xr:uid="{A3DA1E94-C179-49F1-BC42-0CDB982E118B}"/>
    <cellStyle name="Comma 106 4 2" xfId="1160" xr:uid="{E347283D-E722-447C-87BB-8B77F37BAF87}"/>
    <cellStyle name="Comma 106 5" xfId="1437" xr:uid="{153F86BC-68CD-4B4B-874E-C3FE9808425D}"/>
    <cellStyle name="Comma 106 5 2" xfId="1819" xr:uid="{FBF665C2-631B-48D6-939A-99DAE01DEA75}"/>
    <cellStyle name="Comma 107" xfId="394" xr:uid="{A641A120-7C32-4721-A7F8-4540874D7123}"/>
    <cellStyle name="Comma 107 2" xfId="435" xr:uid="{D889DD27-2660-4FAE-82EA-9BD82B120E51}"/>
    <cellStyle name="Comma 107 2 2" xfId="627" xr:uid="{B6FB97CA-A17C-4981-8656-9A1ECC762635}"/>
    <cellStyle name="Comma 107 2 2 2" xfId="905" xr:uid="{F5482B97-0020-4E7F-A10D-0EC2308268DA}"/>
    <cellStyle name="Comma 107 2 2 2 2" xfId="1334" xr:uid="{4316A2B5-4D0E-484A-BE44-FF469DD9A341}"/>
    <cellStyle name="Comma 107 2 2 3" xfId="1057" xr:uid="{3B6C488D-EA50-412E-B144-FA8559FD9374}"/>
    <cellStyle name="Comma 107 2 3" xfId="770" xr:uid="{7D7FD20B-B9D0-4830-A791-E246893C38CA}"/>
    <cellStyle name="Comma 107 2 3 2" xfId="1199" xr:uid="{2D75D7E5-15FF-4DD2-A20D-0A25F20F38F2}"/>
    <cellStyle name="Comma 107 2 4" xfId="1476" xr:uid="{8FEBED7B-EA3C-40AA-933D-30516CE950F6}"/>
    <cellStyle name="Comma 107 2 4 2" xfId="1620" xr:uid="{8EE6C31B-CBB6-47BD-8227-F0C3BDF9B5BE}"/>
    <cellStyle name="Comma 107 3" xfId="589" xr:uid="{0B301A8E-9452-44D2-A500-6877AC80B247}"/>
    <cellStyle name="Comma 107 3 2" xfId="867" xr:uid="{EF55E340-26B7-4101-8E2F-809F9E74377D}"/>
    <cellStyle name="Comma 107 3 2 2" xfId="1296" xr:uid="{9065F54B-0AA6-450C-8F5E-8DA9B3C85C4A}"/>
    <cellStyle name="Comma 107 3 3" xfId="1019" xr:uid="{A87E4879-5145-4B8C-BEC0-E267006558A9}"/>
    <cellStyle name="Comma 107 4" xfId="732" xr:uid="{2C8F0A06-FB10-4162-89AA-4E2BD9B8D4B5}"/>
    <cellStyle name="Comma 107 4 2" xfId="1161" xr:uid="{D4856864-F3D5-442B-8C5C-41C70CF1CEE8}"/>
    <cellStyle name="Comma 107 5" xfId="1438" xr:uid="{BCA0BC60-DF93-4348-AEB7-528C1573D81E}"/>
    <cellStyle name="Comma 107 5 2" xfId="1693" xr:uid="{4EF3AF91-BC35-425B-923D-CF1B8752E4F8}"/>
    <cellStyle name="Comma 11" xfId="238" xr:uid="{6A607D73-5A06-4105-AD29-C7DBDCC98A38}"/>
    <cellStyle name="Comma 11 2" xfId="265" xr:uid="{3745F18F-0C2C-4670-9022-CF0D6471CB93}"/>
    <cellStyle name="Comma 11 2 2" xfId="622" xr:uid="{6D7909EA-150C-4EBE-83DA-802D12640511}"/>
    <cellStyle name="Comma 11 2 2 2" xfId="900" xr:uid="{515E6969-3C16-43AC-B3D0-144C1B8F2FA8}"/>
    <cellStyle name="Comma 11 2 2 2 2" xfId="1329" xr:uid="{FFF135CE-9967-4EC5-AC86-A01BC2D7DDD3}"/>
    <cellStyle name="Comma 11 2 2 3" xfId="1052" xr:uid="{B93DBF03-92E2-49D2-9652-9EFBBA0C7939}"/>
    <cellStyle name="Comma 11 2 3" xfId="765" xr:uid="{367CC367-5CBF-4084-92F9-ED0B28AEBBF7}"/>
    <cellStyle name="Comma 11 2 3 2" xfId="1194" xr:uid="{C38106C8-D9E3-4887-A4AF-6696FA448994}"/>
    <cellStyle name="Comma 11 2 4" xfId="430" xr:uid="{2F2465B8-5BA4-4279-A51C-97CEA5388461}"/>
    <cellStyle name="Comma 11 2 5" xfId="1471" xr:uid="{7E31ECF7-4F0D-4BEE-ADBE-50DAFA560536}"/>
    <cellStyle name="Comma 11 2 5 2" xfId="1662" xr:uid="{48172A94-7F1D-4496-BDBF-D45B81CD9A4B}"/>
    <cellStyle name="Comma 11 3" xfId="545" xr:uid="{597DB6A5-1DBD-4853-B0E1-979EF60B2477}"/>
    <cellStyle name="Comma 11 3 2" xfId="690" xr:uid="{1BE1785B-90C0-494F-9012-F835C9673BF6}"/>
    <cellStyle name="Comma 11 3 2 2" xfId="968" xr:uid="{51B081A6-EC9B-490D-82C0-849AE57F8C16}"/>
    <cellStyle name="Comma 11 3 2 2 2" xfId="1397" xr:uid="{E8DAF5FE-0F4A-43E9-B187-FF0889009084}"/>
    <cellStyle name="Comma 11 3 2 3" xfId="1120" xr:uid="{56BBFE3F-3DFF-4EAF-92BA-36BB111FE541}"/>
    <cellStyle name="Comma 11 3 3" xfId="833" xr:uid="{656963A8-DE6E-4B57-A2FC-597B96E7199A}"/>
    <cellStyle name="Comma 11 3 3 2" xfId="1262" xr:uid="{27C11670-F881-4B68-8EF2-07D0B4B090BD}"/>
    <cellStyle name="Comma 11 3 4" xfId="1539" xr:uid="{EA43D2EF-9D51-41AA-9E2B-343B6AAA11F6}"/>
    <cellStyle name="Comma 11 3 4 2" xfId="1687" xr:uid="{E9AFCE93-B638-44F1-96BE-9282F389D69A}"/>
    <cellStyle name="Comma 11 4" xfId="584" xr:uid="{3859C2F9-F745-433F-8E12-A91954264821}"/>
    <cellStyle name="Comma 11 4 2" xfId="862" xr:uid="{63B68777-75BF-4076-9714-5AA16E423FD2}"/>
    <cellStyle name="Comma 11 4 2 2" xfId="1291" xr:uid="{643ABA8F-36EA-4873-B136-822E71229D12}"/>
    <cellStyle name="Comma 11 4 3" xfId="1014" xr:uid="{EE743CA7-DDB3-4BA6-9760-96A159F6D131}"/>
    <cellStyle name="Comma 11 4 4" xfId="1601" xr:uid="{1F920A3E-7C25-4647-8825-1BE7E5EC0006}"/>
    <cellStyle name="Comma 11 4 4 2" xfId="1870" xr:uid="{F75FE2CF-1A2B-45D0-BFB7-49C60B5FEF90}"/>
    <cellStyle name="Comma 11 5" xfId="727" xr:uid="{6A94FEAA-F835-4CBD-957A-9268BC164A94}"/>
    <cellStyle name="Comma 11 5 2" xfId="1156" xr:uid="{C70351A3-C154-4206-8ED2-77C0DFDC01B1}"/>
    <cellStyle name="Comma 11 6" xfId="381" xr:uid="{CE935367-1F1B-4137-94C6-09C297E8EB32}"/>
    <cellStyle name="Comma 11 7" xfId="1433" xr:uid="{40C9A89B-727A-4341-8FB3-6C30FB7783A0}"/>
    <cellStyle name="Comma 11 7 2" xfId="1802" xr:uid="{C8D4AB82-6E51-4A54-A54F-C3CC2AE738AD}"/>
    <cellStyle name="Comma 11 8" xfId="1823" xr:uid="{9DF89D3E-1EDA-4C28-974C-7E8F0654062C}"/>
    <cellStyle name="Comma 12" xfId="242" xr:uid="{AD7F391A-D12A-4A06-91EF-E1F30266A908}"/>
    <cellStyle name="Comma 12 2" xfId="425" xr:uid="{D890CAEB-1675-487A-BAEF-330CC8766BB3}"/>
    <cellStyle name="Comma 12 2 2" xfId="617" xr:uid="{91069614-E7A8-43A1-B483-F2B492B0A2DC}"/>
    <cellStyle name="Comma 12 2 2 2" xfId="895" xr:uid="{F00C9E32-2949-4B0E-AFC5-C6A6A1BA52BD}"/>
    <cellStyle name="Comma 12 2 2 2 2" xfId="1324" xr:uid="{E15EAEF0-8076-4846-96C2-67B9F9F905A4}"/>
    <cellStyle name="Comma 12 2 2 3" xfId="1047" xr:uid="{B11BCFDA-09E7-4647-B02B-EC5462A38F35}"/>
    <cellStyle name="Comma 12 2 3" xfId="760" xr:uid="{8E67775F-7568-4651-8724-4909905F5A46}"/>
    <cellStyle name="Comma 12 2 3 2" xfId="1189" xr:uid="{D6CF6475-11C3-4E11-A069-98FD4C1D87CC}"/>
    <cellStyle name="Comma 12 2 4" xfId="1466" xr:uid="{575D589A-E127-4A91-81BC-76F26FFFB2CA}"/>
    <cellStyle name="Comma 12 2 4 2" xfId="1657" xr:uid="{64D433C1-F1F9-4B82-98B1-27DCD346A504}"/>
    <cellStyle name="Comma 12 3" xfId="579" xr:uid="{5545EF2E-4FAD-453F-BDA2-06792CC55DFC}"/>
    <cellStyle name="Comma 12 3 2" xfId="857" xr:uid="{CE344EE1-3197-4381-A3FD-73791152364C}"/>
    <cellStyle name="Comma 12 3 2 2" xfId="1286" xr:uid="{CEEE1F07-0A8F-4858-B38A-BAF42E85917A}"/>
    <cellStyle name="Comma 12 3 3" xfId="1009" xr:uid="{00049FE0-F7BE-4862-BB75-B03325BA3229}"/>
    <cellStyle name="Comma 12 3 4" xfId="1552" xr:uid="{D709AAAE-8556-4C62-870E-B05884888E92}"/>
    <cellStyle name="Comma 12 3 4 2" xfId="1739" xr:uid="{E9A8A620-F36B-4772-8A01-EAE03626E7B6}"/>
    <cellStyle name="Comma 12 4" xfId="722" xr:uid="{AD15490E-0FA3-401A-84D7-1B0159027437}"/>
    <cellStyle name="Comma 12 4 2" xfId="1151" xr:uid="{F661A857-8E89-48F4-B26F-2D3A25D8EBDF}"/>
    <cellStyle name="Comma 12 5" xfId="367" xr:uid="{9B826752-8145-49FC-A6F1-01E9686D7995}"/>
    <cellStyle name="Comma 12 6" xfId="1428" xr:uid="{9180F1AB-25A8-4284-AAF4-B939B676A477}"/>
    <cellStyle name="Comma 12 6 2" xfId="1634" xr:uid="{AFD5E430-22AA-4A19-8E30-7BD71E3262DC}"/>
    <cellStyle name="Comma 13" xfId="268" xr:uid="{A734791A-7CFA-48FD-8B88-B40F7C1AC915}"/>
    <cellStyle name="Comma 13 2" xfId="431" xr:uid="{2AE56EDE-D4BC-4635-A5AB-CC5F756C9671}"/>
    <cellStyle name="Comma 13 2 2" xfId="623" xr:uid="{7D8497FD-9893-414A-9494-4E352098AC0E}"/>
    <cellStyle name="Comma 13 2 2 2" xfId="901" xr:uid="{03CD0E30-4961-4E45-834A-A622FE154295}"/>
    <cellStyle name="Comma 13 2 2 2 2" xfId="1330" xr:uid="{14761821-7127-4CE5-9E53-4EA5E016ED86}"/>
    <cellStyle name="Comma 13 2 2 3" xfId="1053" xr:uid="{89924FE6-03F7-466E-9120-895BAC0238A7}"/>
    <cellStyle name="Comma 13 2 3" xfId="766" xr:uid="{AB4E358F-B91F-4096-84B2-294128834484}"/>
    <cellStyle name="Comma 13 2 3 2" xfId="1195" xr:uid="{75BE953F-F03D-4B54-B719-77D834375C5D}"/>
    <cellStyle name="Comma 13 2 4" xfId="1472" xr:uid="{D2201D1D-5E3D-4A47-8E40-3720B3E7CE06}"/>
    <cellStyle name="Comma 13 2 4 2" xfId="1675" xr:uid="{B8AAA2F2-4227-4E37-8BB6-6686C98B6C68}"/>
    <cellStyle name="Comma 13 3" xfId="585" xr:uid="{47F6E1DC-F445-48D4-820F-70FA582E0AB5}"/>
    <cellStyle name="Comma 13 3 2" xfId="863" xr:uid="{35E1A071-4A94-471E-B833-7480F1E00897}"/>
    <cellStyle name="Comma 13 3 2 2" xfId="1292" xr:uid="{13EDE7C5-CBCA-497F-8E1B-111A14763B42}"/>
    <cellStyle name="Comma 13 3 3" xfId="1015" xr:uid="{EB2C631E-688D-4DD3-8ACF-C7351046C1C0}"/>
    <cellStyle name="Comma 13 4" xfId="728" xr:uid="{C0E3B2DC-006E-4058-BE2B-A729F8D110E5}"/>
    <cellStyle name="Comma 13 4 2" xfId="1157" xr:uid="{85B9A8A4-57A9-46C7-A772-4387350A71CE}"/>
    <cellStyle name="Comma 13 5" xfId="383" xr:uid="{86231B78-A746-4FCE-A3EA-BDFCAA2C44B8}"/>
    <cellStyle name="Comma 13 6" xfId="977" xr:uid="{8C8FEF66-03B1-4735-A731-7FAB67FBFC82}"/>
    <cellStyle name="Comma 13 7" xfId="1434" xr:uid="{EEFC65D8-D47C-475D-BC1D-94E36F7048E1}"/>
    <cellStyle name="Comma 13 7 2" xfId="1769" xr:uid="{CEF9AED7-B9F5-41A0-BD27-432A277A6C9A}"/>
    <cellStyle name="Comma 14" xfId="267" xr:uid="{D994AB16-27D7-447F-A591-8FC48D4BDB74}"/>
    <cellStyle name="Comma 14 2" xfId="426" xr:uid="{ABD4A85D-3327-4044-9EBF-9DD61CC5426E}"/>
    <cellStyle name="Comma 14 2 2" xfId="618" xr:uid="{F52E4401-A9DE-4656-89E2-AF1DF8A08DBD}"/>
    <cellStyle name="Comma 14 2 2 2" xfId="896" xr:uid="{6BBA5710-B31E-4EED-88DF-DAD4F5222360}"/>
    <cellStyle name="Comma 14 2 2 2 2" xfId="1325" xr:uid="{ECD284FB-2624-446A-8816-862E2B50EEE8}"/>
    <cellStyle name="Comma 14 2 2 3" xfId="1048" xr:uid="{5B5D1040-4D61-47A3-80C1-00B710535FB7}"/>
    <cellStyle name="Comma 14 2 3" xfId="761" xr:uid="{96323CAB-A47C-46A5-9D6C-D59FAC4C9198}"/>
    <cellStyle name="Comma 14 2 3 2" xfId="1190" xr:uid="{6AFA3952-472D-43ED-AE2A-3E60DA982AC5}"/>
    <cellStyle name="Comma 14 2 4" xfId="1467" xr:uid="{F31F70BF-C3B2-4761-84A9-A68BF55D3824}"/>
    <cellStyle name="Comma 14 2 4 2" xfId="1794" xr:uid="{D0A1C11D-9217-4B48-91A5-8966AB7AB283}"/>
    <cellStyle name="Comma 14 3" xfId="580" xr:uid="{4F1CD7B9-B576-40C4-9C60-4A4F80D2FEB5}"/>
    <cellStyle name="Comma 14 3 2" xfId="858" xr:uid="{03A5C14A-54E7-4AF5-A1C0-DD9E9979B70C}"/>
    <cellStyle name="Comma 14 3 2 2" xfId="1287" xr:uid="{AECF75FE-49B7-4438-B846-6BBDC5DA412E}"/>
    <cellStyle name="Comma 14 3 3" xfId="1010" xr:uid="{94283692-D81B-4475-9387-C317D7E8B024}"/>
    <cellStyle name="Comma 14 4" xfId="723" xr:uid="{179B243E-92EB-4911-96D1-C716F7636B02}"/>
    <cellStyle name="Comma 14 4 2" xfId="1152" xr:uid="{0E37032B-932B-44AE-9786-E8B807FF229A}"/>
    <cellStyle name="Comma 14 5" xfId="369" xr:uid="{C0F1B8BC-17D3-4EDB-A575-69CE1BFDBD4F}"/>
    <cellStyle name="Comma 14 5 6 2 2" xfId="218" xr:uid="{6EFAF306-8950-4530-B068-BDA67196F307}"/>
    <cellStyle name="Comma 14 5 6 2 2 2" xfId="680" xr:uid="{D0C4736B-F01B-4449-BE0D-C8AD79B95DD1}"/>
    <cellStyle name="Comma 14 5 6 2 2 2 2" xfId="958" xr:uid="{813912B7-33A3-49A8-A28A-AF21984FFED0}"/>
    <cellStyle name="Comma 14 5 6 2 2 2 2 2" xfId="1387" xr:uid="{8672CB93-9918-4B33-A67C-59832030BADF}"/>
    <cellStyle name="Comma 14 5 6 2 2 2 3" xfId="1110" xr:uid="{F1136AC0-7BE9-42BC-A654-D3FDC2EF3761}"/>
    <cellStyle name="Comma 14 5 6 2 2 2 4" xfId="1591" xr:uid="{24117862-4D30-44B0-8785-4BD2F15E2772}"/>
    <cellStyle name="Comma 14 5 6 2 2 2 4 2" xfId="1860" xr:uid="{8A592E60-2050-4800-A396-FE9B5F562929}"/>
    <cellStyle name="Comma 14 5 6 2 2 3" xfId="823" xr:uid="{0FC7EE14-BE28-4FBA-A4D0-675FBCF8447D}"/>
    <cellStyle name="Comma 14 5 6 2 2 3 2" xfId="1252" xr:uid="{A9297329-09C5-4447-A5A2-523E29064DB1}"/>
    <cellStyle name="Comma 14 5 6 2 2 4" xfId="534" xr:uid="{3505247F-070C-4686-AE1E-F73353704086}"/>
    <cellStyle name="Comma 14 5 6 2 2 5" xfId="1529" xr:uid="{D7420AF0-2FED-4C93-997D-CE4D73E0816D}"/>
    <cellStyle name="Comma 14 5 6 2 2 5 2" xfId="1805" xr:uid="{6720E21C-00B2-4B01-B89C-57C45A41A410}"/>
    <cellStyle name="Comma 14 5 6 3" xfId="106" xr:uid="{E335458A-1824-4254-B988-AE76444CAED5}"/>
    <cellStyle name="Comma 14 5 6 3 2" xfId="659" xr:uid="{722F4CB6-0929-4FD4-BEF3-303CFF03B42F}"/>
    <cellStyle name="Comma 14 5 6 3 2 2" xfId="937" xr:uid="{D1060EEA-72A5-4E48-81F2-FC87CD580E3C}"/>
    <cellStyle name="Comma 14 5 6 3 2 2 2" xfId="1366" xr:uid="{623795BB-8063-499C-BFA7-B86EB322A5C0}"/>
    <cellStyle name="Comma 14 5 6 3 2 3" xfId="1089" xr:uid="{D57BD19F-82DC-49E3-9E87-E1323C8A21CE}"/>
    <cellStyle name="Comma 14 5 6 3 2 4" xfId="1570" xr:uid="{AD7AA4CA-F649-4E29-AB34-2F289A427AF9}"/>
    <cellStyle name="Comma 14 5 6 3 2 4 2" xfId="1839" xr:uid="{8CFB26D6-E535-44CA-A778-C5BD484E6877}"/>
    <cellStyle name="Comma 14 5 6 3 3" xfId="802" xr:uid="{660F470E-532C-4C83-9A64-9E8160ED9EAE}"/>
    <cellStyle name="Comma 14 5 6 3 3 2" xfId="1231" xr:uid="{41C52E15-C01C-4BE9-B589-2AB49DAE7DC8}"/>
    <cellStyle name="Comma 14 5 6 3 4" xfId="481" xr:uid="{E9C5C926-00D1-4D61-A741-29E0DB14AEB2}"/>
    <cellStyle name="Comma 14 5 6 3 5" xfId="1508" xr:uid="{3A1D077E-100D-42F8-95E6-8A3C0ADA83E9}"/>
    <cellStyle name="Comma 14 5 6 3 5 2" xfId="1730" xr:uid="{E28A64A6-6784-40C8-AF9E-E4BA4D6DF846}"/>
    <cellStyle name="Comma 14 5 6 4" xfId="94" xr:uid="{84608A4B-31F0-492A-BDAF-DCBFF20CDCF5}"/>
    <cellStyle name="Comma 14 5 6 4 2" xfId="653" xr:uid="{CA6E6CB1-D4BB-4A6F-9E3F-6BA1F138BEE4}"/>
    <cellStyle name="Comma 14 5 6 4 2 2" xfId="931" xr:uid="{9040CD9A-243C-4DDE-85C7-3A274DDAE933}"/>
    <cellStyle name="Comma 14 5 6 4 2 2 2" xfId="1360" xr:uid="{DD53493E-B4B4-4B8E-91F8-A87A40B27773}"/>
    <cellStyle name="Comma 14 5 6 4 2 3" xfId="1083" xr:uid="{083D3F69-4090-4664-96C6-F21A5546206E}"/>
    <cellStyle name="Comma 14 5 6 4 2 4" xfId="1564" xr:uid="{FFB7B14B-A5BF-42B5-9E3A-50F4A0B34BEA}"/>
    <cellStyle name="Comma 14 5 6 4 2 4 2" xfId="1833" xr:uid="{9BCAAA3B-7A59-4EF3-B305-EB1A4497E4EF}"/>
    <cellStyle name="Comma 14 5 6 4 3" xfId="796" xr:uid="{652DC806-3C2D-4BC1-9F8B-E7B5140D6759}"/>
    <cellStyle name="Comma 14 5 6 4 3 2" xfId="1225" xr:uid="{72E29195-CF2B-4F8D-B3E2-05CDBBF710FB}"/>
    <cellStyle name="Comma 14 5 6 4 3 3" xfId="1681" xr:uid="{A91EA5B0-B452-4375-820A-F13D1048B2D0}"/>
    <cellStyle name="Comma 14 5 6 4 4" xfId="474" xr:uid="{2E7F391F-964E-46E9-9FF2-1331EF9EC08B}"/>
    <cellStyle name="Comma 14 5 6 4 5" xfId="1502" xr:uid="{4E0F726D-AC0F-4D63-BE77-795B07D513AD}"/>
    <cellStyle name="Comma 14 5 6 4 5 2" xfId="1782" xr:uid="{BE0ED497-9A24-4DFA-B6C7-48D780B829CB}"/>
    <cellStyle name="Comma 14 6" xfId="975" xr:uid="{CAF3F5D9-D799-4036-B2CB-0180FCD87062}"/>
    <cellStyle name="Comma 14 7" xfId="1429" xr:uid="{603D7E52-AAB0-484C-96CA-7DA74E99C359}"/>
    <cellStyle name="Comma 14 7 2" xfId="1732" xr:uid="{7C22DDEA-E95E-4BC7-AAD7-185B1020F145}"/>
    <cellStyle name="Comma 14 8" xfId="1703" xr:uid="{6F0F642F-AB8C-4413-8825-18AA5D868A06}"/>
    <cellStyle name="Comma 14 9" xfId="1649" xr:uid="{F282BF73-5F01-43B7-8205-F72E83E1D218}"/>
    <cellStyle name="Comma 15" xfId="288" xr:uid="{05B41B94-C882-4248-8505-F17C03D6ABE9}"/>
    <cellStyle name="Comma 15 2" xfId="432" xr:uid="{BFA20920-B23F-4B59-972F-A8A9A9CAB793}"/>
    <cellStyle name="Comma 15 2 2" xfId="624" xr:uid="{C1F6ADD4-8078-4C90-9694-0C2585481874}"/>
    <cellStyle name="Comma 15 2 2 2" xfId="902" xr:uid="{35F74B4B-E591-4F76-96C4-8F586564EBD0}"/>
    <cellStyle name="Comma 15 2 2 2 2" xfId="1331" xr:uid="{1C9779BB-97CC-49B6-83E9-098768691BAE}"/>
    <cellStyle name="Comma 15 2 2 3" xfId="1054" xr:uid="{A701EFBE-05C6-48BB-AA1C-5BE63D85E4EA}"/>
    <cellStyle name="Comma 15 2 3" xfId="767" xr:uid="{597C71E9-5720-4663-A0B2-CC32601BF34E}"/>
    <cellStyle name="Comma 15 2 3 2" xfId="1196" xr:uid="{B8063B15-ED67-40C8-A134-6ABF38911078}"/>
    <cellStyle name="Comma 15 2 4" xfId="1473" xr:uid="{3B1E6EDD-5F24-4C42-B715-1B26B0B99E60}"/>
    <cellStyle name="Comma 15 2 4 2" xfId="1638" xr:uid="{E1575B54-8093-45B9-8F69-D515D95A7C67}"/>
    <cellStyle name="Comma 15 3" xfId="586" xr:uid="{3DB182E5-C83E-4ACF-AEC6-2E3719F2B042}"/>
    <cellStyle name="Comma 15 3 2" xfId="864" xr:uid="{67DA6ACC-4CFE-47CC-81ED-9FDFC5C35691}"/>
    <cellStyle name="Comma 15 3 2 2" xfId="1293" xr:uid="{0D182365-715E-4255-954D-55575A178A61}"/>
    <cellStyle name="Comma 15 3 3" xfId="1016" xr:uid="{BE84E840-E3D4-4094-9748-594F54C184BC}"/>
    <cellStyle name="Comma 15 4" xfId="729" xr:uid="{9B9BFF8B-6446-4B2C-AEEE-651D9DB1FDC6}"/>
    <cellStyle name="Comma 15 4 2" xfId="1158" xr:uid="{9A459BF4-7DCC-4F7E-9977-CFCDFE7E5913}"/>
    <cellStyle name="Comma 15 5" xfId="385" xr:uid="{944C0FAA-02BA-44A8-B0A5-2791173A76F6}"/>
    <cellStyle name="Comma 15 6" xfId="1435" xr:uid="{703EEBFA-18C6-494B-895B-6167888D496C}"/>
    <cellStyle name="Comma 15 6 2" xfId="1660" xr:uid="{787967E7-08E9-4595-94E2-F54C50857B0F}"/>
    <cellStyle name="Comma 16" xfId="407" xr:uid="{8BC4B844-54CC-4942-9EAF-87EF39490515}"/>
    <cellStyle name="Comma 16 2" xfId="398" xr:uid="{B14A93B9-8B81-42DE-A3A4-8FD130D8FD9C}"/>
    <cellStyle name="Comma 16 3" xfId="600" xr:uid="{580396C4-2E23-4E3D-AF14-015EFC592BE1}"/>
    <cellStyle name="Comma 16 3 2" xfId="878" xr:uid="{2B313526-FF72-45EC-B519-3E8944098951}"/>
    <cellStyle name="Comma 16 3 2 2" xfId="1307" xr:uid="{22E83E4B-7FF4-4D32-8D05-019932BA62BF}"/>
    <cellStyle name="Comma 16 3 3" xfId="1030" xr:uid="{B403F9A0-5704-4898-AC01-32274B03551D}"/>
    <cellStyle name="Comma 16 3 4" xfId="1636" xr:uid="{42B8D829-FD55-4618-8753-7867ACBA100F}"/>
    <cellStyle name="Comma 16 3 5" xfId="1806" xr:uid="{EA088865-F328-4B63-96AD-D884BBAE95C2}"/>
    <cellStyle name="Comma 16 4" xfId="743" xr:uid="{8100173A-8195-4334-9A07-FF8674830DB9}"/>
    <cellStyle name="Comma 16 4 2" xfId="1172" xr:uid="{DC4F6872-56D6-427F-8669-B94F1081A013}"/>
    <cellStyle name="Comma 16 5" xfId="1449" xr:uid="{B361CB39-AC8A-405A-B2C9-3C4FFFEC3816}"/>
    <cellStyle name="Comma 16 5 2" xfId="1626" xr:uid="{1ECE66A1-3AC8-46A1-8DB5-008AE5CCAD94}"/>
    <cellStyle name="Comma 17" xfId="372" xr:uid="{3256413D-7481-46D4-AED5-60F2762788E8}"/>
    <cellStyle name="Comma 17 2" xfId="427" xr:uid="{E6A6922C-C9E7-44C7-89AD-38B6AF939A0D}"/>
    <cellStyle name="Comma 17 2 2" xfId="619" xr:uid="{63F4DB94-C8DF-4B9E-96B5-791DE5C19256}"/>
    <cellStyle name="Comma 17 2 2 2" xfId="897" xr:uid="{D55A4638-BFBD-423C-A898-CF59F777181D}"/>
    <cellStyle name="Comma 17 2 2 2 2" xfId="1326" xr:uid="{13BFC52E-C59F-4946-ABB6-1B0B29ADBA45}"/>
    <cellStyle name="Comma 17 2 2 3" xfId="1049" xr:uid="{5EF49624-93AB-43B8-AF62-163D2E042293}"/>
    <cellStyle name="Comma 17 2 3" xfId="762" xr:uid="{B6C7EAC7-DA46-4F7B-A5B2-0E58078C1821}"/>
    <cellStyle name="Comma 17 2 3 2" xfId="1191" xr:uid="{DA0C1DF0-6274-4BEC-A3B2-BE3598235115}"/>
    <cellStyle name="Comma 17 2 4" xfId="1468" xr:uid="{66696CFA-3444-4A7C-ACE5-21CF188AF177}"/>
    <cellStyle name="Comma 17 2 4 2" xfId="1632" xr:uid="{98B2EC07-7F1B-438B-B3BC-5E1F3A051D44}"/>
    <cellStyle name="Comma 17 3" xfId="581" xr:uid="{2F16BC7C-B0A1-400B-8D85-98EAFF1E14B8}"/>
    <cellStyle name="Comma 17 3 2" xfId="859" xr:uid="{C1E65187-F1A2-4562-A780-301222A4AE4D}"/>
    <cellStyle name="Comma 17 3 2 2" xfId="1288" xr:uid="{D440C0FA-1E4A-43E7-9245-7E481E1A5009}"/>
    <cellStyle name="Comma 17 3 3" xfId="1011" xr:uid="{36836D72-6CD7-4870-A549-9E4B899BE8A1}"/>
    <cellStyle name="Comma 17 4" xfId="724" xr:uid="{1AEC9C57-DE35-456D-AF78-C9F2F874473F}"/>
    <cellStyle name="Comma 17 4 2" xfId="1153" xr:uid="{1260C599-396A-4582-9C68-C6F7CDE97AAE}"/>
    <cellStyle name="Comma 17 5" xfId="1430" xr:uid="{AF8FD46C-29A0-4117-918A-9DDBB38A8149}"/>
    <cellStyle name="Comma 17 5 2" xfId="1682" xr:uid="{C7CDE884-7675-4980-BF5B-4CD318442135}"/>
    <cellStyle name="Comma 18" xfId="387" xr:uid="{9D38C8C3-3BF6-452B-A16B-044652DB61F9}"/>
    <cellStyle name="Comma 18 2" xfId="433" xr:uid="{6ADEE825-8FFD-4621-A1B0-14CF4E2BD2F6}"/>
    <cellStyle name="Comma 18 2 2" xfId="625" xr:uid="{6BE4594F-45A6-43ED-89C2-8559BD5663A2}"/>
    <cellStyle name="Comma 18 2 2 2" xfId="903" xr:uid="{C8A94C0B-4423-4C91-A7B7-BB7CD423D083}"/>
    <cellStyle name="Comma 18 2 2 2 2" xfId="1332" xr:uid="{C5CAE506-87AE-4FCF-983B-7AD07111A324}"/>
    <cellStyle name="Comma 18 2 2 3" xfId="1055" xr:uid="{8681296A-ACC9-45A1-B3C5-19296F460444}"/>
    <cellStyle name="Comma 18 2 3" xfId="768" xr:uid="{F2D44E91-6564-49EC-B985-720C2C221D74}"/>
    <cellStyle name="Comma 18 2 3 2" xfId="1197" xr:uid="{582B66BA-2AC2-4481-BD7E-18474D557502}"/>
    <cellStyle name="Comma 18 2 4" xfId="1474" xr:uid="{CF33EA82-E105-4967-8C25-518594F01282}"/>
    <cellStyle name="Comma 18 2 4 2" xfId="1618" xr:uid="{9C78D737-8030-47C6-A6DF-C51AEFD64218}"/>
    <cellStyle name="Comma 18 3" xfId="587" xr:uid="{2EFD9F1F-5C88-4B2B-9CCE-58F9C969594E}"/>
    <cellStyle name="Comma 18 3 2" xfId="865" xr:uid="{840BD353-84CA-47BA-96D1-9343A25E3A9A}"/>
    <cellStyle name="Comma 18 3 2 2" xfId="1294" xr:uid="{9967AB35-22A7-4A71-9CF7-82CD8C2A74C8}"/>
    <cellStyle name="Comma 18 3 3" xfId="1017" xr:uid="{66B687DE-5430-4413-B49B-D422DF256AFB}"/>
    <cellStyle name="Comma 18 4" xfId="730" xr:uid="{42DDF3EF-A876-4BAA-9E02-2FF5D21C61D5}"/>
    <cellStyle name="Comma 18 4 2" xfId="1159" xr:uid="{DF55533F-25D2-428A-B510-09DF930A8AFE}"/>
    <cellStyle name="Comma 18 5" xfId="1436" xr:uid="{1BF32DC5-5F1C-4069-BB53-EA140E46DB02}"/>
    <cellStyle name="Comma 18 5 2" xfId="1808" xr:uid="{BE67DFB0-6721-4F40-AB53-56A8702651B1}"/>
    <cellStyle name="Comma 19" xfId="375" xr:uid="{14571633-3500-4429-A5A4-BE1E80115878}"/>
    <cellStyle name="Comma 19 2" xfId="428" xr:uid="{C89F1260-B9F1-41BD-8509-A2D9C93FF9C8}"/>
    <cellStyle name="Comma 19 2 2" xfId="620" xr:uid="{443F9C5F-D3C9-4420-9975-145E010B7E43}"/>
    <cellStyle name="Comma 19 2 2 2" xfId="898" xr:uid="{A8DCBBD6-8F7E-405E-992A-02C0BEF71C75}"/>
    <cellStyle name="Comma 19 2 2 2 2" xfId="1327" xr:uid="{D8BF90FC-B7CD-4CF6-B3CD-C8AC27E7C783}"/>
    <cellStyle name="Comma 19 2 2 3" xfId="1050" xr:uid="{155B87C8-7C9C-4002-A67E-84648E2CFB0E}"/>
    <cellStyle name="Comma 19 2 3" xfId="763" xr:uid="{675E91F9-4C76-40DC-9960-3467C81CE133}"/>
    <cellStyle name="Comma 19 2 3 2" xfId="1192" xr:uid="{5CDD3235-5C50-4022-9FE9-9A50013B4A1B}"/>
    <cellStyle name="Comma 19 2 4" xfId="1469" xr:uid="{67AD266E-27EF-44CC-8280-CD23044B25BF}"/>
    <cellStyle name="Comma 19 2 4 2" xfId="1756" xr:uid="{DB3D7D9A-8640-4B49-A54D-72EA7D12EEF7}"/>
    <cellStyle name="Comma 19 3" xfId="582" xr:uid="{C356E241-4B49-41CD-9921-D40F8202D353}"/>
    <cellStyle name="Comma 19 3 2" xfId="860" xr:uid="{89F82D71-A46F-49FF-843C-A41EFA8746A5}"/>
    <cellStyle name="Comma 19 3 2 2" xfId="1289" xr:uid="{4B1CCF4C-5A2F-4E04-94A5-DA3B5F92A70F}"/>
    <cellStyle name="Comma 19 3 3" xfId="1012" xr:uid="{105B7816-11A7-4F02-88CE-51D6A910AAD4}"/>
    <cellStyle name="Comma 19 4" xfId="725" xr:uid="{D9A4C7B7-4AC4-4F1C-A41E-163D3F84905E}"/>
    <cellStyle name="Comma 19 4 2" xfId="1154" xr:uid="{4D1188E6-9905-47B0-B095-9CA3F3285DB1}"/>
    <cellStyle name="Comma 19 5" xfId="1431" xr:uid="{221E80E4-9A0A-4067-A19A-E959FDDD2717}"/>
    <cellStyle name="Comma 19 5 2" xfId="1652" xr:uid="{4DDF5972-842C-47B5-BF1F-CA2C1AF33333}"/>
    <cellStyle name="Comma 2" xfId="66" xr:uid="{AE6A517E-C4DB-412B-9688-9BAB230D0B4B}"/>
    <cellStyle name="Comma 2 2" xfId="79" xr:uid="{46B86ADE-8583-4AFC-9F54-775FAC044EC0}"/>
    <cellStyle name="Comma 2 2 16" xfId="226" xr:uid="{114602DB-C8E2-48E4-97A3-B3D81258B198}"/>
    <cellStyle name="Comma 2 2 16 2" xfId="686" xr:uid="{145EC29F-E3FD-4C92-A5CB-0C64328CCC13}"/>
    <cellStyle name="Comma 2 2 16 2 2" xfId="964" xr:uid="{466B47F6-7062-498B-9417-EB3455FCC0CB}"/>
    <cellStyle name="Comma 2 2 16 2 2 2" xfId="1393" xr:uid="{F412F868-8F35-4D37-BF6F-550A1AC9CE97}"/>
    <cellStyle name="Comma 2 2 16 2 3" xfId="1116" xr:uid="{637AD92B-DBA6-4706-9489-2E5009795B42}"/>
    <cellStyle name="Comma 2 2 16 2 4" xfId="1597" xr:uid="{134EE6FE-5099-469E-B5D5-21B5C2694920}"/>
    <cellStyle name="Comma 2 2 16 2 4 2" xfId="1866" xr:uid="{A1F2CC40-55CF-4876-9E45-8A5E01CC48FC}"/>
    <cellStyle name="Comma 2 2 16 3" xfId="829" xr:uid="{DAA7B1A5-25CA-4B77-BE21-2E01B221F3BB}"/>
    <cellStyle name="Comma 2 2 16 3 2" xfId="1258" xr:uid="{7816CFEF-1E2E-42A1-9345-307C87CDDC4F}"/>
    <cellStyle name="Comma 2 2 16 4" xfId="540" xr:uid="{C5F5FB63-3BB3-45C9-B42D-166D090CE900}"/>
    <cellStyle name="Comma 2 2 16 5" xfId="1535" xr:uid="{D5BF6295-1671-4D0E-9B73-D626950263E2}"/>
    <cellStyle name="Comma 2 2 16 5 2" xfId="1747" xr:uid="{D009B2F6-C425-43D0-B434-B29A750904A5}"/>
    <cellStyle name="Comma 2 2 19" xfId="102" xr:uid="{A91E7797-70D2-45FB-855C-7B7F36C74EB7}"/>
    <cellStyle name="Comma 2 2 19 10" xfId="1407" xr:uid="{DB9072AB-D08F-460E-BB71-54196EAFAAD5}"/>
    <cellStyle name="Comma 2 2 19 10 2" xfId="112" xr:uid="{33F3E552-7D3B-44C6-8710-85904338B0E2}"/>
    <cellStyle name="Comma 2 2 19 2" xfId="104" xr:uid="{E94E0814-3C40-4D9C-B366-5826C9F392A5}"/>
    <cellStyle name="Comma 2 2 19 2 2" xfId="480" xr:uid="{CC39ACF6-D318-4CD8-9B61-8CA739EC2B96}"/>
    <cellStyle name="Comma 2 2 19 2 2 2" xfId="658" xr:uid="{E44C849B-ED4D-4BB6-8816-655F460FA5DE}"/>
    <cellStyle name="Comma 2 2 19 2 2 2 2" xfId="936" xr:uid="{F07393B6-23BF-410C-A01C-B99E3AD54A4B}"/>
    <cellStyle name="Comma 2 2 19 2 2 2 2 2" xfId="1365" xr:uid="{35E5BBC7-CF09-4267-BABD-D8CA5BF5C659}"/>
    <cellStyle name="Comma 2 2 19 2 2 2 3" xfId="1088" xr:uid="{B0123726-B2C6-4087-962B-73D3D954973D}"/>
    <cellStyle name="Comma 2 2 19 2 2 3" xfId="801" xr:uid="{9B59748F-2A38-4F7B-A70C-7B6642CFF13D}"/>
    <cellStyle name="Comma 2 2 19 2 2 3 2" xfId="1230" xr:uid="{560819FE-BF18-48E2-8D0B-A4D3469AE1EF}"/>
    <cellStyle name="Comma 2 2 19 2 2 4" xfId="1507" xr:uid="{055A1A20-3403-492B-B2A1-965DFFAA0671}"/>
    <cellStyle name="Comma 2 2 19 2 2 4 2" xfId="1715" xr:uid="{2BC300D8-6831-4925-BA44-E53F551F6B42}"/>
    <cellStyle name="Comma 2 2 19 2 3" xfId="604" xr:uid="{5E4C5243-B65F-4FCF-9280-0FBE66F2A132}"/>
    <cellStyle name="Comma 2 2 19 2 3 2" xfId="882" xr:uid="{2A02B362-2103-48A1-A507-607EBC992302}"/>
    <cellStyle name="Comma 2 2 19 2 3 2 2" xfId="1311" xr:uid="{367B8870-C95D-4119-ADEF-0DDC611895EA}"/>
    <cellStyle name="Comma 2 2 19 2 3 3" xfId="1034" xr:uid="{9ED39A1B-DCC8-473D-8D2F-F3A6C80C1E36}"/>
    <cellStyle name="Comma 2 2 19 2 3 4" xfId="1569" xr:uid="{EFD199D1-25B9-4B1F-B027-982831E9A99D}"/>
    <cellStyle name="Comma 2 2 19 2 3 4 2" xfId="1838" xr:uid="{140599B9-1A8C-45E2-945B-EE1E144BC917}"/>
    <cellStyle name="Comma 2 2 19 2 4" xfId="747" xr:uid="{FE053F01-8E3D-42F9-BC76-913CC62D2651}"/>
    <cellStyle name="Comma 2 2 19 2 4 2" xfId="1176" xr:uid="{FADB299E-891A-428A-83C0-198724F371A3}"/>
    <cellStyle name="Comma 2 2 19 2 5" xfId="412" xr:uid="{E4C09771-0CFE-44BB-AA7A-28075895D4AC}"/>
    <cellStyle name="Comma 2 2 19 2 6" xfId="1453" xr:uid="{3E2CA4C8-6CCC-45A1-9C3D-8FBDD23B8F4D}"/>
    <cellStyle name="Comma 2 2 19 2 6 2" xfId="1700" xr:uid="{665D0F97-90ED-4A36-B2B5-FCD1B1BE159B}"/>
    <cellStyle name="Comma 2 2 19 3" xfId="478" xr:uid="{8FC845B9-7C6C-406F-A20C-6446B91F8B53}"/>
    <cellStyle name="Comma 2 2 19 3 2" xfId="656" xr:uid="{4C2A909B-11D0-4C6F-8E9D-129E2AA91C6A}"/>
    <cellStyle name="Comma 2 2 19 3 2 2" xfId="934" xr:uid="{594DD3C5-8DEC-4660-882D-FB2D6757CAFD}"/>
    <cellStyle name="Comma 2 2 19 3 2 2 2" xfId="1363" xr:uid="{22FAF166-70F0-448C-9FBE-E6699EDD2A31}"/>
    <cellStyle name="Comma 2 2 19 3 2 3" xfId="1086" xr:uid="{8B06E3B5-6BF2-4E7F-8E8B-07CF54E00DB1}"/>
    <cellStyle name="Comma 2 2 19 3 3" xfId="799" xr:uid="{CB45B041-72F7-48EC-BF84-ED001C728E27}"/>
    <cellStyle name="Comma 2 2 19 3 3 2" xfId="1228" xr:uid="{774026ED-2973-48E9-9122-007146A34A89}"/>
    <cellStyle name="Comma 2 2 19 3 4" xfId="1505" xr:uid="{CF67662B-8663-447C-95B2-908069F343C9}"/>
    <cellStyle name="Comma 2 2 19 3 4 2" xfId="1616" xr:uid="{969AA87E-CE33-461B-99CA-E85FAC961E20}"/>
    <cellStyle name="Comma 2 2 19 4" xfId="318" xr:uid="{1E30903D-1489-4DA4-9EA1-953D166C6329}"/>
    <cellStyle name="Comma 2 2 19 4 2" xfId="709" xr:uid="{957ADF30-DB38-4FC6-AE46-DF58FCDC4A6C}"/>
    <cellStyle name="Comma 2 2 19 4 2 2" xfId="1138" xr:uid="{FD361B1B-EEA0-44C8-8476-2DB116888292}"/>
    <cellStyle name="Comma 2 2 19 4 3" xfId="1415" xr:uid="{80C4C4C4-B306-41B8-B491-FFDEAC6A02DB}"/>
    <cellStyle name="Comma 2 2 19 4 3 2" xfId="1758" xr:uid="{5C30DD78-9527-4A5F-B11A-AC39953AFFB2}"/>
    <cellStyle name="Comma 2 2 19 5" xfId="67" xr:uid="{73E021D3-F074-46A7-A044-D89D60FEB74B}"/>
    <cellStyle name="Comma 2 2 19 5 2" xfId="648" xr:uid="{81D7C957-6B04-425D-830E-51FEEF66F8F4}"/>
    <cellStyle name="Comma 2 2 19 5 2 2" xfId="926" xr:uid="{90FA684B-08F7-439A-8D7D-CA98202511FB}"/>
    <cellStyle name="Comma 2 2 19 5 2 2 2" xfId="1355" xr:uid="{B2E52665-29EF-4E19-A7D1-9BF6FEC28ECF}"/>
    <cellStyle name="Comma 2 2 19 5 2 3" xfId="1078" xr:uid="{FB94FA29-EEE5-4902-BA67-B02AA03F4A9D}"/>
    <cellStyle name="Comma 2 2 19 5 2 4" xfId="1559" xr:uid="{978C4576-FCD7-4E67-B849-31563B91089F}"/>
    <cellStyle name="Comma 2 2 19 5 2 4 2" xfId="1828" xr:uid="{648E1655-13D9-477D-82ED-D5F67D3DB5C1}"/>
    <cellStyle name="Comma 2 2 19 5 3" xfId="791" xr:uid="{669917F3-CB16-45BE-9E3E-5C7949D7E412}"/>
    <cellStyle name="Comma 2 2 19 5 3 2" xfId="1220" xr:uid="{F4C718F5-ABFD-467C-9AEB-7ADC92A878FB}"/>
    <cellStyle name="Comma 2 2 19 5 4" xfId="459" xr:uid="{A202A296-923D-4744-81D9-EBC60D991F10}"/>
    <cellStyle name="Comma 2 2 19 5 5" xfId="1497" xr:uid="{94ABF6E7-4B3F-40E4-B8BE-DF13382D82B9}"/>
    <cellStyle name="Comma 2 2 19 5 5 2" xfId="1697" xr:uid="{5DBE571C-A125-4208-8CCE-096BD8B537F7}"/>
    <cellStyle name="Comma 2 2 19 6" xfId="566" xr:uid="{E6910EAD-DAE9-4A13-8E56-8A5C0D5FD1E4}"/>
    <cellStyle name="Comma 2 2 19 6 2" xfId="844" xr:uid="{2FC1DC20-8652-4383-A0D4-28465F2E7C04}"/>
    <cellStyle name="Comma 2 2 19 6 2 2" xfId="1273" xr:uid="{C45930DF-A36F-480C-9841-8358FFD6EF01}"/>
    <cellStyle name="Comma 2 2 19 6 3" xfId="996" xr:uid="{06043E0C-C66F-4B46-829F-6CF95616B897}"/>
    <cellStyle name="Comma 2 2 19 6 4" xfId="1567" xr:uid="{572CC0FE-55F9-4B68-8F4C-A4D945E3455C}"/>
    <cellStyle name="Comma 2 2 19 6 4 2" xfId="1836" xr:uid="{42509242-466A-487C-9418-4A635BC74177}"/>
    <cellStyle name="Comma 2 2 19 7" xfId="116" xr:uid="{E13B7644-D36F-4F2E-805B-D60BFD43E7FE}"/>
    <cellStyle name="Comma 2 2 19 7 2" xfId="666" xr:uid="{1ADD34C4-D8A8-4133-AA8D-816561E76910}"/>
    <cellStyle name="Comma 2 2 19 7 2 2" xfId="944" xr:uid="{BB64B499-45C4-449C-926B-C12E28DE7CB1}"/>
    <cellStyle name="Comma 2 2 19 7 2 2 2" xfId="1373" xr:uid="{7604A543-CB8E-4905-AFF4-4009A4A38278}"/>
    <cellStyle name="Comma 2 2 19 7 2 3" xfId="1096" xr:uid="{623F29DA-C8F6-4E84-A7E0-C8EA20D4755B}"/>
    <cellStyle name="Comma 2 2 19 7 2 4" xfId="1577" xr:uid="{91D294E1-4A73-4020-A896-B5255D619ED9}"/>
    <cellStyle name="Comma 2 2 19 7 2 4 2" xfId="1846" xr:uid="{036B470B-6FF8-41B5-AE5C-5E9ECF1753E7}"/>
    <cellStyle name="Comma 2 2 19 7 3" xfId="809" xr:uid="{CE15A163-3BC5-4C8F-BA64-72DF127607F1}"/>
    <cellStyle name="Comma 2 2 19 7 3 2" xfId="1238" xr:uid="{98420A85-D4D1-475F-83C5-8DC91BEB0E0C}"/>
    <cellStyle name="Comma 2 2 19 7 4" xfId="490" xr:uid="{40F60CEB-499E-46F4-AA6E-E25B4C1DCB51}"/>
    <cellStyle name="Comma 2 2 19 7 5" xfId="1515" xr:uid="{281DDAFE-2F2B-4BBF-AAC2-72890281195D}"/>
    <cellStyle name="Comma 2 2 19 7 5 2" xfId="1809" xr:uid="{8CA1649B-30F7-49FC-9BB5-AD4C04F0DE68}"/>
    <cellStyle name="Comma 2 2 19 8" xfId="701" xr:uid="{F864044A-F096-4712-BDA1-CF24C560FA98}"/>
    <cellStyle name="Comma 2 2 19 8 2" xfId="1130" xr:uid="{49D5FDBF-0770-41EB-BA94-F8BED5400AA5}"/>
    <cellStyle name="Comma 2 2 19 9" xfId="305" xr:uid="{68086B8D-BBBA-4822-A583-125B3F8B162F}"/>
    <cellStyle name="Comma 2 2 2" xfId="417" xr:uid="{46264CDF-C0CB-42C2-B9FA-F41ABE117D8E}"/>
    <cellStyle name="Comma 2 2 2 2" xfId="609" xr:uid="{FE945C6A-017E-4735-84C6-CAF1903960F1}"/>
    <cellStyle name="Comma 2 2 2 2 2" xfId="887" xr:uid="{F9006DD4-C06D-4DCE-85AB-D1DA948FD02E}"/>
    <cellStyle name="Comma 2 2 2 2 2 2" xfId="1316" xr:uid="{5EA40247-0D8E-4C60-86A6-78A1E75B521E}"/>
    <cellStyle name="Comma 2 2 2 2 3" xfId="1039" xr:uid="{4BC48747-D85A-4D88-BDF6-579A5E392BAC}"/>
    <cellStyle name="Comma 2 2 2 3" xfId="752" xr:uid="{E7FB4E69-B6BD-4234-BF1E-0F57B340A5A4}"/>
    <cellStyle name="Comma 2 2 2 3 2" xfId="1181" xr:uid="{777A3607-294B-4D1E-B447-06930B029AE8}"/>
    <cellStyle name="Comma 2 2 2 4" xfId="1458" xr:uid="{8107AAA6-6399-4BF8-BAFB-59DAD7C2BE1D}"/>
    <cellStyle name="Comma 2 2 2 4 2" xfId="1772" xr:uid="{C8BF0F63-1AAB-4C09-B135-A11447B85B63}"/>
    <cellStyle name="Comma 2 2 2 9 3" xfId="15" xr:uid="{0FEF18A2-5FC5-4EC5-BD56-2E20955DA807}"/>
    <cellStyle name="Comma 2 2 2 9 3 2" xfId="677" xr:uid="{9FDAE505-F0E4-4C53-810E-0C9EE53AE34A}"/>
    <cellStyle name="Comma 2 2 2 9 3 2 2" xfId="955" xr:uid="{59D7B7F6-BCA5-4F5A-9627-88194C89C99E}"/>
    <cellStyle name="Comma 2 2 2 9 3 2 2 2" xfId="1384" xr:uid="{C5B8BEE3-888A-433B-9229-7CC7C7448B0C}"/>
    <cellStyle name="Comma 2 2 2 9 3 2 2 3" xfId="1609" xr:uid="{CA681D5F-94FE-4B8A-A9A3-399D8C6181B1}"/>
    <cellStyle name="Comma 2 2 2 9 3 2 3" xfId="1107" xr:uid="{4DDFF4ED-D0F2-4307-A7EB-00F6822F6D83}"/>
    <cellStyle name="Comma 2 2 2 9 3 2 4" xfId="1588" xr:uid="{E4D06E33-4425-4F88-B1AA-F23336ADE046}"/>
    <cellStyle name="Comma 2 2 2 9 3 2 4 2" xfId="1857" xr:uid="{8A8964C7-C949-4633-BB37-E49D315F3085}"/>
    <cellStyle name="Comma 2 2 2 9 3 3" xfId="820" xr:uid="{DBBC3659-6A23-4E3A-8C22-CBB16333D2CB}"/>
    <cellStyle name="Comma 2 2 2 9 3 3 2" xfId="1249" xr:uid="{F6D2E573-4C60-4655-B1DC-2D6D5FE96EE5}"/>
    <cellStyle name="Comma 2 2 2 9 3 4" xfId="529" xr:uid="{AA9E77C6-319C-49A6-86C6-74E31A25931D}"/>
    <cellStyle name="Comma 2 2 2 9 3 5" xfId="1526" xr:uid="{EB22BDDF-BCCC-4229-887B-771C07374A87}"/>
    <cellStyle name="Comma 2 2 2 9 3 5 2" xfId="1775" xr:uid="{33957CEC-4538-4C0E-A5AF-4A5490553752}"/>
    <cellStyle name="Comma 2 2 2 9 3 6" xfId="207" xr:uid="{91A0F917-18A4-423A-BF7A-435B8C3119FD}"/>
    <cellStyle name="Comma 2 2 24" xfId="1676" xr:uid="{4389F429-AAB5-434E-ABCE-E83AB60B58A1}"/>
    <cellStyle name="Comma 2 2 3" xfId="466" xr:uid="{3C41B7ED-5BA0-401F-A970-6FD9BFB367AA}"/>
    <cellStyle name="Comma 2 2 4" xfId="571" xr:uid="{4B44FFB5-4403-4E8C-86AA-393CE2CF5783}"/>
    <cellStyle name="Comma 2 2 4 2" xfId="849" xr:uid="{AA3D289E-6B1A-4D32-816E-DE0B698AEF33}"/>
    <cellStyle name="Comma 2 2 4 2 2" xfId="1278" xr:uid="{8A31382C-7E25-400D-96BD-7C43EE469A53}"/>
    <cellStyle name="Comma 2 2 4 3" xfId="1001" xr:uid="{3F5EA058-1F21-44EB-836B-6FE64C99C345}"/>
    <cellStyle name="Comma 2 2 5" xfId="714" xr:uid="{C7B08CA9-7C21-4D1E-9FBD-D534607363C6}"/>
    <cellStyle name="Comma 2 2 5 2" xfId="1143" xr:uid="{FE7D631A-A523-44F2-AA02-2E2670825F7C}"/>
    <cellStyle name="Comma 2 2 6" xfId="324" xr:uid="{BFA9D0BF-C775-4944-A153-FED68A9C6AFC}"/>
    <cellStyle name="Comma 2 2 7" xfId="1420" xr:uid="{8E629E59-9C2E-43AA-9850-88D1D61E3E17}"/>
    <cellStyle name="Comma 2 2 7 2" xfId="1803" xr:uid="{4A6E2415-5895-4FAC-B063-8207E7F63A4B}"/>
    <cellStyle name="Comma 2 3" xfId="165" xr:uid="{273C1AA7-16AB-45E6-A6F2-814F676BABD2}"/>
    <cellStyle name="Comma 2 3 2" xfId="302" xr:uid="{51A0DE94-2244-40DE-A505-FDCB53F0D456}"/>
    <cellStyle name="Comma 2 3 2 2" xfId="415" xr:uid="{A94C20BB-6E9C-4085-8209-4CEA03A833AC}"/>
    <cellStyle name="Comma 2 3 2 2 2" xfId="607" xr:uid="{82FAA0ED-A03B-4CFE-8B4B-EA6680986DC4}"/>
    <cellStyle name="Comma 2 3 2 2 2 2" xfId="885" xr:uid="{788E903B-CC8B-4B2D-97BB-E66CD1C0A457}"/>
    <cellStyle name="Comma 2 3 2 2 2 2 2" xfId="1314" xr:uid="{9256AA3B-2CF2-45FC-8A24-CEBE2ACF5CE6}"/>
    <cellStyle name="Comma 2 3 2 2 2 3" xfId="1037" xr:uid="{C62BA0C1-693F-46E4-84BE-1A8B473D05E7}"/>
    <cellStyle name="Comma 2 3 2 2 3" xfId="750" xr:uid="{0B425F7B-0C1B-490E-A251-5D33A136AFE3}"/>
    <cellStyle name="Comma 2 3 2 2 3 2" xfId="1179" xr:uid="{C86B542A-8325-47D9-B417-9B3CCCEE6D10}"/>
    <cellStyle name="Comma 2 3 2 2 4" xfId="1456" xr:uid="{85B27DBF-C2D5-4307-AB8C-028BB201184E}"/>
    <cellStyle name="Comma 2 3 2 2 4 2" xfId="1670" xr:uid="{EF15FFF4-E245-4EDC-A44A-1C7B0116DDA0}"/>
    <cellStyle name="Comma 2 3 2 3" xfId="322" xr:uid="{1484801E-F8F5-421B-A84A-DCD74A6EB387}"/>
    <cellStyle name="Comma 2 3 2 3 2" xfId="712" xr:uid="{D7FD0881-DCB2-45B1-915F-097EFC46BD8F}"/>
    <cellStyle name="Comma 2 3 2 3 2 2" xfId="1141" xr:uid="{C5D8EB7C-C4D7-4EA5-9D63-CF586FE3A213}"/>
    <cellStyle name="Comma 2 3 2 3 3" xfId="1418" xr:uid="{3E1F56CE-8364-4396-B288-1970C0B93FA8}"/>
    <cellStyle name="Comma 2 3 2 3 3 2" xfId="1743" xr:uid="{F763060C-5EB3-44C0-B208-9913CDAF4524}"/>
    <cellStyle name="Comma 2 3 2 4" xfId="569" xr:uid="{4E015516-321B-4132-B68B-EC2F85614273}"/>
    <cellStyle name="Comma 2 3 2 4 2" xfId="847" xr:uid="{EB86CE08-0D18-476E-B8E8-115E7ECE7F0A}"/>
    <cellStyle name="Comma 2 3 2 4 2 2" xfId="1276" xr:uid="{B9AE5F18-E799-4D9D-9EF9-56A6EE0B474A}"/>
    <cellStyle name="Comma 2 3 2 4 3" xfId="999" xr:uid="{71018D0D-97E8-42CB-8A3C-CB8F41F5FE9E}"/>
    <cellStyle name="Comma 2 3 2 5" xfId="700" xr:uid="{AE422991-27EE-473C-B6D5-13BF8E9723E0}"/>
    <cellStyle name="Comma 2 3 2 5 2" xfId="1129" xr:uid="{226E97D2-4D56-4792-8330-5A8B5D69564A}"/>
    <cellStyle name="Comma 2 3 2 6" xfId="1406" xr:uid="{8B3AE369-2FA3-4587-89D1-F56D238F4FD9}"/>
    <cellStyle name="Comma 2 3 2 6 2" xfId="1690" xr:uid="{BF02C8E6-6BB2-4C75-A2F9-F53BBB661F16}"/>
    <cellStyle name="Comma 2 3 3" xfId="419" xr:uid="{C7CAC061-0393-4B08-8C76-3E78E4C18172}"/>
    <cellStyle name="Comma 2 3 3 2" xfId="611" xr:uid="{3226EF6A-5D81-4A21-A253-DC1E638D69CD}"/>
    <cellStyle name="Comma 2 3 3 2 2" xfId="889" xr:uid="{558DFFE5-9649-4B39-BA0A-957BF0AEBEA7}"/>
    <cellStyle name="Comma 2 3 3 2 2 2" xfId="1318" xr:uid="{5DD92369-F1BA-4CB6-91CB-66FA612B3486}"/>
    <cellStyle name="Comma 2 3 3 2 3" xfId="1041" xr:uid="{6509AA87-48DC-4C7C-896C-F7A340227F4F}"/>
    <cellStyle name="Comma 2 3 3 3" xfId="754" xr:uid="{BCE6D384-D2FF-46A5-8C14-B6B04515134E}"/>
    <cellStyle name="Comma 2 3 3 3 2" xfId="1183" xr:uid="{2050BB2B-29E8-4AE4-928D-FEF65BF8B3EA}"/>
    <cellStyle name="Comma 2 3 3 4" xfId="1460" xr:uid="{62ED6252-0089-4236-96B6-A7A5751AE23E}"/>
    <cellStyle name="Comma 2 3 3 4 2" xfId="1753" xr:uid="{F43CEB13-648E-4D6E-A931-A0A465569B4B}"/>
    <cellStyle name="Comma 2 3 4" xfId="521" xr:uid="{7193DCFC-A1F5-47E1-A7F0-8D67A52E4FCC}"/>
    <cellStyle name="Comma 2 3 4 2" xfId="669" xr:uid="{F10CC6EC-2518-4CB3-AD1B-A93FCAAB92F8}"/>
    <cellStyle name="Comma 2 3 4 2 2" xfId="947" xr:uid="{0ABA693F-46E4-4CC9-8EEA-1988922110DB}"/>
    <cellStyle name="Comma 2 3 4 2 2 2" xfId="1376" xr:uid="{38E2FE68-E86E-4FC6-8BF9-BF8F9E0A9358}"/>
    <cellStyle name="Comma 2 3 4 2 3" xfId="1099" xr:uid="{C6EE72A1-05C3-4321-9597-E54209BE7016}"/>
    <cellStyle name="Comma 2 3 4 3" xfId="812" xr:uid="{F76993F2-7CD5-4596-90EE-833DF3A36282}"/>
    <cellStyle name="Comma 2 3 4 3 2" xfId="1241" xr:uid="{B89D60C5-49FA-494A-91D4-54F5C6981324}"/>
    <cellStyle name="Comma 2 3 4 4" xfId="1518" xr:uid="{2F1CDB53-4E49-44C6-8F1A-C991318E163B}"/>
    <cellStyle name="Comma 2 3 4 4 2" xfId="1768" xr:uid="{DE1804D5-1257-4D40-AED3-9A24ED8755F1}"/>
    <cellStyle name="Comma 2 3 5" xfId="573" xr:uid="{AE941418-3FAC-499C-9E62-77A5EB6A26B0}"/>
    <cellStyle name="Comma 2 3 5 2" xfId="851" xr:uid="{86D97ABF-DA69-4852-9E8C-5FBF0F8BA69D}"/>
    <cellStyle name="Comma 2 3 5 2 2" xfId="1280" xr:uid="{DD88F42B-C14B-4DF3-8047-E1E2A66F932D}"/>
    <cellStyle name="Comma 2 3 5 3" xfId="1003" xr:uid="{31337510-8571-411A-8429-698D1064F895}"/>
    <cellStyle name="Comma 2 3 5 4" xfId="1580" xr:uid="{FD97EF42-7C7E-46EE-A94F-3F1522EA1FF6}"/>
    <cellStyle name="Comma 2 3 5 4 2" xfId="1849" xr:uid="{7781F1BA-4B8D-40AB-AE76-63621252ADB1}"/>
    <cellStyle name="Comma 2 3 6" xfId="716" xr:uid="{A30A2837-3211-4CD5-A58C-00CBA407AC2F}"/>
    <cellStyle name="Comma 2 3 6 2" xfId="1145" xr:uid="{97AC2516-B2A8-44B1-8DDD-BE2389D1D354}"/>
    <cellStyle name="Comma 2 3 7" xfId="326" xr:uid="{23573A68-213F-4071-8668-B95C42C3F66A}"/>
    <cellStyle name="Comma 2 3 8" xfId="1422" xr:uid="{A5EA46C5-132B-49FA-9806-6CC8E1145B02}"/>
    <cellStyle name="Comma 2 3 8 2" xfId="1633" xr:uid="{0D527BE2-0298-4BC6-A5DD-A22F99D89BF8}"/>
    <cellStyle name="Comma 2 4" xfId="232" xr:uid="{B9F23919-24D8-4A10-AAEB-AC667721BB1F}"/>
    <cellStyle name="Comma 2 4 2" xfId="543" xr:uid="{70ABD5D6-141F-46E3-B570-FF515D22F951}"/>
    <cellStyle name="Comma 2 4 2 2" xfId="688" xr:uid="{1A5879BD-BACE-4867-9634-896025D7F8EA}"/>
    <cellStyle name="Comma 2 4 2 2 2" xfId="966" xr:uid="{4152E6D2-15E9-4AA6-997F-5AD52BEF819E}"/>
    <cellStyle name="Comma 2 4 2 2 2 2" xfId="1395" xr:uid="{018C0F64-4AC8-49A8-9D71-22238B074BB8}"/>
    <cellStyle name="Comma 2 4 2 2 3" xfId="1118" xr:uid="{608A23E5-D37A-4439-95B4-10D792DA506A}"/>
    <cellStyle name="Comma 2 4 2 3" xfId="831" xr:uid="{CDE50DEE-BACA-4064-9260-7850D417CC9E}"/>
    <cellStyle name="Comma 2 4 2 3 2" xfId="1260" xr:uid="{86E52F3F-6394-40A4-8066-221DF53E4331}"/>
    <cellStyle name="Comma 2 4 2 4" xfId="1537" xr:uid="{DDB7A3EA-4E21-425C-AD5A-36E310BACDAE}"/>
    <cellStyle name="Comma 2 4 2 4 2" xfId="1680" xr:uid="{3BAEA672-DFAE-4F0B-8C2F-9542F2380B2A}"/>
    <cellStyle name="Comma 2 4 3" xfId="639" xr:uid="{58DD1E3E-A44A-4C2D-9539-979E591A33FA}"/>
    <cellStyle name="Comma 2 4 3 2" xfId="917" xr:uid="{312D7AA0-C786-4B78-9C00-8DBC9DD8D94D}"/>
    <cellStyle name="Comma 2 4 3 2 2" xfId="1346" xr:uid="{284E0B69-909B-4756-92D9-8AEB45B9B1A9}"/>
    <cellStyle name="Comma 2 4 3 3" xfId="1069" xr:uid="{30ACA595-12AF-45CF-BCE0-554CB7EF5052}"/>
    <cellStyle name="Comma 2 4 3 4" xfId="1548" xr:uid="{7BD621AB-E48E-4342-8C99-D14E27AF5F65}"/>
    <cellStyle name="Comma 2 4 3 4 2" xfId="1629" xr:uid="{33B8E333-02B1-4A95-B44D-383926CA1558}"/>
    <cellStyle name="Comma 2 4 4" xfId="782" xr:uid="{56905F56-5472-4D0D-8C2B-DE714D38D017}"/>
    <cellStyle name="Comma 2 4 4 2" xfId="1211" xr:uid="{4A900DB1-7062-4F40-99F3-B80AA43FB101}"/>
    <cellStyle name="Comma 2 4 4 3" xfId="1599" xr:uid="{2E1194DC-A5CA-40BC-82BB-6BCF59E79500}"/>
    <cellStyle name="Comma 2 4 4 3 2" xfId="1868" xr:uid="{B8A64E66-1553-4B68-B00F-AFA79F8305BA}"/>
    <cellStyle name="Comma 2 4 5" xfId="448" xr:uid="{B3537EED-300A-4290-BA15-056D8220CA87}"/>
    <cellStyle name="Comma 2 4 6" xfId="1488" xr:uid="{C7FD8E73-6650-4BE8-AF3F-43AAD6AB5731}"/>
    <cellStyle name="Comma 2 4 6 2" xfId="1812" xr:uid="{D8193520-8A44-4A2F-8EC8-37F93944C7BF}"/>
    <cellStyle name="Comma 2 5" xfId="240" xr:uid="{83346A33-D835-4144-B24C-74B2C3E02CBD}"/>
    <cellStyle name="Comma 2 5 2" xfId="692" xr:uid="{3950455C-A8C9-4642-A61D-D11FF12100B0}"/>
    <cellStyle name="Comma 2 5 2 2" xfId="970" xr:uid="{C39467B1-423B-494D-903D-EDDDA2DED467}"/>
    <cellStyle name="Comma 2 5 2 2 2" xfId="1399" xr:uid="{10C4BA68-CF21-4EE1-BD53-F6B135F3BDBE}"/>
    <cellStyle name="Comma 2 5 2 3" xfId="1122" xr:uid="{30F3BE28-6EE0-4585-8F49-43A965E15481}"/>
    <cellStyle name="Comma 2 5 2 4" xfId="1603" xr:uid="{71C5430E-98F0-4553-AE5E-33EF78CDC9DE}"/>
    <cellStyle name="Comma 2 5 2 4 2" xfId="1872" xr:uid="{75E664AE-5463-4171-98DC-A72CCFABBDAF}"/>
    <cellStyle name="Comma 2 5 3" xfId="835" xr:uid="{93815238-F54B-4E3A-8F19-6F8E0D808FBA}"/>
    <cellStyle name="Comma 2 5 3 2" xfId="1264" xr:uid="{7D278D42-8A74-4111-A5B0-19B0DA9BB99D}"/>
    <cellStyle name="Comma 2 5 4" xfId="547" xr:uid="{928E4BC8-3706-4BF6-BAB9-20B5D033F750}"/>
    <cellStyle name="Comma 2 5 5" xfId="1541" xr:uid="{79A319F2-93C3-48A2-9B8A-009E91D17AD5}"/>
    <cellStyle name="Comma 2 5 5 2" xfId="1624" xr:uid="{0D568EFD-12D0-47D5-8227-29035ECA5E58}"/>
    <cellStyle name="Comma 2 6" xfId="246" xr:uid="{C97B83F1-DDCD-4001-BA4C-2CEDAE8258AA}"/>
    <cellStyle name="Comma 2 6 2" xfId="647" xr:uid="{89979BA6-C325-446C-8BB7-72195B728515}"/>
    <cellStyle name="Comma 2 6 2 2" xfId="925" xr:uid="{22F9AA29-7F4B-4C50-BFE9-41DCBC7B49C6}"/>
    <cellStyle name="Comma 2 6 2 2 2" xfId="1354" xr:uid="{55238B7C-CF83-448F-820D-B82DA813D34F}"/>
    <cellStyle name="Comma 2 6 2 3" xfId="1077" xr:uid="{5998F831-8205-4701-869E-5430F9FA4398}"/>
    <cellStyle name="Comma 2 6 3" xfId="790" xr:uid="{DF6D847A-E984-41E0-B9AD-40A4A9473A59}"/>
    <cellStyle name="Comma 2 6 3 2" xfId="1219" xr:uid="{0178877A-8228-478A-9741-FA6C7801B54F}"/>
    <cellStyle name="Comma 2 6 4" xfId="458" xr:uid="{705F5042-C91C-4805-B281-144D14BC69CC}"/>
    <cellStyle name="Comma 2 6 5" xfId="1496" xr:uid="{EB6D2663-0487-4F9F-8BB5-045AAA574F23}"/>
    <cellStyle name="Comma 2 6 5 2" xfId="1767" xr:uid="{9CF984C4-E7A7-4423-98AB-94F4C03C6124}"/>
    <cellStyle name="Comma 2 7" xfId="266" xr:uid="{7C16A9EC-260B-40ED-8062-27BF06C6095B}"/>
    <cellStyle name="Comma 2 7 2" xfId="1551" xr:uid="{B9A95885-3980-4D88-B04B-56149788D1C0}"/>
    <cellStyle name="Comma 2 7 2 2" xfId="1648" xr:uid="{8CF826A5-D671-4348-BC87-297CF58A66A0}"/>
    <cellStyle name="Comma 2 8" xfId="976" xr:uid="{F177CFD0-AB67-4361-AF93-87B0DD56C0C9}"/>
    <cellStyle name="Comma 2 8 2" xfId="1558" xr:uid="{123954EB-3EBA-40AD-8E08-8165660D9366}"/>
    <cellStyle name="Comma 2 8 2 2" xfId="1827" xr:uid="{528444BD-5FCB-4B9C-B687-77337D366852}"/>
    <cellStyle name="Comma 2 9" xfId="1784" xr:uid="{75B8042B-3D7E-42C9-92C1-F5E254D2C049}"/>
    <cellStyle name="Comma 20" xfId="397" xr:uid="{74E264DA-1AD7-4830-98A3-53B5BB216C87}"/>
    <cellStyle name="Comma 20 2" xfId="438" xr:uid="{C162EAF7-2888-4F17-82E1-49986540F155}"/>
    <cellStyle name="Comma 20 2 2" xfId="630" xr:uid="{FB002750-86D8-4E55-A819-BC63C19726CE}"/>
    <cellStyle name="Comma 20 2 2 2" xfId="908" xr:uid="{556071DF-1335-4644-8A43-FFADFB1EC186}"/>
    <cellStyle name="Comma 20 2 2 2 2" xfId="1337" xr:uid="{E66EAD04-0A35-48F9-8B9E-FB84C049C5C9}"/>
    <cellStyle name="Comma 20 2 2 3" xfId="1060" xr:uid="{A046AD15-554F-4D19-B292-FFC16B2D6E41}"/>
    <cellStyle name="Comma 20 2 3" xfId="773" xr:uid="{8F3180E5-6BEC-4521-9D7F-CE1E6C5966AB}"/>
    <cellStyle name="Comma 20 2 3 2" xfId="1202" xr:uid="{C2090924-8D54-4AE5-AC0D-DB10A0E730E8}"/>
    <cellStyle name="Comma 20 2 4" xfId="1479" xr:uid="{AA9D39A2-4B68-4CA3-A349-D54FA234FF95}"/>
    <cellStyle name="Comma 20 2 4 2" xfId="1738" xr:uid="{E9F7D768-8E71-415C-B970-CA8B5A0C9E33}"/>
    <cellStyle name="Comma 20 3" xfId="592" xr:uid="{469D779B-2B0D-4CED-9AAD-23CEDD119EBD}"/>
    <cellStyle name="Comma 20 3 2" xfId="870" xr:uid="{558A74B8-2D06-45FB-91D5-AEDBE05F671A}"/>
    <cellStyle name="Comma 20 3 2 2" xfId="1299" xr:uid="{A6417908-84E4-45C0-9FA9-7107B0865A7E}"/>
    <cellStyle name="Comma 20 3 3" xfId="1022" xr:uid="{408EC675-FDF3-4CFA-A4BF-3C86A6126CC7}"/>
    <cellStyle name="Comma 20 4" xfId="735" xr:uid="{0D4B9C03-21D5-4410-8D3A-8792BE99D64F}"/>
    <cellStyle name="Comma 20 4 2" xfId="1164" xr:uid="{720A5CEC-A793-4EB2-B46C-6908426B20AA}"/>
    <cellStyle name="Comma 20 5" xfId="1441" xr:uid="{4207E51C-6796-4F4C-859F-660BFF4D34BA}"/>
    <cellStyle name="Comma 20 5 2" xfId="1797" xr:uid="{1CB5E8E3-DC75-4718-8209-DEFAB74E8450}"/>
    <cellStyle name="Comma 21" xfId="395" xr:uid="{2CC791AD-22E2-4D5C-A3F6-0603ED1C31FE}"/>
    <cellStyle name="Comma 21 2" xfId="436" xr:uid="{BF7F3BCD-2F12-4CFA-93F5-65EBC886D00E}"/>
    <cellStyle name="Comma 21 2 2" xfId="628" xr:uid="{2F006997-A1E9-4B47-8C2C-88A9FC391C0F}"/>
    <cellStyle name="Comma 21 2 2 2" xfId="906" xr:uid="{DF40982D-D47C-4A23-8B8E-EF611C493845}"/>
    <cellStyle name="Comma 21 2 2 2 2" xfId="1335" xr:uid="{4E5FD164-4040-4381-96AB-ECC4D284E5BD}"/>
    <cellStyle name="Comma 21 2 2 3" xfId="1058" xr:uid="{1DAB3FCF-70CA-4F7C-BA8A-AC95F7922EAC}"/>
    <cellStyle name="Comma 21 2 3" xfId="771" xr:uid="{63A486A8-39EE-41A0-ADB4-F22CFA3BDE99}"/>
    <cellStyle name="Comma 21 2 3 2" xfId="1200" xr:uid="{94CC21FC-CF27-4876-8B20-90B176BF0737}"/>
    <cellStyle name="Comma 21 2 4" xfId="1477" xr:uid="{FFFC55C6-C615-4CD9-9FF9-24EA44CE0B41}"/>
    <cellStyle name="Comma 21 2 4 2" xfId="1677" xr:uid="{2864C4A9-B3A5-4E16-B833-8FF24E473950}"/>
    <cellStyle name="Comma 21 3" xfId="590" xr:uid="{8CF4E41C-2E78-4AE3-B938-217848027675}"/>
    <cellStyle name="Comma 21 3 2" xfId="868" xr:uid="{66056A4F-B0D8-4CE0-9525-8FA13E974F23}"/>
    <cellStyle name="Comma 21 3 2 2" xfId="1297" xr:uid="{C55239F3-E437-459D-B3B9-14F130521D5C}"/>
    <cellStyle name="Comma 21 3 3" xfId="1020" xr:uid="{782ABA36-5474-426C-B3F6-336A8BE38433}"/>
    <cellStyle name="Comma 21 4" xfId="733" xr:uid="{1407CEFD-6DD8-4C81-B9C7-DD20EAABC376}"/>
    <cellStyle name="Comma 21 4 2" xfId="1162" xr:uid="{A66C8941-B8EA-4143-B01C-F04CC8D52847}"/>
    <cellStyle name="Comma 21 5" xfId="1439" xr:uid="{C816E66B-64CA-4813-A740-E9F88CDD2C6E}"/>
    <cellStyle name="Comma 21 5 2" xfId="1617" xr:uid="{3CBB5BB5-1930-4250-8E75-393924798ED7}"/>
    <cellStyle name="Comma 22" xfId="396" xr:uid="{0A42D8AE-7539-4591-AC6A-53B462D2B665}"/>
    <cellStyle name="Comma 22 2" xfId="437" xr:uid="{97169B82-ED85-4EDC-BA66-6BE5B7AF214E}"/>
    <cellStyle name="Comma 22 2 2" xfId="629" xr:uid="{B905BCEC-FD93-49CE-893F-FF1D2213D621}"/>
    <cellStyle name="Comma 22 2 2 2" xfId="907" xr:uid="{1D23EEDE-2012-43CF-ABA4-C17828F1E3BE}"/>
    <cellStyle name="Comma 22 2 2 2 2" xfId="1336" xr:uid="{249FA966-EE04-4B07-9EA5-0B8A9AB45EB9}"/>
    <cellStyle name="Comma 22 2 2 3" xfId="1059" xr:uid="{AED966F4-DBC1-4BF5-94C5-4EABED4B739B}"/>
    <cellStyle name="Comma 22 2 3" xfId="772" xr:uid="{136FF9CE-2434-4218-A014-3690CBC0BE5B}"/>
    <cellStyle name="Comma 22 2 3 2" xfId="1201" xr:uid="{91A6749F-DD28-4FA2-A91B-2561A0F6C779}"/>
    <cellStyle name="Comma 22 2 4" xfId="1478" xr:uid="{8027C168-D39D-458A-9ADD-72CF37583A8E}"/>
    <cellStyle name="Comma 22 2 4 2" xfId="1765" xr:uid="{8B65A292-1CEE-4994-8769-F8691E6D8DB2}"/>
    <cellStyle name="Comma 22 3" xfId="591" xr:uid="{CB127FAC-DD9B-4358-AED6-50C55131BF0B}"/>
    <cellStyle name="Comma 22 3 2" xfId="869" xr:uid="{F868B77E-7787-49BD-8A33-A74B9961B4E1}"/>
    <cellStyle name="Comma 22 3 2 2" xfId="1298" xr:uid="{2589680E-E87F-4E44-862E-6E0B2A74D1AF}"/>
    <cellStyle name="Comma 22 3 3" xfId="1021" xr:uid="{693446FE-4463-4ECF-A9ED-94AA257CD288}"/>
    <cellStyle name="Comma 22 4" xfId="734" xr:uid="{9853230E-A8B5-416B-9F92-76EC2201E711}"/>
    <cellStyle name="Comma 22 4 2" xfId="1163" xr:uid="{BE88080D-7572-4CD5-9017-78A606E8AC20}"/>
    <cellStyle name="Comma 22 5" xfId="1440" xr:uid="{FEA2B019-64FD-4A90-94E8-DE14568AD27B}"/>
    <cellStyle name="Comma 22 5 2" xfId="1673" xr:uid="{A8861CA3-AC98-4391-B68F-84E15B5B93E8}"/>
    <cellStyle name="Comma 23" xfId="400" xr:uid="{70527567-FF1F-47DD-ADF3-5029C57819F3}"/>
    <cellStyle name="Comma 23 2" xfId="439" xr:uid="{B4DAEF10-8381-4F7B-9BEA-4B29EB1C89BA}"/>
    <cellStyle name="Comma 23 2 2" xfId="631" xr:uid="{F01A8123-890B-42A0-8B4E-A405A140143D}"/>
    <cellStyle name="Comma 23 2 2 2" xfId="909" xr:uid="{C8774284-821B-47B4-8F62-26C6E407D781}"/>
    <cellStyle name="Comma 23 2 2 2 2" xfId="1338" xr:uid="{3BF0CF32-9E92-49EF-8AC2-7DA2012397F7}"/>
    <cellStyle name="Comma 23 2 2 3" xfId="1061" xr:uid="{FB5135EE-436F-4DFD-8B39-10340F95AAF5}"/>
    <cellStyle name="Comma 23 2 3" xfId="774" xr:uid="{D8B2FFBC-5D71-4F5D-853F-051795862C7C}"/>
    <cellStyle name="Comma 23 2 3 2" xfId="1203" xr:uid="{67AB6800-D030-4559-A92A-0B543E8CB169}"/>
    <cellStyle name="Comma 23 2 4" xfId="1480" xr:uid="{C1BBF6A3-1552-41F4-822C-AE5B584EE39E}"/>
    <cellStyle name="Comma 23 2 4 2" xfId="1694" xr:uid="{D9FA370C-7C93-43B4-923B-D34DE88219C5}"/>
    <cellStyle name="Comma 23 3" xfId="593" xr:uid="{0A152BEB-9BA2-4E2D-BCE8-16F3D8054CD8}"/>
    <cellStyle name="Comma 23 3 2" xfId="871" xr:uid="{18778F2E-5D1B-4335-BF63-42F7DB794E5C}"/>
    <cellStyle name="Comma 23 3 2 2" xfId="1300" xr:uid="{DED00873-1110-49A9-8780-8256E195F199}"/>
    <cellStyle name="Comma 23 3 3" xfId="1023" xr:uid="{24218FE6-3188-467F-B739-868C4C356F45}"/>
    <cellStyle name="Comma 23 4" xfId="736" xr:uid="{70847892-895F-4069-9968-E6F45439D07E}"/>
    <cellStyle name="Comma 23 4 2" xfId="1165" xr:uid="{CA5FB27B-900F-403D-8472-CB5E4A5F6757}"/>
    <cellStyle name="Comma 23 5" xfId="1442" xr:uid="{39D3B683-1B8A-4592-8276-617EF534B596}"/>
    <cellStyle name="Comma 23 5 2" xfId="1744" xr:uid="{DF124A15-32FB-4A1C-893F-39C252F3AD83}"/>
    <cellStyle name="Comma 24" xfId="401" xr:uid="{5568FBC3-8035-4F64-9F8E-458C8543BDEB}"/>
    <cellStyle name="Comma 24 2" xfId="440" xr:uid="{E8911E31-A3A7-4D0A-B8B0-5AA5EF5C5034}"/>
    <cellStyle name="Comma 24 2 2" xfId="632" xr:uid="{98A019F9-2922-4D10-B277-E3F2D093BF4B}"/>
    <cellStyle name="Comma 24 2 2 2" xfId="910" xr:uid="{1D091932-97EF-4942-A375-3152A4CBBFED}"/>
    <cellStyle name="Comma 24 2 2 2 2" xfId="1339" xr:uid="{375E758D-B72F-4ED0-99CF-A896CB033DD4}"/>
    <cellStyle name="Comma 24 2 2 3" xfId="1062" xr:uid="{BE98382A-0526-4181-829D-B69CF501FDE3}"/>
    <cellStyle name="Comma 24 2 3" xfId="775" xr:uid="{E9C73DD0-AABB-4185-AB7A-94CB844BF34F}"/>
    <cellStyle name="Comma 24 2 3 2" xfId="1204" xr:uid="{096D9FA6-D095-4556-BA5E-CA0CA6018FC6}"/>
    <cellStyle name="Comma 24 2 4" xfId="1481" xr:uid="{3465F86F-8A98-41C8-A221-BD104497FE27}"/>
    <cellStyle name="Comma 24 2 4 2" xfId="1631" xr:uid="{C8764FD2-B6DC-4B10-9DD9-DE04A87F3C06}"/>
    <cellStyle name="Comma 24 3" xfId="594" xr:uid="{DBAF941B-A0E7-4085-8910-F16FBA626A32}"/>
    <cellStyle name="Comma 24 3 2" xfId="872" xr:uid="{CD0BD72E-96EB-4456-B320-EE412B5F4FD0}"/>
    <cellStyle name="Comma 24 3 2 2" xfId="1301" xr:uid="{DB0B73C9-C9C7-4255-B8F9-50259BED7D1F}"/>
    <cellStyle name="Comma 24 3 3" xfId="1024" xr:uid="{DFB8CE5A-457A-4391-BBC7-050EA8576DE1}"/>
    <cellStyle name="Comma 24 4" xfId="737" xr:uid="{B3C1B256-81B2-480C-8970-95BD3418D033}"/>
    <cellStyle name="Comma 24 4 2" xfId="1166" xr:uid="{9144AA74-8662-4D30-BBC6-BC3C7D166CBB}"/>
    <cellStyle name="Comma 24 5" xfId="1443" xr:uid="{094845B1-6EC1-4F57-808A-D233B0446761}"/>
    <cellStyle name="Comma 24 5 2" xfId="1706" xr:uid="{0FF8C102-59D9-450A-8C0F-E82A32CE1FEA}"/>
    <cellStyle name="Comma 25" xfId="402" xr:uid="{8E76610C-D1D2-40F6-841C-C3CD30299C11}"/>
    <cellStyle name="Comma 25 2" xfId="441" xr:uid="{8822B9C5-116B-4472-B483-4B079F27390B}"/>
    <cellStyle name="Comma 25 2 2" xfId="633" xr:uid="{341D05B5-D75B-486F-9C50-E3F8F2112F83}"/>
    <cellStyle name="Comma 25 2 2 2" xfId="911" xr:uid="{2ACCA7C8-5C27-4184-8003-223AFECECED9}"/>
    <cellStyle name="Comma 25 2 2 2 2" xfId="1340" xr:uid="{1E92159F-7D84-436E-84D0-1354B6201E87}"/>
    <cellStyle name="Comma 25 2 2 3" xfId="1063" xr:uid="{772772C8-A563-49A7-8CE4-AF70588577A6}"/>
    <cellStyle name="Comma 25 2 3" xfId="776" xr:uid="{81E163F7-7485-49BD-BC9E-F162807D4E3A}"/>
    <cellStyle name="Comma 25 2 3 2" xfId="1205" xr:uid="{B3DB2DF7-A255-4DCA-A67B-DF4A00B9659B}"/>
    <cellStyle name="Comma 25 2 4" xfId="1482" xr:uid="{81ED28AC-5D04-44F2-9F7B-33CE1591D55E}"/>
    <cellStyle name="Comma 25 2 4 2" xfId="1790" xr:uid="{69DF4078-ABBF-4394-95EF-53A3998B8747}"/>
    <cellStyle name="Comma 25 3" xfId="557" xr:uid="{8D17568A-07CE-4AD6-8D71-6F46B7F7D9D1}"/>
    <cellStyle name="Comma 25 3 2" xfId="695" xr:uid="{029B4DEB-C0B3-4194-940F-560E290A573E}"/>
    <cellStyle name="Comma 25 3 2 2" xfId="973" xr:uid="{C963442D-B812-4D64-8CAA-9EBC815005D3}"/>
    <cellStyle name="Comma 25 3 2 2 2" xfId="1402" xr:uid="{2FF2DDD7-8A65-40AE-9086-A17C288DE162}"/>
    <cellStyle name="Comma 25 3 2 3" xfId="1125" xr:uid="{1DFA0718-7845-4D45-93DB-3A5A42182DD1}"/>
    <cellStyle name="Comma 25 3 3" xfId="838" xr:uid="{942F4127-25C7-4768-998F-00D92F82C9F6}"/>
    <cellStyle name="Comma 25 3 3 2" xfId="1267" xr:uid="{9D214AF6-7EBF-4F1D-8A17-E49D931D8824}"/>
    <cellStyle name="Comma 25 3 4" xfId="991" xr:uid="{D5EB4C06-1390-48C4-9D83-375C812F8FCA}"/>
    <cellStyle name="Comma 25 3 5" xfId="1544" xr:uid="{52C701B8-DB1A-4D43-95A2-5651E7EB5D69}"/>
    <cellStyle name="Comma 25 3 5 2" xfId="1755" xr:uid="{B60440ED-9B15-41B1-ACC3-BA859709F624}"/>
    <cellStyle name="Comma 25 4" xfId="595" xr:uid="{0189FD45-2622-4017-8220-3E4835312746}"/>
    <cellStyle name="Comma 25 4 2" xfId="873" xr:uid="{7CBE959B-957B-427C-BEBB-1E6FC5741D7C}"/>
    <cellStyle name="Comma 25 4 2 2" xfId="1302" xr:uid="{CA97BD30-1748-47B1-B636-EA440ADC3BF0}"/>
    <cellStyle name="Comma 25 4 3" xfId="1025" xr:uid="{3A8BF3DC-ED5B-4D03-AB42-E60E348B3237}"/>
    <cellStyle name="Comma 25 5" xfId="738" xr:uid="{48ABFA9E-6783-4E37-923F-A44EE185DE0F}"/>
    <cellStyle name="Comma 25 5 2" xfId="1167" xr:uid="{8387BB36-8F15-45E5-86B0-61425D8675FF}"/>
    <cellStyle name="Comma 25 6" xfId="1444" xr:uid="{18CE4D65-3247-425F-B6E2-84D543E3BB21}"/>
    <cellStyle name="Comma 25 6 2" xfId="1698" xr:uid="{8EAA4EE2-11E8-4FC4-8D03-4A4AFF14AD03}"/>
    <cellStyle name="Comma 26" xfId="447" xr:uid="{C6E2DD9A-D5FE-49D2-ABEE-226E083B9409}"/>
    <cellStyle name="Comma 26 2" xfId="638" xr:uid="{321825C9-84A2-461B-A132-E5C2C17C35E7}"/>
    <cellStyle name="Comma 26 2 2" xfId="916" xr:uid="{5A0E34D9-E1F7-42CF-AB1F-FD675B56DC21}"/>
    <cellStyle name="Comma 26 2 2 2" xfId="1345" xr:uid="{0B5EEB79-BF45-4867-A688-F38F85035E20}"/>
    <cellStyle name="Comma 26 2 3" xfId="1068" xr:uid="{7885AAFD-C113-4948-ABC4-D6B87178772A}"/>
    <cellStyle name="Comma 26 3" xfId="781" xr:uid="{20A38765-A71B-453B-8F73-02C8888D5E4B}"/>
    <cellStyle name="Comma 26 3 2" xfId="1210" xr:uid="{F6C98647-6FFF-46B2-BD9E-67875D4C94DD}"/>
    <cellStyle name="Comma 26 4" xfId="1487" xr:uid="{10952F90-11C9-4C6E-BA3B-6731C41D78F9}"/>
    <cellStyle name="Comma 26 4 2" xfId="1763" xr:uid="{56F2991C-A069-4E49-AC86-447AD8A44C3C}"/>
    <cellStyle name="Comma 27" xfId="451" xr:uid="{F45E416E-D805-47D3-87FC-558C1A530960}"/>
    <cellStyle name="Comma 27 2" xfId="640" xr:uid="{B715492E-B4B0-47A1-BC21-088AFD36F684}"/>
    <cellStyle name="Comma 27 2 2" xfId="918" xr:uid="{5A3B0039-17B1-44B2-85FA-A0109C5EC79F}"/>
    <cellStyle name="Comma 27 2 2 2" xfId="1347" xr:uid="{56D9A49F-6958-4221-9C0E-2176BB5C174C}"/>
    <cellStyle name="Comma 27 2 3" xfId="1070" xr:uid="{A38A7E47-7E44-4C3A-A665-7E019B6D047F}"/>
    <cellStyle name="Comma 27 3" xfId="783" xr:uid="{293B320B-9B82-47E2-9EC5-F12BC40963A0}"/>
    <cellStyle name="Comma 27 3 2" xfId="1212" xr:uid="{975E4838-4EF4-4560-B020-E2AF1F020C3C}"/>
    <cellStyle name="Comma 27 4" xfId="1489" xr:uid="{44F794DC-A0FE-4155-8345-6774A887122A}"/>
    <cellStyle name="Comma 27 4 2" xfId="1621" xr:uid="{9F949A75-55D9-4F1D-9ECB-3AB4D7152E6C}"/>
    <cellStyle name="Comma 28" xfId="452" xr:uid="{B87E1F5F-ED89-4A32-887C-DCF867280B44}"/>
    <cellStyle name="Comma 28 2" xfId="641" xr:uid="{EA852D47-7154-4E49-BAA8-54237423632E}"/>
    <cellStyle name="Comma 28 2 2" xfId="919" xr:uid="{F1B4F639-A9AA-4472-B890-3C171E987D17}"/>
    <cellStyle name="Comma 28 2 2 2" xfId="1348" xr:uid="{727B526B-9228-49FA-8C94-A280D02BFCAA}"/>
    <cellStyle name="Comma 28 2 3" xfId="1071" xr:uid="{6B059323-2666-490A-A7BA-57894C8E57E4}"/>
    <cellStyle name="Comma 28 3" xfId="784" xr:uid="{D47733CE-8601-42D7-9C87-903B6D84DAF5}"/>
    <cellStyle name="Comma 28 3 2" xfId="1213" xr:uid="{6066F6C9-3B21-4A0B-9848-672444038E95}"/>
    <cellStyle name="Comma 28 4" xfId="1490" xr:uid="{705EC054-2756-498C-9475-D8993446FF19}"/>
    <cellStyle name="Comma 28 4 2" xfId="1689" xr:uid="{289CFEEB-5840-4CFE-9F83-4B31362C6B16}"/>
    <cellStyle name="Comma 29" xfId="559" xr:uid="{B05832B0-7B91-45A7-9CEC-411307628DFE}"/>
    <cellStyle name="Comma 29 2" xfId="696" xr:uid="{B7FDECE7-E44B-43A6-BE99-CCF8F55877D7}"/>
    <cellStyle name="Comma 29 2 2" xfId="974" xr:uid="{4C14F389-6E31-4289-80D1-076D44DB7EE7}"/>
    <cellStyle name="Comma 29 2 2 2" xfId="1403" xr:uid="{66803AFD-B898-45A7-A086-DD62EEBB9384}"/>
    <cellStyle name="Comma 29 2 3" xfId="1126" xr:uid="{3453A331-51E1-4908-881F-F3EB4C1C7CAD}"/>
    <cellStyle name="Comma 29 3" xfId="839" xr:uid="{B67F461E-4028-44FA-A550-19601845A1EC}"/>
    <cellStyle name="Comma 29 3 2" xfId="1268" xr:uid="{7001BE2F-CACD-47FB-B2BD-D5AC1C24243D}"/>
    <cellStyle name="Comma 29 4" xfId="992" xr:uid="{97146A2A-DCC6-4EC0-803D-1B23499221AF}"/>
    <cellStyle name="Comma 29 5" xfId="1545" xr:uid="{F4A23BA6-353E-406E-9BB8-E891E79EAA1F}"/>
    <cellStyle name="Comma 29 5 2" xfId="1816" xr:uid="{1A5F3ECD-B94C-4B8F-9872-ADA00355D6C4}"/>
    <cellStyle name="Comma 3" xfId="80" xr:uid="{8557F45E-C253-400F-A5A1-8664F00883E8}"/>
    <cellStyle name="Comma 3 10" xfId="1404" xr:uid="{024AB219-6E65-44C4-B678-A4B6A9E48C70}"/>
    <cellStyle name="Comma 3 10 2" xfId="1641" xr:uid="{08E7F25C-14DC-40B2-B30F-38F46A2B4B5F}"/>
    <cellStyle name="Comma 3 10 3 2" xfId="1757" xr:uid="{77F8C800-439B-4486-B404-6D57325B292A}"/>
    <cellStyle name="Comma 3 10 3 2 2" xfId="1656" xr:uid="{B61AC431-750B-4C52-B13E-05CA6DB5E052}"/>
    <cellStyle name="Comma 3 11" xfId="1740" xr:uid="{2EF4D81C-DD10-444F-9BB4-1EE3650947E8}"/>
    <cellStyle name="Comma 3 12" xfId="1810" xr:uid="{877EE48E-B4B5-47B2-A825-EAE57B411586}"/>
    <cellStyle name="Comma 3 2" xfId="168" xr:uid="{A02CAFA8-A639-4035-A8E2-167C3670716C}"/>
    <cellStyle name="Comma 3 2 15" xfId="1820" xr:uid="{1B6FA0DE-6B73-4500-931A-539C7F9338ED}"/>
    <cellStyle name="Comma 3 2 2" xfId="443" xr:uid="{0E279337-18B6-4A22-9234-9D6CBE74CCEE}"/>
    <cellStyle name="Comma 3 2 2 2" xfId="635" xr:uid="{8813D9FD-89D3-46FE-8E26-E0A5CF9D0CBF}"/>
    <cellStyle name="Comma 3 2 2 2 2" xfId="913" xr:uid="{778728BA-8579-4A5B-9C46-84C4B6856F2B}"/>
    <cellStyle name="Comma 3 2 2 2 2 2" xfId="1342" xr:uid="{80AE2756-E709-403D-8892-7F97B0D76321}"/>
    <cellStyle name="Comma 3 2 2 2 3" xfId="1065" xr:uid="{BB8251D6-920C-4541-89A8-F98B433902AD}"/>
    <cellStyle name="Comma 3 2 2 3" xfId="778" xr:uid="{2F6BF4AD-F78B-400E-B880-12EB3ED082D6}"/>
    <cellStyle name="Comma 3 2 2 3 2" xfId="1207" xr:uid="{973B7559-F8EF-480D-A476-C160A38ACC25}"/>
    <cellStyle name="Comma 3 2 2 4" xfId="1484" xr:uid="{B7AAD66A-E19D-4FA5-8D2E-EE8DEA9F9E4F}"/>
    <cellStyle name="Comma 3 2 2 4 2" xfId="1776" xr:uid="{A7A7D345-BF86-4D3A-94B2-C0DE4AB361A2}"/>
    <cellStyle name="Comma 3 2 3" xfId="523" xr:uid="{9164CB92-DAA3-4138-BF4C-79329B8243E4}"/>
    <cellStyle name="Comma 3 2 3 2" xfId="671" xr:uid="{94E4C21A-4DEB-4243-9B66-E09A6AC1B5A6}"/>
    <cellStyle name="Comma 3 2 3 2 2" xfId="949" xr:uid="{F0C0C97F-3446-4E1A-8AD5-0870A70D5A0B}"/>
    <cellStyle name="Comma 3 2 3 2 2 2" xfId="1378" xr:uid="{F2B3EDDE-DB06-4A1D-A693-A0C9E3AB97A6}"/>
    <cellStyle name="Comma 3 2 3 2 3" xfId="1101" xr:uid="{281213CA-77D9-4D60-B1E9-DA95A231E42E}"/>
    <cellStyle name="Comma 3 2 3 3" xfId="814" xr:uid="{5D3794DF-6245-4771-98C8-84CC34E4E2EC}"/>
    <cellStyle name="Comma 3 2 3 3 2" xfId="1243" xr:uid="{15DEC827-01B3-43D7-9652-576D0F71569C}"/>
    <cellStyle name="Comma 3 2 3 4" xfId="1520" xr:uid="{0104BCC1-9C24-4DE7-B70C-E0CDF2CD16FA}"/>
    <cellStyle name="Comma 3 2 3 4 2" xfId="1671" xr:uid="{09F281D1-081D-42CE-8EFB-C2B910F2C281}"/>
    <cellStyle name="Comma 3 2 4" xfId="404" xr:uid="{2B120FED-D952-4105-A5D1-B3FAD6900B1F}"/>
    <cellStyle name="Comma 3 2 4 2" xfId="740" xr:uid="{1808768C-11D9-427D-B335-E5908A9F6C0D}"/>
    <cellStyle name="Comma 3 2 4 2 2" xfId="1169" xr:uid="{29E79B26-ED54-4D55-8E64-482760D812B5}"/>
    <cellStyle name="Comma 3 2 4 3" xfId="1446" xr:uid="{9A071367-9648-4EB5-8177-C67A9518B260}"/>
    <cellStyle name="Comma 3 2 4 3 2" xfId="1781" xr:uid="{E1E91DB0-E71B-4F19-9B87-DD5527F9346C}"/>
    <cellStyle name="Comma 3 2 5" xfId="597" xr:uid="{F70F6711-2090-4180-8849-42A3C6F2328A}"/>
    <cellStyle name="Comma 3 2 5 2" xfId="875" xr:uid="{0C6C7DE5-758E-4ADF-A1CF-7C7F4E8486F9}"/>
    <cellStyle name="Comma 3 2 5 2 2" xfId="1304" xr:uid="{4B75C01E-6B5E-474E-8AF2-67B1133DACDD}"/>
    <cellStyle name="Comma 3 2 5 3" xfId="1027" xr:uid="{9EBB5DD3-01E1-4D0A-B3F7-D9905337F459}"/>
    <cellStyle name="Comma 3 2 5 4" xfId="1582" xr:uid="{38A57FEE-9452-475B-AD18-CAB06B1D121A}"/>
    <cellStyle name="Comma 3 2 5 4 2" xfId="1851" xr:uid="{3F45487F-DA38-45BA-88F3-1D8F53C96740}"/>
    <cellStyle name="Comma 3 2 6" xfId="704" xr:uid="{09AC7F6B-3094-4140-A2FD-A02C82204F70}"/>
    <cellStyle name="Comma 3 2 6 2" xfId="1133" xr:uid="{ACFDF82F-04F8-4840-8047-04811E4CB0DE}"/>
    <cellStyle name="Comma 3 2 7" xfId="312" xr:uid="{B190B902-0986-414D-8180-F827AAFA122E}"/>
    <cellStyle name="Comma 3 2 8" xfId="1410" xr:uid="{86032DDD-440F-467E-83B7-E4423FC1BEFA}"/>
    <cellStyle name="Comma 3 2 8 2" xfId="1696" xr:uid="{86AE04D9-1775-4431-85A1-79B48D5A0F31}"/>
    <cellStyle name="Comma 3 3" xfId="235" xr:uid="{3FACF34E-4DE9-4309-B842-3BB0604BC7B1}"/>
    <cellStyle name="Comma 3 3 17" xfId="256" xr:uid="{0C876E22-8716-4983-97CD-03121B32200F}"/>
    <cellStyle name="Comma 3 3 2" xfId="248" xr:uid="{01257B02-20C4-4D7C-AF81-8E6E5EA6C6D2}"/>
    <cellStyle name="Comma 3 3 2 2" xfId="689" xr:uid="{7C994DD3-E7DE-4F00-9734-775CF3BD92DF}"/>
    <cellStyle name="Comma 3 3 2 2 2" xfId="967" xr:uid="{9C54B918-D40A-4186-AEC0-8ECFC909CCD3}"/>
    <cellStyle name="Comma 3 3 2 2 2 2" xfId="1396" xr:uid="{7334FD74-6C04-4B34-9601-2E99D813E754}"/>
    <cellStyle name="Comma 3 3 2 2 3" xfId="1119" xr:uid="{E3079263-AE30-44D9-9D1D-8CA4B730003A}"/>
    <cellStyle name="Comma 3 3 2 3" xfId="832" xr:uid="{4334F7D7-FF94-49AE-9746-C1B6D473489E}"/>
    <cellStyle name="Comma 3 3 2 3 2" xfId="1261" xr:uid="{D5013686-7BA9-4265-B286-ADA5AC0C5241}"/>
    <cellStyle name="Comma 3 3 2 4" xfId="544" xr:uid="{9680BB26-F854-41FD-BF6B-210030E0DA35}"/>
    <cellStyle name="Comma 3 3 2 5" xfId="1538" xr:uid="{F846FC2C-1DF6-4320-B40E-97C5693680FC}"/>
    <cellStyle name="Comma 3 3 2 5 2" xfId="1720" xr:uid="{93D6FE7E-273E-44F1-AADB-19E0043808FD}"/>
    <cellStyle name="Comma 3 3 21" xfId="254" xr:uid="{32C5B373-122F-4CBC-929B-0581597A35E1}"/>
    <cellStyle name="Comma 3 3 3" xfId="601" xr:uid="{559D1355-B6C9-486D-8ECB-BB26D3238240}"/>
    <cellStyle name="Comma 3 3 3 2" xfId="879" xr:uid="{AC13A891-97C6-46D6-B7F7-3CE12C8A2B32}"/>
    <cellStyle name="Comma 3 3 3 2 2" xfId="1308" xr:uid="{8D5862AD-90D7-4AD4-B0DE-73CE6C1DA74B}"/>
    <cellStyle name="Comma 3 3 3 3" xfId="1031" xr:uid="{B41AC236-A6DE-4431-A98C-81B8BE32C5AC}"/>
    <cellStyle name="Comma 3 3 3 4" xfId="1600" xr:uid="{77D3F853-D5BE-416F-9219-3C3752A23742}"/>
    <cellStyle name="Comma 3 3 3 4 2" xfId="1869" xr:uid="{428AE6E3-B77E-4113-A0B3-6752CB02836D}"/>
    <cellStyle name="Comma 3 3 4" xfId="744" xr:uid="{67271879-F191-426D-B0A5-6AF9CF5E3659}"/>
    <cellStyle name="Comma 3 3 4 2" xfId="1173" xr:uid="{D9664EAE-36FD-43C9-82C5-48DB2C7ACB24}"/>
    <cellStyle name="Comma 3 3 5" xfId="408" xr:uid="{05D0B0F7-2E74-4414-B0C2-36A1FA02AD31}"/>
    <cellStyle name="Comma 3 3 6" xfId="1450" xr:uid="{5BACD9F5-068F-4B01-A904-FCCB166E570A}"/>
    <cellStyle name="Comma 3 3 6 2" xfId="1728" xr:uid="{E63CE06B-932A-4B24-BC03-5D9CA850831D}"/>
    <cellStyle name="Comma 3 4" xfId="241" xr:uid="{19D27247-1C1F-46F2-AB63-A5A45B8A5281}"/>
    <cellStyle name="Comma 3 4 2" xfId="693" xr:uid="{1DBA1003-846D-423C-A172-CA7343D2166D}"/>
    <cellStyle name="Comma 3 4 2 2" xfId="971" xr:uid="{AF988A1E-DE2A-426C-BFD3-A4D56A8F3246}"/>
    <cellStyle name="Comma 3 4 2 2 2" xfId="1400" xr:uid="{F4B1E361-3EBE-4B69-82F0-BA92AACD4501}"/>
    <cellStyle name="Comma 3 4 2 3" xfId="1123" xr:uid="{65C4C7DE-709A-40FD-8C2C-6C509D5ECC61}"/>
    <cellStyle name="Comma 3 4 2 4" xfId="1604" xr:uid="{B5E8E71D-D2F8-4978-BCDC-0240922DF36E}"/>
    <cellStyle name="Comma 3 4 2 4 2" xfId="1873" xr:uid="{4CE21E65-FA2A-4C71-AAE3-767F239C674E}"/>
    <cellStyle name="Comma 3 4 3" xfId="836" xr:uid="{DC1B07E4-163D-439E-A783-FB66A8AD224C}"/>
    <cellStyle name="Comma 3 4 3 2" xfId="1265" xr:uid="{06F28562-D48A-45D8-80C0-F55F060EA5E6}"/>
    <cellStyle name="Comma 3 4 4" xfId="548" xr:uid="{DB9ABB3D-8AB4-4D01-BC9E-B8E6206F8FA1}"/>
    <cellStyle name="Comma 3 4 5" xfId="1542" xr:uid="{8472BCB5-D133-4671-8709-2861A040DFAC}"/>
    <cellStyle name="Comma 3 4 5 2" xfId="1778" xr:uid="{6FB97FE4-1E24-4F22-AD18-D9E779537F9E}"/>
    <cellStyle name="Comma 3 5" xfId="258" xr:uid="{85658251-DDDF-48F2-820C-C35FCB29FCCD}"/>
    <cellStyle name="Comma 3 5 2" xfId="651" xr:uid="{6369E704-A922-404D-9E0F-07C7B7C72F35}"/>
    <cellStyle name="Comma 3 5 2 2" xfId="929" xr:uid="{1069D72F-B9FF-4203-83BB-174B3173AE64}"/>
    <cellStyle name="Comma 3 5 2 2 2" xfId="1358" xr:uid="{E8175B3E-CFC2-4723-B2F7-53FFFD37214D}"/>
    <cellStyle name="Comma 3 5 2 3" xfId="1081" xr:uid="{28F81A25-5552-4B24-BD56-824EE5CF0E16}"/>
    <cellStyle name="Comma 3 5 3" xfId="794" xr:uid="{83147014-AE01-4D00-9DCB-682E1BF09793}"/>
    <cellStyle name="Comma 3 5 3 2" xfId="1223" xr:uid="{107B6071-0603-45F7-AABB-602DE68589D4}"/>
    <cellStyle name="Comma 3 5 4" xfId="467" xr:uid="{E2FC1E84-A1B5-4B5F-8933-9A393D2E2AC2}"/>
    <cellStyle name="Comma 3 5 5" xfId="1500" xr:uid="{6122BAF0-1F81-47A8-872F-49055D129D3E}"/>
    <cellStyle name="Comma 3 5 5 2" xfId="1666" xr:uid="{8DB18619-7A00-4E27-9FFE-F6090AA400F2}"/>
    <cellStyle name="Comma 3 6" xfId="550" xr:uid="{8E1215DD-0DE4-4141-8086-3D787599FD0D}"/>
    <cellStyle name="Comma 3 6 2" xfId="694" xr:uid="{841CCC7C-4726-41DA-9B4B-309863F4E105}"/>
    <cellStyle name="Comma 3 6 2 2" xfId="972" xr:uid="{0831F359-A1F5-443C-8279-A9BAF62C3237}"/>
    <cellStyle name="Comma 3 6 2 2 2" xfId="1401" xr:uid="{0A552586-F231-42F5-9F19-9A5CCDF7708D}"/>
    <cellStyle name="Comma 3 6 2 3" xfId="1124" xr:uid="{C6208345-A6B3-451D-8E51-E95479DA8427}"/>
    <cellStyle name="Comma 3 6 3" xfId="837" xr:uid="{552D2D2F-9D2F-469D-830B-AA9C5D0A0B88}"/>
    <cellStyle name="Comma 3 6 3 2" xfId="1266" xr:uid="{D053E43A-D879-4B6D-AFE9-9647E4E332C5}"/>
    <cellStyle name="Comma 3 6 4" xfId="990" xr:uid="{90C1AF52-11A6-48FC-B832-EFC66192797E}"/>
    <cellStyle name="Comma 3 6 5" xfId="1543" xr:uid="{A8C2E3A1-75C1-416B-8C31-F067C812F502}"/>
    <cellStyle name="Comma 3 6 5 2" xfId="1792" xr:uid="{E56794A6-F557-4558-8300-F71B781A09CE}"/>
    <cellStyle name="Comma 3 7" xfId="314" xr:uid="{4128F4E2-4247-48C2-995D-553247AAD7E5}"/>
    <cellStyle name="Comma 3 7 2" xfId="705" xr:uid="{88064DAE-7996-409F-BEBF-4B3C103902CC}"/>
    <cellStyle name="Comma 3 7 2 2" xfId="1134" xr:uid="{A1F42085-B704-4818-8BDF-EB0475BBB056}"/>
    <cellStyle name="Comma 3 7 3" xfId="1411" xr:uid="{14077A2B-78EC-4D3B-86AF-64834B5CE97E}"/>
    <cellStyle name="Comma 3 7 3 2" xfId="1606" xr:uid="{F71F6DB1-F32C-40C1-9939-C16E3944DDBD}"/>
    <cellStyle name="Comma 3 8" xfId="698" xr:uid="{9C17B4AF-1F5B-48DF-9D27-F7649519F3A0}"/>
    <cellStyle name="Comma 3 8 2" xfId="1127" xr:uid="{3B83C9CC-4632-4543-B8E8-742E8F80B553}"/>
    <cellStyle name="Comma 3 8 3" xfId="1562" xr:uid="{1B85C052-9F50-41C4-9354-214A7C14B686}"/>
    <cellStyle name="Comma 3 8 3 2" xfId="1831" xr:uid="{044E1501-90F0-4D51-8014-DF22711FFB46}"/>
    <cellStyle name="Comma 3 9" xfId="291" xr:uid="{72AE72E0-6CBE-4181-A693-D1C270A5C571}"/>
    <cellStyle name="Comma 30" xfId="315" xr:uid="{1DDD1C9C-697A-494C-B7D0-DBC8C8032455}"/>
    <cellStyle name="Comma 30 2" xfId="706" xr:uid="{78FB7A57-7F25-4554-95F1-1FC248087328}"/>
    <cellStyle name="Comma 30 2 2" xfId="1135" xr:uid="{85EB5937-EA2F-4DBA-9469-6874B80550FC}"/>
    <cellStyle name="Comma 30 3" xfId="1412" xr:uid="{164F3CE2-6C8C-43E4-B398-F27D5DC3940C}"/>
    <cellStyle name="Comma 30 3 2" xfId="1711" xr:uid="{297A88C0-B4AB-46EF-84AF-B3C95D63A9BC}"/>
    <cellStyle name="Comma 31" xfId="563" xr:uid="{6685877A-7799-4881-ABF8-6E71EB330D85}"/>
    <cellStyle name="Comma 31 2" xfId="841" xr:uid="{C1AD0098-020D-428D-A8D2-4F10B7B755F9}"/>
    <cellStyle name="Comma 31 2 2" xfId="1270" xr:uid="{F1188B4A-AD21-418E-854E-0BEE2E63BFEB}"/>
    <cellStyle name="Comma 31 3" xfId="993" xr:uid="{51925463-497E-4B2D-932D-E81183FF512C}"/>
    <cellStyle name="Comma 31 4" xfId="1546" xr:uid="{EE9665CB-5F68-4509-86CF-80FD077B56EB}"/>
    <cellStyle name="Comma 31 4 2" xfId="1811" xr:uid="{62E0E86B-085E-4753-B5BF-30DF453C80AA}"/>
    <cellStyle name="Comma 32" xfId="840" xr:uid="{19699371-CD3B-40AF-B3BD-B0F12D29C611}"/>
    <cellStyle name="Comma 32 2" xfId="1269" xr:uid="{F8F1C145-B6E1-48CD-97AF-186FBC12F39A}"/>
    <cellStyle name="Comma 32 3" xfId="1550" xr:uid="{9F8104F2-DF12-4DA6-BCB4-D8AF3405E7DC}"/>
    <cellStyle name="Comma 32 3 2" xfId="1684" xr:uid="{2CD4607C-B83F-449D-92D2-EA9B1DCB02B0}"/>
    <cellStyle name="Comma 33" xfId="562" xr:uid="{00723FAF-CCD3-4D2D-948D-5393E47D108D}"/>
    <cellStyle name="Comma 34" xfId="19" xr:uid="{A5C6FE1B-3C16-4D6D-BDBD-F92488DFD79A}"/>
    <cellStyle name="Comma 34 2" xfId="155" xr:uid="{D771BF33-61B6-434C-A0CD-BE22025F98A1}"/>
    <cellStyle name="Comma 34 2 2" xfId="201" xr:uid="{9E0EF987-ED25-4139-801F-64EB08DFEEE5}"/>
    <cellStyle name="Comma 34 2 2 2" xfId="673" xr:uid="{FEFCBFF5-A346-4DEC-BED6-E11E566D4659}"/>
    <cellStyle name="Comma 34 2 2 2 2" xfId="951" xr:uid="{CE083276-0D73-4680-B2BC-1C85B075C4BB}"/>
    <cellStyle name="Comma 34 2 2 2 2 2" xfId="1380" xr:uid="{5F23CCAC-C8DE-47B4-BE05-FA0DD27BAAB4}"/>
    <cellStyle name="Comma 34 2 2 2 3" xfId="1103" xr:uid="{0FE53D52-A4BF-4B80-A744-FDD4406CCB4F}"/>
    <cellStyle name="Comma 34 2 2 2 4" xfId="1584" xr:uid="{36C6E618-8E5E-4B7B-8FFF-5C9008D3F99C}"/>
    <cellStyle name="Comma 34 2 2 2 4 2" xfId="1853" xr:uid="{FE71A08C-CFC7-422D-AD4B-D2B78C596C89}"/>
    <cellStyle name="Comma 34 2 2 3" xfId="816" xr:uid="{C7EC8AFC-F735-4AC7-8FA0-E9BA9CA888C4}"/>
    <cellStyle name="Comma 34 2 2 3 2" xfId="1245" xr:uid="{B4A5E239-E894-4FA3-ABA9-6D31D036CA51}"/>
    <cellStyle name="Comma 34 2 2 4" xfId="525" xr:uid="{6317969B-F3E7-444D-91F2-4EA89ADE7BAA}"/>
    <cellStyle name="Comma 34 2 2 5" xfId="1522" xr:uid="{44444A2C-43E9-482B-A7B0-13E70BC9F9A2}"/>
    <cellStyle name="Comma 34 2 2 5 2" xfId="1785" xr:uid="{16AC0583-20D4-4443-B7C1-D420544F627C}"/>
    <cellStyle name="Comma 34 2 3" xfId="23" xr:uid="{ABEDC433-0B74-462F-8719-E25043437C18}"/>
    <cellStyle name="Comma 34 2 3 2" xfId="643" xr:uid="{A79BE9FF-AEB0-4AF4-8845-8BC4DA8C8E16}"/>
    <cellStyle name="Comma 34 2 3 2 2" xfId="921" xr:uid="{84A3DBC6-110D-44DA-9300-25F4D59DDB16}"/>
    <cellStyle name="Comma 34 2 3 2 2 2" xfId="1350" xr:uid="{8A9CA18B-CF47-4E82-8FED-1F06A385C265}"/>
    <cellStyle name="Comma 34 2 3 2 3" xfId="1073" xr:uid="{E52BD89D-1910-462A-BA60-0352587A28FA}"/>
    <cellStyle name="Comma 34 2 3 2 4" xfId="1554" xr:uid="{DD478B0F-BE6F-4816-8A22-C93E849CF1B2}"/>
    <cellStyle name="Comma 34 2 3 2 4 2" xfId="1686" xr:uid="{F2A07E4B-EE6F-439A-8261-80F0BD915835}"/>
    <cellStyle name="Comma 34 2 3 3" xfId="786" xr:uid="{F66322EE-A71E-4ED1-A2C7-85031DDD8B84}"/>
    <cellStyle name="Comma 34 2 3 3 2" xfId="1215" xr:uid="{ACCB31EF-F8F0-4435-B277-D5A467C7F78E}"/>
    <cellStyle name="Comma 34 2 3 4" xfId="454" xr:uid="{2FCA6738-1AE5-41EF-9A50-6EA816CE54C6}"/>
    <cellStyle name="Comma 34 2 3 5" xfId="1492" xr:uid="{D787B9DF-1821-41EA-8504-A6BE8A65F051}"/>
    <cellStyle name="Comma 34 2 3 5 2" xfId="1669" xr:uid="{2D734E06-9213-4B84-BD6A-A81E9EA74A77}"/>
    <cellStyle name="Comma 34 2 4" xfId="667" xr:uid="{A50DB769-D05A-4A3A-850C-036D9B03D02C}"/>
    <cellStyle name="Comma 34 2 4 2" xfId="945" xr:uid="{392424CD-24F5-406E-B18D-CFCF338286F9}"/>
    <cellStyle name="Comma 34 2 4 2 2" xfId="1374" xr:uid="{8CFC6128-D8DC-40D5-AD28-C51D3D14073B}"/>
    <cellStyle name="Comma 34 2 4 3" xfId="1097" xr:uid="{0FFE6E99-F208-4932-924E-CAB501D4596C}"/>
    <cellStyle name="Comma 34 2 4 4" xfId="1578" xr:uid="{8D1E32E8-31A0-4BD6-BAE1-6D647C67C983}"/>
    <cellStyle name="Comma 34 2 4 4 2" xfId="1847" xr:uid="{00B3C1D8-2476-4C01-BAA0-DFC7065E431A}"/>
    <cellStyle name="Comma 34 2 5" xfId="810" xr:uid="{035DA885-AA8E-4BFF-85B6-0E487E2BC869}"/>
    <cellStyle name="Comma 34 2 5 2" xfId="1239" xr:uid="{213CC8A0-52FE-4EA0-BEB2-DE5459067510}"/>
    <cellStyle name="Comma 34 2 6" xfId="518" xr:uid="{74560ECF-E284-4CA6-A39B-F18329F2A22B}"/>
    <cellStyle name="Comma 34 2 7" xfId="1516" xr:uid="{7AD7DA5A-A898-4BB8-977C-FD5BE4EB348E}"/>
    <cellStyle name="Comma 34 2 7 2" xfId="1773" xr:uid="{B4D91024-2067-4729-B7C5-5F05CB6E16D6}"/>
    <cellStyle name="Comma 34 3" xfId="64" xr:uid="{E78A24AD-B39C-4F4A-8263-75B2878F36DD}"/>
    <cellStyle name="Comma 34 3 2" xfId="645" xr:uid="{53D680D9-4FF4-45EA-BD6E-65179D7F3BBC}"/>
    <cellStyle name="Comma 34 3 2 2" xfId="923" xr:uid="{3FA123E6-3066-4A40-95C8-08349F75A40B}"/>
    <cellStyle name="Comma 34 3 2 2 2" xfId="1352" xr:uid="{4D9D426B-7B0D-47E8-85B7-642184E81922}"/>
    <cellStyle name="Comma 34 3 2 3" xfId="1075" xr:uid="{47BEB8F8-D07D-4990-B14A-1B9AD6728FF6}"/>
    <cellStyle name="Comma 34 3 2 4" xfId="1556" xr:uid="{B01EC23B-52F4-446E-8355-0B2B91C27025}"/>
    <cellStyle name="Comma 34 3 2 4 2" xfId="1825" xr:uid="{20F3F653-D7DF-4E1E-9DFA-8215B1E0847D}"/>
    <cellStyle name="Comma 34 3 3" xfId="788" xr:uid="{3063BBD1-8320-4F5A-BBD0-9FB589B78EF1}"/>
    <cellStyle name="Comma 34 3 3 2" xfId="1217" xr:uid="{4C9D4E43-E743-496A-95BD-0DA6651D1980}"/>
    <cellStyle name="Comma 34 3 4" xfId="456" xr:uid="{397272D7-3BFA-475F-BBF1-47B33CDD8D46}"/>
    <cellStyle name="Comma 34 3 5" xfId="1494" xr:uid="{BFB8C2DD-5226-4120-A8C1-5D7668C90087}"/>
    <cellStyle name="Comma 34 3 5 2" xfId="1622" xr:uid="{41F56327-DE8B-430A-96D9-DC3C639CF3EE}"/>
    <cellStyle name="Comma 34 4" xfId="108" xr:uid="{F4CA2E63-24BC-4FC9-B6FC-D7271EDD86EC}"/>
    <cellStyle name="Comma 34 4 2" xfId="660" xr:uid="{58E97729-536E-41F6-8166-FEE2317A9DB6}"/>
    <cellStyle name="Comma 34 4 2 2" xfId="938" xr:uid="{24A38214-D2B1-40FC-A03F-9D0DDB3C4787}"/>
    <cellStyle name="Comma 34 4 2 2 2" xfId="1367" xr:uid="{31A5B96C-C5C3-4F2E-B1A8-AB8D32F5E39E}"/>
    <cellStyle name="Comma 34 4 2 3" xfId="1090" xr:uid="{07578C7E-CE3B-4588-822D-741DBBF690F4}"/>
    <cellStyle name="Comma 34 4 2 4" xfId="1571" xr:uid="{E50B87BF-6D5C-402B-A9CE-D675391DCF2C}"/>
    <cellStyle name="Comma 34 4 2 4 2" xfId="1840" xr:uid="{84E99AF9-9FEB-422E-AE85-A2BD8492E4B7}"/>
    <cellStyle name="Comma 34 4 3" xfId="803" xr:uid="{7FF99F45-B528-4C33-9B9B-9BE037CAD632}"/>
    <cellStyle name="Comma 34 4 3 2" xfId="1232" xr:uid="{1528B345-0B32-47F6-9AB6-D26626E25DFC}"/>
    <cellStyle name="Comma 34 4 4" xfId="483" xr:uid="{819896A1-8713-4662-AD62-BD8C71B60EDB}"/>
    <cellStyle name="Comma 34 4 5" xfId="1509" xr:uid="{28D13FC4-0B51-48D1-B5E0-C2063263E0FE}"/>
    <cellStyle name="Comma 34 4 5 2" xfId="1736" xr:uid="{0F933809-63A3-4781-957A-2F407CDAD345}"/>
    <cellStyle name="Comma 34 5" xfId="642" xr:uid="{91B23849-EF4B-4B25-AF0F-5F2670E395F1}"/>
    <cellStyle name="Comma 34 5 2" xfId="920" xr:uid="{40D413D7-6E7D-44FC-9B95-DC7FDCE96067}"/>
    <cellStyle name="Comma 34 5 2 2" xfId="1349" xr:uid="{45438D0C-D8A0-4B6A-A12C-8371706A68C2}"/>
    <cellStyle name="Comma 34 5 3" xfId="1072" xr:uid="{0A916676-97E1-447E-9A47-710187D4B9F6}"/>
    <cellStyle name="Comma 34 5 4" xfId="1553" xr:uid="{51F7F2EE-2800-4CFD-9133-B979F14867A6}"/>
    <cellStyle name="Comma 34 5 4 2" xfId="1766" xr:uid="{E8100947-828A-4882-A62A-0C282106CF4D}"/>
    <cellStyle name="Comma 34 6" xfId="785" xr:uid="{1D8E514A-4D95-4A85-808B-32802463579D}"/>
    <cellStyle name="Comma 34 6 2" xfId="1214" xr:uid="{83BC0364-2E0E-464F-8873-CC19DCB13991}"/>
    <cellStyle name="Comma 34 7" xfId="453" xr:uid="{DC47B1B8-423E-4CC9-A4BD-84291AA0983E}"/>
    <cellStyle name="Comma 34 8" xfId="1491" xr:uid="{A55520A7-408A-45C2-B5BD-55018B32F9D9}"/>
    <cellStyle name="Comma 34 8 2" xfId="1761" xr:uid="{DBFD8E93-D8E7-4B14-8FEB-77E7F0CBD50B}"/>
    <cellStyle name="Comma 34 9" xfId="1663" xr:uid="{E1984D4E-F352-4F34-A10B-5F121BF3B759}"/>
    <cellStyle name="Comma 35" xfId="1549" xr:uid="{C4317DDE-3660-4442-8D17-CECC93C7DC9B}"/>
    <cellStyle name="Comma 35 2" xfId="1610" xr:uid="{6D01BF1F-D95C-4843-8B9C-A53C563F936D}"/>
    <cellStyle name="Comma 36" xfId="1705" xr:uid="{5E02FCC5-EAA2-4BA8-BA8F-1CD2408EF4E4}"/>
    <cellStyle name="Comma 38" xfId="222" xr:uid="{9C171D7F-C568-4EFC-8D4C-D65D146E485F}"/>
    <cellStyle name="Comma 38 2" xfId="682" xr:uid="{4E80531A-5147-4CB6-A874-05D8DB9459A2}"/>
    <cellStyle name="Comma 38 2 2" xfId="960" xr:uid="{7D24624E-2F5C-4AAF-AF47-B50A6D2B5231}"/>
    <cellStyle name="Comma 38 2 2 2" xfId="1389" xr:uid="{246C3DAF-C0A9-4D46-AEAD-8AE8E2A9EAF6}"/>
    <cellStyle name="Comma 38 2 3" xfId="1112" xr:uid="{433BF4A8-D074-466A-BC2B-FDB56A89BC25}"/>
    <cellStyle name="Comma 38 2 4" xfId="1593" xr:uid="{220B03DB-D0C0-4C8D-808F-864EC8377950}"/>
    <cellStyle name="Comma 38 2 4 2" xfId="1862" xr:uid="{5F37ECB1-DBB2-4A82-A1AC-B3E2BBBBB072}"/>
    <cellStyle name="Comma 38 3" xfId="825" xr:uid="{A292A19B-0173-44FD-8772-75429FFE0B26}"/>
    <cellStyle name="Comma 38 3 2" xfId="1254" xr:uid="{70CCC331-2867-472A-AE36-1C8450464812}"/>
    <cellStyle name="Comma 38 4" xfId="536" xr:uid="{1AD922C3-C414-478C-B775-3DB4D95B458E}"/>
    <cellStyle name="Comma 38 5" xfId="1531" xr:uid="{2D0FCAF3-0DCB-4E70-A3AD-E1D9D01044CC}"/>
    <cellStyle name="Comma 38 5 2" xfId="1750" xr:uid="{43E285B5-2D36-4A09-8614-3FAD85A72E6C}"/>
    <cellStyle name="Comma 39 8 3" xfId="14" xr:uid="{CB02B6C4-FF43-4666-9E7C-D0E6967B651E}"/>
    <cellStyle name="Comma 39 8 3 2" xfId="676" xr:uid="{7675CF33-10A1-49EA-9F8F-C35A8E3C732C}"/>
    <cellStyle name="Comma 39 8 3 2 2" xfId="954" xr:uid="{ED3A7700-DCC8-4ADF-920E-546886F7A03B}"/>
    <cellStyle name="Comma 39 8 3 2 2 2" xfId="1383" xr:uid="{B6F25F96-83FB-4F0C-B0B8-993E0C2FCB57}"/>
    <cellStyle name="Comma 39 8 3 2 3" xfId="1106" xr:uid="{6635F1AE-C98E-4597-A63B-D5543B57EE77}"/>
    <cellStyle name="Comma 39 8 3 2 4" xfId="1587" xr:uid="{F520DBE0-7BC2-4332-A145-0A9A9548D782}"/>
    <cellStyle name="Comma 39 8 3 2 4 2" xfId="1856" xr:uid="{69A21330-E4B1-4F57-9437-7D81E85A5135}"/>
    <cellStyle name="Comma 39 8 3 3" xfId="819" xr:uid="{1720BE85-5EC4-4A60-8D54-0703C024AB87}"/>
    <cellStyle name="Comma 39 8 3 3 2" xfId="1248" xr:uid="{635D469D-F8E7-431D-9BDD-66DE84D46EDE}"/>
    <cellStyle name="Comma 39 8 3 4" xfId="528" xr:uid="{508C4811-DAF4-4810-9712-DFD33C4727B6}"/>
    <cellStyle name="Comma 39 8 3 5" xfId="1525" xr:uid="{1E8BC124-502C-48CE-A5FD-6D72E505E5FD}"/>
    <cellStyle name="Comma 39 8 3 5 2" xfId="1759" xr:uid="{4E4C28AD-63F3-4E1B-9077-1E3312D70441}"/>
    <cellStyle name="Comma 39 8 3 6" xfId="206" xr:uid="{0EFFFC14-8629-4C22-B8CE-234AC852561A}"/>
    <cellStyle name="Comma 4" xfId="75" xr:uid="{EDC29ADD-B471-47EC-907C-C3B62EEC1B48}"/>
    <cellStyle name="Comma 4 10" xfId="223" xr:uid="{27170E62-00BD-4F5C-8CEA-32DDC23B3D6C}"/>
    <cellStyle name="Comma 4 10 2" xfId="683" xr:uid="{6718C6E6-89BF-42EB-8395-C0C1C9499171}"/>
    <cellStyle name="Comma 4 10 2 2" xfId="961" xr:uid="{08A4BE98-77FE-4AB8-B190-F7AFA4171C45}"/>
    <cellStyle name="Comma 4 10 2 2 2" xfId="1390" xr:uid="{61507A5B-1F85-4C2C-9069-37CC792E2ABB}"/>
    <cellStyle name="Comma 4 10 2 3" xfId="1113" xr:uid="{104733C7-D571-4380-8C67-BB2B1AF59DCF}"/>
    <cellStyle name="Comma 4 10 2 4" xfId="1594" xr:uid="{3052376C-62F2-4E37-A604-61EAEDF5DBCD}"/>
    <cellStyle name="Comma 4 10 2 4 2" xfId="1863" xr:uid="{EC0303B5-5EC1-47C6-A22B-EC58D98A606B}"/>
    <cellStyle name="Comma 4 10 3" xfId="826" xr:uid="{572D8947-7E9A-468E-B3E5-EECA12A2277A}"/>
    <cellStyle name="Comma 4 10 3 2" xfId="1255" xr:uid="{F9E56A85-9978-4247-AD6F-FB90D3E7B7A2}"/>
    <cellStyle name="Comma 4 10 4" xfId="537" xr:uid="{F85A73FF-395E-4773-A765-D85DAB508CE0}"/>
    <cellStyle name="Comma 4 10 5" xfId="1532" xr:uid="{D6C34EF5-FE00-4547-94F3-751962A241B4}"/>
    <cellStyle name="Comma 4 10 5 2" xfId="1702" xr:uid="{390FCFE9-6DE5-4495-ABDB-47FC3AF55F92}"/>
    <cellStyle name="Comma 4 11" xfId="311" xr:uid="{BAD776FE-EE1F-40A7-A9DC-1C28DACE5026}"/>
    <cellStyle name="Comma 4 12" xfId="978" xr:uid="{23EA33EE-259B-47D7-8007-C1DC05DAA796}"/>
    <cellStyle name="Comma 4 13" xfId="6" xr:uid="{A3E0C02A-9EEE-40A9-AF39-A3FEE77B3CD2}"/>
    <cellStyle name="Comma 4 13 2" xfId="285" xr:uid="{68F06237-0BA0-4645-9DDD-FB41D09A5EB8}"/>
    <cellStyle name="Comma 4 13 2 2" xfId="940" xr:uid="{F05DEE5A-3906-420C-B2FE-6D2B758E0886}"/>
    <cellStyle name="Comma 4 13 2 2 2" xfId="1369" xr:uid="{0AB02F7F-C4A4-4161-9F8B-F5571EF13C34}"/>
    <cellStyle name="Comma 4 13 2 3" xfId="662" xr:uid="{C14F460F-DE0F-460D-ACB2-A3A71DCB31FC}"/>
    <cellStyle name="Comma 4 13 2 4" xfId="1092" xr:uid="{AE1A7E3B-8EB6-4B0C-A7C7-A6FE90A160C4}"/>
    <cellStyle name="Comma 4 13 2 5" xfId="1573" xr:uid="{B9E31D8C-C9D5-41C9-BC6E-FC062E49D8EC}"/>
    <cellStyle name="Comma 4 13 2 5 2" xfId="1842" xr:uid="{B8DC32BB-56E4-443B-BF7E-A38DEBDBC2BE}"/>
    <cellStyle name="Comma 4 13 3" xfId="7" xr:uid="{21193408-B1B7-488F-A352-2BD792FD3035}"/>
    <cellStyle name="Comma 4 13 3 2" xfId="663" xr:uid="{A10E2A2B-1596-46B1-B327-310718C67B67}"/>
    <cellStyle name="Comma 4 13 3 2 2" xfId="941" xr:uid="{EBA4C508-CDC2-4372-8FF3-EF2C460A73D5}"/>
    <cellStyle name="Comma 4 13 3 2 2 2" xfId="1370" xr:uid="{705A3854-93ED-487F-BF88-998A41914BBE}"/>
    <cellStyle name="Comma 4 13 3 2 3" xfId="1093" xr:uid="{08E10B9C-5530-4159-8CE8-5D92A5032AA2}"/>
    <cellStyle name="Comma 4 13 3 2 4" xfId="1574" xr:uid="{CAE3F6D0-F2B2-4FEE-AAE4-29B339D94639}"/>
    <cellStyle name="Comma 4 13 3 2 4 2" xfId="1843" xr:uid="{BAE558B6-AFF5-4ED4-8DF0-B77A88EEBAA3}"/>
    <cellStyle name="Comma 4 13 3 3" xfId="806" xr:uid="{1F8F853F-39F1-40D9-A498-1174721BD8D9}"/>
    <cellStyle name="Comma 4 13 3 3 2" xfId="1235" xr:uid="{3C80E216-8464-472F-BD2D-B9F8A2D7CE5A}"/>
    <cellStyle name="Comma 4 13 3 4" xfId="486" xr:uid="{4DB169E2-6A1C-46DE-8959-8396DE6F7B4F}"/>
    <cellStyle name="Comma 4 13 3 5" xfId="1512" xr:uid="{8AA2B9ED-9964-4038-ADC7-F00794C03B6A}"/>
    <cellStyle name="Comma 4 13 3 5 2" xfId="1713" xr:uid="{FB4CA934-D189-4CE2-AE5B-91C319F32724}"/>
    <cellStyle name="Comma 4 13 3 6" xfId="1714" xr:uid="{5F34B1F0-C679-4175-A1A2-4E64AAE0FDC8}"/>
    <cellStyle name="Comma 4 13 4" xfId="805" xr:uid="{0348B389-DEB5-4604-8AC8-C4B1D15D6397}"/>
    <cellStyle name="Comma 4 13 4 2" xfId="1234" xr:uid="{11BC969E-D138-4560-A786-28E38B53C997}"/>
    <cellStyle name="Comma 4 13 5" xfId="485" xr:uid="{8D4E1163-FFE6-48EE-BF16-3302AA3CD7FF}"/>
    <cellStyle name="Comma 4 13 6" xfId="988" xr:uid="{6D16BA27-2B73-4A8B-968C-A4113B78835E}"/>
    <cellStyle name="Comma 4 13 7" xfId="1511" xr:uid="{44F8525C-954C-4953-A9E4-6154E2CA7C8C}"/>
    <cellStyle name="Comma 4 13 7 2" xfId="1611" xr:uid="{9934D5C1-6503-4F78-9AF8-469DDC6C4276}"/>
    <cellStyle name="Comma 4 13 8" xfId="1813" xr:uid="{73A378B9-4BE2-489B-8D01-EA72689710C8}"/>
    <cellStyle name="Comma 4 14" xfId="1409" xr:uid="{1EC0828C-1AF6-4DD9-AC89-B2A2F1175A40}"/>
    <cellStyle name="Comma 4 14 2" xfId="1647" xr:uid="{85012598-94D5-4CA6-955A-D8D0E1990CB3}"/>
    <cellStyle name="Comma 4 15" xfId="1799" xr:uid="{37700561-A981-4490-822E-BAA845CEE4F5}"/>
    <cellStyle name="Comma 4 2" xfId="90" xr:uid="{BBA47E2D-8D7B-4B32-A017-48D538016723}"/>
    <cellStyle name="Comma 4 2 12" xfId="8" xr:uid="{6419DBE8-982B-4EBD-9B0C-9624A23EAE69}"/>
    <cellStyle name="Comma 4 2 12 2" xfId="664" xr:uid="{712F492B-5DA7-4A35-894D-D19AB0D89FA3}"/>
    <cellStyle name="Comma 4 2 12 2 2" xfId="942" xr:uid="{2FDA8C7B-D83E-455B-BC42-044A1E79230D}"/>
    <cellStyle name="Comma 4 2 12 2 2 2" xfId="1371" xr:uid="{DD7B1038-999E-4804-8050-3B92539D6724}"/>
    <cellStyle name="Comma 4 2 12 2 3" xfId="1094" xr:uid="{B87595D4-D480-4EAE-98C3-196286923FAE}"/>
    <cellStyle name="Comma 4 2 12 2 4" xfId="1575" xr:uid="{89FF6F73-1224-4614-BD78-781DD8B850A8}"/>
    <cellStyle name="Comma 4 2 12 2 4 2" xfId="1844" xr:uid="{F115B034-960D-4510-BF0E-1C71B1268E5E}"/>
    <cellStyle name="Comma 4 2 12 3" xfId="807" xr:uid="{4A4CAE33-7BBD-4164-A899-A0387DD88CD6}"/>
    <cellStyle name="Comma 4 2 12 3 2" xfId="1236" xr:uid="{9743908F-50EF-4A59-BBA0-83BBC0A661C2}"/>
    <cellStyle name="Comma 4 2 12 4" xfId="487" xr:uid="{3C074F3F-2F7C-4AA0-9D1C-923F65FEE817}"/>
    <cellStyle name="Comma 4 2 12 5" xfId="1513" xr:uid="{F686BA15-BF03-43A3-858E-1DF8B3C1A554}"/>
    <cellStyle name="Comma 4 2 12 5 2" xfId="1724" xr:uid="{090F82FE-0FF9-4749-B4C0-0BF5A09D008A}"/>
    <cellStyle name="Comma 4 2 12 6" xfId="1800" xr:uid="{CD053C2E-777D-4B21-A414-482A83C502A5}"/>
    <cellStyle name="Comma 4 2 2" xfId="418" xr:uid="{635D472F-4CA8-41AC-B64A-54E2132C2577}"/>
    <cellStyle name="Comma 4 2 2 2" xfId="610" xr:uid="{5CC216B4-6466-41F5-9BAC-18D75E8FE5C6}"/>
    <cellStyle name="Comma 4 2 2 2 2" xfId="888" xr:uid="{56510231-7DAF-400B-A8D7-6B5263CCFE47}"/>
    <cellStyle name="Comma 4 2 2 2 2 2" xfId="1317" xr:uid="{5C4F3729-552C-4773-8662-86E2B42BD541}"/>
    <cellStyle name="Comma 4 2 2 2 3" xfId="1040" xr:uid="{E6C77DC7-E534-4A09-B103-5AFF1D0E2C1C}"/>
    <cellStyle name="Comma 4 2 2 3" xfId="753" xr:uid="{3F8BCD90-C846-415B-860D-662810A84E83}"/>
    <cellStyle name="Comma 4 2 2 3 2" xfId="1182" xr:uid="{E7D3AFED-A811-467F-933D-CA261446ABCE}"/>
    <cellStyle name="Comma 4 2 2 4" xfId="1459" xr:uid="{9C0AA9B5-A23D-4F22-811D-B7F0578518BD}"/>
    <cellStyle name="Comma 4 2 2 4 2" xfId="1672" xr:uid="{A2AFAA32-CE5E-4A31-A24E-B74D4DB03F5A}"/>
    <cellStyle name="Comma 4 2 3" xfId="472" xr:uid="{7796BC81-60AA-4A02-90BC-45933AC850BC}"/>
    <cellStyle name="Comma 4 2 3 2" xfId="652" xr:uid="{3FBC2231-F519-440A-AE59-E068EDDE1147}"/>
    <cellStyle name="Comma 4 2 3 2 2" xfId="930" xr:uid="{A1581FA1-04AD-47C5-8F13-65ABB3CBDE8B}"/>
    <cellStyle name="Comma 4 2 3 2 2 2" xfId="1359" xr:uid="{603AA90C-01D2-49AF-B413-30F85FA02A6B}"/>
    <cellStyle name="Comma 4 2 3 2 3" xfId="1082" xr:uid="{32082FFF-64C1-42C0-BD61-67B2423EE0BE}"/>
    <cellStyle name="Comma 4 2 3 3" xfId="795" xr:uid="{C3C15AB3-008A-4A08-931D-19A5B9940254}"/>
    <cellStyle name="Comma 4 2 3 3 2" xfId="1224" xr:uid="{FE87FEBE-4047-47A3-8B19-FAD845CC555B}"/>
    <cellStyle name="Comma 4 2 3 4" xfId="1501" xr:uid="{CD5153F8-2A6D-47D1-A4AC-AD4C2AABE6B9}"/>
    <cellStyle name="Comma 4 2 3 4 2" xfId="1796" xr:uid="{8C872478-7659-4379-8404-40A8D7503E22}"/>
    <cellStyle name="Comma 4 2 4" xfId="572" xr:uid="{7DD67EAF-5098-424A-B4A4-BBB58FFB4855}"/>
    <cellStyle name="Comma 4 2 4 2" xfId="850" xr:uid="{7B49A89E-B86E-47CA-8CAA-E95AC789B9CD}"/>
    <cellStyle name="Comma 4 2 4 2 2" xfId="1279" xr:uid="{2685D089-205A-4C67-A03D-45FA97397C74}"/>
    <cellStyle name="Comma 4 2 4 3" xfId="1002" xr:uid="{ED61500D-782F-4E00-9971-11D10C1098DC}"/>
    <cellStyle name="Comma 4 2 4 4" xfId="1563" xr:uid="{96D0C759-2AF1-4D74-8201-57C4D15FCBD9}"/>
    <cellStyle name="Comma 4 2 4 4 2" xfId="1832" xr:uid="{23BB7DA8-421F-4070-BD13-26D0B8706CD2}"/>
    <cellStyle name="Comma 4 2 5" xfId="715" xr:uid="{BA33EA1B-4ADA-4245-BC2F-A52623007EAF}"/>
    <cellStyle name="Comma 4 2 5 2" xfId="1144" xr:uid="{C147EE04-B39D-4C5B-99D3-8D0B00B0A853}"/>
    <cellStyle name="Comma 4 2 6" xfId="325" xr:uid="{DD0F656E-2744-4B48-864D-F4FE08E1B305}"/>
    <cellStyle name="Comma 4 2 7" xfId="1421" xr:uid="{8689C18D-88EB-421C-BC6F-04AF88E446B7}"/>
    <cellStyle name="Comma 4 2 7 2" xfId="1625" xr:uid="{B6A4E986-DE47-42E3-B017-2B40F4B7412B}"/>
    <cellStyle name="Comma 4 3" xfId="167" xr:uid="{B2B0FA41-1E9F-4C0F-BC2A-C44204285655}"/>
    <cellStyle name="Comma 4 3 2" xfId="522" xr:uid="{FC625823-9AF8-458C-8CB2-307C5B966EB1}"/>
    <cellStyle name="Comma 4 3 2 2" xfId="670" xr:uid="{9ADB3E03-5201-4CAA-AD73-CE64094CBE91}"/>
    <cellStyle name="Comma 4 3 2 2 2" xfId="948" xr:uid="{F788EC9B-1949-4213-9DF5-F4CB88FE4098}"/>
    <cellStyle name="Comma 4 3 2 2 2 2" xfId="1377" xr:uid="{F7D5F005-7808-48B1-9E2D-01A355B1FE1E}"/>
    <cellStyle name="Comma 4 3 2 2 3" xfId="1100" xr:uid="{43B90370-6547-4626-931C-4B6AA9A78E93}"/>
    <cellStyle name="Comma 4 3 2 3" xfId="813" xr:uid="{47719BC3-04AE-4CFC-8EE8-4B70C7658E7A}"/>
    <cellStyle name="Comma 4 3 2 3 2" xfId="1242" xr:uid="{7335CFA9-C587-4B1F-9928-AEFFD172EAE7}"/>
    <cellStyle name="Comma 4 3 2 4" xfId="1519" xr:uid="{43FFB9DC-83F2-4746-ACA6-A977AEE3F60C}"/>
    <cellStyle name="Comma 4 3 2 4 2" xfId="1804" xr:uid="{BBF519D2-18C7-4B28-BCC4-E69C6DF7BEAD}"/>
    <cellStyle name="Comma 4 3 3" xfId="602" xr:uid="{5D8DAC3F-45DE-4384-905B-BF94AE7F12F0}"/>
    <cellStyle name="Comma 4 3 3 2" xfId="880" xr:uid="{21C466AF-C4D9-48D4-8F36-C4E1683ECEFF}"/>
    <cellStyle name="Comma 4 3 3 2 2" xfId="1309" xr:uid="{D1166754-3CEE-4555-948D-052C78CC1A6E}"/>
    <cellStyle name="Comma 4 3 3 3" xfId="1032" xr:uid="{8AD26DE9-0AD6-4931-8DDA-AB8DB2FF11C3}"/>
    <cellStyle name="Comma 4 3 3 4" xfId="1581" xr:uid="{390D8254-C928-4A4D-831B-ACEC808B3197}"/>
    <cellStyle name="Comma 4 3 3 4 2" xfId="1850" xr:uid="{2FEA5AC1-1AA5-46A7-A830-DC3A911E6EB6}"/>
    <cellStyle name="Comma 4 3 4" xfId="745" xr:uid="{EA9B954C-69D1-48EC-BA22-2FE9D3A3B3F7}"/>
    <cellStyle name="Comma 4 3 4 2" xfId="1174" xr:uid="{F179D6D6-638D-4BFC-A7D6-246F20133614}"/>
    <cellStyle name="Comma 4 3 5" xfId="410" xr:uid="{5CE103E3-2480-414E-A2C0-ACBE2B3A7FDB}"/>
    <cellStyle name="Comma 4 3 6" xfId="1451" xr:uid="{B976CC58-E443-482A-B5D3-D25352BE2576}"/>
    <cellStyle name="Comma 4 3 6 2" xfId="1727" xr:uid="{E0AF268A-5C35-46D9-B5CF-3B6F332F16FB}"/>
    <cellStyle name="Comma 4 4" xfId="215" xr:uid="{12B770DB-7CF1-4FFF-9EE5-B1C9B4513C22}"/>
    <cellStyle name="Comma 4 4 2" xfId="679" xr:uid="{598BC983-EB3A-4E93-A3E8-DFCAEA4A2241}"/>
    <cellStyle name="Comma 4 4 2 2" xfId="957" xr:uid="{BA0E6313-F232-4F8B-B5F3-2FFFEC20511E}"/>
    <cellStyle name="Comma 4 4 2 2 2" xfId="1386" xr:uid="{43AAC718-B95A-4D98-B025-8A5EF5D35B6A}"/>
    <cellStyle name="Comma 4 4 2 3" xfId="1109" xr:uid="{62DE50EF-43D5-4ACE-9871-A4099DEA4F9C}"/>
    <cellStyle name="Comma 4 4 2 4" xfId="1590" xr:uid="{35D401E6-98AD-44C8-8B17-5C6F12F3CF9D}"/>
    <cellStyle name="Comma 4 4 2 4 2" xfId="1859" xr:uid="{ABF2955C-8A7E-42A5-B012-AA44810CE750}"/>
    <cellStyle name="Comma 4 4 3" xfId="822" xr:uid="{C17EEC1E-4F9C-4915-8DBF-C7F15889E489}"/>
    <cellStyle name="Comma 4 4 3 2" xfId="1251" xr:uid="{D4F62EEE-9546-42A7-AD81-6A2065233B35}"/>
    <cellStyle name="Comma 4 4 4" xfId="533" xr:uid="{0B4101ED-5CDC-46A1-B3C0-93712B31C892}"/>
    <cellStyle name="Comma 4 4 5" xfId="1528" xr:uid="{1813D1F7-326A-466F-B467-91DA4E40FF81}"/>
    <cellStyle name="Comma 4 4 5 2" xfId="1679" xr:uid="{61EC41E9-5AED-4233-8B0C-4BDC591E0B84}"/>
    <cellStyle name="Comma 4 5" xfId="272" xr:uid="{D7FA0CCD-B70F-497C-AFCD-C5E2B4B91B1F}"/>
    <cellStyle name="Comma 4 5 2" xfId="650" xr:uid="{6B75A9F9-A9BB-4E32-B00E-EA1A81401607}"/>
    <cellStyle name="Comma 4 5 2 2" xfId="928" xr:uid="{26AC712A-1CFB-46FA-8D67-CAAEC8CB088E}"/>
    <cellStyle name="Comma 4 5 2 2 2" xfId="1357" xr:uid="{8DFB3950-C342-4473-8BA7-A2565575D487}"/>
    <cellStyle name="Comma 4 5 2 3" xfId="1080" xr:uid="{3763F1CF-EA12-444F-82E7-C3EFF759AB4F}"/>
    <cellStyle name="Comma 4 5 3" xfId="793" xr:uid="{89D224B8-BA4C-4F4C-AB01-FFCAAEE5F7F5}"/>
    <cellStyle name="Comma 4 5 3 2" xfId="1222" xr:uid="{FA878520-F0D2-4BC3-ABDF-8F3E5397CCC1}"/>
    <cellStyle name="Comma 4 5 4" xfId="465" xr:uid="{5C032060-AB59-48A4-BDF7-2EA59D530128}"/>
    <cellStyle name="Comma 4 5 5" xfId="1499" xr:uid="{936FD05F-BFB2-42ED-9D27-D9376167366B}"/>
    <cellStyle name="Comma 4 5 5 2" xfId="1695" xr:uid="{13ABDA89-000C-477D-996F-B4DB04833509}"/>
    <cellStyle name="Comma 4 6" xfId="316" xr:uid="{51429A0E-6724-4DD7-BCBA-583343795973}"/>
    <cellStyle name="Comma 4 6 2" xfId="707" xr:uid="{CAFE01EA-D0D8-41C8-9B19-A4896314951B}"/>
    <cellStyle name="Comma 4 6 2 2" xfId="1136" xr:uid="{B4B90E83-1D81-49B4-88E7-701026CAB398}"/>
    <cellStyle name="Comma 4 6 3" xfId="1413" xr:uid="{5EC21C13-BFFC-47EF-8BB0-39EFAAD4914C}"/>
    <cellStyle name="Comma 4 6 3 2" xfId="1661" xr:uid="{54D727DA-4FA9-4546-9B0A-B049EE9AE3C5}"/>
    <cellStyle name="Comma 4 7" xfId="564" xr:uid="{200655BE-4C55-49C8-87DE-3A1C43D0C285}"/>
    <cellStyle name="Comma 4 7 2" xfId="842" xr:uid="{FE476AC5-FEED-4A31-A4D8-FCAB50055F39}"/>
    <cellStyle name="Comma 4 7 2 2" xfId="1271" xr:uid="{3E1B7C8B-A04B-4346-916C-64A90EFE38BF}"/>
    <cellStyle name="Comma 4 7 3" xfId="994" xr:uid="{9D50CB88-23E6-494B-829C-182852688CA8}"/>
    <cellStyle name="Comma 4 7 4" xfId="1561" xr:uid="{5E0561BF-2A82-489B-8E48-D005902E7266}"/>
    <cellStyle name="Comma 4 7 4 2" xfId="1830" xr:uid="{15A80FF0-2206-4C32-8B80-9D5E44B1BBB3}"/>
    <cellStyle name="Comma 4 8" xfId="703" xr:uid="{275257B1-9E45-4CBD-9D65-BC1AD16F5DE2}"/>
    <cellStyle name="Comma 4 8 2" xfId="1132" xr:uid="{38C7EA28-7834-46BE-997B-C9C3712392D7}"/>
    <cellStyle name="Comma 4 9" xfId="213" xr:uid="{B0D70C90-9841-431D-B1C8-FB7AB9C87DE4}"/>
    <cellStyle name="Comma 4 9 2" xfId="413" xr:uid="{EF70858D-1462-4373-8ED4-2DE347AF652C}"/>
    <cellStyle name="Comma 4 9 2 2" xfId="605" xr:uid="{1FCC3B5D-1A76-41AF-9ABF-05F4F945EFFB}"/>
    <cellStyle name="Comma 4 9 2 2 2" xfId="883" xr:uid="{6461EC10-BEA1-4147-8E83-581530461E63}"/>
    <cellStyle name="Comma 4 9 2 2 2 2" xfId="1312" xr:uid="{6FBA16FC-9E0F-4832-A1EC-24DBB62C46A9}"/>
    <cellStyle name="Comma 4 9 2 2 3" xfId="1035" xr:uid="{00FFB0F2-2CE4-4189-B0C2-8E247DDFCFFE}"/>
    <cellStyle name="Comma 4 9 2 3" xfId="748" xr:uid="{A309956E-7319-45B4-9933-DCE564DE9BA6}"/>
    <cellStyle name="Comma 4 9 2 3 2" xfId="1177" xr:uid="{8C7D4042-D878-47E9-9D82-6F91F84A21F7}"/>
    <cellStyle name="Comma 4 9 2 4" xfId="1454" xr:uid="{C4853F57-2BAB-40E9-A38B-67FBBB3AFF8C}"/>
    <cellStyle name="Comma 4 9 2 4 2" xfId="1653" xr:uid="{FA5598D6-05E6-4DFE-902A-73293927357A}"/>
    <cellStyle name="Comma 4 9 3" xfId="532" xr:uid="{769F17AE-68FC-4F8F-9134-4340A38D6AE2}"/>
    <cellStyle name="Comma 4 9 3 2" xfId="678" xr:uid="{78C39F47-EA11-4896-9C02-FD77DD03278E}"/>
    <cellStyle name="Comma 4 9 3 2 2" xfId="956" xr:uid="{9FBF5B89-6E80-4340-9E08-BE706D16A397}"/>
    <cellStyle name="Comma 4 9 3 2 2 2" xfId="1385" xr:uid="{81009266-9DA8-4426-9C00-CFD11F2BF051}"/>
    <cellStyle name="Comma 4 9 3 2 3" xfId="1108" xr:uid="{379CAED1-F71E-446A-96D6-8D47B1E49498}"/>
    <cellStyle name="Comma 4 9 3 3" xfId="821" xr:uid="{472C5D49-13FE-473C-9AB9-4291E6F765C6}"/>
    <cellStyle name="Comma 4 9 3 3 2" xfId="1250" xr:uid="{AB2A7D71-9D8D-4228-B7B0-6BD45D6380A9}"/>
    <cellStyle name="Comma 4 9 3 4" xfId="1527" xr:uid="{8686E4AB-2013-45AC-A6B9-3BAB54527D74}"/>
    <cellStyle name="Comma 4 9 3 4 2" xfId="1725" xr:uid="{64B1A556-7883-4382-840D-C937878D42F9}"/>
    <cellStyle name="Comma 4 9 4" xfId="567" xr:uid="{E3F9799B-D45C-4B53-AFAE-145B7C3BD20D}"/>
    <cellStyle name="Comma 4 9 4 2" xfId="845" xr:uid="{09E06352-74F1-4BDA-B486-649D923C8544}"/>
    <cellStyle name="Comma 4 9 4 2 2" xfId="1274" xr:uid="{230FDE31-1675-4ABC-8E05-F435C7C69429}"/>
    <cellStyle name="Comma 4 9 4 3" xfId="997" xr:uid="{B086B93A-9875-424E-B7DF-972C214F513C}"/>
    <cellStyle name="Comma 4 9 4 4" xfId="1589" xr:uid="{1961B30B-6289-4E8E-8196-7E4335D7313D}"/>
    <cellStyle name="Comma 4 9 4 4 2" xfId="1858" xr:uid="{73E2CCE4-4636-4D4D-A192-1B8ED5ECEE88}"/>
    <cellStyle name="Comma 4 9 5" xfId="710" xr:uid="{F8491CCE-4F01-40E2-AADF-CA4B67EEA31D}"/>
    <cellStyle name="Comma 4 9 5 2" xfId="1139" xr:uid="{D158567F-DC09-4BE8-9C79-DBC13BDA7D97}"/>
    <cellStyle name="Comma 4 9 6" xfId="224" xr:uid="{F810074B-E24E-4DD2-89DC-D7F6E78BE8C9}"/>
    <cellStyle name="Comma 4 9 6 2" xfId="684" xr:uid="{901D8C2F-3183-4CCE-BC1D-69DD7B0276F3}"/>
    <cellStyle name="Comma 4 9 6 2 2" xfId="962" xr:uid="{F339BF0A-A6D9-4B76-BDF9-C75A7A38215F}"/>
    <cellStyle name="Comma 4 9 6 2 2 2" xfId="1391" xr:uid="{ADD9C7AC-788D-4019-A326-2D42D08E7A9B}"/>
    <cellStyle name="Comma 4 9 6 2 3" xfId="1114" xr:uid="{E3BF3DE4-DF19-4976-9B71-C46ECDDF625A}"/>
    <cellStyle name="Comma 4 9 6 2 4" xfId="1595" xr:uid="{E4188162-0BB8-4E44-AF56-459F6139CDFA}"/>
    <cellStyle name="Comma 4 9 6 2 4 2" xfId="1864" xr:uid="{F4B71AF1-7B80-4D2D-9E40-105ADC561C2B}"/>
    <cellStyle name="Comma 4 9 6 3" xfId="827" xr:uid="{1A4BC860-DA66-417B-8666-351F65DA6BD5}"/>
    <cellStyle name="Comma 4 9 6 3 2" xfId="1256" xr:uid="{E017EB2D-77E6-41DF-8C30-745334C36F61}"/>
    <cellStyle name="Comma 4 9 6 4" xfId="538" xr:uid="{23721BDD-BE5D-492B-8D06-28DB45898DA1}"/>
    <cellStyle name="Comma 4 9 6 5" xfId="1533" xr:uid="{7A75FBD9-0742-41CC-9A0C-2025CBB3A33C}"/>
    <cellStyle name="Comma 4 9 6 5 2" xfId="1691" xr:uid="{2F85B054-6683-437B-B006-B9161DB13166}"/>
    <cellStyle name="Comma 4 9 7" xfId="320" xr:uid="{73C8B187-8B6F-44AE-B4F0-9C96D8D51700}"/>
    <cellStyle name="Comma 4 9 8" xfId="1416" xr:uid="{9FBB6D54-777D-40E3-B0BA-D03A46E3B419}"/>
    <cellStyle name="Comma 4 9 8 2" xfId="1674" xr:uid="{0DDC3649-D730-4E27-A8EF-DED7962FE2FE}"/>
    <cellStyle name="Comma 41" xfId="321" xr:uid="{F5DBBDD9-2F9C-41F5-A861-7FF744DA15DF}"/>
    <cellStyle name="Comma 41 2" xfId="414" xr:uid="{BF365C45-BAC6-419A-A2D1-DA71344B6843}"/>
    <cellStyle name="Comma 41 2 2" xfId="606" xr:uid="{845F4D8E-2E70-452F-8435-23D04C131112}"/>
    <cellStyle name="Comma 41 2 2 2" xfId="884" xr:uid="{224B0DFF-981D-4033-8E22-5745FD2C19E1}"/>
    <cellStyle name="Comma 41 2 2 2 2" xfId="1313" xr:uid="{16AA922B-D824-42C5-A773-724720A5D4E3}"/>
    <cellStyle name="Comma 41 2 2 3" xfId="1036" xr:uid="{7FD464A5-9B88-465A-B53E-00968B8C74D4}"/>
    <cellStyle name="Comma 41 2 3" xfId="749" xr:uid="{ED647E8C-4F31-40EB-BE69-617285B9E1BF}"/>
    <cellStyle name="Comma 41 2 3 2" xfId="1178" xr:uid="{F2E80D00-E9A6-409D-8DB8-9EB6D2723216}"/>
    <cellStyle name="Comma 41 2 4" xfId="1455" xr:uid="{091CFD19-3401-4BC1-817A-FD08C28AA622}"/>
    <cellStyle name="Comma 41 2 4 2" xfId="1718" xr:uid="{44E334C4-632F-4422-960A-867D64928619}"/>
    <cellStyle name="Comma 41 3" xfId="568" xr:uid="{56B0DF33-8370-4DFB-A05D-D7F7B470020C}"/>
    <cellStyle name="Comma 41 3 2" xfId="846" xr:uid="{389BE06F-7E9B-4CD1-B77D-87DD142CCC06}"/>
    <cellStyle name="Comma 41 3 2 2" xfId="1275" xr:uid="{51E6F46F-E2A3-433C-A1CB-463F96453FC4}"/>
    <cellStyle name="Comma 41 3 3" xfId="998" xr:uid="{86DAB0E9-575D-45D2-8A82-57FF1D9F68C8}"/>
    <cellStyle name="Comma 41 4" xfId="711" xr:uid="{6A370A52-7D85-416A-BC84-6293F23064ED}"/>
    <cellStyle name="Comma 41 4 2" xfId="1140" xr:uid="{46AC78AD-529D-4448-B521-8CA5CE5C8989}"/>
    <cellStyle name="Comma 41 5" xfId="1417" xr:uid="{1AE048A7-EC4B-4847-AA8E-C0F7532D6C67}"/>
    <cellStyle name="Comma 41 5 2" xfId="1780" xr:uid="{775E3699-998C-453F-96A6-5A40C1E387C6}"/>
    <cellStyle name="Comma 5" xfId="113" xr:uid="{C43B262C-AF62-4144-93A9-EF8144DB4847}"/>
    <cellStyle name="Comma 5 2" xfId="173" xr:uid="{0067539D-07DD-4B27-9D2E-FAFABBBB7E9C}"/>
    <cellStyle name="Comma 5 2 2" xfId="411" xr:uid="{D3840F50-9601-4E9D-B6E4-593274586B79}"/>
    <cellStyle name="Comma 5 2 2 2" xfId="603" xr:uid="{98B8BDB9-2FA6-4266-9443-8EBB84759E9C}"/>
    <cellStyle name="Comma 5 2 2 2 2" xfId="881" xr:uid="{B5DCD3E3-3B4D-4F0D-9269-C9A8906A739F}"/>
    <cellStyle name="Comma 5 2 2 2 2 2" xfId="1310" xr:uid="{F9D053E9-78E6-4AB2-94A0-CB61D7B9EC6B}"/>
    <cellStyle name="Comma 5 2 2 2 3" xfId="1033" xr:uid="{51158176-B004-4E09-8330-F125AE7F63B3}"/>
    <cellStyle name="Comma 5 2 2 3" xfId="746" xr:uid="{D41B77C9-791D-4564-A484-D2D616A33AEF}"/>
    <cellStyle name="Comma 5 2 2 3 2" xfId="1175" xr:uid="{31B51EC3-B50C-4DD6-86FC-942058527D81}"/>
    <cellStyle name="Comma 5 2 2 4" xfId="1452" xr:uid="{03B55680-B93F-482A-94B5-87B713ECD793}"/>
    <cellStyle name="Comma 5 2 2 4 2" xfId="1771" xr:uid="{3D51F98E-A92E-4388-84B0-8008CAF50F72}"/>
    <cellStyle name="Comma 5 2 3" xfId="524" xr:uid="{4295205C-56A7-4DE7-9129-F703E6EE2AAA}"/>
    <cellStyle name="Comma 5 2 3 2" xfId="672" xr:uid="{4B97CC40-D6F7-4750-927E-AED8CD441D7A}"/>
    <cellStyle name="Comma 5 2 3 2 2" xfId="950" xr:uid="{61EC055B-6898-4BDD-A317-5713AE6F142B}"/>
    <cellStyle name="Comma 5 2 3 2 2 2" xfId="1379" xr:uid="{BE3ED10B-BF31-4250-B56C-5F1DA24B7FBA}"/>
    <cellStyle name="Comma 5 2 3 2 3" xfId="1102" xr:uid="{59FF3772-7862-4898-AFB0-4C607420CC58}"/>
    <cellStyle name="Comma 5 2 3 3" xfId="815" xr:uid="{57968558-019F-41A6-A6CA-8D128116F6A4}"/>
    <cellStyle name="Comma 5 2 3 3 2" xfId="1244" xr:uid="{8EF2929D-4629-415D-8EA7-A2C69FBB983A}"/>
    <cellStyle name="Comma 5 2 3 4" xfId="1521" xr:uid="{7350EF72-8C5F-4834-8503-9DCA73A95BA8}"/>
    <cellStyle name="Comma 5 2 3 4 2" xfId="1821" xr:uid="{93B739F0-B9AF-494B-9C4A-6803BDD17663}"/>
    <cellStyle name="Comma 5 2 4" xfId="317" xr:uid="{FD9D6DBB-9899-4EC4-B361-2A278FAEBAD5}"/>
    <cellStyle name="Comma 5 2 4 2" xfId="708" xr:uid="{AAEF61FA-13F9-4025-8ABA-7B8040337FED}"/>
    <cellStyle name="Comma 5 2 4 2 2" xfId="1137" xr:uid="{08BAD3D3-35E7-4A51-AB0B-3CEEBCAD653F}"/>
    <cellStyle name="Comma 5 2 4 3" xfId="1414" xr:uid="{129E9971-6EDE-481F-9583-AC0E3B09D05D}"/>
    <cellStyle name="Comma 5 2 4 3 2" xfId="1807" xr:uid="{381C8888-60E8-4723-974A-BBE27B10C847}"/>
    <cellStyle name="Comma 5 2 5" xfId="565" xr:uid="{607F5BCA-7F91-484E-AEC5-FC0EE892579C}"/>
    <cellStyle name="Comma 5 2 5 2" xfId="843" xr:uid="{5CA7AC8C-C34E-4BD4-8870-F446347840C5}"/>
    <cellStyle name="Comma 5 2 5 2 2" xfId="1272" xr:uid="{3B1A0666-0947-4071-838B-EE412FCF2157}"/>
    <cellStyle name="Comma 5 2 5 3" xfId="995" xr:uid="{184A8948-CE86-418A-84A3-DF9FDBB644AB}"/>
    <cellStyle name="Comma 5 2 5 4" xfId="1583" xr:uid="{D577D7EF-DB7A-4BE5-8FC3-521E3EF3BB36}"/>
    <cellStyle name="Comma 5 2 5 4 2" xfId="1852" xr:uid="{657C8F65-A2BB-4D5D-95EC-DE8C19CEB6CC}"/>
    <cellStyle name="Comma 5 2 6" xfId="699" xr:uid="{B0747C2A-EA7C-4B6C-A4E5-433C58600ACC}"/>
    <cellStyle name="Comma 5 2 6 2" xfId="1128" xr:uid="{0E881CBB-1CFF-410F-B2F7-2950537B710E}"/>
    <cellStyle name="Comma 5 2 7" xfId="295" xr:uid="{DB0AFE46-F0D7-4D2E-BCA2-4D140BEB4646}"/>
    <cellStyle name="Comma 5 2 8" xfId="1405" xr:uid="{E9000E78-B14A-42F5-84BD-9F3A1CA2F0C9}"/>
    <cellStyle name="Comma 5 2 8 2" xfId="1635" xr:uid="{4BFAE736-6870-4D8B-B4CA-DD8190C36611}"/>
    <cellStyle name="Comma 5 3" xfId="257" xr:uid="{6375416F-412E-49A6-A3D7-8E2F10A3ECDC}"/>
    <cellStyle name="Comma 5 3 2" xfId="615" xr:uid="{E46639EC-C18E-49CB-937B-297B81C0C06D}"/>
    <cellStyle name="Comma 5 3 2 2" xfId="893" xr:uid="{B06EB057-84CA-44A7-9AE4-92B6E4B48BF8}"/>
    <cellStyle name="Comma 5 3 2 2 2" xfId="1322" xr:uid="{4087C6B8-68E2-43C0-B59B-DCF15D1F60BD}"/>
    <cellStyle name="Comma 5 3 2 3" xfId="1045" xr:uid="{95A34E6F-A5EA-4547-A637-9221E3B71990}"/>
    <cellStyle name="Comma 5 3 3" xfId="758" xr:uid="{59BB1879-9F9B-49A1-9218-F40EFF6A04EE}"/>
    <cellStyle name="Comma 5 3 3 2" xfId="1187" xr:uid="{4B2D4FF1-F00F-41FB-96A4-C57057654A4F}"/>
    <cellStyle name="Comma 5 3 4" xfId="423" xr:uid="{E482B004-7206-4B24-99B3-3569FED49E1B}"/>
    <cellStyle name="Comma 5 3 5" xfId="1464" xr:uid="{1D42AB63-8542-4177-929F-868DA9B9C2A1}"/>
    <cellStyle name="Comma 5 3 5 2" xfId="1787" xr:uid="{95A74FC6-25D8-4D08-AFB8-B5EA17FC66F0}"/>
    <cellStyle name="Comma 5 4" xfId="488" xr:uid="{B8255191-C982-4F9A-BF56-14C9DAD1FDAF}"/>
    <cellStyle name="Comma 5 4 2" xfId="665" xr:uid="{13FAC99B-B3FB-493A-9D74-E6F50C9B693B}"/>
    <cellStyle name="Comma 5 4 2 2" xfId="943" xr:uid="{C509DAFA-8F38-4FA2-899A-547D6A57C109}"/>
    <cellStyle name="Comma 5 4 2 2 2" xfId="1372" xr:uid="{A88F10F0-37C1-4C15-8746-1EAA42EEFA6D}"/>
    <cellStyle name="Comma 5 4 2 3" xfId="1095" xr:uid="{A72362DA-AC77-4C9D-AA05-245FA9BBFF1B}"/>
    <cellStyle name="Comma 5 4 3" xfId="808" xr:uid="{77E771BB-FD9A-40F5-91CD-ECEEA2E00855}"/>
    <cellStyle name="Comma 5 4 3 2" xfId="1237" xr:uid="{51A43680-D148-495C-BCC7-865713273BA2}"/>
    <cellStyle name="Comma 5 4 4" xfId="1514" xr:uid="{754DE5B9-5CED-4350-8120-F5D5D58A3F47}"/>
    <cellStyle name="Comma 5 4 4 2" xfId="1699" xr:uid="{120FF321-5E7F-4ACC-8DA4-C4CA0DE312C1}"/>
    <cellStyle name="Comma 5 5" xfId="577" xr:uid="{FB789E6E-1855-4E56-8056-E8CA0F2BBEF5}"/>
    <cellStyle name="Comma 5 5 2" xfId="855" xr:uid="{C7F07242-C305-45CD-9063-4C0B13E5E406}"/>
    <cellStyle name="Comma 5 5 2 2" xfId="1284" xr:uid="{78451F2A-C0F4-4FDF-BE73-93AA2D469A2C}"/>
    <cellStyle name="Comma 5 5 3" xfId="1007" xr:uid="{B617FDCF-56AA-4F0D-9952-A4867B66C6B1}"/>
    <cellStyle name="Comma 5 5 4" xfId="1576" xr:uid="{F2FABEC4-175B-4192-B9F6-95E64021C4FC}"/>
    <cellStyle name="Comma 5 5 4 2" xfId="1845" xr:uid="{6D3E0C99-BD52-464D-8004-F130451C2C17}"/>
    <cellStyle name="Comma 5 6" xfId="720" xr:uid="{F498F2BE-0D2E-4437-8000-B615B37B0942}"/>
    <cellStyle name="Comma 5 6 2" xfId="1149" xr:uid="{BD677FC5-A0DB-4DF1-A4FD-12AE1C944F23}"/>
    <cellStyle name="Comma 5 7" xfId="363" xr:uid="{D7217A37-874A-46CA-93C9-B20FA02BDF40}"/>
    <cellStyle name="Comma 5 8" xfId="1426" xr:uid="{EF6CA007-4578-4113-B1CC-6CD01DD6A769}"/>
    <cellStyle name="Comma 5 8 2" xfId="1639" xr:uid="{25F42049-CA1B-48EB-98BA-A8CF47122E27}"/>
    <cellStyle name="Comma 6" xfId="163" xr:uid="{2ABB62DC-3E73-47C0-9688-491E646DAD72}"/>
    <cellStyle name="Comma 6 2" xfId="96" xr:uid="{4695F3D1-A927-4BF2-947C-83F580479FB4}"/>
    <cellStyle name="Comma 6 2 2" xfId="475" xr:uid="{4A8B20A2-6F1F-42CF-9F17-37ECC7288AD5}"/>
    <cellStyle name="Comma 6 2 2 2" xfId="654" xr:uid="{4FD5F354-B87E-4CDA-A84E-07578F67AE0A}"/>
    <cellStyle name="Comma 6 2 2 2 2" xfId="932" xr:uid="{5FA9C52C-B5A4-474D-AF3E-1A5161F24030}"/>
    <cellStyle name="Comma 6 2 2 2 2 2" xfId="1361" xr:uid="{CDCF76D4-E746-44F5-8265-E50C58593B23}"/>
    <cellStyle name="Comma 6 2 2 2 3" xfId="1084" xr:uid="{86FBFACA-685A-4A9A-8714-D07DE3A04E02}"/>
    <cellStyle name="Comma 6 2 2 3" xfId="797" xr:uid="{0ABE87BD-0BBC-42AF-88F6-C32CE4CFA46D}"/>
    <cellStyle name="Comma 6 2 2 3 2" xfId="1226" xr:uid="{A9119BD5-69B8-43C6-8CDD-9D00E7253353}"/>
    <cellStyle name="Comma 6 2 2 4" xfId="1503" xr:uid="{9FFABCC7-A76F-4B4C-B975-46D4DE5BBDE1}"/>
    <cellStyle name="Comma 6 2 2 4 2" xfId="1644" xr:uid="{0569E92E-DF6E-4C10-B72B-EE101D496FED}"/>
    <cellStyle name="Comma 6 2 3" xfId="608" xr:uid="{B095751B-63D0-4259-98E6-9AC0D07DECAE}"/>
    <cellStyle name="Comma 6 2 3 2" xfId="886" xr:uid="{7F57CDCB-5F8C-46AD-B418-ECCDA7F9B4B7}"/>
    <cellStyle name="Comma 6 2 3 2 2" xfId="1315" xr:uid="{46113B95-9808-4082-ACC9-C9AE23D6C917}"/>
    <cellStyle name="Comma 6 2 3 3" xfId="1038" xr:uid="{8BD6B1E0-B8B8-4798-A713-D65405842EC9}"/>
    <cellStyle name="Comma 6 2 3 4" xfId="1565" xr:uid="{E956DA85-49C9-4795-B783-3B8F02421BCA}"/>
    <cellStyle name="Comma 6 2 3 4 2" xfId="1834" xr:uid="{2A5E76E1-63FD-4A82-86BF-4E87092FD128}"/>
    <cellStyle name="Comma 6 2 4" xfId="751" xr:uid="{5E9854FE-12A2-4D77-932F-B1AE11E0D52E}"/>
    <cellStyle name="Comma 6 2 4 2" xfId="1180" xr:uid="{DF87CBD9-AE58-4C8A-801B-1B682DE0B2D6}"/>
    <cellStyle name="Comma 6 2 5" xfId="416" xr:uid="{6E05767E-D739-4202-A973-CF2FD061E7D8}"/>
    <cellStyle name="Comma 6 2 6" xfId="1457" xr:uid="{BD28E064-8024-4D7E-BD22-28BCAC31679A}"/>
    <cellStyle name="Comma 6 2 6 2" xfId="1630" xr:uid="{D4674762-8D71-441D-AEEF-CAD9E438A92B}"/>
    <cellStyle name="Comma 6 3" xfId="520" xr:uid="{BBF8AD28-80FC-4C27-B0F7-C54AAB976945}"/>
    <cellStyle name="Comma 6 3 11" xfId="203" xr:uid="{AFDBC601-A503-4212-B76E-E4EDCBD61BED}"/>
    <cellStyle name="Comma 6 3 11 2" xfId="674" xr:uid="{BB6B0F65-3872-4E39-A20A-F4959DC24C8E}"/>
    <cellStyle name="Comma 6 3 11 2 2" xfId="952" xr:uid="{5261AF5C-3D2F-4FB8-AAD4-375A9905CEFF}"/>
    <cellStyle name="Comma 6 3 11 2 2 2" xfId="1381" xr:uid="{7668B30E-11E0-4117-86BC-696C805CE90C}"/>
    <cellStyle name="Comma 6 3 11 2 3" xfId="1104" xr:uid="{02F919BA-76BC-449A-B0F7-D736F70B2B70}"/>
    <cellStyle name="Comma 6 3 11 2 4" xfId="1585" xr:uid="{1515D094-5FAE-46FC-A334-479E15D5ECE2}"/>
    <cellStyle name="Comma 6 3 11 2 4 2" xfId="1854" xr:uid="{FDCB4E68-8B3D-4044-9AD0-3D73EB630075}"/>
    <cellStyle name="Comma 6 3 11 3" xfId="817" xr:uid="{71DC6ACC-B105-416E-B3EB-E04C102998BC}"/>
    <cellStyle name="Comma 6 3 11 3 2" xfId="1246" xr:uid="{A33FABE3-AB7C-47EC-A1DA-290A7C9759D9}"/>
    <cellStyle name="Comma 6 3 11 4" xfId="526" xr:uid="{D243CCC2-5680-4ED7-BE6B-C1020718A783}"/>
    <cellStyle name="Comma 6 3 11 5" xfId="1523" xr:uid="{DAD0A93A-7BC7-412D-A0A5-0DDA4E90E916}"/>
    <cellStyle name="Comma 6 3 11 5 2" xfId="1793" xr:uid="{CC21EAA0-959B-4303-80D2-50994EC3E9DA}"/>
    <cellStyle name="Comma 6 3 2" xfId="668" xr:uid="{67787C1B-B748-4DE6-AFC1-2F454B8B5B64}"/>
    <cellStyle name="Comma 6 3 2 2" xfId="946" xr:uid="{2C1D95E1-41F1-4146-B54F-2D64547C9822}"/>
    <cellStyle name="Comma 6 3 2 2 2" xfId="1375" xr:uid="{7EDA1490-409B-4CFC-A4AB-92D3AFC165D5}"/>
    <cellStyle name="Comma 6 3 2 3" xfId="1098" xr:uid="{BFA52E62-1177-4FA4-9558-34F0A792C580}"/>
    <cellStyle name="Comma 6 3 3" xfId="811" xr:uid="{807D1BC0-6CD0-4F84-AB8D-3C855AA7F5BF}"/>
    <cellStyle name="Comma 6 3 3 2" xfId="1240" xr:uid="{34A09E9A-B14F-453E-A387-00189732D60B}"/>
    <cellStyle name="Comma 6 3 4" xfId="1517" xr:uid="{8D91E76A-293F-48B4-A134-1B05D2E6AF47}"/>
    <cellStyle name="Comma 6 3 4 2" xfId="1731" xr:uid="{FA3E148D-BA12-4CA2-9545-9FFCE0FFE8E6}"/>
    <cellStyle name="Comma 6 4" xfId="570" xr:uid="{8E65ECF6-7232-4A92-BFE0-A3C5EC63D7E2}"/>
    <cellStyle name="Comma 6 4 2" xfId="848" xr:uid="{3A71E517-4CD1-45A2-B646-5BFF22C69CF8}"/>
    <cellStyle name="Comma 6 4 2 2" xfId="1277" xr:uid="{D0552291-46FA-4F8C-A9F5-AD67E2486BFF}"/>
    <cellStyle name="Comma 6 4 3" xfId="1000" xr:uid="{FB7A8183-C373-4BBD-9613-1387ED7E1D66}"/>
    <cellStyle name="Comma 6 4 4" xfId="1579" xr:uid="{3EBF3711-D44E-40BF-81BD-AFA64E0CBCFE}"/>
    <cellStyle name="Comma 6 4 4 2" xfId="1848" xr:uid="{0FBC2F80-13CC-4537-ACB2-82A06FD97998}"/>
    <cellStyle name="Comma 6 5" xfId="713" xr:uid="{2B5B2804-3299-4283-8EDF-E315C49D3C2C}"/>
    <cellStyle name="Comma 6 5 2" xfId="1142" xr:uid="{708051D9-3180-4F8C-B57A-B9123AD178AB}"/>
    <cellStyle name="Comma 6 6" xfId="323" xr:uid="{C0AE51A4-553E-47FD-871A-D8F4148EECDB}"/>
    <cellStyle name="Comma 6 7" xfId="1419" xr:uid="{18E27307-6CE6-40F9-9FFA-A9A555D9FCE6}"/>
    <cellStyle name="Comma 6 7 2" xfId="1786" xr:uid="{F8BC0078-6085-424B-9D62-49314C541633}"/>
    <cellStyle name="Comma 6 9 2" xfId="1646" xr:uid="{7DDEBFCA-C422-45D3-9F41-9B07F0D57ABD}"/>
    <cellStyle name="Comma 6 9 2 2" xfId="1614" xr:uid="{7604C493-4D32-4029-9920-6C7ECC038694}"/>
    <cellStyle name="Comma 7" xfId="205" xr:uid="{BC3E9727-1C93-4C05-B60B-682EEA50A36F}"/>
    <cellStyle name="Comma 7 2" xfId="100" xr:uid="{E8CD45F4-070D-46A8-9BCE-BCDBE0DAAB81}"/>
    <cellStyle name="Comma 7 2 2" xfId="477" xr:uid="{DD79ADAF-E657-4DBA-9927-CFA5B1ED2D4F}"/>
    <cellStyle name="Comma 7 2 2 2" xfId="655" xr:uid="{EF08A2AA-3CAA-4AC1-BF5A-DB9C3DB987DF}"/>
    <cellStyle name="Comma 7 2 2 2 2" xfId="933" xr:uid="{600140A0-42F2-4621-8B12-85B6E635376A}"/>
    <cellStyle name="Comma 7 2 2 2 2 2" xfId="1362" xr:uid="{DECE9923-155E-4D82-83A9-67A2FED60D44}"/>
    <cellStyle name="Comma 7 2 2 2 3" xfId="1085" xr:uid="{30D263E9-B29E-4D99-8446-8D7EDF2A35C7}"/>
    <cellStyle name="Comma 7 2 2 3" xfId="798" xr:uid="{BFB47F0B-407D-4B50-BC72-7064D499EA16}"/>
    <cellStyle name="Comma 7 2 2 3 2" xfId="1227" xr:uid="{5E79A23D-C141-4600-A5D0-AB6A8F142870}"/>
    <cellStyle name="Comma 7 2 2 4" xfId="1504" xr:uid="{88EE05C9-421E-4E64-884E-08585E8FD74E}"/>
    <cellStyle name="Comma 7 2 2 4 2" xfId="1734" xr:uid="{20FB3AE1-673F-4C4B-84A6-768162BE7DFF}"/>
    <cellStyle name="Comma 7 2 3" xfId="634" xr:uid="{EA54B743-005A-45F3-AF2E-D71C64919D23}"/>
    <cellStyle name="Comma 7 2 3 2" xfId="912" xr:uid="{1BC1767C-E919-4712-A51E-A82732AFEEC1}"/>
    <cellStyle name="Comma 7 2 3 2 2" xfId="1341" xr:uid="{C3130B6A-F2B9-492A-B399-FC8660CDB3FD}"/>
    <cellStyle name="Comma 7 2 3 3" xfId="1064" xr:uid="{6436D038-0B1E-4AAF-9748-D8A1C3205EFA}"/>
    <cellStyle name="Comma 7 2 3 4" xfId="1566" xr:uid="{CF4C6AD6-34DB-46B4-BAAF-318CD2A48EFF}"/>
    <cellStyle name="Comma 7 2 3 4 2" xfId="1835" xr:uid="{511310B8-A02A-4F29-9E5C-6A0A2E09D891}"/>
    <cellStyle name="Comma 7 2 4" xfId="777" xr:uid="{673C870D-3ECB-4908-ADB1-370CC4D1F306}"/>
    <cellStyle name="Comma 7 2 4 2" xfId="1206" xr:uid="{82A77736-5D4F-4443-B069-90A52135061B}"/>
    <cellStyle name="Comma 7 2 5" xfId="442" xr:uid="{CD958737-605C-4B49-9755-23941F6246CC}"/>
    <cellStyle name="Comma 7 2 6" xfId="1483" xr:uid="{248F3028-F40E-4FB2-AC5A-645FB2C1679E}"/>
    <cellStyle name="Comma 7 2 6 2" xfId="1628" xr:uid="{3F979F69-D7E8-4FDB-8E33-AEBD6C1BF311}"/>
    <cellStyle name="Comma 7 3" xfId="527" xr:uid="{9B4B5F34-3B00-4244-AD4C-51DC2E61868D}"/>
    <cellStyle name="Comma 7 3 2" xfId="675" xr:uid="{27099D3C-A23C-4C91-8DB6-76700385926D}"/>
    <cellStyle name="Comma 7 3 2 2" xfId="953" xr:uid="{E8B706D1-DA5F-459B-8B9E-1A4A96C67F22}"/>
    <cellStyle name="Comma 7 3 2 2 2" xfId="1382" xr:uid="{0A30152C-CFF9-4456-A974-5EBE5E612663}"/>
    <cellStyle name="Comma 7 3 2 3" xfId="1105" xr:uid="{AEDD2E98-B95B-4BEB-93B9-21A7305A13D6}"/>
    <cellStyle name="Comma 7 3 3" xfId="818" xr:uid="{CBB1DA8B-871A-4F2C-917C-F944DF59BA2A}"/>
    <cellStyle name="Comma 7 3 3 2" xfId="1247" xr:uid="{E83FB67D-7DD2-4C86-9DD8-E10416566D26}"/>
    <cellStyle name="Comma 7 3 4" xfId="1524" xr:uid="{DB56A6B8-FE48-484B-BBC6-174C0E580F43}"/>
    <cellStyle name="Comma 7 3 4 2" xfId="1748" xr:uid="{4F2CCF11-5325-4758-BDD7-3A0A5919B9E7}"/>
    <cellStyle name="Comma 7 4" xfId="596" xr:uid="{EAF0E04A-72A8-4B56-AB76-CEA312C6EBFD}"/>
    <cellStyle name="Comma 7 4 2" xfId="874" xr:uid="{ED5CA5EC-06C9-4FD1-ABE3-D4F7E5457F0A}"/>
    <cellStyle name="Comma 7 4 2 2" xfId="1303" xr:uid="{08CD97C0-AC98-4CF3-A669-410D7081379C}"/>
    <cellStyle name="Comma 7 4 3" xfId="1026" xr:uid="{D0DDE98A-407A-4A92-99B2-648B4EF7D324}"/>
    <cellStyle name="Comma 7 4 4" xfId="1586" xr:uid="{984C5CE8-B010-4900-A4C8-CBB6B96FC60A}"/>
    <cellStyle name="Comma 7 4 4 2" xfId="1855" xr:uid="{E73A6FC8-4C95-4634-97B1-7002C2527935}"/>
    <cellStyle name="Comma 7 5" xfId="739" xr:uid="{7BF67B1B-5394-4550-9F1E-4A4F892C3B4F}"/>
    <cellStyle name="Comma 7 5 2" xfId="1168" xr:uid="{C9D9C694-BE50-4CA7-B8D2-EA9809B43831}"/>
    <cellStyle name="Comma 7 6" xfId="403" xr:uid="{AF7CAC9E-D45F-48E7-B38C-BB1959A0673E}"/>
    <cellStyle name="Comma 7 7" xfId="1445" xr:uid="{A752692C-3E43-4D72-A5E8-9D6E9259FD72}"/>
    <cellStyle name="Comma 7 7 2" xfId="1619" xr:uid="{50064AA9-4CF1-417C-B29F-6E352DAA4AE5}"/>
    <cellStyle name="Comma 8" xfId="63" xr:uid="{E06CF5DE-E024-47A4-9CAE-7C421F7A4356}"/>
    <cellStyle name="Comma 8 13" xfId="221" xr:uid="{A31417BF-7C48-41FF-A05E-063E98B87984}"/>
    <cellStyle name="Comma 8 13 2" xfId="681" xr:uid="{ED6DFE96-C8C6-415E-8F90-DAD2BED81123}"/>
    <cellStyle name="Comma 8 13 2 2" xfId="959" xr:uid="{F5C786B2-D199-414B-8830-A8736A721A43}"/>
    <cellStyle name="Comma 8 13 2 2 2" xfId="1388" xr:uid="{1E6EEB05-A7DB-463E-8FD8-67FA1E33A173}"/>
    <cellStyle name="Comma 8 13 2 3" xfId="1111" xr:uid="{7F163F55-255D-460F-95F4-8B3AC57956D4}"/>
    <cellStyle name="Comma 8 13 2 4" xfId="1592" xr:uid="{B20EC19C-A008-4498-940F-8FC994F79640}"/>
    <cellStyle name="Comma 8 13 2 4 2" xfId="1861" xr:uid="{8B86CF88-EB8B-4B1C-B9B2-387C812683F5}"/>
    <cellStyle name="Comma 8 13 3" xfId="824" xr:uid="{28636C4C-C307-4C19-8648-E319C0B933B3}"/>
    <cellStyle name="Comma 8 13 3 2" xfId="1253" xr:uid="{F943F697-815E-4FFF-B11D-E266F9BCBF15}"/>
    <cellStyle name="Comma 8 13 4" xfId="535" xr:uid="{56AF298E-E830-4B0C-A419-7CD9E682BA15}"/>
    <cellStyle name="Comma 8 13 5" xfId="1530" xr:uid="{1B30AE63-1AFA-4F01-915F-CED090C063DE}"/>
    <cellStyle name="Comma 8 13 5 2" xfId="1817" xr:uid="{295F6DA6-75A6-4EBA-8D82-974A52533083}"/>
    <cellStyle name="Comma 8 2" xfId="444" xr:uid="{94292A8B-5FF5-45B3-AC1C-EEBF0E5EF3DC}"/>
    <cellStyle name="Comma 8 2 2" xfId="636" xr:uid="{D262942D-0E77-4B29-8698-7CDCDC0CED4F}"/>
    <cellStyle name="Comma 8 2 2 2" xfId="914" xr:uid="{2819D8ED-2A90-4663-96E2-0CD47C1B3059}"/>
    <cellStyle name="Comma 8 2 2 2 2" xfId="1343" xr:uid="{885466D2-F8A6-4CC4-9F09-2262F63A5F59}"/>
    <cellStyle name="Comma 8 2 2 3" xfId="1066" xr:uid="{4B6BDCEC-2C97-4020-B819-4A5F86B78A82}"/>
    <cellStyle name="Comma 8 2 3" xfId="779" xr:uid="{8DA8BBB5-6643-4B15-8602-725B74E5DCA6}"/>
    <cellStyle name="Comma 8 2 3 2" xfId="1208" xr:uid="{3C1B8205-8413-447A-84BF-F8D84A610E84}"/>
    <cellStyle name="Comma 8 2 4" xfId="1485" xr:uid="{0C37B8DB-1957-408E-8CD6-C83AD731BDC2}"/>
    <cellStyle name="Comma 8 2 4 2" xfId="1788" xr:uid="{4205E0B9-A957-4550-B017-DAEACFD6A32D}"/>
    <cellStyle name="Comma 8 3" xfId="455" xr:uid="{6B8B9E22-B1AC-4126-97C8-B3D6E3FC22F4}"/>
    <cellStyle name="Comma 8 3 2" xfId="644" xr:uid="{ABAA7E81-211F-420A-A160-A9797A93A9E2}"/>
    <cellStyle name="Comma 8 3 2 2" xfId="922" xr:uid="{220A59A3-DF3A-4774-8F8D-BE49700A95D5}"/>
    <cellStyle name="Comma 8 3 2 2 2" xfId="1351" xr:uid="{9B270A32-0748-45BE-8163-A2A68D668225}"/>
    <cellStyle name="Comma 8 3 2 3" xfId="1074" xr:uid="{18A53A8F-23FE-4C3A-90E5-3AABC21C2D0D}"/>
    <cellStyle name="Comma 8 3 3" xfId="787" xr:uid="{1362CF61-9A87-4F4D-817A-7524D382A42C}"/>
    <cellStyle name="Comma 8 3 3 2" xfId="1216" xr:uid="{308FE84C-2354-4C11-9DB6-C14680824764}"/>
    <cellStyle name="Comma 8 3 4" xfId="1493" xr:uid="{D93388E7-7569-4933-967B-F199B100474E}"/>
    <cellStyle name="Comma 8 3 4 2" xfId="1654" xr:uid="{89CFC2EC-6DC9-4C97-93FD-691E333CBA54}"/>
    <cellStyle name="Comma 8 4" xfId="405" xr:uid="{B7D567BE-A673-49F9-B6AE-50E3FE4E6327}"/>
    <cellStyle name="Comma 8 4 2" xfId="741" xr:uid="{4341DBFB-369F-4098-941D-51ED96C71A53}"/>
    <cellStyle name="Comma 8 4 2 2" xfId="1170" xr:uid="{0D41F650-9FC1-4780-92BC-CF1A7ADAE04C}"/>
    <cellStyle name="Comma 8 4 3" xfId="1447" xr:uid="{FABCB76B-3259-4D44-AD02-02B24BFD02D4}"/>
    <cellStyle name="Comma 8 4 3 2" xfId="1735" xr:uid="{AB9B7E38-8FFF-44B6-99B6-DCC473EC83B3}"/>
    <cellStyle name="Comma 8 5" xfId="598" xr:uid="{98481C35-8740-4A0C-8EDE-A9E0E4A2B424}"/>
    <cellStyle name="Comma 8 5 2" xfId="876" xr:uid="{63FB06DD-21E1-4B84-9E0B-5FBFDB7FE929}"/>
    <cellStyle name="Comma 8 5 2 2" xfId="1305" xr:uid="{C19FCD94-3D54-416C-95D0-C0E09ED32072}"/>
    <cellStyle name="Comma 8 5 3" xfId="1028" xr:uid="{1619CE7E-125B-4418-958D-CB7F46BD83E2}"/>
    <cellStyle name="Comma 8 5 4" xfId="1555" xr:uid="{5830E413-DA4A-4593-837A-CD0B435DDC22}"/>
    <cellStyle name="Comma 8 5 4 2" xfId="1824" xr:uid="{B70A2367-4793-48E9-BB0F-2A2688999F21}"/>
    <cellStyle name="Comma 8 6" xfId="702" xr:uid="{6C56E0DD-C0DE-4D3E-B37E-E0CA4AC984B9}"/>
    <cellStyle name="Comma 8 6 2" xfId="1131" xr:uid="{2C442DFE-3ECB-476E-9DD0-ADA0928682F8}"/>
    <cellStyle name="Comma 8 7" xfId="307" xr:uid="{4D5A3549-4B96-4CAA-A2F9-1E1EDA17C7EE}"/>
    <cellStyle name="Comma 8 8" xfId="1408" xr:uid="{34935BE6-E0A7-4428-B23F-0B34D9CD22ED}"/>
    <cellStyle name="Comma 8 8 2" xfId="1760" xr:uid="{E0A9DBE8-2209-468E-A7D2-836FE2649612}"/>
    <cellStyle name="Comma 87" xfId="337" xr:uid="{520E5AEE-821B-4DFE-8A2F-91AAE76F20F3}"/>
    <cellStyle name="Comma 87 2" xfId="420" xr:uid="{1A9E86E8-8E02-43E5-BDE8-0ACEF1FAD4E1}"/>
    <cellStyle name="Comma 87 2 2" xfId="612" xr:uid="{E0FD048A-776A-4B23-8ADF-8DD96F561305}"/>
    <cellStyle name="Comma 87 2 2 2" xfId="890" xr:uid="{B9BF596F-98D8-4811-BC6F-632CC8774875}"/>
    <cellStyle name="Comma 87 2 2 2 2" xfId="1319" xr:uid="{6A861D71-AF80-499B-B819-F03525621CAA}"/>
    <cellStyle name="Comma 87 2 2 3" xfId="1042" xr:uid="{2F490474-59A4-4B7A-BBC8-B8FE6BFAC9D8}"/>
    <cellStyle name="Comma 87 2 3" xfId="755" xr:uid="{2F7A32FB-ABFD-4464-A5C6-9CF37B4E7DEA}"/>
    <cellStyle name="Comma 87 2 3 2" xfId="1184" xr:uid="{C500A80F-ACD2-4D6F-A6D7-D78345E44C33}"/>
    <cellStyle name="Comma 87 2 4" xfId="1461" xr:uid="{AC6D947C-F23C-4B81-9919-005FD7E21385}"/>
    <cellStyle name="Comma 87 2 4 2" xfId="1704" xr:uid="{900A3CA5-E6D5-467E-8F61-CB6B5E5DBD79}"/>
    <cellStyle name="Comma 87 3" xfId="574" xr:uid="{7E397E17-5C90-4B96-9928-94947E8D1109}"/>
    <cellStyle name="Comma 87 3 2" xfId="852" xr:uid="{14435703-79BE-43F0-BE1E-9D4FCB4A7270}"/>
    <cellStyle name="Comma 87 3 2 2" xfId="1281" xr:uid="{E93F7A4B-7E33-4021-BE17-16698B6A5289}"/>
    <cellStyle name="Comma 87 3 3" xfId="1004" xr:uid="{D08B3BA1-B446-4BE8-956A-3B273F638040}"/>
    <cellStyle name="Comma 87 4" xfId="717" xr:uid="{A3AD55B3-7C76-4946-B707-366CB7560B2F}"/>
    <cellStyle name="Comma 87 4 2" xfId="1146" xr:uid="{DF7E3CB9-7A44-467D-85A5-070ED57BA01D}"/>
    <cellStyle name="Comma 87 5" xfId="1423" xr:uid="{A8B6F569-0765-4BCF-8230-5A1E7FC10F03}"/>
    <cellStyle name="Comma 87 5 2" xfId="1751" xr:uid="{9BB08BF7-7002-415F-AA94-4F5B6B6A226B}"/>
    <cellStyle name="Comma 88" xfId="377" xr:uid="{8B9A8F6F-31D7-45CE-B2AF-3CCEE18107C6}"/>
    <cellStyle name="Comma 88 2" xfId="429" xr:uid="{05524501-223D-4B6A-8D16-FA44326BD94A}"/>
    <cellStyle name="Comma 88 2 2" xfId="621" xr:uid="{26374EA0-2A05-4319-892F-FDCC7D4A60C1}"/>
    <cellStyle name="Comma 88 2 2 2" xfId="899" xr:uid="{6811A3C8-504F-4287-9379-A4ECD6247CE2}"/>
    <cellStyle name="Comma 88 2 2 2 2" xfId="1328" xr:uid="{18356353-4ADB-41BA-BD13-998B364F5B59}"/>
    <cellStyle name="Comma 88 2 2 3" xfId="1051" xr:uid="{3E854AB5-C493-4874-AAA8-1B111D005753}"/>
    <cellStyle name="Comma 88 2 3" xfId="764" xr:uid="{F49293DA-9508-4F6F-AA0F-F6A68E277DE2}"/>
    <cellStyle name="Comma 88 2 3 2" xfId="1193" xr:uid="{434FE35B-5069-423E-BC24-AB1B01C5E2F6}"/>
    <cellStyle name="Comma 88 2 4" xfId="1470" xr:uid="{2697CCF4-994E-4380-87B5-CD6083300A4B}"/>
    <cellStyle name="Comma 88 2 4 2" xfId="1668" xr:uid="{3C7F4B00-89B8-41C6-9CBA-D303BF37D77C}"/>
    <cellStyle name="Comma 88 3" xfId="583" xr:uid="{5C5CC843-C04B-4690-A556-DF0F076C78D5}"/>
    <cellStyle name="Comma 88 3 2" xfId="861" xr:uid="{4A33E0B4-1CF8-4C5E-8A49-22CE97B0E178}"/>
    <cellStyle name="Comma 88 3 2 2" xfId="1290" xr:uid="{23A59C93-A591-4651-A515-26EBA31D1015}"/>
    <cellStyle name="Comma 88 3 3" xfId="1013" xr:uid="{C4EE0CA3-1078-4F8D-A903-A8265DF0A1FE}"/>
    <cellStyle name="Comma 88 4" xfId="726" xr:uid="{8EA9181A-AD4A-40CE-98BE-14BB0848E6F5}"/>
    <cellStyle name="Comma 88 4 2" xfId="1155" xr:uid="{943D4F4B-559C-467B-8CE4-1F25B803BBC3}"/>
    <cellStyle name="Comma 88 5" xfId="1432" xr:uid="{87D971F8-B558-4EF7-9E5B-6109BBC920B5}"/>
    <cellStyle name="Comma 88 5 2" xfId="1741" xr:uid="{20CFD477-DB4B-4AA0-9DB6-132083782FE9}"/>
    <cellStyle name="Comma 9" xfId="227" xr:uid="{82D7EDB3-F4F7-4AA0-B344-E776D4C91DD2}"/>
    <cellStyle name="Comma 9 2" xfId="445" xr:uid="{4AB2865B-839D-4346-9FAE-D0A8C2FCA0EF}"/>
    <cellStyle name="Comma 9 2 2" xfId="637" xr:uid="{9186BF53-2445-4CC2-8AB8-94E18DCEF9C0}"/>
    <cellStyle name="Comma 9 2 2 2" xfId="915" xr:uid="{16B54460-482F-49A1-8CDD-4F57365B5F27}"/>
    <cellStyle name="Comma 9 2 2 2 2" xfId="1344" xr:uid="{0743CE53-71D4-40DA-A85A-11AD2F40BFC7}"/>
    <cellStyle name="Comma 9 2 2 3" xfId="1067" xr:uid="{835061ED-1F93-4E7F-AC51-F82697469048}"/>
    <cellStyle name="Comma 9 2 3" xfId="780" xr:uid="{B57A5281-73FE-44C8-B819-2A089FB06747}"/>
    <cellStyle name="Comma 9 2 3 2" xfId="1209" xr:uid="{1BD7D754-F9B3-45CA-B37D-E5EBFB27A2BE}"/>
    <cellStyle name="Comma 9 2 4" xfId="1486" xr:uid="{85CD38A4-7935-4DA4-8188-2F14858ACC6A}"/>
    <cellStyle name="Comma 9 2 4 2" xfId="1733" xr:uid="{8D63875E-9B13-4842-A703-86DA16623E67}"/>
    <cellStyle name="Comma 9 3" xfId="541" xr:uid="{48E482F0-5F6F-4A9E-B9F0-6477D2245868}"/>
    <cellStyle name="Comma 9 3 2" xfId="687" xr:uid="{4E1E4D02-0F06-441B-B47B-7063F3D4F389}"/>
    <cellStyle name="Comma 9 3 2 2" xfId="965" xr:uid="{275487A9-A331-4FA0-A2C6-0EEA29366A4E}"/>
    <cellStyle name="Comma 9 3 2 2 2" xfId="1394" xr:uid="{1DA91E1F-CE1A-4EB9-9DC5-BCB0AC659A2E}"/>
    <cellStyle name="Comma 9 3 2 3" xfId="1117" xr:uid="{D9CBE630-A829-4590-BDB0-7B17C5BB6C8B}"/>
    <cellStyle name="Comma 9 3 3" xfId="830" xr:uid="{0D21C1B1-2FC2-4A69-A03D-CAC8F647EA50}"/>
    <cellStyle name="Comma 9 3 3 2" xfId="1259" xr:uid="{9EA2EF9B-87A1-4372-BFF0-EA80F65C766A}"/>
    <cellStyle name="Comma 9 3 4" xfId="1536" xr:uid="{F00C234D-C8E4-4064-AB3D-C874F3EC3EDA}"/>
    <cellStyle name="Comma 9 3 4 2" xfId="1605" xr:uid="{AB8C33CB-30D3-482B-8803-EC6951B00B09}"/>
    <cellStyle name="Comma 9 4" xfId="599" xr:uid="{F8C7CDAC-B3EF-43FE-AB5A-8796CA561AAF}"/>
    <cellStyle name="Comma 9 4 2" xfId="877" xr:uid="{0FB2E244-22CB-4473-A508-E2BC4559DE9E}"/>
    <cellStyle name="Comma 9 4 2 2" xfId="1306" xr:uid="{90D99813-9B50-42EB-A552-C7986DF95E7B}"/>
    <cellStyle name="Comma 9 4 3" xfId="1029" xr:uid="{662049D0-D708-4559-934E-DE09A885A8E8}"/>
    <cellStyle name="Comma 9 4 4" xfId="1598" xr:uid="{4BB8488E-388C-4327-AEFC-927ADFB87D8E}"/>
    <cellStyle name="Comma 9 4 4 2" xfId="1867" xr:uid="{A64FFBE4-D869-479C-B6C3-36D9AF800DC2}"/>
    <cellStyle name="Comma 9 5" xfId="742" xr:uid="{02B8E667-A067-4D11-8560-DDAA9C1B1F5E}"/>
    <cellStyle name="Comma 9 5 2" xfId="1171" xr:uid="{AE0AC128-F7BA-48B1-A21E-854F898EA578}"/>
    <cellStyle name="Comma 9 6" xfId="406" xr:uid="{B31830A4-5F4D-45A1-B879-8A15F1EC4C56}"/>
    <cellStyle name="Comma 9 7" xfId="1448" xr:uid="{E552F564-56D5-4F7A-A7CE-AF2F40DACF55}"/>
    <cellStyle name="Comma 9 7 2" xfId="1822" xr:uid="{00351EB0-5172-458A-879A-AC3ADBC5983C}"/>
    <cellStyle name="Comma 99" xfId="348" xr:uid="{B9144DAF-B4EE-49F4-8A25-B6F662312D72}"/>
    <cellStyle name="Comma 99 2" xfId="421" xr:uid="{207252EC-44A6-4106-87D0-2EBA5ECC909A}"/>
    <cellStyle name="Comma 99 2 2" xfId="613" xr:uid="{5AC3D58F-37F1-4830-83DF-62142FA58AEF}"/>
    <cellStyle name="Comma 99 2 2 2" xfId="891" xr:uid="{4C458F74-D8DC-4019-A76A-A4DCD775CFB8}"/>
    <cellStyle name="Comma 99 2 2 2 2" xfId="1320" xr:uid="{9969809C-0BCE-4D10-BD72-8F7C7DE17DD4}"/>
    <cellStyle name="Comma 99 2 2 3" xfId="1043" xr:uid="{53B953B3-C845-4E19-802B-572764F6CE80}"/>
    <cellStyle name="Comma 99 2 3" xfId="756" xr:uid="{8D73A1FA-24B3-4286-8F47-D26F536CCD4C}"/>
    <cellStyle name="Comma 99 2 3 2" xfId="1185" xr:uid="{D9B3135D-235D-4EEC-83C8-0F621AD32F8A}"/>
    <cellStyle name="Comma 99 2 4" xfId="1462" xr:uid="{788598EE-D10F-4E1A-AF47-9BBDE6318E04}"/>
    <cellStyle name="Comma 99 2 4 2" xfId="1613" xr:uid="{D2A6299A-B094-4583-A75C-D662261C5F10}"/>
    <cellStyle name="Comma 99 3" xfId="575" xr:uid="{81BD17F8-004C-459E-AAC0-8084FE8E822B}"/>
    <cellStyle name="Comma 99 3 2" xfId="853" xr:uid="{446040F1-6460-4256-B876-D4986CEFC8C4}"/>
    <cellStyle name="Comma 99 3 2 2" xfId="1282" xr:uid="{DF4BEF98-8B47-4E49-A64C-1A68F72E7388}"/>
    <cellStyle name="Comma 99 3 3" xfId="1005" xr:uid="{F331C2AE-5BBD-43E5-A172-ACA0FC7C185D}"/>
    <cellStyle name="Comma 99 4" xfId="718" xr:uid="{DECAE771-B1A2-479D-A61F-AB485BA36CE6}"/>
    <cellStyle name="Comma 99 4 2" xfId="1147" xr:uid="{7945DE57-B49A-4A77-BFDB-5E21A43CACB8}"/>
    <cellStyle name="Comma 99 5" xfId="1424" xr:uid="{31477D81-F1FC-4CAC-87A0-2BA2EE98DFBB}"/>
    <cellStyle name="Comma 99 5 2" xfId="1710" xr:uid="{F3F1D71E-DADF-43E0-8006-451B15A6D8DE}"/>
    <cellStyle name="Credit" xfId="1770" xr:uid="{C8D7AEFB-0EF7-4621-8D38-21216CB61C68}"/>
    <cellStyle name="Currency 2" xfId="78" xr:uid="{85E41762-DC86-4FB9-92F7-E35B81B5EDA1}"/>
    <cellStyle name="Debit" xfId="1712" xr:uid="{209190B9-ACFC-41FA-8908-443ECA262172}"/>
    <cellStyle name="Debit subtotal" xfId="1707" xr:uid="{FB39D8FF-5F07-4520-AB28-B3DFF0C3E54C}"/>
    <cellStyle name="Debit Total" xfId="1623" xr:uid="{45449298-B3A9-46C5-BC62-6D9C68BBE29C}"/>
    <cellStyle name="Explanatory Text 2" xfId="37" xr:uid="{5529E514-D721-4F86-94E1-C061E53C5190}"/>
    <cellStyle name="Followed Hyperlink" xfId="161" xr:uid="{11DBC23E-EFFC-462C-9CCA-1908F6006B95}"/>
    <cellStyle name="Followed Hyperlink 2" xfId="85" xr:uid="{06B6BF65-E623-46A1-A7B6-65554377818C}"/>
    <cellStyle name="Followed Hyperlink 3" xfId="551" xr:uid="{73190CAC-18A1-425F-B1B6-A78DD6238C52}"/>
    <cellStyle name="Followed Hyperlink 4" xfId="1615" xr:uid="{D5A095AF-E85B-4602-9D51-051C6BA66D02}"/>
    <cellStyle name="Good 2" xfId="28" xr:uid="{7FDBBFA6-6572-4FAF-8A4A-A359CA5AEC09}"/>
    <cellStyle name="Heading 1 2" xfId="24" xr:uid="{843C052B-6DF6-4743-8EBC-8ABD7ADE5E9C}"/>
    <cellStyle name="Heading 2 2" xfId="25" xr:uid="{984287B8-7A94-4EAE-9C16-6F0434FA5E62}"/>
    <cellStyle name="Heading 3 2" xfId="26" xr:uid="{FAAC83EE-86EE-4320-A8AB-E493BC37260E}"/>
    <cellStyle name="Heading 4 2" xfId="556" xr:uid="{05325FD3-F380-41A7-8FF6-809316D96DFB}"/>
    <cellStyle name="Heading 4 3" xfId="27" xr:uid="{484AD867-AA58-4A37-B967-64927BD34B73}"/>
    <cellStyle name="Hyperlink" xfId="160" builtinId="8" customBuiltin="1"/>
    <cellStyle name="Hyperlink 2" xfId="91" xr:uid="{C9AB9BA7-AD3B-4D9E-B6CA-0399E4308675}"/>
    <cellStyle name="Hyperlink 2 2" xfId="147" xr:uid="{25B18D6D-4C1E-44C0-8261-E6B545493AB9}"/>
    <cellStyle name="Hyperlink 2 2 2" xfId="202" xr:uid="{AE3BA1B3-4928-4CD2-A14F-393365332475}"/>
    <cellStyle name="Hyperlink 2 2 2 2" xfId="1721" xr:uid="{AAE7D708-C9AA-443F-A671-4358141FC368}"/>
    <cellStyle name="Hyperlink 2 2 2 3" xfId="1640" xr:uid="{D22C5E16-3603-4E8E-A864-85E12D58A58E}"/>
    <cellStyle name="Hyperlink 2 2 3" xfId="217" xr:uid="{9D54B7C7-9BB4-49B7-ADFB-910EB7A9D4FC}"/>
    <cellStyle name="Hyperlink 2 2 4" xfId="513" xr:uid="{987D7AC7-9014-4198-816A-8E8F917C09D5}"/>
    <cellStyle name="Hyperlink 2 2 5" xfId="1814" xr:uid="{7894CE15-5838-402E-AE41-1527E198DDB8}"/>
    <cellStyle name="Hyperlink 2 3" xfId="171" xr:uid="{63CDDD30-D4B4-45B3-8285-0446C511BF5A}"/>
    <cellStyle name="Hyperlink 2 4" xfId="216" xr:uid="{AEC2515B-6EF3-42C7-8A09-E4B6DC171EBC}"/>
    <cellStyle name="Hyperlink 2 5" xfId="473" xr:uid="{219290C2-B67B-46E8-B3F3-A970F61D34AE}"/>
    <cellStyle name="Hyperlink 2 6" xfId="293" xr:uid="{397A3362-0CF1-4698-97BF-E47BCCD5669E}"/>
    <cellStyle name="Hyperlink 3" xfId="86" xr:uid="{9871DD74-09C5-4564-8853-50556B96C87F}"/>
    <cellStyle name="Hyperlink 3 2" xfId="219" xr:uid="{9F895949-7807-46FF-82DE-D6E74C3EF892}"/>
    <cellStyle name="Hyperlink 3 3" xfId="253" xr:uid="{2B60708F-269D-4166-A6D8-3944F0BA3210}"/>
    <cellStyle name="Hyperlink 3 3 2" xfId="469" xr:uid="{D347E991-8D8B-4552-8B86-B5417EF97A01}"/>
    <cellStyle name="Hyperlink 3 4" xfId="296" xr:uid="{6CF43A19-E1FF-438C-8208-A8230DF1BA0E}"/>
    <cellStyle name="Hyperlink 3 5" xfId="1726" xr:uid="{5354E3B4-0CA4-45C5-81BA-B97744410649}"/>
    <cellStyle name="Hyperlink 4" xfId="74" xr:uid="{8F8964E6-735C-43F8-A9FC-74CFD4BB381B}"/>
    <cellStyle name="Hyperlink 4 2" xfId="249" xr:uid="{644D0247-DA6F-4CDC-ACEA-8206D3F4A17F}"/>
    <cellStyle name="Hyperlink 4 2 2" xfId="464" xr:uid="{42B94261-84EA-4114-B163-E6A484A7D077}"/>
    <cellStyle name="Hyperlink 4 3" xfId="299" xr:uid="{F720BC51-2D82-4FE5-8DF3-6BAD683A3200}"/>
    <cellStyle name="Hyperlink 5" xfId="84" xr:uid="{687EE23D-3B60-4228-ABC3-40155A595DBB}"/>
    <cellStyle name="Hyperlink 5 2" xfId="468" xr:uid="{0328A382-985B-4405-8639-1618E2D6F77A}"/>
    <cellStyle name="Hyperlink 5 3" xfId="306" xr:uid="{8DE0A826-3907-4841-8D5D-C523413AF45A}"/>
    <cellStyle name="Hyperlink 6" xfId="212" xr:uid="{A81A86A4-9DD8-4B4B-913A-81289027BA64}"/>
    <cellStyle name="Hyperlink 6 2" xfId="531" xr:uid="{4BC59134-EA21-4CEC-BE67-C74E769B5E87}"/>
    <cellStyle name="Hyperlink 6 3" xfId="409" xr:uid="{1D0BD94E-95D5-494D-BB94-848097E00247}"/>
    <cellStyle name="Hyperlink 7" xfId="519" xr:uid="{7A953AE6-870A-4B57-B163-8AE754200CC8}"/>
    <cellStyle name="Hyperlink 8" xfId="292" xr:uid="{9A3FA93D-012B-4A33-B548-002BE455048F}"/>
    <cellStyle name="Hyperlink 9" xfId="1664" xr:uid="{38E074E4-2ED8-4457-AC67-7854152A0491}"/>
    <cellStyle name="Input 2" xfId="31" xr:uid="{8E256043-D5F1-49D0-8521-2DE4B82735CC}"/>
    <cellStyle name="Linked Cell 2" xfId="34" xr:uid="{46D80287-09A9-4123-BA91-ABEFBC0A2D34}"/>
    <cellStyle name="Neutral 2" xfId="30" xr:uid="{A17A820C-1A3D-441C-A2A7-453A56B92C13}"/>
    <cellStyle name="Normal" xfId="0" builtinId="0"/>
    <cellStyle name="Normal - Style1" xfId="118" xr:uid="{57D82DCA-0DAB-4F69-BFDC-FDE3DD5ECAE6}"/>
    <cellStyle name="Normal 10" xfId="73" xr:uid="{FD6ECFB9-2CE6-4446-A04B-1E67B1A284DE}"/>
    <cellStyle name="Normal 10 2" xfId="463" xr:uid="{89EB94C9-0071-40C9-ACE7-55E7AD6C27FA}"/>
    <cellStyle name="Normal 10 2 2" xfId="1742" xr:uid="{C4A80557-1AC0-4BD0-AE8B-687517E08DCF}"/>
    <cellStyle name="Normal 10 2 3" xfId="1795" xr:uid="{890398BE-A021-4616-A97A-6452DF41427D}"/>
    <cellStyle name="Normal 10 2 4" xfId="229" xr:uid="{9B525DFC-485D-4EC1-8706-F5523DF7075B}"/>
    <cellStyle name="Normal 10 2 4 2" xfId="234" xr:uid="{C58F437E-A60F-4455-987F-DFFC68B5BF92}"/>
    <cellStyle name="Normal 10 3" xfId="352" xr:uid="{88766E6E-8896-4DD4-89B7-73F3AD9E51DC}"/>
    <cellStyle name="Normal 10 3 2" xfId="1818" xr:uid="{CA5AE6A9-099C-460E-BEB8-329E6963D864}"/>
    <cellStyle name="Normal 10 3 3" xfId="1801" xr:uid="{0B7B3D5D-BF44-45E0-9857-0597894888E1}"/>
    <cellStyle name="Normal 100" xfId="399" xr:uid="{2D26D34B-325D-497C-BF4B-FBF36642EEC4}"/>
    <cellStyle name="Normal 102" xfId="390" xr:uid="{F8FEF842-7EE5-4A1B-B7BD-70D89E4CFE3F}"/>
    <cellStyle name="Normal 103" xfId="391" xr:uid="{131D0F1A-4311-4F5A-ADC8-F13344A329D3}"/>
    <cellStyle name="Normal 104" xfId="393" xr:uid="{14D0D2A9-8732-46DD-8CDB-F702F6BF7859}"/>
    <cellStyle name="Normal 11" xfId="107" xr:uid="{EDBA295C-DCA7-45E8-A26F-4AD5F8F83019}"/>
    <cellStyle name="Normal 11 2" xfId="20" xr:uid="{DE3631D7-65E0-4057-9D5F-84ED2E151A79}"/>
    <cellStyle name="Normal 11 2 2" xfId="252" xr:uid="{C546FA4D-C33D-4A54-AFAB-F1D81916E54E}"/>
    <cellStyle name="Normal 11 2 4" xfId="21" xr:uid="{8DF19C4A-64AA-423E-9F6F-3B2FDCD6575A}"/>
    <cellStyle name="Normal 11 3" xfId="482" xr:uid="{7A0302AA-620D-4D5E-96FB-58B6BC3E7DF6}"/>
    <cellStyle name="Normal 11 4" xfId="353" xr:uid="{0D74ECF4-1C1B-4342-B2F1-E831D07D67C7}"/>
    <cellStyle name="Normal 11 5" xfId="115" xr:uid="{7FDAE02C-DDC1-44F2-AD92-A076C848753B}"/>
    <cellStyle name="Normal 11 7 2 2" xfId="1627" xr:uid="{946392C5-FDD7-4FD9-ACFC-E9684D3AF56D}"/>
    <cellStyle name="Normal 12" xfId="92" xr:uid="{81EF60DC-EC71-4899-9EE1-B2407B250F0F}"/>
    <cellStyle name="Normal 12 2" xfId="301" xr:uid="{85612850-8F48-4AFC-A522-A80149A2A6B6}"/>
    <cellStyle name="Normal 12 2 2 2 2 2 2" xfId="154" xr:uid="{F90C7708-C012-435E-9868-BE15AD826968}"/>
    <cellStyle name="Normal 12 2 2 2 2 2 2 2" xfId="200" xr:uid="{11A35E10-4619-4CFF-B012-FD38AE30563E}"/>
    <cellStyle name="Normal 12 2 2 2 2 2 2 2 3" xfId="22" xr:uid="{90554A8C-0EA8-44A3-AC62-9037BA73DDEB}"/>
    <cellStyle name="Normal 12 2 2 2 2 2 3" xfId="105" xr:uid="{2D484594-035D-497D-AEBC-FE9758256C08}"/>
    <cellStyle name="Normal 12 2 2 2 2 2 4" xfId="93" xr:uid="{2DB45B05-03AD-42AC-9045-CAB003D0ABC4}"/>
    <cellStyle name="Normal 12 3" xfId="354" xr:uid="{59795E81-CC62-4358-9EC5-6CCF8E80A375}"/>
    <cellStyle name="Normal 122 4" xfId="4" xr:uid="{5FFC12C9-46AB-4609-B10B-798B3C2E2739}"/>
    <cellStyle name="Normal 122 4 2" xfId="111" xr:uid="{BC6E1408-6CEA-4F26-81AB-BA76A55892DF}"/>
    <cellStyle name="Normal 13" xfId="122" xr:uid="{8382B15D-D0D4-4E16-9B17-6492B1B29E6B}"/>
    <cellStyle name="Normal 13 2" xfId="176" xr:uid="{E20EFD82-9B1F-4894-8BE3-286A33008382}"/>
    <cellStyle name="Normal 13 3" xfId="493" xr:uid="{BE07ED4F-F1A8-4B32-983B-2454B1010DA8}"/>
    <cellStyle name="Normal 13 4" xfId="355" xr:uid="{4D790CD8-2F1B-42CA-B858-1A7F01410DC3}"/>
    <cellStyle name="Normal 14" xfId="123" xr:uid="{31042EB8-1FFC-4A19-8F40-34C179CF3789}"/>
    <cellStyle name="Normal 14 2" xfId="177" xr:uid="{5674273F-8A5F-43D9-AB45-DD50DF0EEBA9}"/>
    <cellStyle name="Normal 14 3" xfId="494" xr:uid="{7391BA77-B1FF-4E06-8327-BC3121D2C533}"/>
    <cellStyle name="Normal 14 4" xfId="356" xr:uid="{5BC63133-B907-4A85-8323-F745159EAEE2}"/>
    <cellStyle name="Normal 15" xfId="124" xr:uid="{DAF04348-1FB2-4E5B-A000-CC915CC3788E}"/>
    <cellStyle name="Normal 15 2" xfId="178" xr:uid="{69AC2E20-3478-4142-8B01-D2D9442F263A}"/>
    <cellStyle name="Normal 15 3" xfId="495" xr:uid="{8C34E7F9-1E83-4151-BC58-1BF1D4977056}"/>
    <cellStyle name="Normal 15 4" xfId="357" xr:uid="{303493C6-F620-4B7C-8A9D-AA92C775A4D4}"/>
    <cellStyle name="Normal 16" xfId="125" xr:uid="{9C2BC1AB-65C1-4DFA-9253-8A77C4F1A051}"/>
    <cellStyle name="Normal 16 2" xfId="179" xr:uid="{5C936A56-B8B9-4FBE-B546-28655A0DCE8D}"/>
    <cellStyle name="Normal 16 2 5" xfId="13" xr:uid="{7F3BB6E0-2954-431E-9BFF-68E653AD9B57}"/>
    <cellStyle name="Normal 16 3" xfId="496" xr:uid="{34A7B507-E3DF-46F1-93D7-62B2636C9356}"/>
    <cellStyle name="Normal 16 3 2" xfId="1764" xr:uid="{8CB73726-209D-4647-B449-44C2B26EB362}"/>
    <cellStyle name="Normal 16 3 3" xfId="1719" xr:uid="{FCA6CA9A-74A8-48E0-BB53-594032EBF2F8}"/>
    <cellStyle name="Normal 16 4" xfId="358" xr:uid="{44072B3E-3FBC-4C1C-BB0D-FAFBD69F5F72}"/>
    <cellStyle name="Normal 17" xfId="126" xr:uid="{2B68EDBA-CAA5-4949-AC3F-1747EE6300F5}"/>
    <cellStyle name="Normal 17 2" xfId="180" xr:uid="{17574E38-DD6B-47E0-97E9-BCC6B8E378E0}"/>
    <cellStyle name="Normal 17 3" xfId="497" xr:uid="{81C23D62-EC6A-4E80-8F5F-238AEB34A47B}"/>
    <cellStyle name="Normal 17 4" xfId="359" xr:uid="{829E55B0-83C3-44BE-BAF5-223E2D06D023}"/>
    <cellStyle name="Normal 18" xfId="127" xr:uid="{853167F6-3F48-46DE-9325-E087B92A78C5}"/>
    <cellStyle name="Normal 18 2" xfId="181" xr:uid="{F8EF8C0A-6C15-4D58-B47B-C3C5EAF7DFD3}"/>
    <cellStyle name="Normal 18 3" xfId="498" xr:uid="{370D3DEE-2B10-4490-AEB0-783804A93A68}"/>
    <cellStyle name="Normal 18 4" xfId="360" xr:uid="{127FAF3C-24CD-42B9-985A-7F0E994C20B7}"/>
    <cellStyle name="Normal 19" xfId="128" xr:uid="{FEEDA77E-A97D-4988-877E-CEF21E3C4AE0}"/>
    <cellStyle name="Normal 19 2" xfId="182" xr:uid="{C618495F-CE50-438A-AB58-13744653FA57}"/>
    <cellStyle name="Normal 19 3" xfId="499" xr:uid="{03016BBC-CC0A-4CD4-B054-6129A0C4763E}"/>
    <cellStyle name="Normal 19 4" xfId="361" xr:uid="{15A1E418-5C16-4289-87E4-71802D883801}"/>
    <cellStyle name="Normal 2" xfId="76" xr:uid="{EA09FF6D-0BE6-476E-AA58-B6266F1B71FA}"/>
    <cellStyle name="Normal 2 2" xfId="81" xr:uid="{1D85F3AE-B57D-47F2-9E7D-84717FC6C743}"/>
    <cellStyle name="Normal 2 2 2" xfId="121" xr:uid="{4E6ED1D7-0667-44E9-AFBC-A291C1C99723}"/>
    <cellStyle name="Normal 2 2 2 2" xfId="304" xr:uid="{A4ECA5AB-FA08-4BCB-9FFA-685804942A8F}"/>
    <cellStyle name="Normal 2 2 2 2 2" xfId="1701" xr:uid="{DFD4B269-A202-47A7-A1FA-672200BCD2FF}"/>
    <cellStyle name="Normal 2 2 3" xfId="247" xr:uid="{905BB52B-D3A5-47FA-B452-85CB4B8865F9}"/>
    <cellStyle name="Normal 2 2 3 2" xfId="1708" xr:uid="{796B58B7-B528-4E89-9E0B-1F019C074698}"/>
    <cellStyle name="Normal 2 2 3 4" xfId="10" xr:uid="{AAAF176F-35F5-4771-8206-6DCE92DEF03C}"/>
    <cellStyle name="Normal 2 2 3 6" xfId="1717" xr:uid="{8B1C357F-4A9D-47DD-AD5C-B197BECDE57F}"/>
    <cellStyle name="Normal 2 21" xfId="1650" xr:uid="{FCB5BCFD-076C-4A43-98F7-E6716DE23AAC}"/>
    <cellStyle name="Normal 2 3" xfId="119" xr:uid="{57C78513-733D-46DA-8739-51D9C3883522}"/>
    <cellStyle name="Normal 2 3 2" xfId="255" xr:uid="{6288C217-C1D0-4263-8A77-164802BAA69C}"/>
    <cellStyle name="Normal 2 3 2 2" xfId="492" xr:uid="{69A81520-F773-4FB2-B2BB-5881C28423AB}"/>
    <cellStyle name="Normal 2 3 3" xfId="262" xr:uid="{9A865FA1-5378-4129-970F-099C9FC3C3C1}"/>
    <cellStyle name="Normal 2 3 3 2" xfId="3" xr:uid="{65027281-49B7-412B-BEEA-C4BC429A29D4}"/>
    <cellStyle name="Normal 2 3 3 2 2" xfId="9" xr:uid="{FE9201FB-B2A8-4E39-B2A8-D3589F63AD59}"/>
    <cellStyle name="Normal 2 3 3 2 2 2" xfId="97" xr:uid="{20BE145C-BE48-4937-A09D-F58866950B66}"/>
    <cellStyle name="Normal 2 3 3 2 2 3" xfId="12" xr:uid="{4FE131C7-5CB3-4D2D-8A8C-DD42EDE7889B}"/>
    <cellStyle name="Normal 2 3 3 2 2 3 2" xfId="1612" xr:uid="{6BAF4605-BBC0-4C8C-87BA-195F925B8114}"/>
    <cellStyle name="Normal 2 3 3 2 3" xfId="1754" xr:uid="{E5ECC5B1-1E71-4ED6-AE37-57BA341DF550}"/>
    <cellStyle name="Normal 2 3 3 3" xfId="554" xr:uid="{39A741CE-71B5-4A8D-A250-720A6F09E761}"/>
    <cellStyle name="Normal 2 3 4" xfId="251" xr:uid="{72060BCF-6207-455D-AA2C-3C04D377BE68}"/>
    <cellStyle name="Normal 2 3 5" xfId="309" xr:uid="{D073D1EB-583D-48EB-B183-0F970C176134}"/>
    <cellStyle name="Normal 2 4" xfId="228" xr:uid="{C5C598D6-A87D-4DE1-B5DF-DBDC57D45C8A}"/>
    <cellStyle name="Normal 2 4 2" xfId="542" xr:uid="{085EBF10-94C8-4631-85CB-537572709853}"/>
    <cellStyle name="Normal 2 4 3" xfId="555" xr:uid="{9A77A454-726D-4E40-B89B-CD2640E756B2}"/>
    <cellStyle name="Normal 2 4 4" xfId="449" xr:uid="{498E96B9-2E4A-4ADF-B437-EDC94C2DB41D}"/>
    <cellStyle name="Normal 2 4 5" xfId="1651" xr:uid="{E99EA88D-8FC3-46BB-972D-5D0ADE299337}"/>
    <cellStyle name="Normal 2 4 6" xfId="1745" xr:uid="{85BB93DA-7354-4602-BEEB-F01F83099867}"/>
    <cellStyle name="Normal 2 5" xfId="290" xr:uid="{E162BBBE-2DBC-4275-AE89-6D987F9F0A10}"/>
    <cellStyle name="Normal 2 5 3 2" xfId="558" xr:uid="{679C89F4-519D-4872-9B79-DA765C942280}"/>
    <cellStyle name="Normal 2 5 3 2 2" xfId="560" xr:uid="{AEC9F62D-3AAE-43E7-92F3-98E841306A6F}"/>
    <cellStyle name="Normal 2 5 3 2 2 2" xfId="561" xr:uid="{EB83A518-AC54-40DD-9A0A-5F7FF6F086FA}"/>
    <cellStyle name="Normal 2 7" xfId="446" xr:uid="{B53B7407-8138-4A1F-835F-1E37E1120BDB}"/>
    <cellStyle name="Normal 20" xfId="129" xr:uid="{987240C3-C85E-46B5-BFE2-F26370165C02}"/>
    <cellStyle name="Normal 20 2" xfId="183" xr:uid="{E060E648-E5DA-4561-8C6D-288D4AAED06E}"/>
    <cellStyle name="Normal 20 3" xfId="500" xr:uid="{A9724CD2-79F6-4720-916A-53A7D9FC91A4}"/>
    <cellStyle name="Normal 20 4" xfId="362" xr:uid="{8DA9BB51-6943-42C4-A260-450B7AABB421}"/>
    <cellStyle name="Normal 21" xfId="130" xr:uid="{778496D4-E36A-4921-85DF-DFC4CDAD0696}"/>
    <cellStyle name="Normal 21 2" xfId="184" xr:uid="{616B30BD-F34E-4CFD-B03A-C8DC62E836EF}"/>
    <cellStyle name="Normal 21 3" xfId="501" xr:uid="{9679294F-05BC-4980-B41D-8C2FD0A6F3AD}"/>
    <cellStyle name="Normal 21 4" xfId="379" xr:uid="{99C8502B-F0B9-4384-A6BC-3450C8CE8844}"/>
    <cellStyle name="Normal 21 5" xfId="1607" xr:uid="{48927C7E-4B4C-4485-B4F3-A558A6121E57}"/>
    <cellStyle name="Normal 21 6" xfId="1762" xr:uid="{145AB9BA-AC8D-47B5-A60D-190434260CD5}"/>
    <cellStyle name="Normal 22" xfId="131" xr:uid="{424E93D3-AEC1-4ED3-8F07-FF50A7DE34A3}"/>
    <cellStyle name="Normal 22 2" xfId="185" xr:uid="{B064BB2A-AB14-4B29-A017-B750660658EF}"/>
    <cellStyle name="Normal 22 3" xfId="502" xr:uid="{72D3F48E-B8D7-4376-B625-9B6C36865380}"/>
    <cellStyle name="Normal 23" xfId="132" xr:uid="{75DC6B67-357D-472E-ACD7-3FAF702706EE}"/>
    <cellStyle name="Normal 23 2" xfId="186" xr:uid="{C98358FA-5824-4776-82A7-76F35E19A621}"/>
    <cellStyle name="Normal 23 3" xfId="503" xr:uid="{6B7C12B9-81F6-4C58-B3B4-518C52D5FE83}"/>
    <cellStyle name="Normal 23 4" xfId="364" xr:uid="{DE000330-039E-4597-8C37-56F37EBF5DCA}"/>
    <cellStyle name="Normal 24" xfId="133" xr:uid="{1C0ECC4F-99AF-42DD-A360-56EBEB3BFB2A}"/>
    <cellStyle name="Normal 24 2" xfId="187" xr:uid="{26130140-F1B6-4D86-97B4-688F4DAD66E3}"/>
    <cellStyle name="Normal 24 3" xfId="504" xr:uid="{C924F701-84F3-4A55-81EC-F5E38A02501A}"/>
    <cellStyle name="Normal 24 4" xfId="380" xr:uid="{CB59FE94-B36B-4077-8C38-733D4A55EDB6}"/>
    <cellStyle name="Normal 25" xfId="134" xr:uid="{DFE4AC84-DE5D-4EC7-92FA-41C9166362E9}"/>
    <cellStyle name="Normal 25 2" xfId="188" xr:uid="{4D1A997D-0654-41A5-8D2E-FF82547D50EF}"/>
    <cellStyle name="Normal 25 3" xfId="505" xr:uid="{0C184C3B-BDDA-42F5-AE99-CE096AE64568}"/>
    <cellStyle name="Normal 25 4" xfId="374" xr:uid="{F0BE190D-DAD4-4122-84B7-4D2D61F58C52}"/>
    <cellStyle name="Normal 26" xfId="135" xr:uid="{37C5BCB3-BF7A-43DA-ADE0-425CE8534220}"/>
    <cellStyle name="Normal 26 2" xfId="189" xr:uid="{673610B3-580E-4D9D-BB32-3319106151E7}"/>
    <cellStyle name="Normal 26 3" xfId="506" xr:uid="{D44B79CA-C1B9-488C-9D36-7BCBEA095027}"/>
    <cellStyle name="Normal 26 4" xfId="366" xr:uid="{309396A3-323E-49F4-B138-A0629D325578}"/>
    <cellStyle name="Normal 27" xfId="136" xr:uid="{D1477845-8DCF-4FCF-861C-5E1DB0AC7DBC}"/>
    <cellStyle name="Normal 27 2" xfId="190" xr:uid="{8E996ADC-708F-4D2F-AF97-FF6978CAA9D2}"/>
    <cellStyle name="Normal 27 3" xfId="507" xr:uid="{1E5E7680-768C-4D87-9D5B-E3F5FF734CD6}"/>
    <cellStyle name="Normal 27 4" xfId="382" xr:uid="{35005AA7-F564-4FCB-AC2F-6D538BADBF93}"/>
    <cellStyle name="Normal 28" xfId="137" xr:uid="{6D9DF28D-4401-424D-9682-45AC8391823B}"/>
    <cellStyle name="Normal 28 2" xfId="191" xr:uid="{B9F2737F-6002-4091-9230-1B97687E531E}"/>
    <cellStyle name="Normal 28 3" xfId="508" xr:uid="{44DAE2FB-F2BA-4975-BE8C-BDC68047FE48}"/>
    <cellStyle name="Normal 28 4" xfId="368" xr:uid="{7CB4ABE2-598B-468B-B26C-F4AFB513008C}"/>
    <cellStyle name="Normal 29" xfId="138" xr:uid="{C03E2BC4-9AD0-44D8-85F0-5243DC1BC508}"/>
    <cellStyle name="Normal 29 2" xfId="192" xr:uid="{2E459A7F-1C36-422D-805A-47D44A7F932C}"/>
    <cellStyle name="Normal 29 3" xfId="509" xr:uid="{DAA61AA6-4787-47BB-82BC-C6F2DA7567F6}"/>
    <cellStyle name="Normal 29 4" xfId="384" xr:uid="{E011B709-6F6F-4218-9D09-D0E1A29DB0E9}"/>
    <cellStyle name="Normal 3" xfId="82" xr:uid="{F396B00B-D216-416C-A52E-D871467DD91E}"/>
    <cellStyle name="Normal 3 10 2" xfId="68" xr:uid="{01B8A7B5-082E-4573-A25F-C93A58782726}"/>
    <cellStyle name="Normal 3 2" xfId="83" xr:uid="{7B1C43C3-4288-4DC1-8C96-BA8120BA4928}"/>
    <cellStyle name="Normal 3 2 2" xfId="148" xr:uid="{4D0F4C6D-4E5A-47FD-9CDA-1B721ABA9E7E}"/>
    <cellStyle name="Normal 3 2 3" xfId="1665" xr:uid="{0CAD118F-7E90-4096-BC41-C759C05E22E9}"/>
    <cellStyle name="Normal 3 2 4" xfId="1692" xr:uid="{826BE435-C674-4C9C-A584-ADBB9862F5B1}"/>
    <cellStyle name="Normal 3 2 5" xfId="149" xr:uid="{C7AF9EAD-F17F-4179-AD9C-2B2061BD9E63}"/>
    <cellStyle name="Normal 3 3" xfId="150" xr:uid="{A40B9CE0-9FFC-4B13-B4F1-FDC3A1599604}"/>
    <cellStyle name="Normal 3 3 2" xfId="151" xr:uid="{2EB6DCEC-F5EA-4AFD-887F-60F3F924AD61}"/>
    <cellStyle name="Normal 3 3 2 2" xfId="515" xr:uid="{A403A359-E47B-4262-98AA-B1E0DA742D26}"/>
    <cellStyle name="Normal 3 3 2 3" xfId="303" xr:uid="{65B78FB7-C1C4-40AF-A000-691DCE769538}"/>
    <cellStyle name="Normal 3 3 3" xfId="450" xr:uid="{F568C477-CA11-491F-A182-17B893A2166B}"/>
    <cellStyle name="Normal 3 3 4" xfId="514" xr:uid="{3E13798F-3597-44A9-AC7A-37968124FC86}"/>
    <cellStyle name="Normal 3 3 5" xfId="310" xr:uid="{D2CE0E73-CAD6-4C29-AE82-4D3953BC40A1}"/>
    <cellStyle name="Normal 3 4" xfId="230" xr:uid="{C5CFDB8E-F89C-4B42-89EE-1665859572CB}"/>
    <cellStyle name="Normal 3 4 2" xfId="553" xr:uid="{46524B0E-51E0-472F-B8DE-CA19B7ED500F}"/>
    <cellStyle name="Normal 3 5" xfId="270" xr:uid="{D453A6DC-4FB7-4FF8-A200-16EC1E1EC11E}"/>
    <cellStyle name="Normal 3 6" xfId="1789" xr:uid="{FFF9FF76-43A4-4E65-A441-A6B8B92E346E}"/>
    <cellStyle name="Normal 30" xfId="139" xr:uid="{3BC2E1B9-0301-4524-BD4D-CDE8B65738D2}"/>
    <cellStyle name="Normal 30 2" xfId="193" xr:uid="{4594AE8F-5172-47FF-8E83-F730A0725226}"/>
    <cellStyle name="Normal 30 3" xfId="510" xr:uid="{6B52CC03-1038-4845-AB38-48BDCDBA70B2}"/>
    <cellStyle name="Normal 30 4" xfId="370" xr:uid="{59C4F6EB-34BD-44CB-BBC9-87080F4DC2FE}"/>
    <cellStyle name="Normal 31" xfId="140" xr:uid="{1CDA7A41-BCCA-49EC-919C-950EBD3D0228}"/>
    <cellStyle name="Normal 31 2" xfId="194" xr:uid="{2F215D08-3180-4346-B31A-1FFB7E532E68}"/>
    <cellStyle name="Normal 31 3" xfId="511" xr:uid="{D849BA58-13EA-4ADF-8ED2-89A18727B4A5}"/>
    <cellStyle name="Normal 31 4" xfId="371" xr:uid="{69191614-6BC4-45DD-AB19-16E9CBD7259A}"/>
    <cellStyle name="Normal 32" xfId="141" xr:uid="{F2E81292-838A-4D42-AAE6-FBC2AB5D7FA4}"/>
    <cellStyle name="Normal 32 2" xfId="195" xr:uid="{A0D5DD52-5B90-48E7-8630-47CA1457C137}"/>
    <cellStyle name="Normal 32 3" xfId="260" xr:uid="{516DA4A0-D5D6-4D34-850D-BC34F70F6351}"/>
    <cellStyle name="Normal 32 3 2" xfId="512" xr:uid="{EA4753B3-0E67-42BC-BF61-85A7AA25A448}"/>
    <cellStyle name="Normal 32 4" xfId="386" xr:uid="{E641250B-CE4C-44AA-B9D4-B2354232D6C7}"/>
    <cellStyle name="Normal 32 5" xfId="1752" xr:uid="{DA636DE3-D962-4B75-8EC2-411BE0BB5CAD}"/>
    <cellStyle name="Normal 33" xfId="120" xr:uid="{D4C881F0-6CD6-4B60-B819-414BA27E1620}"/>
    <cellStyle name="Normal 34" xfId="142" xr:uid="{920489AD-3736-4BE8-9FCE-2853447DC40A}"/>
    <cellStyle name="Normal 34 2" xfId="196" xr:uid="{97E4DF73-65FD-4884-96EA-5E270FDC3A47}"/>
    <cellStyle name="Normal 35" xfId="143" xr:uid="{E99EA506-709D-40CB-B303-92EF2A4C2D89}"/>
    <cellStyle name="Normal 35 2" xfId="197" xr:uid="{3DCD2160-1A1B-4FD1-93FA-8068D2753E75}"/>
    <cellStyle name="Normal 354" xfId="2" xr:uid="{771031CC-7994-406A-9943-1CD1ECC8B7DF}"/>
    <cellStyle name="Normal 36" xfId="144" xr:uid="{D148BC4C-2297-46E3-9F94-4AE74CCDC779}"/>
    <cellStyle name="Normal 36 2" xfId="198" xr:uid="{8F29265E-B8DA-43EE-9CB4-1C3210838136}"/>
    <cellStyle name="Normal 37" xfId="145" xr:uid="{AF258ECA-AE7A-4241-A756-29BE243755A4}"/>
    <cellStyle name="Normal 37 2" xfId="199" xr:uid="{801DF3AD-3986-4CBF-97BD-197D14975A5A}"/>
    <cellStyle name="Normal 38" xfId="146" xr:uid="{A7688E12-8B41-4526-AB05-121978EA3330}"/>
    <cellStyle name="Normal 39" xfId="156" xr:uid="{29854FDE-66F6-406C-9DE6-6CF586532496}"/>
    <cellStyle name="Normal 4" xfId="87" xr:uid="{D677CDA3-BDC9-4008-84A4-FD3F11537074}"/>
    <cellStyle name="Normal 4 2" xfId="89" xr:uid="{58997356-FA7E-4295-B77E-5D792064E5E3}"/>
    <cellStyle name="Normal 4 2 2" xfId="471" xr:uid="{27E7C6DB-5022-4E03-B5C2-21942DF22444}"/>
    <cellStyle name="Normal 4 2 3" xfId="294" xr:uid="{1AC4F040-55C7-47F0-B733-E4A9EFE0D14B}"/>
    <cellStyle name="Normal 4 3" xfId="152" xr:uid="{3E6653C3-E47C-4BA6-8873-77CD730B9FD5}"/>
    <cellStyle name="Normal 4 3 2" xfId="516" xr:uid="{0D893C43-495A-4148-887E-CB6289EF56F4}"/>
    <cellStyle name="Normal 4 3 3" xfId="313" xr:uid="{20790D15-D003-4F4C-AA44-23998CE541E1}"/>
    <cellStyle name="Normal 4 4" xfId="18" xr:uid="{0AA9C20E-A3F9-49D9-A21F-A70E3D91A419}"/>
    <cellStyle name="Normal 4 4 2" xfId="169" xr:uid="{F533054C-AD06-492C-A7C4-03E21CE14CCB}"/>
    <cellStyle name="Normal 4 4 3" xfId="319" xr:uid="{ADCD95B0-75E9-459C-BA24-868E936E82BD}"/>
    <cellStyle name="Normal 4 4 4" xfId="373" xr:uid="{838F74E4-5061-4643-86FB-5CE5C0B567C2}"/>
    <cellStyle name="Normal 4 5" xfId="236" xr:uid="{23D72DFD-C31F-46B2-AFCB-282317A78AF5}"/>
    <cellStyle name="Normal 4 5 2" xfId="1815" xr:uid="{0EF72B9B-BCFF-4F65-B5A1-75E124575276}"/>
    <cellStyle name="Normal 4 5 3" xfId="1774" xr:uid="{EF2B0FB8-65DE-4D91-B5B8-4CA35BEEE50C}"/>
    <cellStyle name="Normal 4 6" xfId="271" xr:uid="{453C396E-2512-450E-8136-A362E7D3E428}"/>
    <cellStyle name="Normal 4 6 2" xfId="470" xr:uid="{E39134C5-3FF4-426F-90B9-E5E91574433E}"/>
    <cellStyle name="Normal 4 7" xfId="289" xr:uid="{0CACEE91-31C5-40ED-B2AB-0C5B2F383123}"/>
    <cellStyle name="Normal 4 8" xfId="1791" xr:uid="{4A61FD78-467B-4D01-B9DF-5247C9BC6EDF}"/>
    <cellStyle name="Normal 40" xfId="157" xr:uid="{C9B13DD8-7484-40EE-8F1E-6A816A529756}"/>
    <cellStyle name="Normal 41" xfId="158" xr:uid="{6A15AF45-A57E-40AE-87C1-3994960AE315}"/>
    <cellStyle name="Normal 42" xfId="162" xr:uid="{9874EDBA-FB18-428B-B48F-7453633980E7}"/>
    <cellStyle name="Normal 43" xfId="204" xr:uid="{40A6E8F0-804D-4656-9108-8D32A889B46B}"/>
    <cellStyle name="Normal 44" xfId="159" xr:uid="{7E63463C-554B-4FBD-ACB0-A645326F5ADB}"/>
    <cellStyle name="Normal 44 2" xfId="220" xr:uid="{827C3867-EE68-431E-A28B-5BCB97509DCA}"/>
    <cellStyle name="Normal 45" xfId="172" xr:uid="{225DBA57-B3D7-4109-953F-C28B2C5B1129}"/>
    <cellStyle name="Normal 46" xfId="214" xr:uid="{D5140DC5-E6B5-48F2-9010-592F74B39DCF}"/>
    <cellStyle name="Normal 47" xfId="243" xr:uid="{E8FC3E9D-3760-4E49-889C-D62F1326F4E2}"/>
    <cellStyle name="Normal 47 2" xfId="549" xr:uid="{5BFE8142-D4D9-4D28-BE8D-CF7BA19D405E}"/>
    <cellStyle name="Normal 48" xfId="244" xr:uid="{95E2FD34-C9E3-4285-B635-BEA7FB9D9A5C}"/>
    <cellStyle name="Normal 48 2" xfId="552" xr:uid="{AA7DC645-3A90-44D3-9330-5DD5DB73F007}"/>
    <cellStyle name="Normal 49" xfId="259" xr:uid="{449E7E8F-17F7-4081-97B5-12778EBB3DB7}"/>
    <cellStyle name="Normal 49 2" xfId="697" xr:uid="{FBF31CB5-EDCB-4678-98D3-976E4FFC5D23}"/>
    <cellStyle name="Normal 49 3" xfId="1547" xr:uid="{07B6B0BC-2A93-4527-A201-1AAB7FA16F44}"/>
    <cellStyle name="Normal 5" xfId="88" xr:uid="{CF6F803B-39D2-4951-B648-F8ACF6906FDC}"/>
    <cellStyle name="Normal 5 2" xfId="98" xr:uid="{97A35916-C98D-42CA-A6CB-F17E8A11079E}"/>
    <cellStyle name="Normal 5 2 2" xfId="250" xr:uid="{FBEBFA26-4109-489C-869A-5480872E4241}"/>
    <cellStyle name="Normal 5 2 3" xfId="261" xr:uid="{087308A5-7F04-4308-A0C3-3F2C3D2BC519}"/>
    <cellStyle name="Normal 5 2 3 2" xfId="476" xr:uid="{A4FA87F1-8EAD-4D11-AA77-F04DBE9C3017}"/>
    <cellStyle name="Normal 5 2 4" xfId="388" xr:uid="{5B762F46-48DB-47F8-83FA-B8D3176FD09F}"/>
    <cellStyle name="Normal 5 3" xfId="170" xr:uid="{3B2675DF-2510-4C2E-B305-7360E07588B6}"/>
    <cellStyle name="Normal 5 4" xfId="210" xr:uid="{F4F1A5F6-2450-452F-8F70-13A5ED7B6210}"/>
    <cellStyle name="Normal 5 5" xfId="245" xr:uid="{3745CF4B-B975-46CB-9797-987F8838DDC9}"/>
    <cellStyle name="Normal 5 6" xfId="297" xr:uid="{7E1817DC-7D32-46D6-86B9-EC58093E357C}"/>
    <cellStyle name="Normal 5 7" xfId="1729" xr:uid="{FDBE0D92-400A-452B-AFDD-288172E7E80F}"/>
    <cellStyle name="Normal 5 8" xfId="1678" xr:uid="{5B605E29-125C-40B8-8876-1E59BC48CF17}"/>
    <cellStyle name="Normal 50" xfId="5" xr:uid="{38675F35-6FA6-42F8-B5F3-B8A1DDE352E9}"/>
    <cellStyle name="Normal 51" xfId="237" xr:uid="{4147C293-88F3-443C-A14C-7C4D4933CF06}"/>
    <cellStyle name="Normal 51 2" xfId="1655" xr:uid="{2442D1BA-0914-487E-B19F-B18491CAF5F5}"/>
    <cellStyle name="Normal 52" xfId="1722" xr:uid="{884319B5-4DF1-43C5-8574-CC10E49D6EE9}"/>
    <cellStyle name="Normal 53" xfId="1723" xr:uid="{9B39D2E6-9129-431D-9BC7-55BB0B6F91A0}"/>
    <cellStyle name="Normal 54" xfId="1716" xr:uid="{6684791C-145F-48C8-971B-8CEB3DD53DFE}"/>
    <cellStyle name="Normal 55" xfId="11" xr:uid="{AC8D7789-ED38-42F1-B689-17074B764E79}"/>
    <cellStyle name="Normal 55 3" xfId="1875" xr:uid="{4A4E6190-2611-4175-83E0-184E29D53E17}"/>
    <cellStyle name="Normal 56" xfId="1737" xr:uid="{1B5EAA43-DC7F-432E-9E09-C2F8A8F4157B}"/>
    <cellStyle name="Normal 57" xfId="1746" xr:uid="{C007377F-7839-4CF8-9BBA-E1830A7F1AA0}"/>
    <cellStyle name="Normal 58" xfId="1642" xr:uid="{4D9440CE-A709-44EE-9DC4-E805B59C709A}"/>
    <cellStyle name="Normal 58 3" xfId="1658" xr:uid="{842CEEFC-2171-4056-8D4C-84804BCA012C}"/>
    <cellStyle name="Normal 59" xfId="1874" xr:uid="{8DE30F1E-63F6-49B1-98E8-174D58658F2D}"/>
    <cellStyle name="Normal 6" xfId="69" xr:uid="{F8A89E67-8D55-42AA-9DEB-B292CF59B4AA}"/>
    <cellStyle name="Normal 6 2" xfId="166" xr:uid="{FF22EA4B-BC10-44F6-8792-BC376A434DB2}"/>
    <cellStyle name="Normal 6 2 2" xfId="233" xr:uid="{AE6FF067-2C50-4584-8EE6-2B38E3AD0418}"/>
    <cellStyle name="Normal 6 3" xfId="72" xr:uid="{CE7CE1C4-3F56-49E1-93B5-03D7DA9BEE22}"/>
    <cellStyle name="Normal 6 4" xfId="209" xr:uid="{C6E4C32C-7822-4ADA-ACB2-4FDAE6758807}"/>
    <cellStyle name="Normal 6 4 2" xfId="530" xr:uid="{F5D37E0B-E09A-4094-92BC-6A225CC73F70}"/>
    <cellStyle name="Normal 6 4 3" xfId="298" xr:uid="{03C33A0E-A40A-4A82-BCAB-8E4C5B462BC5}"/>
    <cellStyle name="Normal 6 5" xfId="231" xr:uid="{24BACB91-5E79-4936-AA93-E8E7FED87AD3}"/>
    <cellStyle name="Normal 6 6" xfId="460" xr:uid="{A46624F3-5980-4273-9A71-03DE2CFDE779}"/>
    <cellStyle name="Normal 6 7" xfId="308" xr:uid="{215E0EEA-589E-4348-9B09-50D710236BAF}"/>
    <cellStyle name="Normal 6 8" xfId="1798" xr:uid="{30CB5CC0-87A3-4301-8424-9C3D0135B916}"/>
    <cellStyle name="Normal 6 9" xfId="1685" xr:uid="{528BA285-851F-4F55-8135-D8EB831C0025}"/>
    <cellStyle name="Normal 63" xfId="327" xr:uid="{FB14B8F1-9B70-4F8C-88DA-00EAF6603439}"/>
    <cellStyle name="Normal 65" xfId="328" xr:uid="{FBA392CB-6942-4E52-9AF6-841008CFD46E}"/>
    <cellStyle name="Normal 7" xfId="114" xr:uid="{05F31319-0CEA-4F58-92DB-2FF9D22328ED}"/>
    <cellStyle name="Normal 7 2" xfId="95" xr:uid="{466982C8-09A2-4C01-AEDF-ACC9E9AE0531}"/>
    <cellStyle name="Normal 7 3" xfId="153" xr:uid="{B1AC33AC-4283-47A7-B1C6-CE2E733A0FB8}"/>
    <cellStyle name="Normal 7 3 2" xfId="517" xr:uid="{E2597F83-E760-4B82-8FA6-C2AEFF1CA6D2}"/>
    <cellStyle name="Normal 7 3 3" xfId="300" xr:uid="{3BE91D77-55AD-4D0C-A87C-88C83AA58272}"/>
    <cellStyle name="Normal 7 4" xfId="174" xr:uid="{48F7C712-699D-45DE-B999-DBD09BEF059B}"/>
    <cellStyle name="Normal 7 5" xfId="211" xr:uid="{D7DD8A9D-58D3-4BC7-88BA-C5D4F443E6AA}"/>
    <cellStyle name="Normal 7 6" xfId="489" xr:uid="{A7F0C15D-F5D6-4617-9A6C-67930C2EA5BF}"/>
    <cellStyle name="Normal 7 7" xfId="389" xr:uid="{250A1B31-F623-4523-A3CE-3357472FBBD4}"/>
    <cellStyle name="Normal 70" xfId="329" xr:uid="{2903C077-A382-429E-B36F-6DD27805246E}"/>
    <cellStyle name="Normal 74" xfId="330" xr:uid="{4AB438E0-664D-42AB-9D4C-20EBB99DBA3F}"/>
    <cellStyle name="Normal 76" xfId="331" xr:uid="{B254A02E-DE77-4128-841E-90276230D8C4}"/>
    <cellStyle name="Normal 78" xfId="269" xr:uid="{0E55B9F7-EE86-451F-B132-3BEAF83D2A04}"/>
    <cellStyle name="Normal 78 2" xfId="332" xr:uid="{2A879D61-AEC0-4287-8271-21BC7258BD00}"/>
    <cellStyle name="Normal 79" xfId="333" xr:uid="{486FF965-FF89-4A10-AD31-BE3D75529A4C}"/>
    <cellStyle name="Normal 8" xfId="117" xr:uid="{41682DD5-8754-482F-8D44-A8EA927736FC}"/>
    <cellStyle name="Normal 8 2" xfId="99" xr:uid="{9A8A4629-4AA1-47C2-8F5E-2983FFFD867E}"/>
    <cellStyle name="Normal 8 3" xfId="175" xr:uid="{05FBB3E6-B9ED-43B8-BF86-4A51C2473414}"/>
    <cellStyle name="Normal 8 4" xfId="491" xr:uid="{B662FBCD-F7FE-4B5F-9091-A776C716BE91}"/>
    <cellStyle name="Normal 8 5" xfId="350" xr:uid="{B3D4BA3A-A3B4-48B9-8059-B8AE2AEAA74E}"/>
    <cellStyle name="Normal 80" xfId="334" xr:uid="{87A8715F-F2FA-493F-A5C4-D378F103881D}"/>
    <cellStyle name="Normal 82" xfId="335" xr:uid="{93C848CE-03B3-479F-890B-3FAD519F0838}"/>
    <cellStyle name="Normal 84" xfId="336" xr:uid="{D9F08929-854F-4164-9EB6-650043ACD920}"/>
    <cellStyle name="Normal 85" xfId="376" xr:uid="{8CE37F18-B7E8-46A7-B4F3-01815569DE84}"/>
    <cellStyle name="Normal 86" xfId="338" xr:uid="{9AD6A69A-E827-458C-BB2A-670B05EAF856}"/>
    <cellStyle name="Normal 87" xfId="339" xr:uid="{ACD60F45-6AE4-44A2-B5DB-68549F3ACC99}"/>
    <cellStyle name="Normal 88" xfId="340" xr:uid="{9E7F9B18-A5CE-4C93-BD07-8E96C4559732}"/>
    <cellStyle name="Normal 89" xfId="341" xr:uid="{C376E78B-3B65-4CC6-B963-D11AC1990FF6}"/>
    <cellStyle name="Normal 9" xfId="71" xr:uid="{6FE9E3CA-9644-4457-887B-4EDE5C3D2052}"/>
    <cellStyle name="Normal 9 2" xfId="462" xr:uid="{AE8ABB78-9120-4005-BD9C-7A859924BA3A}"/>
    <cellStyle name="Normal 9 3" xfId="351" xr:uid="{A296C78A-F17A-4A6F-88F3-B75A64AF669C}"/>
    <cellStyle name="Normal 90" xfId="342" xr:uid="{195DCA6C-5E02-404F-ADC2-94EDA3746DDC}"/>
    <cellStyle name="Normal 91" xfId="343" xr:uid="{57937D3A-B3F9-4471-B626-20C49C175362}"/>
    <cellStyle name="Normal 92" xfId="344" xr:uid="{A6DDC832-9951-447B-9DD8-4BDCEE87AC8F}"/>
    <cellStyle name="Normal 93" xfId="345" xr:uid="{BF2C0CB1-4F94-47FA-BCF8-60831C55A33F}"/>
    <cellStyle name="Normal 94" xfId="346" xr:uid="{F80EF836-2F9F-4013-ADA9-A43F4B0AEA8E}"/>
    <cellStyle name="Normal 96" xfId="347" xr:uid="{9EB558DA-19C8-4A9C-BA1F-94B6448E1C9F}"/>
    <cellStyle name="Normal 97" xfId="378" xr:uid="{EFFBA583-D720-4EF3-BF3A-335CD0793DEB}"/>
    <cellStyle name="Note" xfId="17" builtinId="10" customBuiltin="1"/>
    <cellStyle name="Note 2" xfId="1608" xr:uid="{5E29B834-9B71-4E05-8FB3-2D0170B80368}"/>
    <cellStyle name="Output 2" xfId="32" xr:uid="{F48DDF42-2222-4EA3-A40E-52890CB030F6}"/>
    <cellStyle name="Percent 2" xfId="77" xr:uid="{46DAB96E-1965-4486-BCFE-AA8F958FF8AC}"/>
    <cellStyle name="Percent 2 2" xfId="264" xr:uid="{13E70712-FA60-427E-BF44-622A0ECF1B78}"/>
    <cellStyle name="Percent 2 3" xfId="263" xr:uid="{E5E3CE51-AF48-4180-BD88-E4190037C961}"/>
    <cellStyle name="Percent 3" xfId="110" xr:uid="{93325D1A-4B52-42CA-83D5-1A955D4C969D}"/>
    <cellStyle name="Percent 3 2" xfId="101" xr:uid="{CEAE078B-4DD2-4C4B-A8FF-70E5BC742881}"/>
    <cellStyle name="Percent 4" xfId="164" xr:uid="{238ACBFD-8829-48CA-9B1D-D15C70293626}"/>
    <cellStyle name="Percent 5" xfId="208" xr:uid="{3D12C889-8A45-46EE-8D67-AB11DF45A3E8}"/>
    <cellStyle name="Title" xfId="16" builtinId="15" customBuiltin="1"/>
    <cellStyle name="Total 2" xfId="38" xr:uid="{52070A9A-E39E-4998-8C17-3392D23E9B8F}"/>
    <cellStyle name="Warning Text 2" xfId="36" xr:uid="{4EED6977-878A-4BD6-99B8-3C27AAEEFB4C}"/>
    <cellStyle name="ปกติ 2" xfId="273" xr:uid="{4DC395A8-AD32-4313-9650-5AE5E4B20249}"/>
    <cellStyle name="千位分隔 13" xfId="281" xr:uid="{0CFDE6AD-189C-49FD-8C57-4CC167D7467F}"/>
    <cellStyle name="千位分隔 13 2" xfId="984" xr:uid="{4ABEE2CA-D8A1-41DA-AF0E-9963A29C6C27}"/>
    <cellStyle name="千位分隔 17" xfId="276" xr:uid="{1D6AA98F-1966-4301-A8E7-0D81C2094CA5}"/>
    <cellStyle name="千位分隔 17 2" xfId="980" xr:uid="{FB97EA8D-EE40-4006-B2D2-C8964ACA3935}"/>
    <cellStyle name="千位分隔 19" xfId="278" xr:uid="{BCBE5D7C-7D2A-4028-98A4-98C4482D29FE}"/>
    <cellStyle name="千位分隔 19 2" xfId="981" xr:uid="{4C20EBE6-EA28-4E61-A4B3-4A779EF5572B}"/>
    <cellStyle name="千位分隔 2" xfId="286" xr:uid="{37434F50-8FD3-4C74-B526-6C17CCEB3A0A}"/>
    <cellStyle name="千位分隔 2 2" xfId="279" xr:uid="{9266668D-4E3C-4BA9-92ED-8AA8463B1AF0}"/>
    <cellStyle name="千位分隔 2 2 2" xfId="982" xr:uid="{7B0496F1-26E5-4DF3-A01C-F0ED82F6E746}"/>
    <cellStyle name="千位分隔 2 3" xfId="989" xr:uid="{0EEFB7D1-6EAA-4B26-A4EF-0C70F775A63E}"/>
    <cellStyle name="常规 10" xfId="277" xr:uid="{D05BD33E-B8E6-47C7-A698-040D7E29D092}"/>
    <cellStyle name="常规 186" xfId="275" xr:uid="{F9DB3CA2-B7D5-45D2-BD01-12DA2E021A89}"/>
    <cellStyle name="常规 186 2" xfId="979" xr:uid="{5E97CE12-100F-45D3-AC76-6FEB6E7C017F}"/>
    <cellStyle name="常规 26" xfId="282" xr:uid="{709C28B3-FF07-41F6-94F0-0ACD4395F980}"/>
    <cellStyle name="常规 26 2" xfId="985" xr:uid="{87F51349-F22F-4177-ACE1-46F30AA2C977}"/>
    <cellStyle name="百分比 2" xfId="287" xr:uid="{CF69A273-4D8C-478E-B99E-F48E53247227}"/>
    <cellStyle name="百分比 7" xfId="283" xr:uid="{FBC47DB2-0C1A-4522-809C-F365848F6E76}"/>
    <cellStyle name="百分比 7 2" xfId="986" xr:uid="{7D1D8BFE-38A9-4DE7-9A59-F58B00D6F012}"/>
    <cellStyle name="超链接 2" xfId="280" xr:uid="{E666EFDC-A3CB-45B8-9659-B30EA7C4C73E}"/>
    <cellStyle name="超链接 2 2" xfId="983" xr:uid="{5B81F8F9-F3F2-4944-BA19-504A36C3453F}"/>
  </cellStyles>
  <dxfs count="2">
    <dxf>
      <font>
        <b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</dxfs>
  <tableStyles count="1" defaultTableStyle="TableStyleMedium2" defaultPivotStyle="PivotStyleLight16">
    <tableStyle name="Timeline Style 1" pivot="0" table="0" count="2" xr9:uid="{8959B845-C792-4929-BEEE-99657BA54395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01376634/desktop/Clear-up/SAP%20Project/Oracle%20to%20SAP/Transfer%20data/SEMANAI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kaweewara001\AppData\Local\Temp\wzcd4c\Kerry%20Express_Q1Mar24_E2.xlsx" TargetMode="External"/><Relationship Id="rId1" Type="http://schemas.openxmlformats.org/officeDocument/2006/relationships/externalLinkPath" Target="file:///C:\Users\nkaweewara001\AppData\Local\Temp\wzcd4c\Kerry%20Express_Q1Mar24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  <sheetName val="stat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  <sheetName val="P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_BS 2-4"/>
      <sheetName val="EN_PL 5 (3M)"/>
      <sheetName val="EN_Equity6"/>
      <sheetName val="EN_Equity7"/>
      <sheetName val="EN_Equity 8"/>
      <sheetName val="EN_Equity 9"/>
      <sheetName val="EN_CF 10-12"/>
    </sheetNames>
    <sheetDataSet>
      <sheetData sheetId="0">
        <row r="1">
          <cell r="A1" t="str">
            <v>Kerry Express (Thailand) Public Company Limited</v>
          </cell>
        </row>
        <row r="52">
          <cell r="A52" t="str">
            <v>The accompanying notes are an integral part of this interim financial information.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78385-A694-4E90-8229-0CD01E2219A3}">
  <dimension ref="A1:T161"/>
  <sheetViews>
    <sheetView showZeros="0" topLeftCell="A144" zoomScaleNormal="100" zoomScaleSheetLayoutView="100" zoomScalePageLayoutView="60" workbookViewId="0">
      <selection activeCell="R56" sqref="R56"/>
    </sheetView>
  </sheetViews>
  <sheetFormatPr defaultColWidth="8.6640625" defaultRowHeight="16.5" customHeight="1"/>
  <cols>
    <col min="1" max="6" width="1.44140625" style="6" customWidth="1"/>
    <col min="7" max="7" width="28.44140625" style="6" customWidth="1"/>
    <col min="8" max="8" width="5.44140625" style="6" customWidth="1"/>
    <col min="9" max="9" width="0.5546875" style="6" customWidth="1"/>
    <col min="10" max="10" width="13.6640625" style="6" customWidth="1"/>
    <col min="11" max="11" width="0.5546875" style="6" customWidth="1"/>
    <col min="12" max="12" width="13.6640625" style="6" customWidth="1"/>
    <col min="13" max="13" width="0.5546875" style="6" customWidth="1"/>
    <col min="14" max="14" width="13.6640625" style="6" customWidth="1"/>
    <col min="15" max="15" width="0.5546875" style="6" customWidth="1"/>
    <col min="16" max="16" width="13.6640625" style="6" customWidth="1"/>
    <col min="17" max="17" width="8.6640625" style="6"/>
    <col min="18" max="18" width="10.6640625" style="6" bestFit="1" customWidth="1"/>
    <col min="19" max="19" width="14.109375" style="6" bestFit="1" customWidth="1"/>
    <col min="20" max="20" width="15" style="6" bestFit="1" customWidth="1"/>
    <col min="21" max="16384" width="8.6640625" style="6"/>
  </cols>
  <sheetData>
    <row r="1" spans="1:16" ht="16.5" customHeight="1">
      <c r="A1" s="1" t="s">
        <v>0</v>
      </c>
      <c r="B1" s="1"/>
      <c r="C1" s="1"/>
      <c r="D1" s="1"/>
      <c r="E1" s="1"/>
      <c r="F1" s="1"/>
      <c r="G1" s="1"/>
      <c r="H1" s="41"/>
      <c r="I1" s="41"/>
      <c r="J1" s="2"/>
      <c r="K1" s="2"/>
      <c r="L1" s="2"/>
      <c r="M1" s="2"/>
      <c r="N1" s="2"/>
      <c r="O1" s="2"/>
      <c r="P1" s="2"/>
    </row>
    <row r="2" spans="1:16" ht="16.5" customHeight="1">
      <c r="A2" s="1" t="s">
        <v>1</v>
      </c>
      <c r="B2" s="1"/>
      <c r="C2" s="1"/>
      <c r="D2" s="1"/>
      <c r="E2" s="1"/>
      <c r="F2" s="1"/>
      <c r="G2" s="1"/>
      <c r="H2" s="41"/>
      <c r="I2" s="41"/>
      <c r="J2" s="2"/>
      <c r="K2" s="2"/>
      <c r="L2" s="2"/>
      <c r="M2" s="2"/>
      <c r="N2" s="2"/>
      <c r="O2" s="2"/>
      <c r="P2" s="2"/>
    </row>
    <row r="3" spans="1:16" ht="16.5" customHeight="1">
      <c r="A3" s="111" t="s">
        <v>174</v>
      </c>
      <c r="B3" s="3"/>
      <c r="C3" s="3"/>
      <c r="D3" s="3"/>
      <c r="E3" s="3"/>
      <c r="F3" s="3"/>
      <c r="G3" s="3"/>
      <c r="H3" s="42"/>
      <c r="I3" s="42"/>
      <c r="J3" s="97"/>
      <c r="K3" s="97"/>
      <c r="L3" s="97"/>
      <c r="M3" s="97"/>
      <c r="N3" s="97"/>
      <c r="O3" s="97"/>
      <c r="P3" s="97"/>
    </row>
    <row r="4" spans="1:16" ht="16.5" customHeight="1">
      <c r="A4" s="112"/>
      <c r="B4" s="1"/>
      <c r="C4" s="1"/>
      <c r="D4" s="1"/>
      <c r="E4" s="1"/>
      <c r="F4" s="1"/>
      <c r="G4" s="1"/>
      <c r="H4" s="41"/>
      <c r="I4" s="41"/>
      <c r="J4" s="2"/>
      <c r="K4" s="2"/>
      <c r="L4" s="2"/>
      <c r="M4" s="2"/>
      <c r="N4" s="2"/>
      <c r="O4" s="2"/>
      <c r="P4" s="2"/>
    </row>
    <row r="5" spans="1:16" ht="16.5" customHeight="1">
      <c r="A5" s="1"/>
      <c r="B5" s="1"/>
      <c r="C5" s="1"/>
      <c r="D5" s="1"/>
      <c r="E5" s="1"/>
      <c r="F5" s="1"/>
      <c r="G5" s="1"/>
      <c r="H5" s="41"/>
      <c r="I5" s="41"/>
      <c r="J5" s="2"/>
      <c r="K5" s="2"/>
      <c r="L5" s="2"/>
      <c r="M5" s="2"/>
      <c r="N5" s="2"/>
      <c r="O5" s="2"/>
      <c r="P5" s="2"/>
    </row>
    <row r="6" spans="1:16" ht="16.5" customHeight="1">
      <c r="A6" s="1"/>
      <c r="B6" s="1"/>
      <c r="C6" s="1"/>
      <c r="D6" s="1"/>
      <c r="E6" s="1"/>
      <c r="F6" s="1"/>
      <c r="G6" s="1"/>
      <c r="H6" s="41"/>
      <c r="I6" s="41"/>
      <c r="J6" s="156" t="s">
        <v>2</v>
      </c>
      <c r="K6" s="156"/>
      <c r="L6" s="156"/>
      <c r="M6" s="2"/>
      <c r="N6" s="156" t="s">
        <v>3</v>
      </c>
      <c r="O6" s="156"/>
      <c r="P6" s="156"/>
    </row>
    <row r="7" spans="1:16" ht="16.5" customHeight="1">
      <c r="A7" s="1"/>
      <c r="B7" s="1"/>
      <c r="C7" s="1"/>
      <c r="D7" s="1"/>
      <c r="E7" s="1"/>
      <c r="F7" s="1"/>
      <c r="G7" s="1"/>
      <c r="H7" s="41"/>
      <c r="I7" s="41"/>
      <c r="J7" s="155" t="s">
        <v>4</v>
      </c>
      <c r="K7" s="155"/>
      <c r="L7" s="155"/>
      <c r="M7" s="100"/>
      <c r="N7" s="155" t="s">
        <v>4</v>
      </c>
      <c r="O7" s="155"/>
      <c r="P7" s="155"/>
    </row>
    <row r="8" spans="1:16" ht="16.5" customHeight="1">
      <c r="A8" s="1"/>
      <c r="B8" s="1"/>
      <c r="C8" s="1"/>
      <c r="D8" s="1"/>
      <c r="E8" s="1"/>
      <c r="F8" s="1"/>
      <c r="G8" s="1"/>
      <c r="H8" s="41"/>
      <c r="I8" s="41"/>
      <c r="J8" s="4" t="s">
        <v>5</v>
      </c>
      <c r="K8" s="4"/>
      <c r="L8" s="2" t="s">
        <v>6</v>
      </c>
      <c r="M8" s="4"/>
      <c r="N8" s="4" t="s">
        <v>5</v>
      </c>
      <c r="O8" s="4"/>
      <c r="P8" s="2" t="s">
        <v>6</v>
      </c>
    </row>
    <row r="9" spans="1:16" ht="16.5" customHeight="1">
      <c r="A9" s="1"/>
      <c r="B9" s="1"/>
      <c r="C9" s="1"/>
      <c r="D9" s="1"/>
      <c r="E9" s="1"/>
      <c r="F9" s="1"/>
      <c r="G9" s="1"/>
      <c r="H9" s="41"/>
      <c r="I9" s="41"/>
      <c r="J9" s="113" t="s">
        <v>172</v>
      </c>
      <c r="K9" s="113"/>
      <c r="L9" s="5" t="s">
        <v>7</v>
      </c>
      <c r="M9" s="4"/>
      <c r="N9" s="113" t="s">
        <v>172</v>
      </c>
      <c r="O9" s="113"/>
      <c r="P9" s="5" t="s">
        <v>7</v>
      </c>
    </row>
    <row r="10" spans="1:16" ht="16.5" customHeight="1">
      <c r="A10" s="1"/>
      <c r="B10" s="1"/>
      <c r="C10" s="1"/>
      <c r="D10" s="1"/>
      <c r="E10" s="1"/>
      <c r="F10" s="1"/>
      <c r="G10" s="1"/>
      <c r="H10" s="41"/>
      <c r="I10" s="41"/>
      <c r="J10" s="5" t="s">
        <v>173</v>
      </c>
      <c r="K10" s="5"/>
      <c r="L10" s="5" t="s">
        <v>8</v>
      </c>
      <c r="M10" s="5"/>
      <c r="N10" s="5" t="s">
        <v>173</v>
      </c>
      <c r="O10" s="5"/>
      <c r="P10" s="5" t="s">
        <v>8</v>
      </c>
    </row>
    <row r="11" spans="1:16" ht="16.5" customHeight="1">
      <c r="A11" s="1"/>
      <c r="B11" s="1"/>
      <c r="C11" s="1"/>
      <c r="D11" s="1"/>
      <c r="E11" s="1"/>
      <c r="F11" s="1"/>
      <c r="G11" s="1"/>
      <c r="H11" s="41"/>
      <c r="I11" s="41"/>
      <c r="J11" s="5" t="s">
        <v>9</v>
      </c>
      <c r="K11" s="5"/>
      <c r="L11" s="5" t="s">
        <v>9</v>
      </c>
      <c r="M11" s="5"/>
      <c r="N11" s="5" t="s">
        <v>9</v>
      </c>
      <c r="O11" s="5"/>
      <c r="P11" s="5" t="s">
        <v>9</v>
      </c>
    </row>
    <row r="12" spans="1:16" ht="16.5" customHeight="1">
      <c r="A12" s="1"/>
      <c r="B12" s="1"/>
      <c r="C12" s="1"/>
      <c r="D12" s="1"/>
      <c r="E12" s="1"/>
      <c r="F12" s="1"/>
      <c r="G12" s="1"/>
      <c r="H12" s="42" t="s">
        <v>10</v>
      </c>
      <c r="I12" s="41"/>
      <c r="J12" s="114" t="s">
        <v>11</v>
      </c>
      <c r="K12" s="2"/>
      <c r="L12" s="114" t="s">
        <v>11</v>
      </c>
      <c r="M12" s="2"/>
      <c r="N12" s="114" t="s">
        <v>11</v>
      </c>
      <c r="O12" s="2"/>
      <c r="P12" s="114" t="s">
        <v>11</v>
      </c>
    </row>
    <row r="13" spans="1:16" ht="16.5" customHeight="1">
      <c r="A13" s="1"/>
      <c r="B13" s="1"/>
      <c r="C13" s="1"/>
      <c r="D13" s="1"/>
      <c r="E13" s="1"/>
      <c r="F13" s="1"/>
      <c r="G13" s="1"/>
      <c r="H13" s="41"/>
      <c r="I13" s="41"/>
      <c r="J13" s="2"/>
      <c r="K13" s="2"/>
      <c r="L13" s="2"/>
      <c r="M13" s="41"/>
      <c r="N13" s="2"/>
      <c r="O13" s="41"/>
      <c r="P13" s="2"/>
    </row>
    <row r="14" spans="1:16" ht="16.5" customHeight="1">
      <c r="A14" s="112" t="s">
        <v>12</v>
      </c>
      <c r="H14" s="101"/>
      <c r="I14" s="101"/>
      <c r="J14" s="7"/>
      <c r="K14" s="7"/>
      <c r="L14" s="7"/>
      <c r="M14" s="101"/>
      <c r="N14" s="7"/>
      <c r="O14" s="101"/>
      <c r="P14" s="7"/>
    </row>
    <row r="15" spans="1:16" ht="16.5" customHeight="1">
      <c r="E15" s="8"/>
      <c r="H15" s="101"/>
      <c r="I15" s="101"/>
      <c r="J15" s="7"/>
      <c r="K15" s="7"/>
      <c r="L15" s="7"/>
      <c r="M15" s="101"/>
      <c r="N15" s="7"/>
      <c r="O15" s="101"/>
      <c r="P15" s="7"/>
    </row>
    <row r="16" spans="1:16" ht="16.5" customHeight="1">
      <c r="A16" s="112" t="s">
        <v>13</v>
      </c>
      <c r="B16" s="8"/>
      <c r="E16" s="8"/>
      <c r="H16" s="101"/>
      <c r="I16" s="101"/>
      <c r="J16" s="115"/>
      <c r="K16" s="115"/>
      <c r="L16" s="115"/>
      <c r="M16" s="101"/>
      <c r="N16" s="95"/>
      <c r="O16" s="101"/>
      <c r="P16" s="95"/>
    </row>
    <row r="17" spans="1:18" ht="16.5" customHeight="1">
      <c r="A17" s="1"/>
      <c r="B17" s="8"/>
      <c r="E17" s="8"/>
      <c r="H17" s="101"/>
      <c r="I17" s="101"/>
      <c r="J17" s="116"/>
      <c r="K17" s="116"/>
      <c r="L17" s="116"/>
      <c r="M17" s="101"/>
      <c r="N17" s="116"/>
      <c r="O17" s="101"/>
      <c r="P17" s="116"/>
    </row>
    <row r="18" spans="1:18" ht="16.5" customHeight="1">
      <c r="A18" s="6" t="s">
        <v>14</v>
      </c>
      <c r="H18" s="101"/>
      <c r="I18" s="101"/>
      <c r="J18" s="115">
        <v>206208</v>
      </c>
      <c r="K18" s="115"/>
      <c r="L18" s="115">
        <v>3188650</v>
      </c>
      <c r="M18" s="101"/>
      <c r="N18" s="7">
        <v>168259</v>
      </c>
      <c r="O18" s="101"/>
      <c r="P18" s="115">
        <v>3125547</v>
      </c>
      <c r="R18" s="95"/>
    </row>
    <row r="19" spans="1:18" ht="16.5" customHeight="1">
      <c r="A19" s="6" t="s">
        <v>15</v>
      </c>
      <c r="H19" s="101"/>
      <c r="I19" s="101"/>
      <c r="J19" s="115">
        <v>902725</v>
      </c>
      <c r="K19" s="115"/>
      <c r="L19" s="115">
        <v>1011916</v>
      </c>
      <c r="M19" s="101"/>
      <c r="N19" s="7">
        <v>934374</v>
      </c>
      <c r="O19" s="101"/>
      <c r="P19" s="115">
        <v>1028685</v>
      </c>
      <c r="R19" s="95"/>
    </row>
    <row r="20" spans="1:18" ht="16.5" customHeight="1">
      <c r="A20" s="6" t="s">
        <v>16</v>
      </c>
      <c r="E20" s="8"/>
      <c r="H20" s="101">
        <v>10</v>
      </c>
      <c r="I20" s="101"/>
      <c r="J20" s="115">
        <v>29568</v>
      </c>
      <c r="K20" s="115"/>
      <c r="L20" s="115">
        <v>24854</v>
      </c>
      <c r="M20" s="101"/>
      <c r="N20" s="7">
        <v>29568</v>
      </c>
      <c r="O20" s="101"/>
      <c r="P20" s="115">
        <v>24854</v>
      </c>
      <c r="R20" s="95"/>
    </row>
    <row r="21" spans="1:18" ht="16.5" customHeight="1">
      <c r="A21" s="6" t="s">
        <v>17</v>
      </c>
      <c r="H21" s="101"/>
      <c r="I21" s="101"/>
      <c r="J21" s="11">
        <v>97156</v>
      </c>
      <c r="K21" s="115"/>
      <c r="L21" s="117">
        <v>115184</v>
      </c>
      <c r="M21" s="101"/>
      <c r="N21" s="11">
        <v>18334</v>
      </c>
      <c r="O21" s="101"/>
      <c r="P21" s="117">
        <v>44906</v>
      </c>
      <c r="R21" s="95"/>
    </row>
    <row r="22" spans="1:18" ht="16.5" customHeight="1">
      <c r="E22" s="8"/>
      <c r="H22" s="101"/>
      <c r="I22" s="101"/>
      <c r="J22" s="118"/>
      <c r="K22" s="115"/>
      <c r="L22" s="118"/>
      <c r="M22" s="101"/>
      <c r="N22" s="118"/>
      <c r="O22" s="101"/>
      <c r="P22" s="118"/>
      <c r="R22" s="95"/>
    </row>
    <row r="23" spans="1:18" ht="16.5" customHeight="1">
      <c r="A23" s="99" t="s">
        <v>18</v>
      </c>
      <c r="H23" s="101"/>
      <c r="I23" s="101"/>
      <c r="J23" s="117">
        <f>SUM(J18:J21)</f>
        <v>1235657</v>
      </c>
      <c r="K23" s="115"/>
      <c r="L23" s="117">
        <f>SUM(L18:L21)</f>
        <v>4340604</v>
      </c>
      <c r="M23" s="101"/>
      <c r="N23" s="117">
        <f>SUM(N18:N21)</f>
        <v>1150535</v>
      </c>
      <c r="O23" s="101"/>
      <c r="P23" s="117">
        <f>SUM(P18:P21)</f>
        <v>4223992</v>
      </c>
      <c r="R23" s="95"/>
    </row>
    <row r="24" spans="1:18" ht="16.5" customHeight="1">
      <c r="H24" s="101"/>
      <c r="I24" s="101"/>
      <c r="J24" s="116"/>
      <c r="K24" s="115"/>
      <c r="L24" s="116"/>
      <c r="M24" s="101"/>
      <c r="N24" s="116"/>
      <c r="O24" s="101"/>
      <c r="P24" s="116"/>
      <c r="R24" s="95"/>
    </row>
    <row r="25" spans="1:18" ht="16.5" customHeight="1">
      <c r="A25" s="99" t="s">
        <v>19</v>
      </c>
      <c r="H25" s="101"/>
      <c r="I25" s="101"/>
      <c r="J25" s="116"/>
      <c r="K25" s="115"/>
      <c r="L25" s="116"/>
      <c r="M25" s="101"/>
      <c r="N25" s="116"/>
      <c r="O25" s="101"/>
      <c r="P25" s="116"/>
      <c r="R25" s="95"/>
    </row>
    <row r="26" spans="1:18" ht="16.5" customHeight="1">
      <c r="A26" s="1"/>
      <c r="H26" s="101"/>
      <c r="I26" s="101"/>
      <c r="J26" s="116"/>
      <c r="K26" s="115"/>
      <c r="L26" s="116"/>
      <c r="M26" s="101"/>
      <c r="N26" s="116"/>
      <c r="O26" s="101"/>
      <c r="P26" s="116"/>
      <c r="R26" s="95"/>
    </row>
    <row r="27" spans="1:18" ht="16.5" customHeight="1">
      <c r="A27" s="119" t="s">
        <v>20</v>
      </c>
      <c r="H27" s="101">
        <v>11</v>
      </c>
      <c r="J27" s="7">
        <v>10700</v>
      </c>
      <c r="K27" s="116"/>
      <c r="L27" s="7">
        <v>12096</v>
      </c>
      <c r="M27" s="120"/>
      <c r="N27" s="7">
        <v>18000</v>
      </c>
      <c r="P27" s="115">
        <v>18000</v>
      </c>
      <c r="R27" s="95"/>
    </row>
    <row r="28" spans="1:18" ht="16.5" customHeight="1">
      <c r="A28" s="121" t="s">
        <v>21</v>
      </c>
      <c r="H28" s="101">
        <v>12</v>
      </c>
      <c r="I28" s="101"/>
      <c r="J28" s="7">
        <v>0</v>
      </c>
      <c r="K28" s="7"/>
      <c r="L28" s="7">
        <v>0</v>
      </c>
      <c r="M28" s="120"/>
      <c r="N28" s="7">
        <v>1529</v>
      </c>
      <c r="O28" s="101"/>
      <c r="P28" s="115">
        <v>1529</v>
      </c>
      <c r="R28" s="95"/>
    </row>
    <row r="29" spans="1:18" ht="16.5" customHeight="1">
      <c r="A29" s="6" t="s">
        <v>22</v>
      </c>
      <c r="H29" s="101">
        <v>21.4</v>
      </c>
      <c r="I29" s="101"/>
      <c r="J29" s="7">
        <v>0</v>
      </c>
      <c r="K29" s="7"/>
      <c r="L29" s="7">
        <v>0</v>
      </c>
      <c r="M29" s="120"/>
      <c r="N29" s="7">
        <v>782100</v>
      </c>
      <c r="O29" s="101"/>
      <c r="P29" s="115">
        <v>782100</v>
      </c>
      <c r="R29" s="95"/>
    </row>
    <row r="30" spans="1:18" ht="16.5" customHeight="1">
      <c r="A30" s="121" t="s">
        <v>23</v>
      </c>
      <c r="H30" s="101">
        <v>13</v>
      </c>
      <c r="I30" s="101"/>
      <c r="J30" s="115">
        <v>1161898</v>
      </c>
      <c r="K30" s="115"/>
      <c r="L30" s="115">
        <v>1238747</v>
      </c>
      <c r="M30" s="101"/>
      <c r="N30" s="7">
        <v>927097</v>
      </c>
      <c r="O30" s="101"/>
      <c r="P30" s="115">
        <v>964381</v>
      </c>
      <c r="R30" s="95"/>
    </row>
    <row r="31" spans="1:18" ht="16.5" customHeight="1">
      <c r="A31" s="121" t="s">
        <v>24</v>
      </c>
      <c r="H31" s="101">
        <v>13</v>
      </c>
      <c r="I31" s="101"/>
      <c r="J31" s="115">
        <v>552231</v>
      </c>
      <c r="K31" s="115"/>
      <c r="L31" s="115">
        <v>672927</v>
      </c>
      <c r="M31" s="101"/>
      <c r="N31" s="7">
        <v>421293</v>
      </c>
      <c r="O31" s="101"/>
      <c r="P31" s="115">
        <v>483352</v>
      </c>
      <c r="R31" s="95"/>
    </row>
    <row r="32" spans="1:18" ht="16.5" customHeight="1">
      <c r="A32" s="121" t="s">
        <v>25</v>
      </c>
      <c r="H32" s="101">
        <v>13</v>
      </c>
      <c r="I32" s="101"/>
      <c r="J32" s="115">
        <v>90159</v>
      </c>
      <c r="K32" s="115"/>
      <c r="L32" s="115">
        <v>98934</v>
      </c>
      <c r="M32" s="101"/>
      <c r="N32" s="7">
        <v>90157</v>
      </c>
      <c r="O32" s="101"/>
      <c r="P32" s="115">
        <v>98929</v>
      </c>
      <c r="R32" s="95"/>
    </row>
    <row r="33" spans="1:18" ht="16.5" customHeight="1">
      <c r="A33" s="121" t="s">
        <v>26</v>
      </c>
      <c r="H33" s="101">
        <v>14</v>
      </c>
      <c r="I33" s="101"/>
      <c r="J33" s="115">
        <v>602034</v>
      </c>
      <c r="K33" s="115"/>
      <c r="L33" s="115">
        <v>626028</v>
      </c>
      <c r="M33" s="101"/>
      <c r="N33" s="115">
        <v>560416</v>
      </c>
      <c r="O33" s="101"/>
      <c r="P33" s="115">
        <v>571967</v>
      </c>
      <c r="R33" s="95"/>
    </row>
    <row r="34" spans="1:18" ht="16.5" customHeight="1">
      <c r="A34" s="121" t="s">
        <v>27</v>
      </c>
      <c r="H34" s="101"/>
      <c r="I34" s="101"/>
      <c r="J34" s="117">
        <v>480498</v>
      </c>
      <c r="K34" s="115"/>
      <c r="L34" s="117">
        <v>486903</v>
      </c>
      <c r="M34" s="101"/>
      <c r="N34" s="11">
        <v>450944</v>
      </c>
      <c r="O34" s="101"/>
      <c r="P34" s="117">
        <v>458744</v>
      </c>
      <c r="R34" s="95"/>
    </row>
    <row r="35" spans="1:18" ht="16.5" customHeight="1">
      <c r="E35" s="8"/>
      <c r="H35" s="101"/>
      <c r="I35" s="101"/>
      <c r="J35" s="116"/>
      <c r="K35" s="115"/>
      <c r="L35" s="116"/>
      <c r="M35" s="101"/>
      <c r="N35" s="116"/>
      <c r="O35" s="101"/>
      <c r="P35" s="116"/>
      <c r="R35" s="95"/>
    </row>
    <row r="36" spans="1:18" ht="16.5" customHeight="1">
      <c r="A36" s="99" t="s">
        <v>28</v>
      </c>
      <c r="H36" s="101"/>
      <c r="I36" s="101"/>
      <c r="J36" s="117">
        <f>SUM(J27:J34)</f>
        <v>2897520</v>
      </c>
      <c r="K36" s="115"/>
      <c r="L36" s="117">
        <f>SUM(L27:L34)</f>
        <v>3135635</v>
      </c>
      <c r="M36" s="115"/>
      <c r="N36" s="117">
        <f>SUM(N27:N34)</f>
        <v>3251536</v>
      </c>
      <c r="O36" s="115"/>
      <c r="P36" s="117">
        <f>SUM(P27:P34)</f>
        <v>3379002</v>
      </c>
      <c r="R36" s="95"/>
    </row>
    <row r="37" spans="1:18" ht="16.5" customHeight="1">
      <c r="H37" s="101"/>
      <c r="I37" s="101"/>
      <c r="J37" s="116"/>
      <c r="K37" s="115"/>
      <c r="L37" s="116"/>
      <c r="M37" s="101"/>
      <c r="N37" s="116"/>
      <c r="O37" s="101"/>
      <c r="P37" s="116"/>
      <c r="R37" s="95"/>
    </row>
    <row r="38" spans="1:18" ht="16.5" customHeight="1" thickBot="1">
      <c r="A38" s="1" t="s">
        <v>29</v>
      </c>
      <c r="H38" s="101"/>
      <c r="I38" s="101"/>
      <c r="J38" s="130">
        <f>SUM(J23,J36)</f>
        <v>4133177</v>
      </c>
      <c r="K38" s="115"/>
      <c r="L38" s="130">
        <f>SUM(L23,L36)</f>
        <v>7476239</v>
      </c>
      <c r="M38" s="101"/>
      <c r="N38" s="130">
        <f>SUM(N23,N36)</f>
        <v>4402071</v>
      </c>
      <c r="O38" s="101"/>
      <c r="P38" s="130">
        <f>SUM(P23,P36)</f>
        <v>7602994</v>
      </c>
      <c r="R38" s="95"/>
    </row>
    <row r="39" spans="1:18" ht="16.5" customHeight="1" thickTop="1">
      <c r="A39" s="1"/>
      <c r="H39" s="101"/>
      <c r="I39" s="101"/>
      <c r="J39" s="7"/>
      <c r="K39" s="115"/>
      <c r="L39" s="7"/>
      <c r="M39" s="101"/>
      <c r="N39" s="7"/>
      <c r="O39" s="101"/>
      <c r="P39" s="7"/>
      <c r="R39" s="95"/>
    </row>
    <row r="40" spans="1:18" ht="16.5" customHeight="1">
      <c r="A40" s="1"/>
      <c r="H40" s="101"/>
      <c r="I40" s="101"/>
      <c r="J40" s="7"/>
      <c r="K40" s="7"/>
      <c r="L40" s="7"/>
      <c r="M40" s="101"/>
      <c r="N40" s="7"/>
      <c r="O40" s="101"/>
      <c r="P40" s="7"/>
      <c r="R40" s="95"/>
    </row>
    <row r="41" spans="1:18" ht="16.5" customHeight="1">
      <c r="A41" s="1"/>
      <c r="H41" s="101"/>
      <c r="I41" s="101"/>
      <c r="J41" s="7"/>
      <c r="K41" s="7"/>
      <c r="L41" s="7"/>
      <c r="M41" s="101"/>
      <c r="N41" s="7"/>
      <c r="O41" s="101"/>
      <c r="P41" s="7"/>
      <c r="R41" s="95"/>
    </row>
    <row r="42" spans="1:18" ht="16.5" customHeight="1">
      <c r="A42" s="1" t="s">
        <v>110</v>
      </c>
      <c r="H42" s="101"/>
      <c r="I42" s="101"/>
      <c r="J42" s="7"/>
      <c r="K42" s="7"/>
      <c r="L42" s="7"/>
      <c r="M42" s="101"/>
      <c r="N42" s="7"/>
      <c r="O42" s="101"/>
      <c r="P42" s="7"/>
      <c r="R42" s="95"/>
    </row>
    <row r="43" spans="1:18" ht="16.5" customHeight="1">
      <c r="A43" s="1"/>
      <c r="H43" s="101"/>
      <c r="I43" s="101"/>
      <c r="J43" s="7"/>
      <c r="K43" s="7"/>
      <c r="L43" s="7"/>
      <c r="M43" s="101"/>
      <c r="N43" s="7"/>
      <c r="O43" s="101"/>
      <c r="P43" s="7"/>
      <c r="R43" s="95"/>
    </row>
    <row r="44" spans="1:18" ht="16.5" customHeight="1">
      <c r="A44" s="1"/>
      <c r="H44" s="101"/>
      <c r="I44" s="101"/>
      <c r="J44" s="7"/>
      <c r="K44" s="7"/>
      <c r="L44" s="7"/>
      <c r="M44" s="101"/>
      <c r="N44" s="7"/>
      <c r="O44" s="101"/>
      <c r="P44" s="7"/>
      <c r="R44" s="95"/>
    </row>
    <row r="45" spans="1:18" ht="16.5" customHeight="1">
      <c r="A45" s="1"/>
      <c r="H45" s="101"/>
      <c r="I45" s="101"/>
      <c r="J45" s="7"/>
      <c r="K45" s="7"/>
      <c r="L45" s="7"/>
      <c r="M45" s="101"/>
      <c r="N45" s="7"/>
      <c r="O45" s="101"/>
      <c r="P45" s="7"/>
      <c r="R45" s="95"/>
    </row>
    <row r="46" spans="1:18" ht="16.5" customHeight="1">
      <c r="A46" s="1"/>
      <c r="H46" s="101"/>
      <c r="I46" s="101"/>
      <c r="J46" s="7"/>
      <c r="K46" s="7"/>
      <c r="L46" s="7"/>
      <c r="M46" s="101"/>
      <c r="N46" s="7"/>
      <c r="O46" s="101"/>
      <c r="P46" s="7"/>
      <c r="R46" s="95"/>
    </row>
    <row r="47" spans="1:18" ht="16.5" customHeight="1">
      <c r="R47" s="95"/>
    </row>
    <row r="48" spans="1:18" ht="16.5" customHeight="1">
      <c r="R48" s="95"/>
    </row>
    <row r="49" spans="1:18" ht="16.5" customHeight="1">
      <c r="A49" s="157" t="s">
        <v>30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R49" s="95"/>
    </row>
    <row r="50" spans="1:18" ht="16.5" customHeight="1">
      <c r="A50" s="101"/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R50" s="95"/>
    </row>
    <row r="51" spans="1:18" ht="16.5" customHeight="1">
      <c r="A51" s="101"/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R51" s="95"/>
    </row>
    <row r="52" spans="1:18" ht="18" customHeight="1">
      <c r="A52" s="101"/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R52" s="95"/>
    </row>
    <row r="53" spans="1:18" ht="21.9" customHeight="1">
      <c r="A53" s="9" t="s">
        <v>31</v>
      </c>
      <c r="B53" s="10"/>
      <c r="C53" s="10"/>
      <c r="D53" s="10"/>
      <c r="E53" s="10"/>
      <c r="F53" s="10"/>
      <c r="G53" s="10"/>
      <c r="H53" s="10"/>
      <c r="I53" s="10"/>
      <c r="J53" s="122"/>
      <c r="K53" s="122"/>
      <c r="L53" s="122"/>
      <c r="M53" s="122"/>
      <c r="N53" s="122"/>
      <c r="O53" s="122"/>
      <c r="P53" s="122"/>
      <c r="R53" s="95"/>
    </row>
    <row r="54" spans="1:18" ht="16.5" customHeight="1">
      <c r="A54" s="1" t="str">
        <f>+A1</f>
        <v xml:space="preserve">KEX Express (Thailand) Public Company Limited </v>
      </c>
      <c r="B54" s="1"/>
      <c r="C54" s="1"/>
      <c r="D54" s="1"/>
      <c r="E54" s="1"/>
      <c r="F54" s="1"/>
      <c r="G54" s="1"/>
      <c r="H54" s="41"/>
      <c r="I54" s="41"/>
      <c r="J54" s="2"/>
      <c r="K54" s="2"/>
      <c r="L54" s="2"/>
      <c r="M54" s="2"/>
      <c r="N54" s="2"/>
      <c r="O54" s="2"/>
      <c r="P54" s="2"/>
      <c r="R54" s="95"/>
    </row>
    <row r="55" spans="1:18" ht="16.5" customHeight="1">
      <c r="A55" s="99" t="s">
        <v>32</v>
      </c>
      <c r="B55" s="1"/>
      <c r="C55" s="1"/>
      <c r="D55" s="1"/>
      <c r="E55" s="1"/>
      <c r="F55" s="1"/>
      <c r="G55" s="1"/>
      <c r="H55" s="41"/>
      <c r="I55" s="41"/>
      <c r="J55" s="2"/>
      <c r="K55" s="2"/>
      <c r="L55" s="2"/>
      <c r="M55" s="2"/>
      <c r="N55" s="2"/>
      <c r="O55" s="2"/>
      <c r="P55" s="2"/>
      <c r="R55" s="95"/>
    </row>
    <row r="56" spans="1:18" ht="16.5" customHeight="1">
      <c r="A56" s="132" t="str">
        <f>A3</f>
        <v>As at 31 March 2025</v>
      </c>
      <c r="B56" s="3"/>
      <c r="C56" s="3"/>
      <c r="D56" s="3"/>
      <c r="E56" s="3"/>
      <c r="F56" s="3"/>
      <c r="G56" s="3"/>
      <c r="H56" s="42"/>
      <c r="I56" s="42"/>
      <c r="J56" s="97"/>
      <c r="K56" s="97"/>
      <c r="L56" s="97"/>
      <c r="M56" s="97"/>
      <c r="N56" s="97"/>
      <c r="O56" s="97"/>
      <c r="P56" s="97"/>
      <c r="R56" s="95"/>
    </row>
    <row r="57" spans="1:18" ht="16.5" customHeight="1">
      <c r="A57" s="123"/>
      <c r="B57" s="1"/>
      <c r="C57" s="1"/>
      <c r="D57" s="1"/>
      <c r="E57" s="1"/>
      <c r="F57" s="1"/>
      <c r="G57" s="1"/>
      <c r="H57" s="41"/>
      <c r="I57" s="41"/>
      <c r="J57" s="2"/>
      <c r="K57" s="2"/>
      <c r="L57" s="2"/>
      <c r="M57" s="2"/>
      <c r="N57" s="2"/>
      <c r="O57" s="2"/>
      <c r="P57" s="2"/>
      <c r="R57" s="95"/>
    </row>
    <row r="58" spans="1:18" ht="16.5" customHeight="1">
      <c r="A58" s="123"/>
      <c r="B58" s="1"/>
      <c r="C58" s="1"/>
      <c r="D58" s="1"/>
      <c r="E58" s="1"/>
      <c r="F58" s="1"/>
      <c r="G58" s="1"/>
      <c r="H58" s="41"/>
      <c r="I58" s="41"/>
      <c r="J58" s="2"/>
      <c r="K58" s="2"/>
      <c r="L58" s="2"/>
      <c r="M58" s="2"/>
      <c r="N58" s="2"/>
      <c r="O58" s="2"/>
      <c r="P58" s="2"/>
      <c r="R58" s="95"/>
    </row>
    <row r="59" spans="1:18" ht="16.5" customHeight="1">
      <c r="A59" s="1"/>
      <c r="B59" s="1"/>
      <c r="C59" s="1"/>
      <c r="D59" s="1"/>
      <c r="E59" s="1"/>
      <c r="F59" s="1"/>
      <c r="G59" s="1"/>
      <c r="H59" s="41"/>
      <c r="I59" s="41"/>
      <c r="J59" s="156" t="s">
        <v>2</v>
      </c>
      <c r="K59" s="156"/>
      <c r="L59" s="156"/>
      <c r="M59" s="2"/>
      <c r="N59" s="156" t="s">
        <v>3</v>
      </c>
      <c r="O59" s="156"/>
      <c r="P59" s="156"/>
      <c r="R59" s="95"/>
    </row>
    <row r="60" spans="1:18" ht="16.5" customHeight="1">
      <c r="A60" s="1"/>
      <c r="B60" s="1"/>
      <c r="C60" s="1"/>
      <c r="D60" s="1"/>
      <c r="E60" s="1"/>
      <c r="F60" s="1"/>
      <c r="G60" s="1"/>
      <c r="H60" s="41"/>
      <c r="I60" s="41"/>
      <c r="J60" s="155" t="s">
        <v>4</v>
      </c>
      <c r="K60" s="155"/>
      <c r="L60" s="155"/>
      <c r="M60" s="100"/>
      <c r="N60" s="155" t="s">
        <v>4</v>
      </c>
      <c r="O60" s="155"/>
      <c r="P60" s="155"/>
      <c r="R60" s="95"/>
    </row>
    <row r="61" spans="1:18" ht="16.5" customHeight="1">
      <c r="A61" s="1"/>
      <c r="B61" s="1"/>
      <c r="C61" s="1"/>
      <c r="D61" s="1"/>
      <c r="E61" s="1"/>
      <c r="F61" s="1"/>
      <c r="G61" s="1"/>
      <c r="H61" s="41"/>
      <c r="I61" s="41"/>
      <c r="J61" s="4" t="s">
        <v>5</v>
      </c>
      <c r="K61" s="4"/>
      <c r="L61" s="2" t="s">
        <v>6</v>
      </c>
      <c r="M61" s="4"/>
      <c r="N61" s="4" t="s">
        <v>5</v>
      </c>
      <c r="O61" s="4"/>
      <c r="P61" s="2" t="s">
        <v>6</v>
      </c>
      <c r="R61" s="95"/>
    </row>
    <row r="62" spans="1:18" ht="16.5" customHeight="1">
      <c r="A62" s="1"/>
      <c r="B62" s="1"/>
      <c r="C62" s="1"/>
      <c r="D62" s="1"/>
      <c r="E62" s="1"/>
      <c r="F62" s="1"/>
      <c r="G62" s="1"/>
      <c r="H62" s="41"/>
      <c r="I62" s="41"/>
      <c r="J62" s="113" t="s">
        <v>172</v>
      </c>
      <c r="K62" s="113"/>
      <c r="L62" s="5" t="s">
        <v>7</v>
      </c>
      <c r="M62" s="4"/>
      <c r="N62" s="113" t="s">
        <v>172</v>
      </c>
      <c r="O62" s="113"/>
      <c r="P62" s="5" t="s">
        <v>7</v>
      </c>
      <c r="R62" s="95"/>
    </row>
    <row r="63" spans="1:18" ht="16.5" customHeight="1">
      <c r="A63" s="1"/>
      <c r="B63" s="1"/>
      <c r="C63" s="1"/>
      <c r="D63" s="1"/>
      <c r="E63" s="1"/>
      <c r="F63" s="1"/>
      <c r="G63" s="1"/>
      <c r="H63" s="41"/>
      <c r="I63" s="41"/>
      <c r="J63" s="5" t="s">
        <v>173</v>
      </c>
      <c r="K63" s="5"/>
      <c r="L63" s="5" t="s">
        <v>8</v>
      </c>
      <c r="M63" s="5"/>
      <c r="N63" s="5" t="s">
        <v>173</v>
      </c>
      <c r="O63" s="5"/>
      <c r="P63" s="5" t="s">
        <v>8</v>
      </c>
      <c r="R63" s="95"/>
    </row>
    <row r="64" spans="1:18" ht="16.5" customHeight="1">
      <c r="A64" s="1"/>
      <c r="B64" s="1"/>
      <c r="C64" s="1"/>
      <c r="D64" s="1"/>
      <c r="E64" s="1"/>
      <c r="F64" s="1"/>
      <c r="G64" s="1"/>
      <c r="H64" s="41"/>
      <c r="I64" s="41"/>
      <c r="J64" s="5" t="s">
        <v>9</v>
      </c>
      <c r="K64" s="5"/>
      <c r="L64" s="5" t="s">
        <v>9</v>
      </c>
      <c r="M64" s="5"/>
      <c r="N64" s="5" t="s">
        <v>9</v>
      </c>
      <c r="O64" s="5"/>
      <c r="P64" s="5" t="s">
        <v>9</v>
      </c>
      <c r="R64" s="95"/>
    </row>
    <row r="65" spans="1:18" ht="16.5" customHeight="1">
      <c r="A65" s="1"/>
      <c r="B65" s="1"/>
      <c r="C65" s="1"/>
      <c r="D65" s="1"/>
      <c r="E65" s="1"/>
      <c r="F65" s="1"/>
      <c r="G65" s="1"/>
      <c r="H65" s="42" t="s">
        <v>10</v>
      </c>
      <c r="I65" s="41"/>
      <c r="J65" s="114" t="s">
        <v>11</v>
      </c>
      <c r="K65" s="2"/>
      <c r="L65" s="114" t="s">
        <v>11</v>
      </c>
      <c r="M65" s="2"/>
      <c r="N65" s="114" t="s">
        <v>11</v>
      </c>
      <c r="O65" s="2"/>
      <c r="P65" s="114" t="s">
        <v>11</v>
      </c>
      <c r="R65" s="95"/>
    </row>
    <row r="66" spans="1:18" ht="16.5" customHeight="1">
      <c r="A66" s="1"/>
      <c r="B66" s="1"/>
      <c r="C66" s="1"/>
      <c r="D66" s="1"/>
      <c r="E66" s="1"/>
      <c r="F66" s="1"/>
      <c r="G66" s="1"/>
      <c r="H66" s="41"/>
      <c r="I66" s="41"/>
      <c r="J66" s="2"/>
      <c r="K66" s="2"/>
      <c r="L66" s="2"/>
      <c r="M66" s="41"/>
      <c r="N66" s="2"/>
      <c r="O66" s="41"/>
      <c r="P66" s="2"/>
      <c r="R66" s="95"/>
    </row>
    <row r="67" spans="1:18" ht="16.5" customHeight="1">
      <c r="A67" s="123" t="s">
        <v>33</v>
      </c>
      <c r="H67" s="101"/>
      <c r="I67" s="101"/>
      <c r="J67" s="7"/>
      <c r="K67" s="7"/>
      <c r="L67" s="7"/>
      <c r="M67" s="101"/>
      <c r="N67" s="7"/>
      <c r="O67" s="101"/>
      <c r="P67" s="7"/>
      <c r="R67" s="95"/>
    </row>
    <row r="68" spans="1:18" ht="16.5" customHeight="1">
      <c r="E68" s="8"/>
      <c r="H68" s="101"/>
      <c r="I68" s="101"/>
      <c r="J68" s="7"/>
      <c r="K68" s="7"/>
      <c r="L68" s="7"/>
      <c r="M68" s="101"/>
      <c r="N68" s="7"/>
      <c r="O68" s="101"/>
      <c r="P68" s="7"/>
      <c r="R68" s="95"/>
    </row>
    <row r="69" spans="1:18" ht="16.5" customHeight="1">
      <c r="A69" s="1" t="s">
        <v>34</v>
      </c>
      <c r="E69" s="8"/>
      <c r="H69" s="101"/>
      <c r="I69" s="101"/>
      <c r="J69" s="116"/>
      <c r="K69" s="116"/>
      <c r="L69" s="116"/>
      <c r="M69" s="120"/>
      <c r="N69" s="116"/>
      <c r="O69" s="120"/>
      <c r="P69" s="116"/>
      <c r="R69" s="95"/>
    </row>
    <row r="70" spans="1:18" ht="16.5" customHeight="1">
      <c r="E70" s="8"/>
      <c r="H70" s="101"/>
      <c r="I70" s="101"/>
      <c r="J70" s="116"/>
      <c r="K70" s="116"/>
      <c r="L70" s="116"/>
      <c r="M70" s="120"/>
      <c r="N70" s="116"/>
      <c r="O70" s="120"/>
      <c r="P70" s="116"/>
      <c r="R70" s="95"/>
    </row>
    <row r="71" spans="1:18" ht="16.5" customHeight="1">
      <c r="A71" s="121" t="s">
        <v>35</v>
      </c>
      <c r="H71" s="101"/>
      <c r="I71" s="101"/>
      <c r="J71" s="115"/>
      <c r="K71" s="116"/>
      <c r="L71" s="115"/>
      <c r="M71" s="120"/>
      <c r="N71" s="115"/>
      <c r="O71" s="120"/>
      <c r="P71" s="115"/>
      <c r="R71" s="95"/>
    </row>
    <row r="72" spans="1:18" ht="16.5" customHeight="1">
      <c r="A72" s="121"/>
      <c r="B72" s="6" t="s">
        <v>36</v>
      </c>
      <c r="H72" s="101">
        <v>15</v>
      </c>
      <c r="I72" s="101"/>
      <c r="J72" s="115">
        <v>400000</v>
      </c>
      <c r="K72" s="116"/>
      <c r="L72" s="115">
        <v>400000</v>
      </c>
      <c r="M72" s="120"/>
      <c r="N72" s="115">
        <v>400000</v>
      </c>
      <c r="O72" s="120"/>
      <c r="P72" s="115">
        <v>400000</v>
      </c>
      <c r="R72" s="95"/>
    </row>
    <row r="73" spans="1:18" ht="16.5" customHeight="1">
      <c r="A73" s="121" t="s">
        <v>35</v>
      </c>
      <c r="B73" s="101"/>
      <c r="C73" s="101"/>
      <c r="D73" s="101"/>
      <c r="E73" s="101"/>
      <c r="F73" s="101"/>
      <c r="G73" s="101"/>
      <c r="H73" s="101"/>
      <c r="I73" s="101"/>
      <c r="J73" s="115"/>
      <c r="K73" s="116"/>
      <c r="L73" s="115"/>
      <c r="M73" s="120"/>
      <c r="N73" s="115"/>
      <c r="O73" s="120"/>
      <c r="P73" s="115"/>
      <c r="R73" s="95"/>
    </row>
    <row r="74" spans="1:18" ht="16.5" customHeight="1">
      <c r="A74" s="121"/>
      <c r="B74" s="121" t="s">
        <v>37</v>
      </c>
      <c r="C74" s="101"/>
      <c r="D74" s="101"/>
      <c r="E74" s="101"/>
      <c r="F74" s="101"/>
      <c r="G74" s="101"/>
      <c r="H74" s="101">
        <v>21.5</v>
      </c>
      <c r="I74" s="101"/>
      <c r="J74" s="115">
        <v>0</v>
      </c>
      <c r="K74" s="116"/>
      <c r="L74" s="115">
        <v>1900000</v>
      </c>
      <c r="M74" s="120"/>
      <c r="N74" s="115">
        <v>0</v>
      </c>
      <c r="O74" s="120"/>
      <c r="P74" s="115">
        <v>1900000</v>
      </c>
      <c r="R74" s="95"/>
    </row>
    <row r="75" spans="1:18" ht="16.5" customHeight="1">
      <c r="A75" s="6" t="s">
        <v>38</v>
      </c>
      <c r="H75" s="101"/>
      <c r="I75" s="101"/>
      <c r="J75" s="115"/>
      <c r="K75" s="115"/>
      <c r="L75" s="115"/>
      <c r="M75" s="120"/>
      <c r="N75" s="115"/>
      <c r="O75" s="120"/>
      <c r="P75" s="115"/>
      <c r="R75" s="95"/>
    </row>
    <row r="76" spans="1:18" ht="16.5" customHeight="1">
      <c r="B76" s="6" t="s">
        <v>39</v>
      </c>
      <c r="H76" s="101">
        <v>15</v>
      </c>
      <c r="I76" s="101"/>
      <c r="J76" s="7">
        <v>26750</v>
      </c>
      <c r="K76" s="115"/>
      <c r="L76" s="115">
        <v>29540</v>
      </c>
      <c r="M76" s="120"/>
      <c r="N76" s="115">
        <v>0</v>
      </c>
      <c r="O76" s="120"/>
      <c r="P76" s="115">
        <v>0</v>
      </c>
      <c r="R76" s="95"/>
    </row>
    <row r="77" spans="1:18" ht="16.5" customHeight="1">
      <c r="A77" s="6" t="s">
        <v>40</v>
      </c>
      <c r="H77" s="101"/>
      <c r="I77" s="101"/>
      <c r="J77" s="7">
        <v>1364275</v>
      </c>
      <c r="K77" s="115"/>
      <c r="L77" s="115">
        <v>1817693</v>
      </c>
      <c r="M77" s="120"/>
      <c r="N77" s="115">
        <v>2284077</v>
      </c>
      <c r="O77" s="120"/>
      <c r="P77" s="115">
        <v>2657896</v>
      </c>
      <c r="R77" s="95"/>
    </row>
    <row r="78" spans="1:18" ht="16.5" customHeight="1">
      <c r="A78" s="6" t="s">
        <v>41</v>
      </c>
      <c r="H78" s="101"/>
      <c r="I78" s="101"/>
      <c r="J78" s="7">
        <v>69859</v>
      </c>
      <c r="K78" s="115"/>
      <c r="L78" s="115">
        <v>67618</v>
      </c>
      <c r="M78" s="120"/>
      <c r="N78" s="7">
        <v>69859</v>
      </c>
      <c r="O78" s="120"/>
      <c r="P78" s="115">
        <v>67618</v>
      </c>
      <c r="R78" s="95"/>
    </row>
    <row r="79" spans="1:18" ht="16.5" customHeight="1">
      <c r="A79" s="6" t="s">
        <v>42</v>
      </c>
      <c r="H79" s="101"/>
      <c r="I79" s="101"/>
      <c r="J79" s="7">
        <v>17670</v>
      </c>
      <c r="K79" s="115"/>
      <c r="L79" s="115">
        <v>10092</v>
      </c>
      <c r="M79" s="120"/>
      <c r="N79" s="7">
        <v>5027</v>
      </c>
      <c r="O79" s="120"/>
      <c r="P79" s="115">
        <v>6887</v>
      </c>
      <c r="R79" s="95"/>
    </row>
    <row r="80" spans="1:18" ht="16.5" customHeight="1">
      <c r="A80" s="6" t="s">
        <v>43</v>
      </c>
      <c r="H80" s="101">
        <v>16</v>
      </c>
      <c r="J80" s="7">
        <v>381302</v>
      </c>
      <c r="K80" s="115"/>
      <c r="L80" s="115">
        <v>463044</v>
      </c>
      <c r="M80" s="120"/>
      <c r="N80" s="7">
        <v>238406</v>
      </c>
      <c r="O80" s="124"/>
      <c r="P80" s="115">
        <v>254418</v>
      </c>
      <c r="R80" s="95"/>
    </row>
    <row r="81" spans="1:18" ht="16.5" customHeight="1">
      <c r="A81" s="6" t="s">
        <v>44</v>
      </c>
      <c r="H81" s="101"/>
      <c r="J81" s="11">
        <v>61453</v>
      </c>
      <c r="K81" s="115"/>
      <c r="L81" s="117">
        <v>16585</v>
      </c>
      <c r="M81" s="125"/>
      <c r="N81" s="11">
        <v>56097</v>
      </c>
      <c r="O81" s="125"/>
      <c r="P81" s="117">
        <v>15709</v>
      </c>
      <c r="R81" s="95"/>
    </row>
    <row r="82" spans="1:18" ht="16.5" customHeight="1">
      <c r="E82" s="8"/>
      <c r="H82" s="101"/>
      <c r="I82" s="101"/>
      <c r="J82" s="116"/>
      <c r="K82" s="116"/>
      <c r="L82" s="116"/>
      <c r="M82" s="120"/>
      <c r="N82" s="116"/>
      <c r="O82" s="120"/>
      <c r="P82" s="116"/>
      <c r="R82" s="95"/>
    </row>
    <row r="83" spans="1:18" ht="16.5" customHeight="1">
      <c r="A83" s="99" t="s">
        <v>45</v>
      </c>
      <c r="H83" s="101"/>
      <c r="I83" s="101"/>
      <c r="J83" s="117">
        <f>SUM(J71:J81)</f>
        <v>2321309</v>
      </c>
      <c r="K83" s="115"/>
      <c r="L83" s="117">
        <f>SUM(L71:L81)</f>
        <v>4704572</v>
      </c>
      <c r="M83" s="120"/>
      <c r="N83" s="117">
        <f>SUM(N71:N81)</f>
        <v>3053466</v>
      </c>
      <c r="O83" s="120"/>
      <c r="P83" s="117">
        <f>SUM(P71:P81)</f>
        <v>5302528</v>
      </c>
      <c r="R83" s="95"/>
    </row>
    <row r="84" spans="1:18" ht="16.5" customHeight="1">
      <c r="E84" s="8"/>
      <c r="H84" s="101"/>
      <c r="I84" s="101"/>
      <c r="J84" s="116"/>
      <c r="K84" s="116"/>
      <c r="L84" s="116"/>
      <c r="M84" s="120"/>
      <c r="N84" s="116"/>
      <c r="O84" s="120"/>
      <c r="P84" s="116"/>
      <c r="R84" s="95"/>
    </row>
    <row r="85" spans="1:18" ht="16.5" customHeight="1">
      <c r="A85" s="1" t="s">
        <v>46</v>
      </c>
      <c r="H85" s="101"/>
      <c r="J85" s="116"/>
      <c r="K85" s="116"/>
      <c r="L85" s="116"/>
      <c r="M85" s="124"/>
      <c r="N85" s="116"/>
      <c r="O85" s="124"/>
      <c r="P85" s="116"/>
      <c r="R85" s="95"/>
    </row>
    <row r="86" spans="1:18" ht="16.5" customHeight="1">
      <c r="E86" s="8"/>
      <c r="H86" s="101"/>
      <c r="I86" s="101"/>
      <c r="J86" s="115"/>
      <c r="K86" s="116"/>
      <c r="L86" s="116"/>
      <c r="M86" s="120"/>
      <c r="N86" s="116"/>
      <c r="O86" s="120"/>
      <c r="P86" s="116"/>
      <c r="R86" s="95"/>
    </row>
    <row r="87" spans="1:18" ht="16.5" customHeight="1">
      <c r="A87" s="6" t="s">
        <v>47</v>
      </c>
      <c r="E87" s="8"/>
      <c r="H87" s="101">
        <v>16</v>
      </c>
      <c r="I87" s="101"/>
      <c r="J87" s="115">
        <v>242170</v>
      </c>
      <c r="K87" s="115"/>
      <c r="L87" s="115">
        <v>306832</v>
      </c>
      <c r="M87" s="120"/>
      <c r="N87" s="115">
        <v>199013</v>
      </c>
      <c r="O87" s="120"/>
      <c r="P87" s="115">
        <v>242619</v>
      </c>
      <c r="R87" s="95"/>
    </row>
    <row r="88" spans="1:18" ht="16.5" customHeight="1">
      <c r="A88" s="6" t="s">
        <v>48</v>
      </c>
      <c r="H88" s="101"/>
      <c r="J88" s="115">
        <v>61817</v>
      </c>
      <c r="K88" s="115"/>
      <c r="L88" s="115">
        <v>59312</v>
      </c>
      <c r="M88" s="120"/>
      <c r="N88" s="115">
        <v>47389</v>
      </c>
      <c r="O88" s="120"/>
      <c r="P88" s="115">
        <v>45625</v>
      </c>
      <c r="R88" s="95"/>
    </row>
    <row r="89" spans="1:18" ht="16.5" customHeight="1">
      <c r="A89" s="6" t="s">
        <v>49</v>
      </c>
      <c r="H89" s="101"/>
      <c r="J89" s="117">
        <v>56711</v>
      </c>
      <c r="K89" s="115"/>
      <c r="L89" s="117">
        <v>57310</v>
      </c>
      <c r="M89" s="125"/>
      <c r="N89" s="117">
        <v>56711</v>
      </c>
      <c r="O89" s="125"/>
      <c r="P89" s="117">
        <v>57089</v>
      </c>
      <c r="R89" s="95"/>
    </row>
    <row r="90" spans="1:18" ht="16.5" customHeight="1">
      <c r="H90" s="101"/>
      <c r="J90" s="116"/>
      <c r="K90" s="116"/>
      <c r="L90" s="116"/>
      <c r="M90" s="124"/>
      <c r="N90" s="116"/>
      <c r="O90" s="124"/>
      <c r="P90" s="116"/>
      <c r="R90" s="95"/>
    </row>
    <row r="91" spans="1:18" ht="16.5" customHeight="1">
      <c r="A91" s="99" t="s">
        <v>50</v>
      </c>
      <c r="H91" s="101"/>
      <c r="J91" s="117">
        <f>SUM(J87:J89)</f>
        <v>360698</v>
      </c>
      <c r="K91" s="115"/>
      <c r="L91" s="117">
        <f>SUM(L87:L89)</f>
        <v>423454</v>
      </c>
      <c r="M91" s="115"/>
      <c r="N91" s="117">
        <f>SUM(N87:N89)</f>
        <v>303113</v>
      </c>
      <c r="O91" s="115"/>
      <c r="P91" s="117">
        <f>SUM(P87:P89)</f>
        <v>345333</v>
      </c>
      <c r="R91" s="95"/>
    </row>
    <row r="92" spans="1:18" ht="16.5" customHeight="1">
      <c r="H92" s="101"/>
      <c r="I92" s="101"/>
      <c r="J92" s="116"/>
      <c r="K92" s="116"/>
      <c r="L92" s="116"/>
      <c r="M92" s="120"/>
      <c r="N92" s="116"/>
      <c r="O92" s="120"/>
      <c r="P92" s="116"/>
      <c r="R92" s="95"/>
    </row>
    <row r="93" spans="1:18" ht="16.5" customHeight="1">
      <c r="A93" s="1" t="s">
        <v>51</v>
      </c>
      <c r="C93" s="1"/>
      <c r="H93" s="101"/>
      <c r="I93" s="101"/>
      <c r="J93" s="117">
        <f>SUM(J83,J91)</f>
        <v>2682007</v>
      </c>
      <c r="K93" s="115"/>
      <c r="L93" s="117">
        <f>SUM(L83,L91)</f>
        <v>5128026</v>
      </c>
      <c r="M93" s="120"/>
      <c r="N93" s="117">
        <f>SUM(N83,N91)</f>
        <v>3356579</v>
      </c>
      <c r="O93" s="120"/>
      <c r="P93" s="117">
        <f>SUM(P83,P91)</f>
        <v>5647861</v>
      </c>
      <c r="R93" s="95"/>
    </row>
    <row r="94" spans="1:18" ht="16.5" customHeight="1">
      <c r="H94" s="101"/>
      <c r="I94" s="101"/>
      <c r="J94" s="7"/>
      <c r="K94" s="7"/>
      <c r="L94" s="7"/>
      <c r="M94" s="7"/>
      <c r="N94" s="7"/>
      <c r="O94" s="7"/>
      <c r="P94" s="7"/>
      <c r="R94" s="95"/>
    </row>
    <row r="95" spans="1:18" ht="16.5" customHeight="1">
      <c r="H95" s="101"/>
      <c r="I95" s="101"/>
      <c r="J95" s="7"/>
      <c r="K95" s="7"/>
      <c r="L95" s="7"/>
      <c r="M95" s="7"/>
      <c r="N95" s="7"/>
      <c r="O95" s="7"/>
      <c r="P95" s="7"/>
      <c r="R95" s="95"/>
    </row>
    <row r="96" spans="1:18" ht="16.5" customHeight="1">
      <c r="H96" s="101"/>
      <c r="I96" s="101"/>
      <c r="J96" s="7"/>
      <c r="K96" s="7"/>
      <c r="L96" s="7"/>
      <c r="M96" s="7"/>
      <c r="N96" s="7"/>
      <c r="O96" s="7"/>
      <c r="P96" s="7"/>
      <c r="R96" s="95"/>
    </row>
    <row r="97" spans="1:18" ht="16.5" customHeight="1">
      <c r="H97" s="101"/>
      <c r="I97" s="101"/>
      <c r="J97" s="7"/>
      <c r="K97" s="7"/>
      <c r="L97" s="7"/>
      <c r="M97" s="7"/>
      <c r="N97" s="7"/>
      <c r="O97" s="7"/>
      <c r="P97" s="7"/>
      <c r="R97" s="95"/>
    </row>
    <row r="98" spans="1:18" ht="16.5" customHeight="1">
      <c r="H98" s="101"/>
      <c r="I98" s="101"/>
      <c r="J98" s="7"/>
      <c r="K98" s="7"/>
      <c r="L98" s="7"/>
      <c r="M98" s="7"/>
      <c r="N98" s="7"/>
      <c r="O98" s="7"/>
      <c r="P98" s="7"/>
      <c r="R98" s="95"/>
    </row>
    <row r="99" spans="1:18" ht="16.5" customHeight="1">
      <c r="H99" s="101"/>
      <c r="I99" s="101"/>
      <c r="J99" s="7"/>
      <c r="K99" s="7"/>
      <c r="L99" s="7"/>
      <c r="M99" s="7"/>
      <c r="N99" s="7"/>
      <c r="O99" s="7"/>
      <c r="P99" s="7"/>
      <c r="R99" s="95"/>
    </row>
    <row r="100" spans="1:18" ht="16.5" customHeight="1">
      <c r="H100" s="101"/>
      <c r="I100" s="101"/>
      <c r="J100" s="7"/>
      <c r="K100" s="7"/>
      <c r="L100" s="7"/>
      <c r="M100" s="7"/>
      <c r="N100" s="7"/>
      <c r="O100" s="7"/>
      <c r="P100" s="7"/>
      <c r="R100" s="95"/>
    </row>
    <row r="101" spans="1:18" ht="16.5" customHeight="1">
      <c r="H101" s="101"/>
      <c r="I101" s="101"/>
      <c r="J101" s="7"/>
      <c r="K101" s="7"/>
      <c r="L101" s="7"/>
      <c r="M101" s="7"/>
      <c r="N101" s="7"/>
      <c r="O101" s="7"/>
      <c r="P101" s="7"/>
      <c r="R101" s="95"/>
    </row>
    <row r="102" spans="1:18" ht="16.5" customHeight="1">
      <c r="H102" s="101"/>
      <c r="I102" s="101"/>
      <c r="J102" s="7"/>
      <c r="K102" s="7"/>
      <c r="L102" s="7"/>
      <c r="M102" s="7"/>
      <c r="N102" s="7"/>
      <c r="O102" s="7"/>
      <c r="P102" s="7"/>
      <c r="R102" s="95"/>
    </row>
    <row r="103" spans="1:18" ht="16.5" customHeight="1">
      <c r="H103" s="101"/>
      <c r="I103" s="101"/>
      <c r="J103" s="7"/>
      <c r="K103" s="7"/>
      <c r="L103" s="7"/>
      <c r="M103" s="7"/>
      <c r="N103" s="7"/>
      <c r="O103" s="7"/>
      <c r="P103" s="7"/>
      <c r="R103" s="95"/>
    </row>
    <row r="104" spans="1:18" ht="16.5" customHeight="1">
      <c r="H104" s="101"/>
      <c r="I104" s="101"/>
      <c r="J104" s="7"/>
      <c r="K104" s="7"/>
      <c r="L104" s="7"/>
      <c r="M104" s="7"/>
      <c r="N104" s="7"/>
      <c r="O104" s="7"/>
      <c r="P104" s="7"/>
      <c r="R104" s="95"/>
    </row>
    <row r="105" spans="1:18" ht="18" customHeight="1">
      <c r="H105" s="101"/>
      <c r="I105" s="101"/>
      <c r="J105" s="7"/>
      <c r="K105" s="7"/>
      <c r="L105" s="7"/>
      <c r="M105" s="7"/>
      <c r="N105" s="7"/>
      <c r="O105" s="7"/>
      <c r="P105" s="7"/>
      <c r="R105" s="95"/>
    </row>
    <row r="106" spans="1:18" ht="21.9" customHeight="1">
      <c r="A106" s="9" t="s">
        <v>31</v>
      </c>
      <c r="B106" s="10"/>
      <c r="C106" s="10"/>
      <c r="D106" s="10"/>
      <c r="E106" s="10"/>
      <c r="F106" s="10"/>
      <c r="G106" s="10"/>
      <c r="H106" s="107"/>
      <c r="I106" s="107"/>
      <c r="J106" s="11"/>
      <c r="K106" s="11"/>
      <c r="L106" s="11"/>
      <c r="M106" s="11"/>
      <c r="N106" s="11"/>
      <c r="O106" s="11"/>
      <c r="P106" s="11"/>
      <c r="R106" s="95"/>
    </row>
    <row r="107" spans="1:18" ht="16.5" customHeight="1">
      <c r="A107" s="1" t="str">
        <f>A54</f>
        <v xml:space="preserve">KEX Express (Thailand) Public Company Limited </v>
      </c>
      <c r="B107" s="1"/>
      <c r="C107" s="1"/>
      <c r="D107" s="1"/>
      <c r="E107" s="1"/>
      <c r="F107" s="1"/>
      <c r="G107" s="1"/>
      <c r="H107" s="41"/>
      <c r="I107" s="41"/>
      <c r="J107" s="2"/>
      <c r="K107" s="2"/>
      <c r="L107" s="2"/>
      <c r="M107" s="2"/>
      <c r="N107" s="2"/>
      <c r="O107" s="2"/>
      <c r="P107" s="2"/>
      <c r="R107" s="95"/>
    </row>
    <row r="108" spans="1:18" ht="16.5" customHeight="1">
      <c r="A108" s="1" t="s">
        <v>32</v>
      </c>
      <c r="B108" s="1"/>
      <c r="C108" s="1"/>
      <c r="D108" s="1"/>
      <c r="E108" s="1"/>
      <c r="F108" s="1"/>
      <c r="G108" s="1"/>
      <c r="H108" s="41"/>
      <c r="I108" s="41"/>
      <c r="J108" s="2"/>
      <c r="K108" s="2"/>
      <c r="L108" s="2"/>
      <c r="M108" s="2"/>
      <c r="N108" s="2"/>
      <c r="O108" s="2"/>
      <c r="P108" s="2"/>
      <c r="R108" s="95"/>
    </row>
    <row r="109" spans="1:18" ht="16.5" customHeight="1">
      <c r="A109" s="111" t="str">
        <f>A56</f>
        <v>As at 31 March 2025</v>
      </c>
      <c r="B109" s="3"/>
      <c r="C109" s="3"/>
      <c r="D109" s="3"/>
      <c r="E109" s="3"/>
      <c r="F109" s="3"/>
      <c r="G109" s="3"/>
      <c r="H109" s="42"/>
      <c r="I109" s="42"/>
      <c r="J109" s="97"/>
      <c r="K109" s="97"/>
      <c r="L109" s="97"/>
      <c r="M109" s="97"/>
      <c r="N109" s="97"/>
      <c r="O109" s="97"/>
      <c r="P109" s="97"/>
      <c r="R109" s="95"/>
    </row>
    <row r="110" spans="1:18" ht="16.5" customHeight="1">
      <c r="A110" s="112"/>
      <c r="B110" s="1"/>
      <c r="C110" s="1"/>
      <c r="D110" s="1"/>
      <c r="E110" s="1"/>
      <c r="F110" s="1"/>
      <c r="G110" s="1"/>
      <c r="H110" s="41"/>
      <c r="I110" s="41"/>
      <c r="J110" s="2"/>
      <c r="K110" s="2"/>
      <c r="L110" s="2"/>
      <c r="M110" s="2"/>
      <c r="N110" s="2"/>
      <c r="O110" s="2"/>
      <c r="P110" s="2"/>
      <c r="R110" s="95"/>
    </row>
    <row r="111" spans="1:18" ht="16.5" customHeight="1">
      <c r="A111" s="112"/>
      <c r="B111" s="1"/>
      <c r="C111" s="1"/>
      <c r="D111" s="1"/>
      <c r="E111" s="1"/>
      <c r="F111" s="1"/>
      <c r="G111" s="1"/>
      <c r="H111" s="41"/>
      <c r="I111" s="41"/>
      <c r="J111" s="2"/>
      <c r="K111" s="2"/>
      <c r="L111" s="2"/>
      <c r="M111" s="2"/>
      <c r="N111" s="2"/>
      <c r="O111" s="2"/>
      <c r="P111" s="2"/>
      <c r="R111" s="95"/>
    </row>
    <row r="112" spans="1:18" ht="16.5" customHeight="1">
      <c r="A112" s="1"/>
      <c r="B112" s="1"/>
      <c r="C112" s="1"/>
      <c r="D112" s="1"/>
      <c r="E112" s="1"/>
      <c r="F112" s="1"/>
      <c r="G112" s="1"/>
      <c r="H112" s="41"/>
      <c r="I112" s="41"/>
      <c r="J112" s="156" t="s">
        <v>2</v>
      </c>
      <c r="K112" s="156"/>
      <c r="L112" s="156"/>
      <c r="M112" s="2"/>
      <c r="N112" s="156" t="s">
        <v>3</v>
      </c>
      <c r="O112" s="156"/>
      <c r="P112" s="156"/>
      <c r="R112" s="95"/>
    </row>
    <row r="113" spans="1:18" ht="16.5" customHeight="1">
      <c r="A113" s="1"/>
      <c r="B113" s="1"/>
      <c r="C113" s="1"/>
      <c r="D113" s="1"/>
      <c r="E113" s="1"/>
      <c r="F113" s="1"/>
      <c r="G113" s="1"/>
      <c r="H113" s="41"/>
      <c r="I113" s="41"/>
      <c r="J113" s="155" t="s">
        <v>4</v>
      </c>
      <c r="K113" s="155"/>
      <c r="L113" s="155"/>
      <c r="M113" s="100"/>
      <c r="N113" s="155" t="s">
        <v>4</v>
      </c>
      <c r="O113" s="155"/>
      <c r="P113" s="155"/>
      <c r="R113" s="95"/>
    </row>
    <row r="114" spans="1:18" ht="16.5" customHeight="1">
      <c r="A114" s="1"/>
      <c r="B114" s="1"/>
      <c r="C114" s="1"/>
      <c r="D114" s="1"/>
      <c r="E114" s="1"/>
      <c r="F114" s="1"/>
      <c r="G114" s="1"/>
      <c r="H114" s="41"/>
      <c r="I114" s="41"/>
      <c r="J114" s="4" t="s">
        <v>5</v>
      </c>
      <c r="K114" s="4"/>
      <c r="L114" s="2" t="s">
        <v>6</v>
      </c>
      <c r="M114" s="4"/>
      <c r="N114" s="4" t="s">
        <v>5</v>
      </c>
      <c r="O114" s="4"/>
      <c r="P114" s="2" t="s">
        <v>6</v>
      </c>
      <c r="R114" s="95"/>
    </row>
    <row r="115" spans="1:18" ht="16.5" customHeight="1">
      <c r="A115" s="1"/>
      <c r="B115" s="1"/>
      <c r="C115" s="1"/>
      <c r="D115" s="1"/>
      <c r="E115" s="1"/>
      <c r="F115" s="1"/>
      <c r="G115" s="1"/>
      <c r="H115" s="41"/>
      <c r="I115" s="41"/>
      <c r="J115" s="113" t="s">
        <v>172</v>
      </c>
      <c r="K115" s="113"/>
      <c r="L115" s="5" t="s">
        <v>7</v>
      </c>
      <c r="M115" s="4"/>
      <c r="N115" s="113" t="s">
        <v>172</v>
      </c>
      <c r="O115" s="113"/>
      <c r="P115" s="5" t="s">
        <v>7</v>
      </c>
      <c r="R115" s="95"/>
    </row>
    <row r="116" spans="1:18" ht="16.5" customHeight="1">
      <c r="A116" s="1"/>
      <c r="B116" s="1"/>
      <c r="C116" s="1"/>
      <c r="D116" s="1"/>
      <c r="E116" s="1"/>
      <c r="F116" s="1"/>
      <c r="G116" s="1"/>
      <c r="H116" s="41"/>
      <c r="I116" s="41"/>
      <c r="J116" s="5" t="s">
        <v>173</v>
      </c>
      <c r="K116" s="5"/>
      <c r="L116" s="5" t="s">
        <v>8</v>
      </c>
      <c r="M116" s="5"/>
      <c r="N116" s="5" t="s">
        <v>173</v>
      </c>
      <c r="O116" s="5"/>
      <c r="P116" s="5" t="s">
        <v>8</v>
      </c>
      <c r="R116" s="95"/>
    </row>
    <row r="117" spans="1:18" ht="16.5" customHeight="1">
      <c r="A117" s="1"/>
      <c r="B117" s="1"/>
      <c r="C117" s="1"/>
      <c r="D117" s="1"/>
      <c r="E117" s="1"/>
      <c r="F117" s="1"/>
      <c r="G117" s="1"/>
      <c r="H117" s="41"/>
      <c r="I117" s="41"/>
      <c r="J117" s="5" t="s">
        <v>9</v>
      </c>
      <c r="K117" s="5"/>
      <c r="L117" s="5" t="s">
        <v>9</v>
      </c>
      <c r="M117" s="5"/>
      <c r="N117" s="5" t="s">
        <v>9</v>
      </c>
      <c r="O117" s="5"/>
      <c r="P117" s="5" t="s">
        <v>9</v>
      </c>
      <c r="R117" s="95"/>
    </row>
    <row r="118" spans="1:18" ht="16.5" customHeight="1">
      <c r="A118" s="1"/>
      <c r="B118" s="1"/>
      <c r="C118" s="1"/>
      <c r="D118" s="1"/>
      <c r="E118" s="1"/>
      <c r="F118" s="1"/>
      <c r="G118" s="1"/>
      <c r="H118" s="41"/>
      <c r="I118" s="41"/>
      <c r="J118" s="114" t="s">
        <v>11</v>
      </c>
      <c r="K118" s="2"/>
      <c r="L118" s="114" t="s">
        <v>11</v>
      </c>
      <c r="M118" s="2"/>
      <c r="N118" s="114" t="s">
        <v>11</v>
      </c>
      <c r="O118" s="2"/>
      <c r="P118" s="114" t="s">
        <v>11</v>
      </c>
      <c r="R118" s="95"/>
    </row>
    <row r="119" spans="1:18" ht="16.5" customHeight="1">
      <c r="A119" s="1"/>
      <c r="B119" s="1"/>
      <c r="C119" s="1"/>
      <c r="D119" s="1"/>
      <c r="E119" s="1"/>
      <c r="F119" s="1"/>
      <c r="G119" s="1"/>
      <c r="H119" s="41"/>
      <c r="I119" s="41"/>
      <c r="J119" s="126"/>
      <c r="K119" s="126"/>
      <c r="L119" s="126"/>
      <c r="M119" s="127"/>
      <c r="N119" s="126"/>
      <c r="O119" s="127"/>
      <c r="P119" s="126"/>
      <c r="R119" s="95"/>
    </row>
    <row r="120" spans="1:18" ht="16.5" customHeight="1">
      <c r="A120" s="1" t="s">
        <v>53</v>
      </c>
      <c r="B120" s="1"/>
      <c r="C120" s="1"/>
      <c r="D120" s="1"/>
      <c r="E120" s="1"/>
      <c r="F120" s="1"/>
      <c r="G120" s="1"/>
      <c r="H120" s="41"/>
      <c r="I120" s="41"/>
      <c r="J120" s="126"/>
      <c r="K120" s="126"/>
      <c r="L120" s="126"/>
      <c r="M120" s="127"/>
      <c r="N120" s="126"/>
      <c r="O120" s="127"/>
      <c r="P120" s="126"/>
      <c r="R120" s="95"/>
    </row>
    <row r="121" spans="1:18" ht="16.5" customHeight="1">
      <c r="H121" s="101"/>
      <c r="I121" s="101"/>
      <c r="J121" s="116"/>
      <c r="K121" s="116"/>
      <c r="L121" s="116"/>
      <c r="M121" s="120"/>
      <c r="N121" s="116"/>
      <c r="O121" s="120"/>
      <c r="P121" s="116"/>
      <c r="R121" s="95"/>
    </row>
    <row r="122" spans="1:18" ht="16.5" customHeight="1">
      <c r="A122" s="1" t="s">
        <v>54</v>
      </c>
      <c r="H122" s="101"/>
      <c r="I122" s="101"/>
      <c r="J122" s="116"/>
      <c r="K122" s="116"/>
      <c r="L122" s="116"/>
      <c r="M122" s="120"/>
      <c r="N122" s="116"/>
      <c r="O122" s="120"/>
      <c r="P122" s="116"/>
      <c r="R122" s="95"/>
    </row>
    <row r="123" spans="1:18" ht="16.5" customHeight="1">
      <c r="A123" s="99"/>
      <c r="B123" s="99"/>
      <c r="C123" s="99"/>
      <c r="D123" s="101"/>
      <c r="E123" s="101"/>
      <c r="F123" s="128"/>
      <c r="G123" s="128"/>
      <c r="H123" s="128"/>
      <c r="I123" s="128"/>
      <c r="J123" s="129"/>
      <c r="K123" s="129"/>
      <c r="L123" s="129"/>
      <c r="M123" s="129"/>
      <c r="N123" s="129"/>
      <c r="O123" s="129"/>
      <c r="P123" s="129"/>
      <c r="R123" s="95"/>
    </row>
    <row r="124" spans="1:18" ht="16.5" customHeight="1">
      <c r="A124" s="6" t="s">
        <v>55</v>
      </c>
      <c r="H124" s="101"/>
      <c r="I124" s="101"/>
      <c r="J124" s="116"/>
      <c r="K124" s="116"/>
      <c r="L124" s="116"/>
      <c r="M124" s="120"/>
      <c r="N124" s="116"/>
      <c r="O124" s="120"/>
      <c r="P124" s="116"/>
      <c r="R124" s="95"/>
    </row>
    <row r="125" spans="1:18" ht="16.5" customHeight="1">
      <c r="B125" s="121" t="s">
        <v>56</v>
      </c>
      <c r="H125" s="101"/>
      <c r="I125" s="101"/>
      <c r="J125" s="116"/>
      <c r="K125" s="116"/>
      <c r="L125" s="116"/>
      <c r="M125" s="120"/>
      <c r="N125" s="116"/>
      <c r="O125" s="120"/>
      <c r="P125" s="116"/>
      <c r="R125" s="95"/>
    </row>
    <row r="126" spans="1:18" ht="16.5" customHeight="1">
      <c r="B126" s="121"/>
      <c r="C126" s="6" t="s">
        <v>179</v>
      </c>
      <c r="H126" s="101"/>
      <c r="I126" s="101"/>
      <c r="J126" s="116"/>
      <c r="K126" s="116"/>
      <c r="L126" s="116"/>
      <c r="M126" s="120"/>
      <c r="N126" s="116"/>
      <c r="O126" s="120"/>
      <c r="P126" s="116"/>
      <c r="R126" s="95"/>
    </row>
    <row r="127" spans="1:18" ht="16.5" customHeight="1" thickBot="1">
      <c r="B127" s="121"/>
      <c r="D127" s="6" t="s">
        <v>57</v>
      </c>
      <c r="H127" s="101"/>
      <c r="I127" s="101"/>
      <c r="J127" s="130">
        <v>2299250</v>
      </c>
      <c r="K127" s="115"/>
      <c r="L127" s="130">
        <v>2299250</v>
      </c>
      <c r="M127" s="120"/>
      <c r="N127" s="130">
        <v>2299250</v>
      </c>
      <c r="O127" s="120"/>
      <c r="P127" s="130">
        <v>2299250</v>
      </c>
      <c r="R127" s="95"/>
    </row>
    <row r="128" spans="1:18" ht="16.5" customHeight="1" thickTop="1">
      <c r="H128" s="101"/>
      <c r="I128" s="101"/>
      <c r="J128" s="116"/>
      <c r="K128" s="116"/>
      <c r="L128" s="116"/>
      <c r="M128" s="120"/>
      <c r="N128" s="116"/>
      <c r="O128" s="120"/>
      <c r="P128" s="116"/>
      <c r="R128" s="95"/>
    </row>
    <row r="129" spans="1:20" ht="16.5" customHeight="1">
      <c r="B129" s="121" t="s">
        <v>58</v>
      </c>
      <c r="H129" s="101"/>
      <c r="I129" s="101"/>
      <c r="J129" s="124"/>
      <c r="K129" s="124"/>
      <c r="L129" s="124"/>
      <c r="M129" s="120"/>
      <c r="N129" s="124"/>
      <c r="O129" s="120"/>
      <c r="P129" s="124"/>
      <c r="R129" s="95"/>
    </row>
    <row r="130" spans="1:20" ht="16.5" customHeight="1">
      <c r="B130" s="121"/>
      <c r="C130" s="6" t="s">
        <v>180</v>
      </c>
      <c r="H130" s="101"/>
      <c r="I130" s="101"/>
      <c r="J130" s="116"/>
      <c r="K130" s="116"/>
      <c r="L130" s="116"/>
      <c r="M130" s="120"/>
      <c r="N130" s="116"/>
      <c r="O130" s="120"/>
      <c r="P130" s="116"/>
      <c r="R130" s="95"/>
    </row>
    <row r="131" spans="1:20" ht="16.5" customHeight="1">
      <c r="B131" s="121"/>
      <c r="D131" s="6" t="s">
        <v>59</v>
      </c>
      <c r="I131" s="101"/>
      <c r="J131" s="115">
        <v>1752485</v>
      </c>
      <c r="K131" s="115"/>
      <c r="L131" s="115">
        <v>1752485</v>
      </c>
      <c r="M131" s="120"/>
      <c r="N131" s="115">
        <v>1752485</v>
      </c>
      <c r="O131" s="120"/>
      <c r="P131" s="115">
        <v>1752485</v>
      </c>
      <c r="R131" s="95"/>
    </row>
    <row r="132" spans="1:20" ht="16.5" customHeight="1">
      <c r="A132" s="6" t="s">
        <v>60</v>
      </c>
      <c r="B132" s="121"/>
      <c r="H132" s="101"/>
      <c r="I132" s="101"/>
      <c r="J132" s="115">
        <v>12887893</v>
      </c>
      <c r="K132" s="115"/>
      <c r="L132" s="115">
        <v>12887893</v>
      </c>
      <c r="M132" s="120"/>
      <c r="N132" s="115">
        <v>12887893</v>
      </c>
      <c r="O132" s="120"/>
      <c r="P132" s="115">
        <v>12887893</v>
      </c>
      <c r="R132" s="95"/>
    </row>
    <row r="133" spans="1:20" ht="16.5" customHeight="1">
      <c r="A133" s="6" t="s">
        <v>61</v>
      </c>
      <c r="B133" s="121"/>
      <c r="H133" s="101"/>
      <c r="I133" s="101"/>
      <c r="J133" s="115">
        <v>87981</v>
      </c>
      <c r="K133" s="115"/>
      <c r="L133" s="115">
        <v>87981</v>
      </c>
      <c r="M133" s="120"/>
      <c r="N133" s="115">
        <v>87981</v>
      </c>
      <c r="O133" s="120"/>
      <c r="P133" s="115">
        <v>87981</v>
      </c>
      <c r="R133" s="95"/>
    </row>
    <row r="134" spans="1:20" ht="16.5" customHeight="1">
      <c r="A134" s="6" t="s">
        <v>62</v>
      </c>
      <c r="H134" s="101"/>
      <c r="I134" s="101"/>
      <c r="J134" s="115"/>
      <c r="K134" s="115"/>
      <c r="L134" s="115"/>
      <c r="M134" s="120"/>
      <c r="N134" s="115"/>
      <c r="O134" s="120"/>
      <c r="P134" s="115"/>
      <c r="R134" s="95"/>
    </row>
    <row r="135" spans="1:20" ht="16.5" customHeight="1">
      <c r="B135" s="6" t="s">
        <v>63</v>
      </c>
      <c r="H135" s="101"/>
      <c r="I135" s="101"/>
      <c r="J135" s="115">
        <v>89000</v>
      </c>
      <c r="K135" s="115"/>
      <c r="L135" s="115">
        <v>89000</v>
      </c>
      <c r="M135" s="120"/>
      <c r="N135" s="115">
        <v>89000</v>
      </c>
      <c r="O135" s="120"/>
      <c r="P135" s="115">
        <v>89000</v>
      </c>
      <c r="R135" s="95"/>
    </row>
    <row r="136" spans="1:20" ht="16.5" customHeight="1">
      <c r="B136" s="6" t="s">
        <v>64</v>
      </c>
      <c r="H136" s="101"/>
      <c r="I136" s="101"/>
      <c r="J136" s="117">
        <f>EN_Equity6!N30</f>
        <v>-13330883</v>
      </c>
      <c r="K136" s="115"/>
      <c r="L136" s="117">
        <v>-12434013</v>
      </c>
      <c r="M136" s="120"/>
      <c r="N136" s="117">
        <f>'EN_Equity 7'!N28</f>
        <v>-13771867</v>
      </c>
      <c r="O136" s="120"/>
      <c r="P136" s="117">
        <v>-12862226</v>
      </c>
      <c r="R136" s="95"/>
      <c r="S136" s="131"/>
      <c r="T136" s="131"/>
    </row>
    <row r="137" spans="1:20" ht="16.5" customHeight="1">
      <c r="E137" s="8"/>
      <c r="H137" s="101"/>
      <c r="I137" s="101"/>
      <c r="J137" s="116"/>
      <c r="K137" s="116"/>
      <c r="L137" s="116"/>
      <c r="M137" s="120"/>
      <c r="N137" s="116"/>
      <c r="O137" s="120"/>
      <c r="P137" s="116"/>
      <c r="R137" s="95"/>
      <c r="S137" s="131"/>
      <c r="T137" s="131"/>
    </row>
    <row r="138" spans="1:20" ht="16.5" customHeight="1">
      <c r="A138" s="6" t="s">
        <v>65</v>
      </c>
      <c r="E138" s="8"/>
      <c r="H138" s="101"/>
      <c r="I138" s="101"/>
      <c r="J138" s="115">
        <f>SUM(J131:J136)</f>
        <v>1486476</v>
      </c>
      <c r="K138" s="115"/>
      <c r="L138" s="115">
        <f>SUM(L131:L136)</f>
        <v>2383346</v>
      </c>
      <c r="M138" s="115"/>
      <c r="N138" s="115">
        <f t="shared" ref="N138:P138" si="0">SUM(N131:N136)</f>
        <v>1045492</v>
      </c>
      <c r="O138" s="115"/>
      <c r="P138" s="115">
        <f t="shared" si="0"/>
        <v>1955133</v>
      </c>
      <c r="R138" s="95"/>
      <c r="S138" s="131"/>
      <c r="T138" s="131"/>
    </row>
    <row r="139" spans="1:20" ht="16.5" customHeight="1">
      <c r="A139" s="6" t="s">
        <v>66</v>
      </c>
      <c r="E139" s="8"/>
      <c r="H139" s="101"/>
      <c r="I139" s="101"/>
      <c r="J139" s="11">
        <f>EN_Equity6!R30</f>
        <v>-35306</v>
      </c>
      <c r="K139" s="115"/>
      <c r="L139" s="117">
        <v>-35133</v>
      </c>
      <c r="M139" s="120"/>
      <c r="N139" s="117">
        <v>0</v>
      </c>
      <c r="O139" s="120"/>
      <c r="P139" s="117">
        <v>0</v>
      </c>
      <c r="R139" s="95"/>
      <c r="S139" s="131"/>
      <c r="T139" s="131"/>
    </row>
    <row r="140" spans="1:20" ht="16.5" customHeight="1">
      <c r="E140" s="8"/>
      <c r="H140" s="101"/>
      <c r="I140" s="101"/>
      <c r="J140" s="115"/>
      <c r="K140" s="115"/>
      <c r="L140" s="115"/>
      <c r="M140" s="120"/>
      <c r="N140" s="115"/>
      <c r="O140" s="120"/>
      <c r="P140" s="115"/>
      <c r="R140" s="95"/>
    </row>
    <row r="141" spans="1:20" ht="16.5" customHeight="1">
      <c r="A141" s="1" t="s">
        <v>67</v>
      </c>
      <c r="E141" s="8"/>
      <c r="H141" s="101"/>
      <c r="I141" s="101"/>
      <c r="J141" s="117">
        <f>SUM(J138:J139)</f>
        <v>1451170</v>
      </c>
      <c r="K141" s="115"/>
      <c r="L141" s="117">
        <f>SUM(L138:L139)</f>
        <v>2348213</v>
      </c>
      <c r="M141" s="120"/>
      <c r="N141" s="117">
        <f>SUM(N138:N139)</f>
        <v>1045492</v>
      </c>
      <c r="O141" s="120"/>
      <c r="P141" s="117">
        <f>SUM(P138:P139)</f>
        <v>1955133</v>
      </c>
      <c r="R141" s="95"/>
    </row>
    <row r="142" spans="1:20" ht="16.5" customHeight="1">
      <c r="E142" s="8"/>
      <c r="H142" s="101"/>
      <c r="I142" s="101"/>
      <c r="J142" s="116"/>
      <c r="K142" s="116"/>
      <c r="L142" s="116"/>
      <c r="M142" s="120"/>
      <c r="N142" s="116"/>
      <c r="O142" s="120"/>
      <c r="P142" s="116"/>
      <c r="R142" s="95"/>
    </row>
    <row r="143" spans="1:20" ht="16.5" customHeight="1" thickBot="1">
      <c r="A143" s="99" t="s">
        <v>68</v>
      </c>
      <c r="H143" s="101"/>
      <c r="I143" s="101"/>
      <c r="J143" s="130">
        <f>SUM(J141,J93)</f>
        <v>4133177</v>
      </c>
      <c r="K143" s="115"/>
      <c r="L143" s="130">
        <f>SUM(L141,L93)</f>
        <v>7476239</v>
      </c>
      <c r="M143" s="120"/>
      <c r="N143" s="130">
        <f>SUM(N141,N93)</f>
        <v>4402071</v>
      </c>
      <c r="O143" s="120"/>
      <c r="P143" s="130">
        <f>SUM(P141,P93)</f>
        <v>7602994</v>
      </c>
      <c r="R143" s="95"/>
    </row>
    <row r="144" spans="1:20" ht="16.5" customHeight="1" thickTop="1">
      <c r="E144" s="8"/>
      <c r="H144" s="101"/>
      <c r="I144" s="101"/>
      <c r="J144" s="7"/>
      <c r="K144" s="7"/>
      <c r="L144" s="7"/>
      <c r="M144" s="7"/>
      <c r="N144" s="7"/>
      <c r="O144" s="7"/>
      <c r="P144" s="7"/>
    </row>
    <row r="145" spans="1:16" ht="16.5" customHeight="1">
      <c r="A145" s="99"/>
      <c r="H145" s="101"/>
      <c r="I145" s="101"/>
      <c r="J145" s="7"/>
      <c r="K145" s="7"/>
      <c r="L145" s="7"/>
      <c r="M145" s="7"/>
      <c r="N145" s="7"/>
      <c r="O145" s="7"/>
      <c r="P145" s="7"/>
    </row>
    <row r="146" spans="1:16" ht="16.5" customHeight="1">
      <c r="A146" s="99"/>
      <c r="H146" s="101"/>
      <c r="I146" s="101"/>
      <c r="J146" s="7"/>
      <c r="K146" s="7"/>
      <c r="L146" s="7"/>
      <c r="M146" s="7"/>
      <c r="N146" s="7"/>
      <c r="O146" s="7"/>
      <c r="P146" s="7"/>
    </row>
    <row r="147" spans="1:16" ht="16.5" customHeight="1">
      <c r="A147" s="99"/>
      <c r="H147" s="101"/>
      <c r="I147" s="101"/>
      <c r="J147" s="7"/>
      <c r="K147" s="7"/>
      <c r="L147" s="7"/>
      <c r="M147" s="7"/>
      <c r="N147" s="7"/>
      <c r="O147" s="7"/>
      <c r="P147" s="7"/>
    </row>
    <row r="148" spans="1:16" ht="16.5" customHeight="1">
      <c r="A148" s="99"/>
      <c r="H148" s="101"/>
      <c r="I148" s="101"/>
      <c r="J148" s="7"/>
      <c r="K148" s="7"/>
      <c r="L148" s="7"/>
      <c r="M148" s="7"/>
      <c r="N148" s="7"/>
      <c r="O148" s="7"/>
      <c r="P148" s="7"/>
    </row>
    <row r="149" spans="1:16" ht="16.5" customHeight="1">
      <c r="A149" s="99"/>
      <c r="H149" s="101"/>
      <c r="I149" s="101"/>
      <c r="J149" s="7"/>
      <c r="K149" s="7"/>
      <c r="L149" s="7"/>
      <c r="M149" s="7"/>
      <c r="N149" s="7"/>
      <c r="O149" s="7"/>
      <c r="P149" s="7"/>
    </row>
    <row r="150" spans="1:16" ht="16.5" customHeight="1">
      <c r="A150" s="99"/>
      <c r="H150" s="101"/>
      <c r="I150" s="101"/>
      <c r="J150" s="7"/>
      <c r="K150" s="7"/>
      <c r="L150" s="7"/>
      <c r="M150" s="7"/>
      <c r="N150" s="7"/>
      <c r="O150" s="7"/>
      <c r="P150" s="7"/>
    </row>
    <row r="151" spans="1:16" ht="16.5" customHeight="1">
      <c r="A151" s="99"/>
      <c r="H151" s="101"/>
      <c r="I151" s="101"/>
      <c r="J151" s="7"/>
      <c r="K151" s="7"/>
      <c r="L151" s="7"/>
      <c r="M151" s="7"/>
      <c r="N151" s="7"/>
      <c r="O151" s="7"/>
      <c r="P151" s="7"/>
    </row>
    <row r="152" spans="1:16" ht="16.5" customHeight="1">
      <c r="A152" s="99"/>
      <c r="H152" s="101"/>
      <c r="I152" s="101"/>
      <c r="J152" s="7"/>
      <c r="K152" s="7"/>
      <c r="L152" s="7"/>
      <c r="M152" s="7"/>
      <c r="N152" s="7"/>
      <c r="O152" s="7"/>
      <c r="P152" s="7"/>
    </row>
    <row r="153" spans="1:16" ht="16.5" customHeight="1">
      <c r="A153" s="99"/>
      <c r="H153" s="101"/>
      <c r="I153" s="101"/>
      <c r="J153" s="7"/>
      <c r="K153" s="7"/>
      <c r="L153" s="7"/>
      <c r="M153" s="7"/>
      <c r="N153" s="7"/>
      <c r="O153" s="7"/>
      <c r="P153" s="7"/>
    </row>
    <row r="154" spans="1:16" ht="16.5" customHeight="1">
      <c r="A154" s="99"/>
      <c r="H154" s="101"/>
      <c r="I154" s="101"/>
      <c r="J154" s="7"/>
      <c r="K154" s="7"/>
      <c r="L154" s="7"/>
      <c r="M154" s="7"/>
      <c r="N154" s="7"/>
      <c r="O154" s="7"/>
      <c r="P154" s="7"/>
    </row>
    <row r="155" spans="1:16" ht="16.5" customHeight="1">
      <c r="A155" s="99"/>
      <c r="H155" s="101"/>
      <c r="I155" s="101"/>
      <c r="J155" s="7"/>
      <c r="K155" s="7"/>
      <c r="L155" s="7"/>
      <c r="M155" s="7"/>
      <c r="N155" s="7"/>
      <c r="O155" s="7"/>
      <c r="P155" s="7"/>
    </row>
    <row r="156" spans="1:16" ht="16.5" customHeight="1">
      <c r="A156" s="1"/>
      <c r="H156" s="101"/>
      <c r="I156" s="101"/>
      <c r="J156" s="7"/>
      <c r="K156" s="7"/>
      <c r="L156" s="7"/>
      <c r="M156" s="7"/>
      <c r="N156" s="7"/>
      <c r="O156" s="7"/>
      <c r="P156" s="7"/>
    </row>
    <row r="157" spans="1:16" ht="16.5" customHeight="1">
      <c r="A157" s="1"/>
      <c r="H157" s="101"/>
      <c r="I157" s="101"/>
      <c r="J157" s="7"/>
      <c r="K157" s="7"/>
      <c r="L157" s="7"/>
      <c r="M157" s="7"/>
      <c r="N157" s="7"/>
      <c r="O157" s="7"/>
      <c r="P157" s="7"/>
    </row>
    <row r="158" spans="1:16" ht="16.5" customHeight="1">
      <c r="A158" s="1"/>
      <c r="H158" s="101"/>
      <c r="I158" s="101"/>
      <c r="J158" s="7"/>
      <c r="K158" s="7"/>
      <c r="L158" s="7"/>
      <c r="M158" s="7"/>
      <c r="N158" s="7"/>
      <c r="O158" s="7"/>
      <c r="P158" s="7"/>
    </row>
    <row r="159" spans="1:16" ht="21.9" customHeight="1">
      <c r="A159" s="9" t="s">
        <v>31</v>
      </c>
      <c r="B159" s="10"/>
      <c r="C159" s="10"/>
      <c r="D159" s="10"/>
      <c r="E159" s="10"/>
      <c r="F159" s="10"/>
      <c r="G159" s="10"/>
      <c r="H159" s="10"/>
      <c r="I159" s="10"/>
      <c r="J159" s="122"/>
      <c r="K159" s="122"/>
      <c r="L159" s="122"/>
      <c r="M159" s="122"/>
      <c r="N159" s="122"/>
      <c r="O159" s="122"/>
      <c r="P159" s="122"/>
    </row>
    <row r="161" spans="10:16" ht="16.5" customHeight="1">
      <c r="J161" s="95"/>
      <c r="L161" s="95"/>
      <c r="N161" s="95"/>
      <c r="P161" s="95"/>
    </row>
  </sheetData>
  <mergeCells count="13">
    <mergeCell ref="J59:L59"/>
    <mergeCell ref="N59:P59"/>
    <mergeCell ref="J6:L6"/>
    <mergeCell ref="N6:P6"/>
    <mergeCell ref="J7:L7"/>
    <mergeCell ref="N7:P7"/>
    <mergeCell ref="A49:P49"/>
    <mergeCell ref="J60:L60"/>
    <mergeCell ref="N60:P60"/>
    <mergeCell ref="J112:L112"/>
    <mergeCell ref="N112:P112"/>
    <mergeCell ref="J113:L113"/>
    <mergeCell ref="N113:P113"/>
  </mergeCells>
  <phoneticPr fontId="52" type="noConversion"/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53" max="16383" man="1"/>
    <brk id="106" max="16383" man="1"/>
  </rowBreaks>
  <ignoredErrors>
    <ignoredError sqref="M10 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68841-EB71-4047-9B30-C5A67A8062E4}">
  <dimension ref="A1:Y55"/>
  <sheetViews>
    <sheetView tabSelected="1" zoomScaleNormal="100" zoomScaleSheetLayoutView="100" zoomScalePageLayoutView="80" workbookViewId="0">
      <selection activeCell="A20" sqref="A20"/>
    </sheetView>
  </sheetViews>
  <sheetFormatPr defaultColWidth="8.109375" defaultRowHeight="16.5" customHeight="1"/>
  <cols>
    <col min="1" max="6" width="1.5546875" style="48" customWidth="1"/>
    <col min="7" max="7" width="28.6640625" style="48" customWidth="1"/>
    <col min="8" max="8" width="6" style="48" customWidth="1"/>
    <col min="9" max="9" width="0.88671875" style="48" customWidth="1"/>
    <col min="10" max="10" width="11.6640625" style="48" customWidth="1"/>
    <col min="11" max="11" width="0.88671875" style="48" customWidth="1"/>
    <col min="12" max="12" width="11.6640625" style="48" customWidth="1"/>
    <col min="13" max="13" width="0.88671875" style="48" customWidth="1"/>
    <col min="14" max="14" width="11.6640625" style="48" customWidth="1"/>
    <col min="15" max="15" width="0.88671875" style="48" customWidth="1"/>
    <col min="16" max="16" width="11.6640625" style="48" customWidth="1"/>
    <col min="17" max="16384" width="8.109375" style="48"/>
  </cols>
  <sheetData>
    <row r="1" spans="1:16" s="6" customFormat="1" ht="16.5" customHeight="1">
      <c r="A1" s="1" t="s">
        <v>0</v>
      </c>
      <c r="B1" s="1"/>
      <c r="C1" s="1"/>
      <c r="D1" s="1"/>
      <c r="E1" s="1"/>
      <c r="F1" s="1"/>
      <c r="G1" s="1"/>
      <c r="H1" s="41"/>
      <c r="I1" s="41"/>
      <c r="J1" s="2"/>
      <c r="K1" s="2"/>
      <c r="L1" s="2"/>
      <c r="M1" s="2"/>
      <c r="N1" s="2"/>
      <c r="O1" s="2"/>
      <c r="P1" s="2"/>
    </row>
    <row r="2" spans="1:16" ht="16.5" customHeight="1">
      <c r="A2" s="1" t="s">
        <v>69</v>
      </c>
      <c r="B2" s="1"/>
      <c r="C2" s="1"/>
      <c r="D2" s="1"/>
      <c r="E2" s="1"/>
      <c r="F2" s="1"/>
      <c r="G2" s="1"/>
      <c r="H2" s="41"/>
      <c r="I2" s="41"/>
      <c r="J2" s="2"/>
      <c r="K2" s="2"/>
      <c r="L2" s="2"/>
      <c r="M2" s="41"/>
      <c r="N2" s="2"/>
      <c r="O2" s="96"/>
      <c r="P2" s="2"/>
    </row>
    <row r="3" spans="1:16" ht="16.5" customHeight="1">
      <c r="A3" s="12" t="s">
        <v>171</v>
      </c>
      <c r="B3" s="3"/>
      <c r="C3" s="3"/>
      <c r="D3" s="3"/>
      <c r="E3" s="3"/>
      <c r="F3" s="3"/>
      <c r="G3" s="3"/>
      <c r="H3" s="42"/>
      <c r="I3" s="42"/>
      <c r="J3" s="97"/>
      <c r="K3" s="97"/>
      <c r="L3" s="97"/>
      <c r="M3" s="42"/>
      <c r="N3" s="97"/>
      <c r="O3" s="98"/>
      <c r="P3" s="97"/>
    </row>
    <row r="4" spans="1:16" ht="16.5" customHeight="1">
      <c r="A4" s="1"/>
      <c r="B4" s="1"/>
      <c r="C4" s="1"/>
      <c r="D4" s="1"/>
      <c r="E4" s="1"/>
      <c r="F4" s="1"/>
      <c r="G4" s="1"/>
      <c r="H4" s="6"/>
      <c r="I4" s="41"/>
      <c r="J4" s="5"/>
      <c r="K4" s="5"/>
      <c r="L4" s="5"/>
      <c r="M4" s="41"/>
      <c r="N4" s="5"/>
      <c r="O4" s="4"/>
      <c r="P4" s="5"/>
    </row>
    <row r="5" spans="1:16" ht="16.5" customHeight="1">
      <c r="A5" s="1"/>
      <c r="B5" s="1"/>
      <c r="C5" s="1"/>
      <c r="D5" s="1"/>
      <c r="E5" s="1"/>
      <c r="F5" s="1"/>
      <c r="G5" s="1"/>
      <c r="H5" s="6"/>
      <c r="I5" s="41"/>
      <c r="J5" s="5"/>
      <c r="K5" s="5"/>
      <c r="L5" s="5"/>
      <c r="M5" s="41"/>
      <c r="N5" s="5"/>
      <c r="O5" s="4"/>
      <c r="P5" s="5"/>
    </row>
    <row r="6" spans="1:16" ht="16.5" customHeight="1">
      <c r="A6" s="99"/>
      <c r="B6" s="1"/>
      <c r="C6" s="1"/>
      <c r="D6" s="1"/>
      <c r="E6" s="1"/>
      <c r="F6" s="1"/>
      <c r="G6" s="1"/>
      <c r="H6" s="41"/>
      <c r="I6" s="41"/>
      <c r="J6" s="156" t="s">
        <v>2</v>
      </c>
      <c r="K6" s="156"/>
      <c r="L6" s="156"/>
      <c r="M6" s="2"/>
      <c r="N6" s="156" t="s">
        <v>3</v>
      </c>
      <c r="O6" s="156"/>
      <c r="P6" s="156"/>
    </row>
    <row r="7" spans="1:16" ht="16.5" customHeight="1">
      <c r="A7" s="99"/>
      <c r="B7" s="1"/>
      <c r="C7" s="1"/>
      <c r="D7" s="1"/>
      <c r="E7" s="1"/>
      <c r="F7" s="1"/>
      <c r="G7" s="1"/>
      <c r="H7" s="41"/>
      <c r="I7" s="41"/>
      <c r="J7" s="155" t="s">
        <v>4</v>
      </c>
      <c r="K7" s="155"/>
      <c r="L7" s="155"/>
      <c r="M7" s="100"/>
      <c r="N7" s="155" t="s">
        <v>4</v>
      </c>
      <c r="O7" s="155"/>
      <c r="P7" s="155"/>
    </row>
    <row r="8" spans="1:16" ht="16.5" customHeight="1">
      <c r="A8" s="1"/>
      <c r="B8" s="1"/>
      <c r="C8" s="1"/>
      <c r="D8" s="1"/>
      <c r="E8" s="1"/>
      <c r="F8" s="1"/>
      <c r="G8" s="1"/>
      <c r="H8" s="6"/>
      <c r="I8" s="41"/>
      <c r="J8" s="13">
        <v>2025</v>
      </c>
      <c r="K8" s="5"/>
      <c r="L8" s="13">
        <v>2024</v>
      </c>
      <c r="M8" s="5"/>
      <c r="N8" s="13">
        <v>2025</v>
      </c>
      <c r="O8" s="5"/>
      <c r="P8" s="13">
        <v>2024</v>
      </c>
    </row>
    <row r="9" spans="1:16" ht="16.5" customHeight="1">
      <c r="A9" s="1"/>
      <c r="B9" s="1"/>
      <c r="C9" s="1"/>
      <c r="D9" s="1"/>
      <c r="E9" s="1"/>
      <c r="F9" s="1"/>
      <c r="G9" s="1"/>
      <c r="H9" s="6"/>
      <c r="I9" s="41"/>
      <c r="J9" s="5" t="s">
        <v>9</v>
      </c>
      <c r="K9" s="5"/>
      <c r="L9" s="5" t="s">
        <v>9</v>
      </c>
      <c r="M9" s="41"/>
      <c r="N9" s="5" t="s">
        <v>9</v>
      </c>
      <c r="O9" s="5"/>
      <c r="P9" s="5" t="s">
        <v>9</v>
      </c>
    </row>
    <row r="10" spans="1:16" ht="16.5" customHeight="1">
      <c r="A10" s="1"/>
      <c r="B10" s="1"/>
      <c r="C10" s="1"/>
      <c r="D10" s="1"/>
      <c r="E10" s="1"/>
      <c r="F10" s="1"/>
      <c r="G10" s="1"/>
      <c r="H10" s="42" t="s">
        <v>10</v>
      </c>
      <c r="I10" s="41"/>
      <c r="J10" s="14" t="s">
        <v>11</v>
      </c>
      <c r="K10" s="4"/>
      <c r="L10" s="14" t="s">
        <v>11</v>
      </c>
      <c r="M10" s="41"/>
      <c r="N10" s="14" t="s">
        <v>11</v>
      </c>
      <c r="O10" s="4"/>
      <c r="P10" s="14" t="s">
        <v>11</v>
      </c>
    </row>
    <row r="11" spans="1:16" ht="6" customHeight="1">
      <c r="A11" s="1"/>
      <c r="B11" s="1"/>
      <c r="C11" s="1"/>
      <c r="D11" s="1"/>
      <c r="E11" s="1"/>
      <c r="F11" s="1"/>
      <c r="G11" s="1"/>
      <c r="H11" s="41"/>
      <c r="I11" s="41"/>
      <c r="J11" s="41"/>
      <c r="K11" s="41"/>
      <c r="L11" s="41"/>
      <c r="M11" s="41"/>
      <c r="N11" s="16"/>
      <c r="O11" s="15"/>
      <c r="P11" s="16"/>
    </row>
    <row r="12" spans="1:16" ht="16.5" customHeight="1">
      <c r="A12" s="6" t="s">
        <v>70</v>
      </c>
      <c r="B12" s="6"/>
      <c r="C12" s="6"/>
      <c r="D12" s="6"/>
      <c r="E12" s="6"/>
      <c r="F12" s="6"/>
      <c r="G12" s="6"/>
      <c r="H12" s="101">
        <v>17</v>
      </c>
      <c r="I12" s="101"/>
      <c r="J12" s="16">
        <v>1145043</v>
      </c>
      <c r="K12" s="7"/>
      <c r="L12" s="16">
        <v>2558953</v>
      </c>
      <c r="M12" s="6"/>
      <c r="N12" s="16">
        <v>1145038</v>
      </c>
      <c r="O12" s="109"/>
      <c r="P12" s="16">
        <v>2551385</v>
      </c>
    </row>
    <row r="13" spans="1:16" ht="16.5" customHeight="1">
      <c r="A13" s="6" t="s">
        <v>71</v>
      </c>
      <c r="B13" s="6"/>
      <c r="C13" s="6"/>
      <c r="D13" s="6"/>
      <c r="E13" s="6"/>
      <c r="F13" s="6"/>
      <c r="G13" s="6"/>
      <c r="H13" s="101"/>
      <c r="I13" s="101"/>
      <c r="J13" s="18">
        <v>-1641029</v>
      </c>
      <c r="K13" s="7"/>
      <c r="L13" s="18">
        <v>-3343796</v>
      </c>
      <c r="M13" s="6"/>
      <c r="N13" s="18">
        <v>-1694264</v>
      </c>
      <c r="O13" s="109"/>
      <c r="P13" s="18">
        <v>-3310361</v>
      </c>
    </row>
    <row r="14" spans="1:16" ht="6" customHeight="1">
      <c r="A14" s="6"/>
      <c r="B14" s="6"/>
      <c r="C14" s="6"/>
      <c r="D14" s="6"/>
      <c r="E14" s="6"/>
      <c r="F14" s="6"/>
      <c r="G14" s="6"/>
      <c r="H14" s="101"/>
      <c r="I14" s="101"/>
      <c r="J14" s="7"/>
      <c r="K14" s="7"/>
      <c r="L14" s="7"/>
      <c r="M14" s="101"/>
      <c r="N14" s="7"/>
      <c r="O14" s="7"/>
      <c r="P14" s="7"/>
    </row>
    <row r="15" spans="1:16" ht="16.5" customHeight="1">
      <c r="A15" s="1" t="s">
        <v>72</v>
      </c>
      <c r="B15" s="1"/>
      <c r="C15" s="1"/>
      <c r="D15" s="1"/>
      <c r="E15" s="1"/>
      <c r="F15" s="1"/>
      <c r="G15" s="1"/>
      <c r="H15" s="41"/>
      <c r="I15" s="41"/>
      <c r="J15" s="7">
        <f>J12+J13</f>
        <v>-495986</v>
      </c>
      <c r="K15" s="7"/>
      <c r="L15" s="7">
        <f>L12+L13</f>
        <v>-784843</v>
      </c>
      <c r="M15" s="41"/>
      <c r="N15" s="7">
        <f>N12+N13</f>
        <v>-549226</v>
      </c>
      <c r="O15" s="7"/>
      <c r="P15" s="7">
        <f>P12+P13</f>
        <v>-758976</v>
      </c>
    </row>
    <row r="16" spans="1:16" ht="16.5" customHeight="1">
      <c r="A16" s="6" t="s">
        <v>73</v>
      </c>
      <c r="B16" s="1"/>
      <c r="C16" s="6"/>
      <c r="D16" s="6"/>
      <c r="E16" s="6"/>
      <c r="F16" s="6"/>
      <c r="G16" s="6"/>
      <c r="H16" s="101">
        <v>18</v>
      </c>
      <c r="I16" s="101"/>
      <c r="J16" s="16">
        <v>23859</v>
      </c>
      <c r="K16" s="95"/>
      <c r="L16" s="16">
        <v>20738</v>
      </c>
      <c r="M16" s="6"/>
      <c r="N16" s="16">
        <v>30995</v>
      </c>
      <c r="O16" s="109"/>
      <c r="P16" s="16">
        <v>27985</v>
      </c>
    </row>
    <row r="17" spans="1:25" ht="16.5" customHeight="1">
      <c r="A17" s="6" t="s">
        <v>74</v>
      </c>
      <c r="B17" s="6"/>
      <c r="C17" s="6"/>
      <c r="D17" s="6"/>
      <c r="E17" s="6"/>
      <c r="F17" s="6"/>
      <c r="G17" s="6"/>
      <c r="H17" s="101"/>
      <c r="I17" s="101"/>
      <c r="J17" s="16">
        <v>-20359</v>
      </c>
      <c r="K17" s="95"/>
      <c r="L17" s="16">
        <v>-51546</v>
      </c>
      <c r="M17" s="6"/>
      <c r="N17" s="17">
        <v>-20359</v>
      </c>
      <c r="O17" s="109"/>
      <c r="P17" s="17">
        <v>-51546</v>
      </c>
    </row>
    <row r="18" spans="1:25" ht="16.5" customHeight="1">
      <c r="A18" s="6" t="s">
        <v>75</v>
      </c>
      <c r="B18" s="6"/>
      <c r="C18" s="6"/>
      <c r="D18" s="6"/>
      <c r="E18" s="6"/>
      <c r="F18" s="6"/>
      <c r="G18" s="6"/>
      <c r="H18" s="101"/>
      <c r="I18" s="101"/>
      <c r="J18" s="16">
        <v>-276482</v>
      </c>
      <c r="K18" s="95"/>
      <c r="L18" s="16">
        <v>-319347</v>
      </c>
      <c r="M18" s="6"/>
      <c r="N18" s="17">
        <v>-262966</v>
      </c>
      <c r="O18" s="109"/>
      <c r="P18" s="17">
        <v>-318552</v>
      </c>
    </row>
    <row r="19" spans="1:25" ht="16.5" customHeight="1">
      <c r="A19" s="6" t="s">
        <v>178</v>
      </c>
      <c r="B19" s="6"/>
      <c r="C19" s="6"/>
      <c r="D19" s="6"/>
      <c r="E19" s="6"/>
      <c r="F19" s="6"/>
      <c r="G19" s="6"/>
      <c r="H19" s="101"/>
      <c r="I19" s="101"/>
      <c r="J19" s="16">
        <v>-86673</v>
      </c>
      <c r="K19" s="95"/>
      <c r="L19" s="16">
        <v>-13983</v>
      </c>
      <c r="M19" s="6"/>
      <c r="N19" s="17">
        <v>-86673</v>
      </c>
      <c r="O19" s="109"/>
      <c r="P19" s="17">
        <v>-13889</v>
      </c>
    </row>
    <row r="20" spans="1:25" ht="16.5" customHeight="1">
      <c r="A20" s="6" t="s">
        <v>76</v>
      </c>
      <c r="B20" s="6"/>
      <c r="C20" s="6"/>
      <c r="D20" s="6"/>
      <c r="E20" s="6"/>
      <c r="F20" s="6"/>
      <c r="G20" s="6"/>
      <c r="H20" s="101"/>
      <c r="I20" s="101"/>
      <c r="J20" s="17">
        <v>-12098</v>
      </c>
      <c r="K20" s="95"/>
      <c r="L20" s="17">
        <v>-28376</v>
      </c>
      <c r="M20" s="6"/>
      <c r="N20" s="17">
        <v>-9861</v>
      </c>
      <c r="O20" s="109"/>
      <c r="P20" s="17">
        <v>-19319</v>
      </c>
    </row>
    <row r="21" spans="1:25" ht="16.5" customHeight="1">
      <c r="A21" s="6" t="s">
        <v>77</v>
      </c>
      <c r="B21" s="6"/>
      <c r="C21" s="6"/>
      <c r="D21" s="6"/>
      <c r="E21" s="6"/>
      <c r="F21" s="6"/>
      <c r="G21" s="6"/>
      <c r="H21" s="101"/>
      <c r="I21" s="101"/>
      <c r="J21" s="17"/>
      <c r="K21" s="95"/>
      <c r="L21" s="17"/>
      <c r="M21" s="6"/>
      <c r="N21" s="17"/>
      <c r="O21" s="109"/>
      <c r="P21" s="17"/>
      <c r="Q21" s="6"/>
      <c r="R21" s="6"/>
      <c r="S21" s="6"/>
      <c r="T21" s="6"/>
      <c r="U21" s="6"/>
      <c r="V21" s="6"/>
      <c r="W21" s="6"/>
      <c r="X21" s="101"/>
      <c r="Y21" s="101"/>
    </row>
    <row r="22" spans="1:25" ht="16.5" customHeight="1">
      <c r="A22" s="6"/>
      <c r="B22" s="6" t="s">
        <v>78</v>
      </c>
      <c r="C22" s="6"/>
      <c r="D22" s="6"/>
      <c r="E22" s="6"/>
      <c r="F22" s="6"/>
      <c r="G22" s="6"/>
      <c r="H22" s="143">
        <v>11</v>
      </c>
      <c r="I22" s="101"/>
      <c r="J22" s="18">
        <v>-1396</v>
      </c>
      <c r="K22" s="95"/>
      <c r="L22" s="18">
        <v>-943</v>
      </c>
      <c r="M22" s="6"/>
      <c r="N22" s="18">
        <v>0</v>
      </c>
      <c r="O22" s="109"/>
      <c r="P22" s="18">
        <v>0</v>
      </c>
      <c r="Q22" s="6"/>
      <c r="R22" s="6"/>
      <c r="S22" s="6"/>
      <c r="T22" s="6"/>
      <c r="U22" s="6"/>
      <c r="V22" s="6"/>
      <c r="W22" s="6"/>
      <c r="X22" s="101"/>
      <c r="Y22" s="101"/>
    </row>
    <row r="23" spans="1:25" ht="6" customHeight="1">
      <c r="A23" s="6"/>
      <c r="B23" s="6"/>
      <c r="C23" s="6"/>
      <c r="D23" s="6"/>
      <c r="E23" s="6"/>
      <c r="F23" s="6"/>
      <c r="G23" s="6"/>
      <c r="H23" s="101"/>
      <c r="I23" s="101"/>
      <c r="J23" s="95"/>
      <c r="K23" s="95"/>
      <c r="L23" s="95"/>
      <c r="M23" s="101"/>
      <c r="N23" s="95"/>
      <c r="O23" s="7"/>
      <c r="P23" s="95"/>
    </row>
    <row r="24" spans="1:25" ht="16.5" customHeight="1">
      <c r="A24" s="1" t="s">
        <v>112</v>
      </c>
      <c r="B24" s="6"/>
      <c r="C24" s="6"/>
      <c r="D24" s="6"/>
      <c r="E24" s="6"/>
      <c r="F24" s="6"/>
      <c r="G24" s="6"/>
      <c r="H24" s="101"/>
      <c r="I24" s="101"/>
      <c r="J24" s="7">
        <f>SUM(J15:K22)</f>
        <v>-869135</v>
      </c>
      <c r="K24" s="7"/>
      <c r="L24" s="7">
        <f>SUM(L15:M22)</f>
        <v>-1178300</v>
      </c>
      <c r="M24" s="7"/>
      <c r="N24" s="7">
        <f>SUM(N15:O22)</f>
        <v>-898090</v>
      </c>
      <c r="O24" s="7"/>
      <c r="P24" s="7">
        <f>SUM(P15:Q22)</f>
        <v>-1134297</v>
      </c>
    </row>
    <row r="25" spans="1:25" ht="16.5" customHeight="1">
      <c r="A25" s="6" t="s">
        <v>151</v>
      </c>
      <c r="B25" s="6"/>
      <c r="C25" s="6"/>
      <c r="D25" s="6"/>
      <c r="E25" s="6"/>
      <c r="F25" s="6"/>
      <c r="G25" s="6"/>
      <c r="H25" s="143">
        <v>19</v>
      </c>
      <c r="I25" s="101"/>
      <c r="J25" s="11">
        <v>-27908</v>
      </c>
      <c r="K25" s="7"/>
      <c r="L25" s="11">
        <v>-15761</v>
      </c>
      <c r="M25" s="6"/>
      <c r="N25" s="102">
        <v>-11551</v>
      </c>
      <c r="O25" s="109"/>
      <c r="P25" s="102">
        <v>-8556</v>
      </c>
    </row>
    <row r="26" spans="1:25" ht="6" customHeight="1">
      <c r="A26" s="6"/>
      <c r="B26" s="1"/>
      <c r="C26" s="6"/>
      <c r="D26" s="6"/>
      <c r="E26" s="6"/>
      <c r="F26" s="6"/>
      <c r="G26" s="6"/>
      <c r="H26" s="101"/>
      <c r="I26" s="101"/>
      <c r="J26" s="7"/>
      <c r="K26" s="7"/>
      <c r="L26" s="7"/>
      <c r="M26" s="101"/>
      <c r="N26" s="7"/>
      <c r="O26" s="7"/>
      <c r="P26" s="7"/>
    </row>
    <row r="27" spans="1:25" ht="16.5" customHeight="1">
      <c r="A27" s="1" t="s">
        <v>79</v>
      </c>
      <c r="B27" s="1"/>
      <c r="C27" s="6"/>
      <c r="D27" s="6"/>
      <c r="E27" s="6"/>
      <c r="F27" s="6"/>
      <c r="G27" s="6"/>
      <c r="H27" s="101"/>
      <c r="I27" s="101"/>
      <c r="J27" s="11">
        <f>J24+J25</f>
        <v>-897043</v>
      </c>
      <c r="K27" s="7"/>
      <c r="L27" s="11">
        <f>L24+L25</f>
        <v>-1194061</v>
      </c>
      <c r="M27" s="101"/>
      <c r="N27" s="11">
        <f>N24+N25</f>
        <v>-909641</v>
      </c>
      <c r="O27" s="7"/>
      <c r="P27" s="11">
        <f>P24+P25</f>
        <v>-1142853</v>
      </c>
    </row>
    <row r="28" spans="1:25" ht="6" customHeight="1">
      <c r="A28" s="6"/>
      <c r="B28" s="1"/>
      <c r="C28" s="6"/>
      <c r="D28" s="6"/>
      <c r="E28" s="6"/>
      <c r="F28" s="6"/>
      <c r="G28" s="6"/>
      <c r="H28" s="144"/>
      <c r="I28" s="101"/>
      <c r="J28" s="95"/>
      <c r="K28" s="95"/>
      <c r="L28" s="95"/>
      <c r="M28" s="101"/>
      <c r="N28" s="100"/>
      <c r="O28" s="95"/>
      <c r="P28" s="100"/>
    </row>
    <row r="29" spans="1:25" ht="16.5" customHeight="1">
      <c r="A29" s="1" t="s">
        <v>80</v>
      </c>
      <c r="B29" s="6"/>
      <c r="F29" s="6"/>
      <c r="G29" s="6"/>
      <c r="H29" s="144"/>
      <c r="I29" s="101"/>
      <c r="J29" s="100"/>
      <c r="K29" s="7"/>
      <c r="L29" s="100"/>
      <c r="M29" s="101"/>
      <c r="N29" s="100"/>
      <c r="O29" s="7"/>
      <c r="P29" s="100"/>
    </row>
    <row r="30" spans="1:25" ht="16.5" customHeight="1" thickBot="1">
      <c r="A30" s="1" t="s">
        <v>81</v>
      </c>
      <c r="B30" s="6"/>
      <c r="F30" s="6"/>
      <c r="G30" s="6"/>
      <c r="H30" s="144"/>
      <c r="I30" s="101"/>
      <c r="J30" s="19">
        <f>J27</f>
        <v>-897043</v>
      </c>
      <c r="K30" s="7"/>
      <c r="L30" s="19">
        <f>L27</f>
        <v>-1194061</v>
      </c>
      <c r="M30" s="101"/>
      <c r="N30" s="19">
        <f>N27</f>
        <v>-909641</v>
      </c>
      <c r="O30" s="7"/>
      <c r="P30" s="19">
        <f>P27</f>
        <v>-1142853</v>
      </c>
    </row>
    <row r="31" spans="1:25" ht="16.5" customHeight="1" thickTop="1">
      <c r="A31" s="6"/>
      <c r="B31" s="6"/>
      <c r="C31" s="6"/>
      <c r="D31" s="6"/>
      <c r="E31" s="6"/>
      <c r="F31" s="6"/>
      <c r="G31" s="6"/>
      <c r="H31" s="101"/>
      <c r="I31" s="101"/>
      <c r="J31" s="95"/>
      <c r="K31" s="95"/>
      <c r="L31" s="95"/>
      <c r="M31" s="101"/>
      <c r="N31" s="95"/>
      <c r="O31" s="7"/>
      <c r="P31" s="95"/>
    </row>
    <row r="32" spans="1:25" ht="16.5" customHeight="1">
      <c r="A32" s="1" t="s">
        <v>82</v>
      </c>
      <c r="B32" s="6"/>
      <c r="C32" s="6"/>
      <c r="D32" s="6"/>
      <c r="E32" s="6"/>
      <c r="F32" s="6"/>
      <c r="G32" s="6"/>
      <c r="H32" s="101"/>
      <c r="I32" s="101"/>
      <c r="J32" s="95"/>
      <c r="K32" s="95"/>
      <c r="L32" s="95"/>
      <c r="M32" s="101"/>
      <c r="N32" s="95"/>
      <c r="O32" s="7"/>
      <c r="P32" s="95"/>
    </row>
    <row r="33" spans="1:16" ht="16.5" customHeight="1">
      <c r="A33" s="6" t="s">
        <v>152</v>
      </c>
      <c r="B33" s="6"/>
      <c r="C33" s="6"/>
      <c r="D33" s="6"/>
      <c r="E33" s="6"/>
      <c r="F33" s="6"/>
      <c r="G33" s="6"/>
      <c r="H33" s="143"/>
      <c r="I33" s="101"/>
      <c r="J33" s="95">
        <v>-896870</v>
      </c>
      <c r="K33" s="95"/>
      <c r="L33" s="95">
        <v>-1188289</v>
      </c>
      <c r="M33" s="101"/>
      <c r="N33" s="95">
        <v>-909641</v>
      </c>
      <c r="O33" s="7"/>
      <c r="P33" s="95">
        <v>-1142853</v>
      </c>
    </row>
    <row r="34" spans="1:16" ht="16.5" customHeight="1">
      <c r="A34" s="6" t="s">
        <v>66</v>
      </c>
      <c r="B34" s="6"/>
      <c r="C34" s="6"/>
      <c r="D34" s="6"/>
      <c r="E34" s="6"/>
      <c r="F34" s="6"/>
      <c r="G34" s="6"/>
      <c r="H34" s="101"/>
      <c r="I34" s="101"/>
      <c r="J34" s="11">
        <v>-173</v>
      </c>
      <c r="K34" s="7"/>
      <c r="L34" s="11">
        <v>-5772</v>
      </c>
      <c r="M34" s="101"/>
      <c r="N34" s="11">
        <v>0</v>
      </c>
      <c r="O34" s="95"/>
      <c r="P34" s="11">
        <v>0</v>
      </c>
    </row>
    <row r="35" spans="1:16" ht="6" customHeight="1">
      <c r="A35" s="6"/>
      <c r="B35" s="6"/>
      <c r="C35" s="6"/>
      <c r="D35" s="6"/>
      <c r="E35" s="6"/>
      <c r="F35" s="6"/>
      <c r="G35" s="6"/>
      <c r="H35" s="101"/>
      <c r="I35" s="101"/>
      <c r="J35" s="95"/>
      <c r="K35" s="95"/>
      <c r="L35" s="95"/>
      <c r="M35" s="101"/>
      <c r="N35" s="95"/>
      <c r="O35" s="7"/>
      <c r="P35" s="95"/>
    </row>
    <row r="36" spans="1:16" ht="16.5" customHeight="1" thickBot="1">
      <c r="A36" s="6"/>
      <c r="B36" s="6"/>
      <c r="C36" s="6"/>
      <c r="D36" s="6"/>
      <c r="E36" s="6"/>
      <c r="F36" s="6"/>
      <c r="G36" s="6"/>
      <c r="H36" s="101"/>
      <c r="I36" s="101"/>
      <c r="J36" s="19">
        <f>SUM(J33:J34)</f>
        <v>-897043</v>
      </c>
      <c r="K36" s="7"/>
      <c r="L36" s="19">
        <f>SUM(L33:L34)</f>
        <v>-1194061</v>
      </c>
      <c r="M36" s="101"/>
      <c r="N36" s="19">
        <f>SUM(N33:N34)</f>
        <v>-909641</v>
      </c>
      <c r="O36" s="7"/>
      <c r="P36" s="19">
        <f>SUM(P33:P34)</f>
        <v>-1142853</v>
      </c>
    </row>
    <row r="37" spans="1:16" ht="16.5" customHeight="1" thickTop="1">
      <c r="A37" s="6"/>
      <c r="B37" s="6"/>
      <c r="C37" s="6"/>
      <c r="D37" s="6"/>
      <c r="E37" s="6"/>
      <c r="F37" s="6"/>
      <c r="G37" s="6"/>
      <c r="H37" s="101"/>
      <c r="I37" s="101"/>
      <c r="J37" s="95"/>
      <c r="K37" s="95"/>
      <c r="L37" s="95"/>
      <c r="M37" s="101"/>
      <c r="N37" s="95"/>
      <c r="O37" s="7"/>
      <c r="P37" s="95"/>
    </row>
    <row r="38" spans="1:16" ht="16.5" customHeight="1">
      <c r="A38" s="1" t="s">
        <v>80</v>
      </c>
      <c r="B38" s="6"/>
      <c r="C38" s="6"/>
      <c r="H38" s="101"/>
      <c r="I38" s="101"/>
      <c r="J38" s="95"/>
      <c r="K38" s="95"/>
      <c r="L38" s="95"/>
      <c r="M38" s="101"/>
      <c r="N38" s="95"/>
      <c r="O38" s="7"/>
      <c r="P38" s="95"/>
    </row>
    <row r="39" spans="1:16" ht="16.5" customHeight="1">
      <c r="A39" s="1" t="s">
        <v>83</v>
      </c>
      <c r="B39" s="6"/>
      <c r="C39" s="6"/>
      <c r="H39" s="101"/>
      <c r="I39" s="101"/>
      <c r="J39" s="95"/>
      <c r="K39" s="95"/>
      <c r="L39" s="95"/>
      <c r="M39" s="101"/>
      <c r="N39" s="95"/>
      <c r="O39" s="7"/>
      <c r="P39" s="95"/>
    </row>
    <row r="40" spans="1:16" ht="16.5" customHeight="1">
      <c r="A40" s="6" t="s">
        <v>152</v>
      </c>
      <c r="B40" s="6"/>
      <c r="C40" s="6"/>
      <c r="D40" s="6"/>
      <c r="E40" s="6"/>
      <c r="F40" s="6"/>
      <c r="G40" s="6"/>
      <c r="H40" s="143"/>
      <c r="I40" s="101"/>
      <c r="J40" s="95">
        <v>-896870</v>
      </c>
      <c r="K40" s="95"/>
      <c r="L40" s="95">
        <v>-1188289</v>
      </c>
      <c r="M40" s="101"/>
      <c r="N40" s="95">
        <v>-909641</v>
      </c>
      <c r="O40" s="7"/>
      <c r="P40" s="95">
        <v>-1142853</v>
      </c>
    </row>
    <row r="41" spans="1:16" ht="16.5" customHeight="1">
      <c r="A41" s="6" t="s">
        <v>66</v>
      </c>
      <c r="B41" s="6"/>
      <c r="C41" s="6"/>
      <c r="D41" s="6"/>
      <c r="E41" s="6"/>
      <c r="F41" s="6"/>
      <c r="G41" s="6"/>
      <c r="H41" s="101"/>
      <c r="I41" s="101"/>
      <c r="J41" s="11">
        <f>EN_Equity6!R28</f>
        <v>-173</v>
      </c>
      <c r="K41" s="7"/>
      <c r="L41" s="11">
        <v>-5772</v>
      </c>
      <c r="M41" s="101"/>
      <c r="N41" s="11">
        <v>0</v>
      </c>
      <c r="O41" s="95"/>
      <c r="P41" s="11">
        <v>0</v>
      </c>
    </row>
    <row r="42" spans="1:16" ht="6" customHeight="1">
      <c r="A42" s="6"/>
      <c r="B42" s="6"/>
      <c r="C42" s="6"/>
      <c r="D42" s="6"/>
      <c r="E42" s="6"/>
      <c r="F42" s="6"/>
      <c r="G42" s="6"/>
      <c r="H42" s="101"/>
      <c r="I42" s="101"/>
      <c r="J42" s="95"/>
      <c r="K42" s="95"/>
      <c r="L42" s="95"/>
      <c r="M42" s="101"/>
      <c r="N42" s="95"/>
      <c r="O42" s="7"/>
      <c r="P42" s="95"/>
    </row>
    <row r="43" spans="1:16" ht="16.5" customHeight="1" thickBot="1">
      <c r="A43" s="6"/>
      <c r="B43" s="6"/>
      <c r="C43" s="6"/>
      <c r="D43" s="6"/>
      <c r="E43" s="6"/>
      <c r="F43" s="6"/>
      <c r="G43" s="6"/>
      <c r="H43" s="101"/>
      <c r="I43" s="101"/>
      <c r="J43" s="19">
        <f>SUM(J40:J41)</f>
        <v>-897043</v>
      </c>
      <c r="K43" s="7"/>
      <c r="L43" s="19">
        <f>SUM(L40:L41)</f>
        <v>-1194061</v>
      </c>
      <c r="M43" s="101"/>
      <c r="N43" s="19">
        <f>SUM(N40:N41)</f>
        <v>-909641</v>
      </c>
      <c r="O43" s="7"/>
      <c r="P43" s="19">
        <f>SUM(P40:P41)</f>
        <v>-1142853</v>
      </c>
    </row>
    <row r="44" spans="1:16" ht="16.5" customHeight="1" thickTop="1">
      <c r="A44" s="6"/>
      <c r="B44" s="6"/>
      <c r="C44" s="6"/>
      <c r="D44" s="6"/>
      <c r="E44" s="6"/>
      <c r="F44" s="6"/>
      <c r="G44" s="6"/>
      <c r="H44" s="101"/>
      <c r="I44" s="101"/>
      <c r="J44" s="103"/>
      <c r="K44" s="103"/>
      <c r="L44" s="103"/>
      <c r="M44" s="110"/>
      <c r="N44" s="103"/>
      <c r="O44" s="103"/>
      <c r="P44" s="103"/>
    </row>
    <row r="45" spans="1:16" ht="16.5" customHeight="1">
      <c r="A45" s="1" t="s">
        <v>84</v>
      </c>
      <c r="B45" s="6"/>
      <c r="C45" s="6"/>
      <c r="D45" s="6"/>
      <c r="E45" s="6"/>
      <c r="F45" s="6"/>
      <c r="G45" s="6"/>
      <c r="H45" s="101"/>
      <c r="I45" s="101"/>
      <c r="J45" s="104"/>
      <c r="K45" s="104"/>
      <c r="L45" s="104"/>
      <c r="M45" s="101"/>
      <c r="N45" s="104"/>
      <c r="O45" s="105"/>
      <c r="P45" s="104"/>
    </row>
    <row r="46" spans="1:16" ht="6" customHeight="1">
      <c r="A46" s="1"/>
      <c r="B46" s="6"/>
      <c r="C46" s="6"/>
      <c r="D46" s="6"/>
      <c r="E46" s="6"/>
      <c r="F46" s="6"/>
      <c r="G46" s="6"/>
      <c r="H46" s="101"/>
      <c r="I46" s="101"/>
      <c r="J46" s="104"/>
      <c r="K46" s="104"/>
      <c r="L46" s="104"/>
      <c r="M46" s="101"/>
      <c r="N46" s="104"/>
      <c r="O46" s="105"/>
      <c r="P46" s="104"/>
    </row>
    <row r="47" spans="1:16" ht="16.5" customHeight="1">
      <c r="A47" s="6" t="s">
        <v>85</v>
      </c>
      <c r="B47" s="6"/>
      <c r="C47" s="6"/>
      <c r="D47" s="6"/>
      <c r="E47" s="6"/>
      <c r="F47" s="6"/>
      <c r="G47" s="6"/>
      <c r="H47" s="143">
        <v>20</v>
      </c>
      <c r="I47" s="101"/>
      <c r="J47" s="103">
        <v>-0.25600000000000001</v>
      </c>
      <c r="K47" s="103"/>
      <c r="L47" s="103">
        <v>-0.68200000000000005</v>
      </c>
      <c r="M47" s="110"/>
      <c r="N47" s="103">
        <v>-0.26</v>
      </c>
      <c r="O47" s="103"/>
      <c r="P47" s="103">
        <v>-0.65600000000000003</v>
      </c>
    </row>
    <row r="48" spans="1:16" ht="16.5" customHeight="1">
      <c r="A48" s="6"/>
      <c r="B48" s="6"/>
      <c r="C48" s="6"/>
      <c r="D48" s="6"/>
      <c r="E48" s="6"/>
      <c r="F48" s="6"/>
      <c r="G48" s="6"/>
      <c r="H48" s="143"/>
      <c r="I48" s="101"/>
      <c r="J48" s="103"/>
      <c r="K48" s="103"/>
      <c r="L48" s="103"/>
      <c r="M48" s="110"/>
      <c r="N48" s="103"/>
      <c r="O48" s="103"/>
      <c r="P48" s="103"/>
    </row>
    <row r="49" spans="1:16" ht="16.5" customHeight="1">
      <c r="A49" s="6"/>
      <c r="B49" s="6"/>
      <c r="C49" s="6"/>
      <c r="D49" s="6"/>
      <c r="E49" s="6"/>
      <c r="F49" s="6"/>
      <c r="G49" s="6"/>
      <c r="H49" s="143"/>
      <c r="I49" s="101"/>
      <c r="J49" s="103"/>
      <c r="K49" s="103"/>
      <c r="L49" s="103"/>
      <c r="M49" s="110"/>
      <c r="N49" s="103"/>
      <c r="O49" s="103"/>
      <c r="P49" s="103"/>
    </row>
    <row r="50" spans="1:16" ht="16.5" customHeight="1">
      <c r="A50" s="6"/>
      <c r="B50" s="6"/>
      <c r="C50" s="6"/>
      <c r="D50" s="6"/>
      <c r="E50" s="6"/>
      <c r="F50" s="6"/>
      <c r="G50" s="6"/>
      <c r="H50" s="143"/>
      <c r="I50" s="101"/>
      <c r="J50" s="103"/>
      <c r="K50" s="103"/>
      <c r="L50" s="103"/>
      <c r="M50" s="110"/>
      <c r="N50" s="103"/>
      <c r="O50" s="103"/>
      <c r="P50" s="103"/>
    </row>
    <row r="51" spans="1:16" ht="16.5" customHeight="1">
      <c r="A51" s="6"/>
      <c r="B51" s="6"/>
      <c r="C51" s="6"/>
      <c r="D51" s="6"/>
      <c r="E51" s="6"/>
      <c r="F51" s="6"/>
      <c r="G51" s="6"/>
      <c r="H51" s="143"/>
      <c r="I51" s="101"/>
      <c r="J51" s="103"/>
      <c r="K51" s="103"/>
      <c r="L51" s="103"/>
      <c r="M51" s="110"/>
      <c r="N51" s="103"/>
      <c r="O51" s="103"/>
      <c r="P51" s="103"/>
    </row>
    <row r="52" spans="1:16" ht="16.5" customHeight="1">
      <c r="A52" s="6"/>
      <c r="B52" s="6"/>
      <c r="C52" s="6"/>
      <c r="D52" s="6"/>
      <c r="E52" s="6"/>
      <c r="F52" s="6"/>
      <c r="G52" s="6"/>
      <c r="H52" s="143"/>
      <c r="I52" s="101"/>
      <c r="J52" s="103"/>
      <c r="K52" s="103"/>
      <c r="L52" s="103"/>
      <c r="M52" s="110"/>
      <c r="N52" s="103"/>
      <c r="O52" s="103"/>
      <c r="P52" s="103"/>
    </row>
    <row r="53" spans="1:16" ht="20.25" customHeight="1">
      <c r="A53" s="6"/>
      <c r="B53" s="6"/>
      <c r="C53" s="6"/>
      <c r="D53" s="6"/>
      <c r="E53" s="6"/>
      <c r="F53" s="6"/>
      <c r="G53" s="6"/>
      <c r="H53" s="143"/>
      <c r="I53" s="101"/>
      <c r="J53" s="103"/>
      <c r="K53" s="103"/>
      <c r="L53" s="103"/>
      <c r="M53" s="110"/>
      <c r="N53" s="103"/>
      <c r="O53" s="103"/>
      <c r="P53" s="103"/>
    </row>
    <row r="54" spans="1:16" ht="16.5" customHeight="1">
      <c r="A54" s="6"/>
      <c r="B54" s="6"/>
      <c r="C54" s="6"/>
      <c r="D54" s="6"/>
      <c r="E54" s="6"/>
      <c r="F54" s="6"/>
      <c r="G54" s="6"/>
      <c r="H54" s="6"/>
      <c r="I54" s="6"/>
      <c r="J54" s="104"/>
      <c r="K54" s="6"/>
      <c r="L54" s="104"/>
      <c r="M54" s="6"/>
      <c r="N54" s="104"/>
      <c r="O54" s="6"/>
      <c r="P54" s="104"/>
    </row>
    <row r="55" spans="1:16" ht="22.65" customHeight="1">
      <c r="A55" s="10" t="str">
        <f>'[7]EN_BS 2-4'!A52</f>
        <v>The accompanying notes are an integral part of this interim financial information.</v>
      </c>
      <c r="B55" s="10"/>
      <c r="C55" s="10"/>
      <c r="D55" s="10"/>
      <c r="E55" s="10"/>
      <c r="F55" s="10"/>
      <c r="G55" s="10"/>
      <c r="H55" s="10"/>
      <c r="I55" s="10"/>
      <c r="J55" s="106"/>
      <c r="K55" s="106"/>
      <c r="L55" s="106"/>
      <c r="M55" s="107"/>
      <c r="N55" s="106"/>
      <c r="O55" s="108"/>
      <c r="P55" s="106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71C6A-98B4-481F-88C1-67D839164A67}">
  <dimension ref="A1:V38"/>
  <sheetViews>
    <sheetView topLeftCell="A15" zoomScaleNormal="100" zoomScaleSheetLayoutView="100" zoomScalePageLayoutView="80" workbookViewId="0">
      <selection activeCell="C15" sqref="C1:C1048576"/>
    </sheetView>
  </sheetViews>
  <sheetFormatPr defaultColWidth="8.44140625" defaultRowHeight="15" customHeight="1"/>
  <cols>
    <col min="1" max="2" width="1.5546875" style="6" customWidth="1"/>
    <col min="3" max="3" width="30" style="6" customWidth="1"/>
    <col min="4" max="5" width="0.88671875" style="6" customWidth="1"/>
    <col min="6" max="6" width="11.44140625" style="6" customWidth="1"/>
    <col min="7" max="7" width="0.88671875" style="6" customWidth="1"/>
    <col min="8" max="8" width="12.44140625" style="6" customWidth="1"/>
    <col min="9" max="9" width="0.88671875" style="6" customWidth="1"/>
    <col min="10" max="10" width="14.44140625" style="6" customWidth="1"/>
    <col min="11" max="11" width="0.88671875" style="6" customWidth="1"/>
    <col min="12" max="12" width="12.5546875" style="6" customWidth="1"/>
    <col min="13" max="13" width="0.88671875" style="6" customWidth="1"/>
    <col min="14" max="14" width="13.5546875" style="6" customWidth="1"/>
    <col min="15" max="15" width="0.88671875" style="6" customWidth="1"/>
    <col min="16" max="16" width="12.109375" style="6" customWidth="1"/>
    <col min="17" max="17" width="0.88671875" style="6" customWidth="1"/>
    <col min="18" max="18" width="11.44140625" style="134" customWidth="1"/>
    <col min="19" max="19" width="0.88671875" style="6" customWidth="1"/>
    <col min="20" max="20" width="11.44140625" style="6" customWidth="1"/>
    <col min="21" max="21" width="8.44140625" style="6" customWidth="1"/>
    <col min="22" max="22" width="11.44140625" style="6" customWidth="1"/>
    <col min="23" max="16384" width="8.44140625" style="6"/>
  </cols>
  <sheetData>
    <row r="1" spans="1:22" ht="16.5" customHeight="1">
      <c r="A1" s="1" t="s">
        <v>0</v>
      </c>
      <c r="B1" s="1"/>
      <c r="C1" s="1"/>
      <c r="D1" s="1"/>
      <c r="E1" s="1"/>
      <c r="F1" s="1"/>
      <c r="G1" s="1"/>
      <c r="H1" s="41"/>
      <c r="I1" s="41"/>
      <c r="J1" s="2"/>
      <c r="K1" s="2"/>
      <c r="L1" s="2"/>
      <c r="M1" s="2"/>
      <c r="N1" s="2"/>
      <c r="O1" s="2"/>
      <c r="P1" s="2"/>
    </row>
    <row r="2" spans="1:22" ht="15" customHeight="1">
      <c r="A2" s="1" t="s">
        <v>86</v>
      </c>
      <c r="B2" s="1"/>
      <c r="C2" s="1"/>
      <c r="D2" s="1"/>
      <c r="E2" s="1"/>
      <c r="F2" s="40"/>
      <c r="G2" s="40"/>
      <c r="H2" s="40"/>
      <c r="I2" s="20"/>
      <c r="J2" s="40"/>
      <c r="K2" s="20"/>
      <c r="L2" s="20"/>
      <c r="M2" s="20"/>
      <c r="N2" s="2"/>
      <c r="O2" s="20"/>
      <c r="P2" s="20"/>
      <c r="Q2" s="20"/>
      <c r="R2" s="136"/>
      <c r="S2" s="20"/>
      <c r="T2" s="2"/>
    </row>
    <row r="3" spans="1:22" ht="15" customHeight="1">
      <c r="A3" s="12" t="str">
        <f>'EN_PL 5 (3M)'!A3</f>
        <v>For the three-month period ended 31 March 2025</v>
      </c>
      <c r="B3" s="3"/>
      <c r="C3" s="3"/>
      <c r="D3" s="21"/>
      <c r="E3" s="21"/>
      <c r="F3" s="39"/>
      <c r="G3" s="39"/>
      <c r="H3" s="39"/>
      <c r="I3" s="22"/>
      <c r="J3" s="39"/>
      <c r="K3" s="22"/>
      <c r="L3" s="22"/>
      <c r="M3" s="22"/>
      <c r="N3" s="21"/>
      <c r="O3" s="22"/>
      <c r="P3" s="22"/>
      <c r="Q3" s="22"/>
      <c r="R3" s="137"/>
      <c r="S3" s="22"/>
      <c r="T3" s="21"/>
    </row>
    <row r="4" spans="1:22" ht="15" customHeight="1">
      <c r="A4" s="1"/>
      <c r="B4" s="1"/>
      <c r="C4" s="1"/>
      <c r="D4" s="15"/>
      <c r="E4" s="15"/>
      <c r="F4" s="40"/>
      <c r="G4" s="40"/>
      <c r="H4" s="40"/>
      <c r="I4" s="20"/>
      <c r="J4" s="40"/>
      <c r="K4" s="20"/>
      <c r="L4" s="20"/>
      <c r="M4" s="20"/>
      <c r="N4" s="15"/>
      <c r="O4" s="20"/>
      <c r="P4" s="20"/>
      <c r="Q4" s="20"/>
      <c r="R4" s="136"/>
      <c r="S4" s="20"/>
      <c r="T4" s="15"/>
    </row>
    <row r="5" spans="1:22" ht="15" customHeight="1">
      <c r="A5" s="1"/>
      <c r="B5" s="1"/>
      <c r="C5" s="1"/>
      <c r="D5" s="1"/>
      <c r="E5" s="1"/>
      <c r="F5" s="40"/>
      <c r="G5" s="40"/>
      <c r="H5" s="40"/>
      <c r="I5" s="40"/>
      <c r="J5" s="40"/>
      <c r="K5" s="40"/>
      <c r="L5" s="158"/>
      <c r="M5" s="158"/>
      <c r="N5" s="158"/>
      <c r="O5" s="40"/>
      <c r="P5" s="40"/>
      <c r="Q5" s="40"/>
      <c r="R5" s="136"/>
      <c r="S5" s="40"/>
      <c r="T5" s="40"/>
    </row>
    <row r="6" spans="1:22" ht="15" customHeight="1">
      <c r="A6" s="1"/>
      <c r="B6" s="1"/>
      <c r="C6" s="1"/>
      <c r="D6" s="1"/>
      <c r="E6" s="1"/>
      <c r="F6" s="159" t="s">
        <v>87</v>
      </c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</row>
    <row r="7" spans="1:22" ht="15" customHeight="1">
      <c r="A7" s="1"/>
      <c r="B7" s="1"/>
      <c r="C7" s="1"/>
      <c r="D7" s="1"/>
      <c r="E7" s="1"/>
      <c r="F7" s="160" t="s">
        <v>88</v>
      </c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41"/>
      <c r="R7" s="136"/>
      <c r="S7" s="41"/>
      <c r="T7" s="41"/>
    </row>
    <row r="8" spans="1:22" ht="15" customHeight="1">
      <c r="A8" s="1"/>
      <c r="B8" s="1"/>
      <c r="C8" s="1"/>
      <c r="D8" s="1"/>
      <c r="E8" s="1"/>
      <c r="F8" s="159" t="s">
        <v>177</v>
      </c>
      <c r="G8" s="159"/>
      <c r="H8" s="159"/>
      <c r="I8" s="41"/>
      <c r="J8" s="41"/>
      <c r="K8" s="41"/>
      <c r="O8" s="20"/>
      <c r="P8" s="4"/>
      <c r="Q8" s="41"/>
      <c r="R8" s="135"/>
      <c r="S8" s="41"/>
      <c r="T8" s="41"/>
    </row>
    <row r="9" spans="1:22" ht="15" customHeight="1">
      <c r="A9" s="1"/>
      <c r="B9" s="1"/>
      <c r="C9" s="1"/>
      <c r="D9" s="23"/>
      <c r="E9" s="23"/>
      <c r="F9" s="2" t="s">
        <v>89</v>
      </c>
      <c r="G9" s="2"/>
      <c r="H9" s="2"/>
      <c r="I9" s="20"/>
      <c r="J9" s="2" t="s">
        <v>90</v>
      </c>
      <c r="K9" s="20"/>
      <c r="L9" s="159" t="s">
        <v>62</v>
      </c>
      <c r="M9" s="159"/>
      <c r="N9" s="159"/>
      <c r="P9" s="15"/>
      <c r="Q9" s="20"/>
      <c r="R9" s="2" t="s">
        <v>91</v>
      </c>
      <c r="S9" s="20"/>
      <c r="T9" s="15"/>
    </row>
    <row r="10" spans="1:22" ht="15" customHeight="1">
      <c r="A10" s="1"/>
      <c r="B10" s="1"/>
      <c r="C10" s="1"/>
      <c r="D10" s="23"/>
      <c r="E10" s="23"/>
      <c r="F10" s="2" t="s">
        <v>92</v>
      </c>
      <c r="G10" s="2"/>
      <c r="H10" s="2" t="s">
        <v>175</v>
      </c>
      <c r="I10" s="15"/>
      <c r="J10" s="2" t="s">
        <v>93</v>
      </c>
      <c r="K10" s="15"/>
      <c r="L10" s="15" t="s">
        <v>94</v>
      </c>
      <c r="M10" s="15"/>
      <c r="N10" s="2" t="s">
        <v>95</v>
      </c>
      <c r="O10" s="15"/>
      <c r="P10" s="2" t="s">
        <v>96</v>
      </c>
      <c r="Q10" s="15"/>
      <c r="R10" s="2" t="s">
        <v>97</v>
      </c>
      <c r="S10" s="15"/>
      <c r="T10" s="2" t="s">
        <v>98</v>
      </c>
    </row>
    <row r="11" spans="1:22" ht="15" customHeight="1">
      <c r="A11" s="1"/>
      <c r="B11" s="1"/>
      <c r="C11" s="1"/>
      <c r="D11" s="35"/>
      <c r="E11" s="35"/>
      <c r="F11" s="2" t="s">
        <v>99</v>
      </c>
      <c r="G11" s="2"/>
      <c r="H11" s="2" t="s">
        <v>176</v>
      </c>
      <c r="I11" s="15"/>
      <c r="J11" s="2" t="s">
        <v>100</v>
      </c>
      <c r="K11" s="15"/>
      <c r="L11" s="24" t="s">
        <v>101</v>
      </c>
      <c r="M11" s="15"/>
      <c r="N11" s="4" t="s">
        <v>102</v>
      </c>
      <c r="O11" s="15"/>
      <c r="P11" s="2" t="s">
        <v>103</v>
      </c>
      <c r="Q11" s="15"/>
      <c r="R11" s="2" t="s">
        <v>103</v>
      </c>
      <c r="S11" s="15"/>
      <c r="T11" s="2" t="s">
        <v>104</v>
      </c>
    </row>
    <row r="12" spans="1:22" ht="15" customHeight="1">
      <c r="A12" s="1"/>
      <c r="B12" s="1"/>
      <c r="C12" s="1"/>
      <c r="D12" s="35"/>
      <c r="E12" s="35"/>
      <c r="F12" s="2" t="s">
        <v>9</v>
      </c>
      <c r="G12" s="2"/>
      <c r="H12" s="2" t="s">
        <v>9</v>
      </c>
      <c r="I12" s="15"/>
      <c r="J12" s="2" t="s">
        <v>9</v>
      </c>
      <c r="K12" s="15"/>
      <c r="L12" s="2" t="s">
        <v>9</v>
      </c>
      <c r="M12" s="15"/>
      <c r="N12" s="2" t="s">
        <v>9</v>
      </c>
      <c r="O12" s="15"/>
      <c r="P12" s="2" t="s">
        <v>9</v>
      </c>
      <c r="Q12" s="15"/>
      <c r="R12" s="2" t="s">
        <v>9</v>
      </c>
      <c r="S12" s="15"/>
      <c r="T12" s="2" t="s">
        <v>9</v>
      </c>
    </row>
    <row r="13" spans="1:22" ht="15" customHeight="1">
      <c r="D13" s="41"/>
      <c r="E13" s="41"/>
      <c r="F13" s="14" t="s">
        <v>11</v>
      </c>
      <c r="G13" s="4"/>
      <c r="H13" s="14" t="s">
        <v>11</v>
      </c>
      <c r="J13" s="14" t="s">
        <v>11</v>
      </c>
      <c r="L13" s="14" t="s">
        <v>11</v>
      </c>
      <c r="N13" s="14" t="s">
        <v>11</v>
      </c>
      <c r="P13" s="14" t="s">
        <v>11</v>
      </c>
      <c r="R13" s="138" t="s">
        <v>11</v>
      </c>
      <c r="T13" s="14" t="s">
        <v>11</v>
      </c>
    </row>
    <row r="14" spans="1:22" ht="15" customHeight="1">
      <c r="D14" s="35"/>
      <c r="E14" s="35"/>
      <c r="F14" s="7"/>
      <c r="G14" s="7"/>
      <c r="H14" s="7"/>
      <c r="I14" s="23"/>
      <c r="J14" s="7"/>
      <c r="K14" s="23"/>
      <c r="L14" s="23"/>
      <c r="M14" s="23"/>
      <c r="N14" s="7"/>
      <c r="O14" s="23"/>
      <c r="P14" s="23"/>
      <c r="Q14" s="23"/>
      <c r="R14" s="139"/>
      <c r="S14" s="23"/>
      <c r="T14" s="23"/>
    </row>
    <row r="15" spans="1:22" ht="15" customHeight="1">
      <c r="A15" s="1" t="s">
        <v>154</v>
      </c>
      <c r="B15" s="1"/>
      <c r="C15" s="1"/>
      <c r="D15" s="35"/>
      <c r="E15" s="35"/>
      <c r="F15" s="7">
        <v>871289</v>
      </c>
      <c r="G15" s="7"/>
      <c r="H15" s="7">
        <v>8139148</v>
      </c>
      <c r="I15" s="7"/>
      <c r="J15" s="7">
        <v>87981</v>
      </c>
      <c r="K15" s="7"/>
      <c r="L15" s="7">
        <v>89000</v>
      </c>
      <c r="M15" s="7"/>
      <c r="N15" s="7">
        <v>-6580737</v>
      </c>
      <c r="O15" s="36"/>
      <c r="P15" s="25">
        <f>SUM(F15:O15)</f>
        <v>2606681</v>
      </c>
      <c r="Q15" s="36"/>
      <c r="R15" s="25">
        <v>-10364</v>
      </c>
      <c r="S15" s="36"/>
      <c r="T15" s="25">
        <f>SUM(P15,R15)</f>
        <v>2596317</v>
      </c>
      <c r="V15" s="26"/>
    </row>
    <row r="16" spans="1:22" ht="6" customHeight="1">
      <c r="A16" s="1"/>
      <c r="B16" s="1"/>
      <c r="C16" s="1"/>
      <c r="D16" s="35"/>
      <c r="E16" s="35"/>
      <c r="F16" s="7"/>
      <c r="G16" s="7"/>
      <c r="H16" s="7"/>
      <c r="I16" s="7"/>
      <c r="J16" s="7"/>
      <c r="K16" s="7"/>
      <c r="L16" s="7"/>
      <c r="M16" s="7"/>
      <c r="N16" s="7"/>
      <c r="O16" s="36"/>
      <c r="P16" s="25"/>
      <c r="Q16" s="36"/>
      <c r="R16" s="25"/>
      <c r="S16" s="36"/>
      <c r="T16" s="25"/>
      <c r="V16" s="26"/>
    </row>
    <row r="17" spans="1:22" ht="15" customHeight="1">
      <c r="A17" s="1" t="s">
        <v>153</v>
      </c>
      <c r="B17" s="1"/>
      <c r="C17" s="1"/>
      <c r="D17" s="35"/>
      <c r="E17" s="35"/>
      <c r="F17" s="7"/>
      <c r="G17" s="7"/>
      <c r="H17" s="7"/>
      <c r="I17" s="7"/>
      <c r="J17" s="7"/>
      <c r="K17" s="7"/>
      <c r="L17" s="7"/>
      <c r="M17" s="7"/>
      <c r="N17" s="7"/>
      <c r="O17" s="36"/>
      <c r="P17" s="25"/>
      <c r="Q17" s="36"/>
      <c r="R17" s="25"/>
      <c r="S17" s="36"/>
      <c r="T17" s="25"/>
      <c r="V17" s="26"/>
    </row>
    <row r="18" spans="1:22" ht="15" customHeight="1">
      <c r="A18" s="1"/>
      <c r="B18" s="1" t="s">
        <v>155</v>
      </c>
      <c r="C18" s="1"/>
      <c r="D18" s="35"/>
      <c r="E18" s="35"/>
      <c r="F18" s="7"/>
      <c r="G18" s="7"/>
      <c r="H18" s="7"/>
      <c r="I18" s="7"/>
      <c r="J18" s="7"/>
      <c r="K18" s="7"/>
      <c r="L18" s="7"/>
      <c r="M18" s="7"/>
      <c r="N18" s="7"/>
      <c r="O18" s="36"/>
      <c r="P18" s="25"/>
      <c r="Q18" s="36"/>
      <c r="R18" s="25"/>
      <c r="S18" s="36"/>
      <c r="T18" s="25"/>
      <c r="V18" s="26"/>
    </row>
    <row r="19" spans="1:22" ht="15" customHeight="1">
      <c r="A19" s="6" t="s">
        <v>106</v>
      </c>
      <c r="D19" s="133"/>
      <c r="E19" s="35"/>
      <c r="F19" s="7">
        <v>0</v>
      </c>
      <c r="G19" s="7"/>
      <c r="H19" s="7">
        <v>0</v>
      </c>
      <c r="I19" s="7"/>
      <c r="J19" s="7">
        <v>0</v>
      </c>
      <c r="K19" s="7"/>
      <c r="L19" s="7">
        <v>0</v>
      </c>
      <c r="M19" s="7"/>
      <c r="N19" s="7">
        <v>0</v>
      </c>
      <c r="O19" s="36"/>
      <c r="P19" s="25">
        <f>SUM(E19:O19)</f>
        <v>0</v>
      </c>
      <c r="Q19" s="36"/>
      <c r="R19" s="25">
        <v>12000</v>
      </c>
      <c r="S19" s="36"/>
      <c r="T19" s="25">
        <f>SUM(P19:S19)</f>
        <v>12000</v>
      </c>
      <c r="V19" s="26"/>
    </row>
    <row r="20" spans="1:22" ht="15" customHeight="1">
      <c r="A20" s="6" t="s">
        <v>107</v>
      </c>
      <c r="D20" s="35"/>
      <c r="E20" s="35"/>
      <c r="F20" s="11">
        <v>0</v>
      </c>
      <c r="G20" s="7"/>
      <c r="H20" s="11">
        <v>0</v>
      </c>
      <c r="I20" s="23"/>
      <c r="J20" s="11">
        <v>0</v>
      </c>
      <c r="K20" s="23"/>
      <c r="L20" s="11">
        <v>0</v>
      </c>
      <c r="M20" s="23"/>
      <c r="N20" s="11">
        <v>-1188289</v>
      </c>
      <c r="O20" s="27"/>
      <c r="P20" s="28">
        <f>SUM(F20:O20)</f>
        <v>-1188289</v>
      </c>
      <c r="Q20" s="27"/>
      <c r="R20" s="28">
        <v>-5772</v>
      </c>
      <c r="S20" s="27"/>
      <c r="T20" s="28">
        <f>SUM(P20,R20)</f>
        <v>-1194061</v>
      </c>
      <c r="V20" s="26"/>
    </row>
    <row r="21" spans="1:22" ht="6" customHeight="1">
      <c r="D21" s="35"/>
      <c r="E21" s="35"/>
      <c r="F21" s="7"/>
      <c r="G21" s="27"/>
      <c r="H21" s="7"/>
      <c r="J21" s="7"/>
      <c r="K21" s="27"/>
      <c r="L21" s="23"/>
      <c r="M21" s="27"/>
      <c r="N21" s="7"/>
      <c r="O21" s="27"/>
      <c r="P21" s="27"/>
      <c r="Q21" s="27"/>
      <c r="R21" s="27"/>
      <c r="S21" s="27"/>
      <c r="T21" s="27"/>
      <c r="V21" s="26"/>
    </row>
    <row r="22" spans="1:22" ht="15" customHeight="1" thickBot="1">
      <c r="A22" s="1" t="s">
        <v>156</v>
      </c>
      <c r="D22" s="35"/>
      <c r="E22" s="35"/>
      <c r="F22" s="19">
        <f>SUM(F15:F21)</f>
        <v>871289</v>
      </c>
      <c r="G22" s="25"/>
      <c r="H22" s="19">
        <f>SUM(H15:H21)</f>
        <v>8139148</v>
      </c>
      <c r="J22" s="19">
        <f>SUM(J15:J21)</f>
        <v>87981</v>
      </c>
      <c r="K22" s="25"/>
      <c r="L22" s="19">
        <f>SUM(L15:L21)</f>
        <v>89000</v>
      </c>
      <c r="M22" s="25"/>
      <c r="N22" s="19">
        <f>SUM(N15:N21)</f>
        <v>-7769026</v>
      </c>
      <c r="O22" s="25"/>
      <c r="P22" s="19">
        <f>SUM(P15:P21)</f>
        <v>1418392</v>
      </c>
      <c r="Q22" s="25"/>
      <c r="R22" s="19">
        <f>SUM(R15:R21)</f>
        <v>-4136</v>
      </c>
      <c r="S22" s="25"/>
      <c r="T22" s="19">
        <f>SUM(T15:U20)</f>
        <v>1414256</v>
      </c>
      <c r="V22" s="26"/>
    </row>
    <row r="23" spans="1:22" ht="15" customHeight="1" thickTop="1">
      <c r="A23" s="1"/>
      <c r="D23" s="35"/>
      <c r="E23" s="35"/>
      <c r="F23" s="25"/>
      <c r="G23" s="25"/>
      <c r="H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V23" s="26"/>
    </row>
    <row r="24" spans="1:22" ht="15" customHeight="1">
      <c r="A24" s="1" t="s">
        <v>169</v>
      </c>
      <c r="B24" s="1"/>
      <c r="C24" s="1"/>
      <c r="D24" s="35"/>
      <c r="F24" s="95">
        <v>1752485</v>
      </c>
      <c r="G24" s="95"/>
      <c r="H24" s="95">
        <v>12887893</v>
      </c>
      <c r="I24" s="95"/>
      <c r="J24" s="95">
        <v>87981</v>
      </c>
      <c r="K24" s="95">
        <f>K22</f>
        <v>0</v>
      </c>
      <c r="L24" s="95">
        <f>L22</f>
        <v>89000</v>
      </c>
      <c r="M24" s="95">
        <f>M22</f>
        <v>0</v>
      </c>
      <c r="N24" s="95">
        <v>-12434013</v>
      </c>
      <c r="O24" s="95">
        <f>O22</f>
        <v>0</v>
      </c>
      <c r="P24" s="25">
        <f>SUM(F24:O24)</f>
        <v>2383346</v>
      </c>
      <c r="Q24" s="95">
        <f>Q22</f>
        <v>0</v>
      </c>
      <c r="R24" s="25">
        <v>-35133</v>
      </c>
      <c r="S24" s="95">
        <f>S22</f>
        <v>0</v>
      </c>
      <c r="T24" s="25">
        <f>SUM(R24,P24)</f>
        <v>2348213</v>
      </c>
    </row>
    <row r="25" spans="1:22" ht="6" customHeight="1">
      <c r="A25" s="1"/>
      <c r="B25" s="1"/>
      <c r="C25" s="1"/>
      <c r="D25" s="35"/>
      <c r="R25" s="6"/>
    </row>
    <row r="26" spans="1:22" ht="15" customHeight="1">
      <c r="A26" s="1" t="s">
        <v>153</v>
      </c>
      <c r="B26" s="1"/>
      <c r="C26" s="1"/>
      <c r="D26" s="35"/>
      <c r="R26" s="6"/>
    </row>
    <row r="27" spans="1:22" ht="15" customHeight="1">
      <c r="A27" s="1"/>
      <c r="B27" s="1" t="s">
        <v>187</v>
      </c>
      <c r="C27" s="1"/>
      <c r="D27" s="35"/>
      <c r="R27" s="6"/>
    </row>
    <row r="28" spans="1:22" ht="15" customHeight="1">
      <c r="A28" s="6" t="s">
        <v>107</v>
      </c>
      <c r="D28" s="35"/>
      <c r="E28" s="23"/>
      <c r="F28" s="11">
        <v>0</v>
      </c>
      <c r="G28" s="7"/>
      <c r="H28" s="11">
        <v>0</v>
      </c>
      <c r="I28" s="23"/>
      <c r="J28" s="11">
        <v>0</v>
      </c>
      <c r="K28" s="23"/>
      <c r="L28" s="11">
        <v>0</v>
      </c>
      <c r="M28" s="23"/>
      <c r="N28" s="11">
        <f>'EN_PL 5 (3M)'!J40</f>
        <v>-896870</v>
      </c>
      <c r="O28" s="23"/>
      <c r="P28" s="28">
        <f>SUM(F28:O28)</f>
        <v>-896870</v>
      </c>
      <c r="Q28" s="23"/>
      <c r="R28" s="28">
        <f>'EN_PL 5 (3M)'!J34</f>
        <v>-173</v>
      </c>
      <c r="S28" s="23"/>
      <c r="T28" s="28">
        <f>SUM(R28,P28)</f>
        <v>-897043</v>
      </c>
    </row>
    <row r="29" spans="1:22" ht="6" customHeight="1">
      <c r="D29" s="35"/>
      <c r="E29" s="23"/>
      <c r="F29" s="7"/>
      <c r="G29" s="7"/>
      <c r="H29" s="7"/>
      <c r="I29" s="23"/>
      <c r="J29" s="7"/>
      <c r="K29" s="23"/>
      <c r="L29" s="23"/>
      <c r="M29" s="23"/>
      <c r="N29" s="7"/>
      <c r="O29" s="23"/>
      <c r="P29" s="23"/>
      <c r="Q29" s="23"/>
      <c r="R29" s="23"/>
      <c r="S29" s="23"/>
      <c r="T29" s="23"/>
    </row>
    <row r="30" spans="1:22" ht="15" customHeight="1" thickBot="1">
      <c r="A30" s="1" t="s">
        <v>170</v>
      </c>
      <c r="D30" s="35"/>
      <c r="E30" s="23"/>
      <c r="F30" s="19">
        <f>SUM(F24:F29)</f>
        <v>1752485</v>
      </c>
      <c r="G30" s="7"/>
      <c r="H30" s="19">
        <f>SUM(H24:H29)</f>
        <v>12887893</v>
      </c>
      <c r="I30" s="23"/>
      <c r="J30" s="19">
        <f>SUM(J24:J29)</f>
        <v>87981</v>
      </c>
      <c r="K30" s="23"/>
      <c r="L30" s="19">
        <f>SUM(L24:L29)</f>
        <v>89000</v>
      </c>
      <c r="M30" s="23"/>
      <c r="N30" s="19">
        <f>SUM(N24:N29)</f>
        <v>-13330883</v>
      </c>
      <c r="O30" s="23"/>
      <c r="P30" s="19">
        <f>SUM(P24:P29)</f>
        <v>1486476</v>
      </c>
      <c r="Q30" s="23"/>
      <c r="R30" s="19">
        <f>SUM(R24:R29)</f>
        <v>-35306</v>
      </c>
      <c r="S30" s="23"/>
      <c r="T30" s="19">
        <f>SUM(T24:T29)</f>
        <v>1451170</v>
      </c>
    </row>
    <row r="31" spans="1:22" ht="15" customHeight="1" thickTop="1">
      <c r="A31" s="1"/>
      <c r="D31" s="23"/>
      <c r="E31" s="23"/>
      <c r="F31" s="7"/>
      <c r="G31" s="7"/>
      <c r="H31" s="7"/>
      <c r="I31" s="23"/>
      <c r="J31" s="7"/>
      <c r="K31" s="23"/>
      <c r="L31" s="23"/>
      <c r="M31" s="23"/>
      <c r="N31" s="7"/>
      <c r="O31" s="23"/>
      <c r="P31" s="23"/>
      <c r="Q31" s="23"/>
      <c r="R31" s="139"/>
      <c r="S31" s="23"/>
      <c r="T31" s="7"/>
    </row>
    <row r="32" spans="1:22" ht="15" customHeight="1">
      <c r="A32" s="1"/>
      <c r="D32" s="23"/>
      <c r="E32" s="23"/>
      <c r="F32" s="7"/>
      <c r="G32" s="7"/>
      <c r="H32" s="7"/>
      <c r="I32" s="23"/>
      <c r="J32" s="7"/>
      <c r="K32" s="23"/>
      <c r="L32" s="23"/>
      <c r="M32" s="23"/>
      <c r="N32" s="7"/>
      <c r="O32" s="23"/>
      <c r="P32" s="23"/>
      <c r="Q32" s="23"/>
      <c r="R32" s="139"/>
      <c r="S32" s="23"/>
      <c r="T32" s="7"/>
    </row>
    <row r="33" spans="1:20" ht="15" customHeight="1">
      <c r="A33" s="1"/>
      <c r="D33" s="23"/>
      <c r="E33" s="23"/>
      <c r="F33" s="7"/>
      <c r="G33" s="7"/>
      <c r="H33" s="7"/>
      <c r="I33" s="23"/>
      <c r="J33" s="7"/>
      <c r="K33" s="23"/>
      <c r="L33" s="23"/>
      <c r="M33" s="23"/>
      <c r="N33" s="7"/>
      <c r="O33" s="23"/>
      <c r="P33" s="23"/>
      <c r="Q33" s="23"/>
      <c r="R33" s="139"/>
      <c r="S33" s="23"/>
      <c r="T33" s="7"/>
    </row>
    <row r="34" spans="1:20" ht="15" customHeight="1">
      <c r="A34" s="1"/>
      <c r="D34" s="23"/>
      <c r="E34" s="23"/>
      <c r="F34" s="7"/>
      <c r="G34" s="7"/>
      <c r="H34" s="7"/>
      <c r="I34" s="23"/>
      <c r="J34" s="7"/>
      <c r="K34" s="23"/>
      <c r="L34" s="23"/>
      <c r="M34" s="23"/>
      <c r="N34" s="7"/>
      <c r="O34" s="23"/>
      <c r="P34" s="23"/>
      <c r="Q34" s="23"/>
      <c r="R34" s="139"/>
      <c r="S34" s="23"/>
      <c r="T34" s="7"/>
    </row>
    <row r="35" spans="1:20" ht="15" customHeight="1">
      <c r="A35" s="1"/>
      <c r="D35" s="23"/>
      <c r="E35" s="23"/>
      <c r="F35" s="7"/>
      <c r="G35" s="7"/>
      <c r="H35" s="7"/>
      <c r="I35" s="23"/>
      <c r="J35" s="7"/>
      <c r="K35" s="23"/>
      <c r="L35" s="23"/>
      <c r="M35" s="23"/>
      <c r="N35" s="7"/>
      <c r="O35" s="23"/>
      <c r="P35" s="23"/>
      <c r="Q35" s="23"/>
      <c r="R35" s="139"/>
      <c r="S35" s="23"/>
      <c r="T35" s="7"/>
    </row>
    <row r="36" spans="1:20" ht="15" customHeight="1">
      <c r="A36" s="1"/>
      <c r="D36" s="23"/>
      <c r="E36" s="23"/>
      <c r="F36" s="7"/>
      <c r="G36" s="7"/>
      <c r="H36" s="7"/>
      <c r="I36" s="23"/>
      <c r="J36" s="7"/>
      <c r="K36" s="23"/>
      <c r="L36" s="23"/>
      <c r="M36" s="23"/>
      <c r="N36" s="7"/>
      <c r="O36" s="23"/>
      <c r="P36" s="23"/>
      <c r="Q36" s="23"/>
      <c r="R36" s="139"/>
      <c r="S36" s="23"/>
      <c r="T36" s="7"/>
    </row>
    <row r="37" spans="1:20" ht="8.1" customHeight="1">
      <c r="A37" s="1"/>
      <c r="D37" s="23"/>
      <c r="E37" s="23"/>
      <c r="F37" s="7"/>
      <c r="G37" s="7"/>
      <c r="H37" s="7"/>
      <c r="I37" s="23"/>
      <c r="J37" s="7"/>
      <c r="K37" s="23"/>
      <c r="L37" s="23"/>
      <c r="M37" s="23"/>
      <c r="N37" s="7"/>
      <c r="O37" s="23"/>
      <c r="P37" s="23"/>
      <c r="Q37" s="23"/>
      <c r="R37" s="139"/>
      <c r="S37" s="23"/>
      <c r="T37" s="7"/>
    </row>
    <row r="38" spans="1:20" ht="21.9" customHeight="1">
      <c r="A38" s="9" t="s">
        <v>31</v>
      </c>
      <c r="B38" s="10"/>
      <c r="C38" s="10"/>
      <c r="D38" s="29"/>
      <c r="E38" s="29"/>
      <c r="F38" s="30"/>
      <c r="G38" s="30"/>
      <c r="H38" s="30"/>
      <c r="I38" s="31"/>
      <c r="J38" s="30"/>
      <c r="K38" s="31"/>
      <c r="L38" s="31"/>
      <c r="M38" s="31"/>
      <c r="N38" s="29"/>
      <c r="O38" s="31"/>
      <c r="P38" s="31"/>
      <c r="Q38" s="31"/>
      <c r="R38" s="140"/>
      <c r="S38" s="31"/>
      <c r="T38" s="29"/>
    </row>
  </sheetData>
  <mergeCells count="5">
    <mergeCell ref="L5:N5"/>
    <mergeCell ref="F6:T6"/>
    <mergeCell ref="F7:P7"/>
    <mergeCell ref="L9:N9"/>
    <mergeCell ref="F8:H8"/>
  </mergeCells>
  <pageMargins left="0.4" right="0.4" top="0.5" bottom="0.6" header="0.49" footer="0.4"/>
  <pageSetup paperSize="9" firstPageNumber="6" fitToWidth="0" fitToHeight="0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9289F-F547-4805-9483-DE1D0D18F04A}">
  <dimension ref="A1:P35"/>
  <sheetViews>
    <sheetView topLeftCell="A16" zoomScale="90" zoomScaleNormal="90" zoomScaleSheetLayoutView="100" zoomScalePageLayoutView="60" workbookViewId="0">
      <selection activeCell="H34" sqref="H34"/>
    </sheetView>
  </sheetViews>
  <sheetFormatPr defaultColWidth="8.109375" defaultRowHeight="16.5" customHeight="1"/>
  <cols>
    <col min="1" max="2" width="1.5546875" style="6" customWidth="1"/>
    <col min="3" max="3" width="36.109375" style="6" customWidth="1"/>
    <col min="4" max="4" width="7.33203125" style="6" customWidth="1"/>
    <col min="5" max="5" width="0.88671875" style="6" customWidth="1"/>
    <col min="6" max="6" width="13" style="6" customWidth="1"/>
    <col min="7" max="7" width="0.88671875" style="6" customWidth="1"/>
    <col min="8" max="8" width="15.109375" style="6" customWidth="1"/>
    <col min="9" max="9" width="0.88671875" style="6" customWidth="1"/>
    <col min="10" max="10" width="15.88671875" style="6" customWidth="1"/>
    <col min="11" max="11" width="0.88671875" style="6" customWidth="1"/>
    <col min="12" max="12" width="13.5546875" style="6" customWidth="1"/>
    <col min="13" max="13" width="0.88671875" style="6" customWidth="1"/>
    <col min="14" max="14" width="14.88671875" style="6" customWidth="1"/>
    <col min="15" max="15" width="0.88671875" style="6" customWidth="1"/>
    <col min="16" max="16" width="13.5546875" style="6" customWidth="1"/>
    <col min="17" max="17" width="8.109375" style="6" customWidth="1"/>
    <col min="18" max="16384" width="8.109375" style="6"/>
  </cols>
  <sheetData>
    <row r="1" spans="1:16" ht="16.5" customHeight="1">
      <c r="A1" s="1" t="str">
        <f>EN_Equity6!A1</f>
        <v xml:space="preserve">KEX Express (Thailand) Public Company Limited </v>
      </c>
      <c r="B1" s="1"/>
      <c r="C1" s="1"/>
      <c r="D1" s="1"/>
      <c r="E1" s="1"/>
      <c r="F1" s="40"/>
      <c r="G1" s="40"/>
      <c r="H1" s="40"/>
      <c r="I1" s="20"/>
      <c r="J1" s="20"/>
      <c r="K1" s="20"/>
      <c r="L1" s="20"/>
      <c r="M1" s="20"/>
      <c r="N1" s="2"/>
      <c r="O1" s="2"/>
      <c r="P1" s="2"/>
    </row>
    <row r="2" spans="1:16" ht="16.5" customHeight="1">
      <c r="A2" s="1" t="s">
        <v>105</v>
      </c>
      <c r="B2" s="1"/>
      <c r="C2" s="1"/>
      <c r="D2" s="1"/>
      <c r="E2" s="1"/>
      <c r="F2" s="40"/>
      <c r="G2" s="40"/>
      <c r="H2" s="40"/>
      <c r="I2" s="20"/>
      <c r="J2" s="20"/>
      <c r="K2" s="20"/>
      <c r="L2" s="20"/>
      <c r="M2" s="20"/>
      <c r="N2" s="2"/>
      <c r="O2" s="2"/>
      <c r="P2" s="2"/>
    </row>
    <row r="3" spans="1:16" ht="16.5" customHeight="1">
      <c r="A3" s="3" t="str">
        <f>EN_Equity6!A3</f>
        <v>For the three-month period ended 31 March 2025</v>
      </c>
      <c r="B3" s="3"/>
      <c r="C3" s="3"/>
      <c r="D3" s="21"/>
      <c r="E3" s="21"/>
      <c r="F3" s="39"/>
      <c r="G3" s="39"/>
      <c r="H3" s="39"/>
      <c r="I3" s="22"/>
      <c r="J3" s="22"/>
      <c r="K3" s="22"/>
      <c r="L3" s="22"/>
      <c r="M3" s="22"/>
      <c r="N3" s="21"/>
      <c r="O3" s="21"/>
      <c r="P3" s="21"/>
    </row>
    <row r="4" spans="1:16" ht="16.5" customHeight="1">
      <c r="A4" s="1"/>
      <c r="B4" s="1"/>
      <c r="C4" s="1"/>
      <c r="D4" s="15"/>
      <c r="E4" s="15"/>
      <c r="F4" s="40"/>
      <c r="G4" s="40"/>
      <c r="H4" s="40"/>
      <c r="I4" s="20"/>
      <c r="J4" s="20"/>
      <c r="K4" s="20"/>
      <c r="L4" s="20"/>
      <c r="M4" s="20"/>
      <c r="N4" s="15"/>
      <c r="O4" s="15"/>
      <c r="P4" s="15"/>
    </row>
    <row r="5" spans="1:16" ht="16.5" customHeight="1">
      <c r="A5" s="1"/>
      <c r="B5" s="1"/>
      <c r="C5" s="1"/>
      <c r="D5" s="15"/>
      <c r="E5" s="15"/>
      <c r="F5" s="40"/>
      <c r="G5" s="40"/>
      <c r="H5" s="40"/>
      <c r="I5" s="20"/>
      <c r="J5" s="20"/>
      <c r="K5" s="20"/>
      <c r="L5" s="20"/>
      <c r="M5" s="20"/>
      <c r="N5" s="15"/>
      <c r="O5" s="15"/>
      <c r="P5" s="15"/>
    </row>
    <row r="6" spans="1:16" ht="16.5" customHeight="1">
      <c r="A6" s="1"/>
      <c r="B6" s="1"/>
      <c r="C6" s="1"/>
      <c r="D6" s="1"/>
      <c r="E6" s="1"/>
      <c r="F6" s="159" t="s">
        <v>108</v>
      </c>
      <c r="G6" s="159"/>
      <c r="H6" s="159"/>
      <c r="I6" s="159"/>
      <c r="J6" s="159"/>
      <c r="K6" s="159"/>
      <c r="L6" s="159"/>
      <c r="M6" s="159"/>
      <c r="N6" s="159"/>
      <c r="O6" s="159"/>
      <c r="P6" s="159"/>
    </row>
    <row r="7" spans="1:16" ht="16.5" customHeight="1">
      <c r="A7" s="1"/>
      <c r="B7" s="1"/>
      <c r="C7" s="1"/>
      <c r="D7" s="1"/>
      <c r="E7" s="1"/>
      <c r="F7" s="159" t="s">
        <v>177</v>
      </c>
      <c r="G7" s="159"/>
      <c r="H7" s="159"/>
      <c r="I7" s="41"/>
      <c r="J7" s="41"/>
      <c r="K7" s="41"/>
      <c r="O7" s="41"/>
      <c r="P7" s="41"/>
    </row>
    <row r="8" spans="1:16" ht="16.5" customHeight="1">
      <c r="A8" s="1"/>
      <c r="B8" s="1"/>
      <c r="C8" s="1"/>
      <c r="D8" s="23"/>
      <c r="E8" s="23"/>
      <c r="F8" s="2" t="s">
        <v>89</v>
      </c>
      <c r="G8" s="2"/>
      <c r="H8" s="2"/>
      <c r="I8" s="20"/>
      <c r="J8" s="15" t="s">
        <v>90</v>
      </c>
      <c r="K8" s="20"/>
      <c r="L8" s="159" t="s">
        <v>62</v>
      </c>
      <c r="M8" s="159"/>
      <c r="N8" s="159"/>
    </row>
    <row r="9" spans="1:16" ht="16.5" customHeight="1">
      <c r="A9" s="1"/>
      <c r="B9" s="1"/>
      <c r="C9" s="1"/>
      <c r="D9" s="23"/>
      <c r="E9" s="23"/>
      <c r="F9" s="2" t="s">
        <v>92</v>
      </c>
      <c r="G9" s="2"/>
      <c r="H9" s="2" t="s">
        <v>175</v>
      </c>
      <c r="I9" s="15"/>
      <c r="J9" s="24" t="s">
        <v>93</v>
      </c>
      <c r="K9" s="15"/>
      <c r="L9" s="15" t="s">
        <v>94</v>
      </c>
      <c r="M9" s="15"/>
      <c r="N9" s="2" t="s">
        <v>95</v>
      </c>
      <c r="O9" s="2"/>
      <c r="P9" s="2" t="s">
        <v>98</v>
      </c>
    </row>
    <row r="10" spans="1:16" ht="16.5" customHeight="1">
      <c r="A10" s="1"/>
      <c r="B10" s="1"/>
      <c r="C10" s="1"/>
      <c r="D10" s="23"/>
      <c r="E10" s="23"/>
      <c r="F10" s="2" t="s">
        <v>99</v>
      </c>
      <c r="G10" s="2"/>
      <c r="H10" s="2" t="s">
        <v>176</v>
      </c>
      <c r="I10" s="15"/>
      <c r="J10" s="24" t="s">
        <v>100</v>
      </c>
      <c r="K10" s="15"/>
      <c r="L10" s="24" t="s">
        <v>101</v>
      </c>
      <c r="M10" s="15"/>
      <c r="N10" s="4" t="s">
        <v>102</v>
      </c>
      <c r="O10" s="4"/>
      <c r="P10" s="2" t="s">
        <v>104</v>
      </c>
    </row>
    <row r="11" spans="1:16" ht="16.5" customHeight="1">
      <c r="A11" s="1"/>
      <c r="B11" s="1"/>
      <c r="C11" s="1"/>
      <c r="D11" s="23"/>
      <c r="E11" s="23"/>
      <c r="F11" s="2" t="s">
        <v>9</v>
      </c>
      <c r="G11" s="2"/>
      <c r="H11" s="2" t="s">
        <v>9</v>
      </c>
      <c r="I11" s="15"/>
      <c r="J11" s="2" t="s">
        <v>9</v>
      </c>
      <c r="K11" s="15"/>
      <c r="L11" s="2" t="s">
        <v>9</v>
      </c>
      <c r="M11" s="15"/>
      <c r="N11" s="2" t="s">
        <v>9</v>
      </c>
      <c r="O11" s="2"/>
      <c r="P11" s="2" t="s">
        <v>9</v>
      </c>
    </row>
    <row r="12" spans="1:16" ht="16.5" customHeight="1">
      <c r="D12" s="41"/>
      <c r="E12" s="41"/>
      <c r="F12" s="14" t="s">
        <v>11</v>
      </c>
      <c r="G12" s="4"/>
      <c r="H12" s="14" t="s">
        <v>11</v>
      </c>
      <c r="J12" s="14" t="s">
        <v>11</v>
      </c>
      <c r="L12" s="14" t="s">
        <v>11</v>
      </c>
      <c r="N12" s="14" t="s">
        <v>11</v>
      </c>
      <c r="O12" s="141"/>
      <c r="P12" s="14" t="s">
        <v>11</v>
      </c>
    </row>
    <row r="13" spans="1:16" ht="16.5" customHeight="1">
      <c r="A13" s="1"/>
      <c r="B13" s="1"/>
      <c r="D13" s="35"/>
      <c r="E13" s="35"/>
      <c r="F13" s="7"/>
      <c r="G13" s="7"/>
      <c r="H13" s="7"/>
      <c r="I13" s="7"/>
      <c r="J13" s="7"/>
      <c r="K13" s="7"/>
      <c r="L13" s="7"/>
      <c r="M13" s="7"/>
      <c r="N13" s="7"/>
      <c r="O13" s="7"/>
      <c r="P13" s="36"/>
    </row>
    <row r="14" spans="1:16" ht="16.5" customHeight="1">
      <c r="A14" s="1" t="s">
        <v>154</v>
      </c>
      <c r="B14" s="1"/>
      <c r="D14" s="35"/>
      <c r="E14" s="35"/>
      <c r="F14" s="36">
        <v>871289</v>
      </c>
      <c r="G14" s="7"/>
      <c r="H14" s="36">
        <v>8139148</v>
      </c>
      <c r="I14" s="7"/>
      <c r="J14" s="36">
        <v>87981</v>
      </c>
      <c r="K14" s="7"/>
      <c r="L14" s="36">
        <v>89000</v>
      </c>
      <c r="M14" s="7"/>
      <c r="N14" s="36">
        <v>-7010967</v>
      </c>
      <c r="O14" s="36"/>
      <c r="P14" s="36">
        <f>SUM(F14:O14)</f>
        <v>2176451</v>
      </c>
    </row>
    <row r="15" spans="1:16" ht="6" customHeight="1">
      <c r="A15" s="1"/>
      <c r="B15" s="1"/>
      <c r="D15" s="35"/>
      <c r="E15" s="35"/>
      <c r="F15" s="7"/>
      <c r="G15" s="7"/>
      <c r="H15" s="7"/>
      <c r="I15" s="7"/>
      <c r="J15" s="7"/>
      <c r="K15" s="7"/>
      <c r="L15" s="7"/>
      <c r="M15" s="7"/>
      <c r="N15" s="7"/>
      <c r="O15" s="7"/>
      <c r="P15" s="36"/>
    </row>
    <row r="16" spans="1:16" ht="16.5" customHeight="1">
      <c r="A16" s="1" t="s">
        <v>153</v>
      </c>
      <c r="B16" s="1"/>
      <c r="D16" s="35"/>
      <c r="E16" s="35"/>
      <c r="F16" s="7"/>
      <c r="G16" s="7"/>
      <c r="H16" s="7"/>
      <c r="I16" s="7"/>
      <c r="J16" s="7"/>
      <c r="K16" s="7"/>
      <c r="L16" s="7"/>
      <c r="M16" s="7"/>
      <c r="N16" s="7"/>
      <c r="O16" s="7"/>
      <c r="P16" s="36"/>
    </row>
    <row r="17" spans="1:16" ht="16.5" customHeight="1">
      <c r="A17" s="1"/>
      <c r="B17" s="1" t="s">
        <v>155</v>
      </c>
      <c r="D17" s="35"/>
      <c r="E17" s="35"/>
      <c r="F17" s="7"/>
      <c r="G17" s="7"/>
      <c r="H17" s="7"/>
      <c r="I17" s="7"/>
      <c r="J17" s="7"/>
      <c r="K17" s="7"/>
      <c r="L17" s="7"/>
      <c r="M17" s="7"/>
      <c r="N17" s="7"/>
      <c r="O17" s="7"/>
      <c r="P17" s="36"/>
    </row>
    <row r="18" spans="1:16" ht="16.5" customHeight="1">
      <c r="A18" s="6" t="s">
        <v>107</v>
      </c>
      <c r="D18" s="35"/>
      <c r="E18" s="35"/>
      <c r="F18" s="11">
        <v>0</v>
      </c>
      <c r="G18" s="7"/>
      <c r="H18" s="11">
        <v>0</v>
      </c>
      <c r="I18" s="7"/>
      <c r="J18" s="11">
        <v>0</v>
      </c>
      <c r="K18" s="7"/>
      <c r="L18" s="11">
        <v>0</v>
      </c>
      <c r="M18" s="7"/>
      <c r="N18" s="11">
        <v>-1142853</v>
      </c>
      <c r="O18" s="7"/>
      <c r="P18" s="38">
        <f>SUM(F18:O18)</f>
        <v>-1142853</v>
      </c>
    </row>
    <row r="19" spans="1:16" ht="6" customHeight="1">
      <c r="D19" s="35"/>
      <c r="E19" s="35"/>
      <c r="F19" s="7"/>
      <c r="G19" s="27"/>
      <c r="H19" s="7"/>
      <c r="J19" s="7"/>
      <c r="K19" s="27"/>
      <c r="L19" s="7"/>
      <c r="M19" s="27"/>
      <c r="N19" s="7"/>
      <c r="O19" s="7"/>
      <c r="P19" s="16"/>
    </row>
    <row r="20" spans="1:16" ht="16.5" customHeight="1" thickBot="1">
      <c r="A20" s="1" t="s">
        <v>156</v>
      </c>
      <c r="D20" s="35"/>
      <c r="E20" s="35"/>
      <c r="F20" s="142">
        <f>SUM(F14:F19)</f>
        <v>871289</v>
      </c>
      <c r="G20" s="17"/>
      <c r="H20" s="142">
        <f>SUM(H14:H19)</f>
        <v>8139148</v>
      </c>
      <c r="J20" s="142">
        <f>SUM(J14:J19)</f>
        <v>87981</v>
      </c>
      <c r="K20" s="17"/>
      <c r="L20" s="142">
        <f>SUM(L14:L19)</f>
        <v>89000</v>
      </c>
      <c r="M20" s="17"/>
      <c r="N20" s="142">
        <f>SUM(N14:N19)</f>
        <v>-8153820</v>
      </c>
      <c r="O20" s="17"/>
      <c r="P20" s="142">
        <f>SUM(P14:P19)</f>
        <v>1033598</v>
      </c>
    </row>
    <row r="21" spans="1:16" ht="16.5" customHeight="1" thickTop="1">
      <c r="A21" s="1"/>
      <c r="D21" s="35"/>
      <c r="E21" s="35"/>
      <c r="F21" s="16"/>
      <c r="G21" s="16"/>
      <c r="H21" s="16"/>
      <c r="J21" s="16"/>
      <c r="K21" s="16"/>
      <c r="L21" s="16"/>
      <c r="M21" s="16"/>
      <c r="N21" s="16"/>
      <c r="O21" s="16"/>
      <c r="P21" s="16"/>
    </row>
    <row r="22" spans="1:16" ht="16.5" customHeight="1">
      <c r="A22" s="1" t="s">
        <v>169</v>
      </c>
      <c r="B22" s="37"/>
      <c r="D22" s="23"/>
      <c r="E22" s="23"/>
      <c r="F22" s="7">
        <v>1752485</v>
      </c>
      <c r="G22" s="7"/>
      <c r="H22" s="7">
        <v>12887893</v>
      </c>
      <c r="I22" s="23"/>
      <c r="J22" s="23">
        <v>87981</v>
      </c>
      <c r="K22" s="23"/>
      <c r="L22" s="23">
        <v>89000</v>
      </c>
      <c r="M22" s="23"/>
      <c r="N22" s="7">
        <v>-12862226</v>
      </c>
      <c r="O22" s="7"/>
      <c r="P22" s="36">
        <f>SUM(F22:O22)</f>
        <v>1955133</v>
      </c>
    </row>
    <row r="23" spans="1:16" ht="6" customHeight="1">
      <c r="A23" s="1"/>
      <c r="B23" s="1"/>
      <c r="D23" s="23"/>
      <c r="E23" s="23"/>
      <c r="F23" s="7"/>
      <c r="G23" s="7"/>
      <c r="H23" s="7"/>
      <c r="I23" s="23"/>
      <c r="J23" s="23"/>
      <c r="K23" s="23"/>
      <c r="L23" s="23"/>
      <c r="M23" s="23"/>
      <c r="N23" s="7"/>
      <c r="O23" s="7"/>
      <c r="P23" s="7"/>
    </row>
    <row r="24" spans="1:16" ht="16.5" customHeight="1">
      <c r="A24" s="1" t="s">
        <v>153</v>
      </c>
      <c r="B24" s="1"/>
      <c r="D24" s="23"/>
      <c r="E24" s="23"/>
      <c r="F24" s="7"/>
      <c r="G24" s="7"/>
      <c r="H24" s="7"/>
      <c r="I24" s="23"/>
      <c r="J24" s="23"/>
      <c r="K24" s="23"/>
      <c r="L24" s="23"/>
      <c r="M24" s="23"/>
      <c r="N24" s="7"/>
      <c r="O24" s="7"/>
      <c r="P24" s="7"/>
    </row>
    <row r="25" spans="1:16" ht="16.5" customHeight="1">
      <c r="A25" s="1"/>
      <c r="B25" s="1" t="s">
        <v>187</v>
      </c>
      <c r="D25" s="23"/>
      <c r="E25" s="23"/>
      <c r="F25" s="7"/>
      <c r="G25" s="7"/>
      <c r="H25" s="7"/>
      <c r="I25" s="23"/>
      <c r="J25" s="23"/>
      <c r="K25" s="23"/>
      <c r="L25" s="23"/>
      <c r="M25" s="23"/>
      <c r="N25" s="7"/>
      <c r="O25" s="7"/>
      <c r="P25" s="7"/>
    </row>
    <row r="26" spans="1:16" ht="16.5" customHeight="1">
      <c r="A26" s="6" t="s">
        <v>107</v>
      </c>
      <c r="B26" s="1"/>
      <c r="D26" s="23"/>
      <c r="E26" s="23"/>
      <c r="F26" s="11">
        <v>0</v>
      </c>
      <c r="G26" s="7"/>
      <c r="H26" s="11">
        <v>0</v>
      </c>
      <c r="I26" s="23"/>
      <c r="J26" s="11">
        <v>0</v>
      </c>
      <c r="K26" s="23"/>
      <c r="L26" s="11">
        <v>0</v>
      </c>
      <c r="M26" s="23"/>
      <c r="N26" s="11">
        <f>'EN_PL 5 (3M)'!N40</f>
        <v>-909641</v>
      </c>
      <c r="O26" s="7"/>
      <c r="P26" s="11">
        <f>SUM(F26:O26)</f>
        <v>-909641</v>
      </c>
    </row>
    <row r="27" spans="1:16" ht="6" customHeight="1">
      <c r="D27" s="23"/>
      <c r="E27" s="23"/>
      <c r="F27" s="7"/>
      <c r="G27" s="7"/>
      <c r="H27" s="7"/>
      <c r="I27" s="23"/>
      <c r="J27" s="23"/>
      <c r="K27" s="23"/>
      <c r="L27" s="23"/>
      <c r="M27" s="23"/>
      <c r="N27" s="7"/>
      <c r="O27" s="7"/>
      <c r="P27" s="7"/>
    </row>
    <row r="28" spans="1:16" ht="16.5" customHeight="1" thickBot="1">
      <c r="A28" s="1" t="s">
        <v>170</v>
      </c>
      <c r="D28" s="23"/>
      <c r="E28" s="23"/>
      <c r="F28" s="19">
        <f>SUM(F22:F26)</f>
        <v>1752485</v>
      </c>
      <c r="G28" s="7">
        <f>G20</f>
        <v>0</v>
      </c>
      <c r="H28" s="19">
        <f>SUM(H22:H26)</f>
        <v>12887893</v>
      </c>
      <c r="I28" s="23">
        <f>I20</f>
        <v>0</v>
      </c>
      <c r="J28" s="19">
        <f>SUM(J22:J26)</f>
        <v>87981</v>
      </c>
      <c r="K28" s="23">
        <f>K20</f>
        <v>0</v>
      </c>
      <c r="L28" s="19">
        <f>SUM(L22:L26)</f>
        <v>89000</v>
      </c>
      <c r="M28" s="23">
        <f>M20</f>
        <v>0</v>
      </c>
      <c r="N28" s="19">
        <f>SUM(N22:N26)</f>
        <v>-13771867</v>
      </c>
      <c r="O28" s="7"/>
      <c r="P28" s="19">
        <f>SUM(P22:P26)</f>
        <v>1045492</v>
      </c>
    </row>
    <row r="29" spans="1:16" ht="16.5" customHeight="1" thickTop="1">
      <c r="A29" s="1"/>
      <c r="D29" s="23"/>
      <c r="E29" s="23"/>
      <c r="F29" s="7"/>
      <c r="G29" s="7"/>
      <c r="H29" s="7"/>
      <c r="I29" s="23"/>
      <c r="J29" s="23"/>
      <c r="K29" s="23"/>
      <c r="L29" s="23"/>
      <c r="M29" s="23"/>
      <c r="N29" s="7"/>
      <c r="O29" s="7"/>
      <c r="P29" s="7"/>
    </row>
    <row r="30" spans="1:16" ht="16.5" customHeight="1">
      <c r="A30" s="1"/>
      <c r="D30" s="23"/>
      <c r="E30" s="23"/>
      <c r="F30" s="7"/>
      <c r="G30" s="7"/>
      <c r="H30" s="7"/>
      <c r="I30" s="23"/>
      <c r="J30" s="23"/>
      <c r="K30" s="23"/>
      <c r="L30" s="23"/>
      <c r="M30" s="23"/>
      <c r="N30" s="7"/>
      <c r="O30" s="7"/>
      <c r="P30" s="7"/>
    </row>
    <row r="31" spans="1:16" ht="16.5" customHeight="1">
      <c r="A31" s="1"/>
      <c r="D31" s="23"/>
      <c r="E31" s="23"/>
      <c r="F31" s="7"/>
      <c r="G31" s="7"/>
      <c r="H31" s="7"/>
      <c r="I31" s="23"/>
      <c r="J31" s="23"/>
      <c r="K31" s="23"/>
      <c r="L31" s="23"/>
      <c r="M31" s="23"/>
      <c r="N31" s="7"/>
      <c r="O31" s="7"/>
      <c r="P31" s="7"/>
    </row>
    <row r="32" spans="1:16" ht="16.5" customHeight="1">
      <c r="A32" s="1"/>
      <c r="D32" s="23"/>
      <c r="E32" s="23"/>
      <c r="F32" s="7"/>
      <c r="G32" s="7"/>
      <c r="H32" s="7"/>
      <c r="I32" s="23"/>
      <c r="J32" s="23"/>
      <c r="K32" s="23"/>
      <c r="L32" s="23"/>
      <c r="M32" s="23"/>
      <c r="N32" s="7"/>
      <c r="O32" s="7"/>
      <c r="P32" s="7"/>
    </row>
    <row r="33" spans="1:16" ht="16.5" customHeight="1">
      <c r="A33" s="1"/>
      <c r="D33" s="23"/>
      <c r="E33" s="23"/>
      <c r="F33" s="7"/>
      <c r="G33" s="7"/>
      <c r="H33" s="7"/>
      <c r="I33" s="23"/>
      <c r="J33" s="23"/>
      <c r="K33" s="23"/>
      <c r="L33" s="23"/>
      <c r="M33" s="23"/>
      <c r="N33" s="7"/>
      <c r="O33" s="7"/>
      <c r="P33" s="7"/>
    </row>
    <row r="34" spans="1:16" ht="12" customHeight="1">
      <c r="A34" s="1"/>
      <c r="D34" s="23"/>
      <c r="E34" s="23"/>
      <c r="F34" s="7"/>
      <c r="G34" s="7"/>
      <c r="H34" s="7"/>
      <c r="I34" s="23"/>
      <c r="J34" s="23"/>
      <c r="K34" s="23"/>
      <c r="L34" s="23"/>
      <c r="M34" s="23"/>
      <c r="N34" s="7"/>
      <c r="O34" s="7"/>
      <c r="P34" s="7"/>
    </row>
    <row r="35" spans="1:16" ht="22.35" customHeight="1">
      <c r="A35" s="10" t="str">
        <f>'[7]EN_BS 2-4'!A52</f>
        <v>The accompanying notes are an integral part of this interim financial information.</v>
      </c>
      <c r="B35" s="10"/>
      <c r="C35" s="10"/>
      <c r="D35" s="29"/>
      <c r="E35" s="29"/>
      <c r="F35" s="30"/>
      <c r="G35" s="30"/>
      <c r="H35" s="30"/>
      <c r="I35" s="31"/>
      <c r="J35" s="31"/>
      <c r="K35" s="31"/>
      <c r="L35" s="31"/>
      <c r="M35" s="31"/>
      <c r="N35" s="29"/>
      <c r="O35" s="29"/>
      <c r="P35" s="29"/>
    </row>
  </sheetData>
  <mergeCells count="3">
    <mergeCell ref="F6:P6"/>
    <mergeCell ref="L8:N8"/>
    <mergeCell ref="F7:H7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204B2-A738-49DF-8DD3-DFDFDD223873}">
  <dimension ref="A1:P166"/>
  <sheetViews>
    <sheetView topLeftCell="A153" zoomScaleNormal="100" zoomScaleSheetLayoutView="70" workbookViewId="0">
      <selection activeCell="P17" sqref="P17"/>
    </sheetView>
  </sheetViews>
  <sheetFormatPr defaultColWidth="0.5546875" defaultRowHeight="16.5" customHeight="1"/>
  <cols>
    <col min="1" max="3" width="1.5546875" style="48" customWidth="1"/>
    <col min="4" max="4" width="39.88671875" style="48" customWidth="1"/>
    <col min="5" max="5" width="5.44140625" style="48" customWidth="1"/>
    <col min="6" max="6" width="0.88671875" style="48" customWidth="1"/>
    <col min="7" max="7" width="11.5546875" style="48" customWidth="1"/>
    <col min="8" max="8" width="0.88671875" style="48" customWidth="1"/>
    <col min="9" max="9" width="11.5546875" style="48" customWidth="1"/>
    <col min="10" max="10" width="0.88671875" style="48" customWidth="1"/>
    <col min="11" max="11" width="11.5546875" style="48" customWidth="1"/>
    <col min="12" max="12" width="0.88671875" style="48" customWidth="1"/>
    <col min="13" max="13" width="11.5546875" style="48" customWidth="1"/>
    <col min="14" max="105" width="14.5546875" style="48" customWidth="1"/>
    <col min="106" max="16384" width="0.5546875" style="48"/>
  </cols>
  <sheetData>
    <row r="1" spans="1:16" s="6" customFormat="1" ht="16.5" customHeight="1">
      <c r="A1" s="1" t="str">
        <f>'EN_PL 5 (3M)'!A1</f>
        <v xml:space="preserve">KEX Express (Thailand) Public Company Limited </v>
      </c>
      <c r="B1" s="1"/>
      <c r="C1" s="1"/>
      <c r="D1" s="1"/>
      <c r="E1" s="1"/>
      <c r="F1" s="40"/>
      <c r="G1" s="40"/>
      <c r="H1" s="40"/>
      <c r="I1" s="20"/>
      <c r="J1" s="20"/>
      <c r="K1" s="20"/>
      <c r="L1" s="20"/>
      <c r="M1" s="20"/>
      <c r="N1" s="2"/>
      <c r="O1" s="20"/>
      <c r="P1" s="2"/>
    </row>
    <row r="2" spans="1:16" ht="16.5" customHeight="1">
      <c r="A2" s="49" t="s">
        <v>109</v>
      </c>
      <c r="B2" s="45"/>
      <c r="C2" s="49"/>
      <c r="D2" s="50"/>
      <c r="E2" s="50"/>
      <c r="F2" s="45"/>
      <c r="G2" s="51"/>
      <c r="H2" s="51"/>
      <c r="I2" s="51"/>
      <c r="J2" s="47"/>
      <c r="K2" s="51"/>
      <c r="L2" s="47"/>
      <c r="M2" s="51"/>
    </row>
    <row r="3" spans="1:16" ht="16.5" customHeight="1">
      <c r="A3" s="12" t="str">
        <f>'EN_Equity 7'!A3</f>
        <v>For the three-month period ended 31 March 2025</v>
      </c>
      <c r="B3" s="52"/>
      <c r="C3" s="53"/>
      <c r="D3" s="53"/>
      <c r="E3" s="53"/>
      <c r="F3" s="52"/>
      <c r="G3" s="54"/>
      <c r="H3" s="54"/>
      <c r="I3" s="54"/>
      <c r="J3" s="55"/>
      <c r="K3" s="54"/>
      <c r="L3" s="55"/>
      <c r="M3" s="54"/>
    </row>
    <row r="4" spans="1:16" ht="16.5" customHeight="1">
      <c r="A4" s="49"/>
      <c r="B4" s="45"/>
      <c r="C4" s="49"/>
      <c r="D4" s="49"/>
      <c r="E4" s="49"/>
      <c r="F4" s="45"/>
      <c r="G4" s="51"/>
      <c r="H4" s="51"/>
      <c r="I4" s="51"/>
      <c r="J4" s="47"/>
      <c r="K4" s="51"/>
      <c r="L4" s="47"/>
      <c r="M4" s="51"/>
    </row>
    <row r="5" spans="1:16" ht="16.5" customHeight="1">
      <c r="A5" s="49"/>
      <c r="B5" s="45"/>
      <c r="C5" s="49"/>
      <c r="D5" s="49"/>
      <c r="E5" s="49"/>
      <c r="F5" s="45"/>
      <c r="G5" s="51"/>
      <c r="H5" s="51"/>
      <c r="I5" s="51"/>
      <c r="J5" s="47"/>
      <c r="K5" s="51"/>
      <c r="L5" s="47"/>
      <c r="M5" s="51"/>
    </row>
    <row r="6" spans="1:16" ht="16.5" customHeight="1">
      <c r="A6" s="49"/>
      <c r="B6" s="45"/>
      <c r="C6" s="49"/>
      <c r="D6" s="49"/>
      <c r="E6" s="49"/>
      <c r="F6" s="45"/>
      <c r="G6" s="161" t="s">
        <v>2</v>
      </c>
      <c r="H6" s="161"/>
      <c r="I6" s="161"/>
      <c r="J6" s="46"/>
      <c r="K6" s="161" t="s">
        <v>3</v>
      </c>
      <c r="L6" s="161"/>
      <c r="M6" s="161"/>
    </row>
    <row r="7" spans="1:16" ht="16.5" customHeight="1">
      <c r="A7" s="49"/>
      <c r="B7" s="45"/>
      <c r="C7" s="49"/>
      <c r="D7" s="49"/>
      <c r="E7" s="49"/>
      <c r="F7" s="45"/>
      <c r="G7" s="162" t="s">
        <v>4</v>
      </c>
      <c r="H7" s="162"/>
      <c r="I7" s="162"/>
      <c r="J7" s="56"/>
      <c r="K7" s="162" t="s">
        <v>4</v>
      </c>
      <c r="L7" s="162"/>
      <c r="M7" s="162"/>
    </row>
    <row r="8" spans="1:16" ht="16.5" customHeight="1">
      <c r="A8" s="45"/>
      <c r="B8" s="44"/>
      <c r="C8" s="44"/>
      <c r="D8" s="44" t="s">
        <v>110</v>
      </c>
      <c r="E8" s="44"/>
      <c r="F8" s="57"/>
      <c r="G8" s="13">
        <v>2025</v>
      </c>
      <c r="H8" s="5"/>
      <c r="I8" s="13">
        <v>2024</v>
      </c>
      <c r="J8" s="5"/>
      <c r="K8" s="13">
        <v>2025</v>
      </c>
      <c r="L8" s="5"/>
      <c r="M8" s="13">
        <v>2024</v>
      </c>
    </row>
    <row r="9" spans="1:16" ht="16.5" customHeight="1">
      <c r="A9" s="45"/>
      <c r="B9" s="44"/>
      <c r="C9" s="44"/>
      <c r="D9" s="44"/>
      <c r="E9" s="44"/>
      <c r="F9" s="57"/>
      <c r="G9" s="58" t="s">
        <v>9</v>
      </c>
      <c r="H9" s="58"/>
      <c r="I9" s="58" t="s">
        <v>9</v>
      </c>
      <c r="J9" s="58"/>
      <c r="K9" s="58" t="s">
        <v>9</v>
      </c>
      <c r="L9" s="58"/>
      <c r="M9" s="58" t="s">
        <v>9</v>
      </c>
    </row>
    <row r="10" spans="1:16" ht="16.5" customHeight="1">
      <c r="A10" s="45"/>
      <c r="B10" s="57"/>
      <c r="C10" s="57"/>
      <c r="D10" s="57"/>
      <c r="E10" s="59" t="s">
        <v>10</v>
      </c>
      <c r="F10" s="60"/>
      <c r="G10" s="61" t="s">
        <v>11</v>
      </c>
      <c r="H10" s="46"/>
      <c r="I10" s="61" t="s">
        <v>11</v>
      </c>
      <c r="J10" s="46"/>
      <c r="K10" s="61" t="s">
        <v>11</v>
      </c>
      <c r="L10" s="46"/>
      <c r="M10" s="61" t="s">
        <v>11</v>
      </c>
    </row>
    <row r="11" spans="1:16" ht="6" customHeight="1">
      <c r="A11" s="45"/>
      <c r="B11" s="57"/>
      <c r="C11" s="57"/>
      <c r="D11" s="57"/>
      <c r="E11" s="62"/>
      <c r="F11" s="60"/>
      <c r="G11" s="46"/>
      <c r="H11" s="46"/>
      <c r="I11" s="46"/>
      <c r="J11" s="46"/>
      <c r="K11" s="46"/>
      <c r="L11" s="46"/>
      <c r="M11" s="46"/>
    </row>
    <row r="12" spans="1:16" ht="16.5" customHeight="1">
      <c r="A12" s="49" t="s">
        <v>111</v>
      </c>
      <c r="B12" s="45"/>
      <c r="C12" s="45"/>
      <c r="D12" s="63"/>
      <c r="E12" s="63"/>
      <c r="F12" s="45"/>
      <c r="G12" s="64"/>
      <c r="H12" s="64"/>
      <c r="I12" s="64"/>
      <c r="J12" s="47"/>
      <c r="K12" s="64"/>
      <c r="L12" s="47"/>
      <c r="M12" s="64"/>
    </row>
    <row r="13" spans="1:16" ht="16.5" customHeight="1">
      <c r="A13" s="63" t="s">
        <v>112</v>
      </c>
      <c r="B13" s="45"/>
      <c r="C13" s="45"/>
      <c r="D13" s="63"/>
      <c r="E13" s="63"/>
      <c r="F13" s="45"/>
      <c r="G13" s="90">
        <f>'EN_PL 5 (3M)'!J24</f>
        <v>-869135</v>
      </c>
      <c r="H13" s="65"/>
      <c r="I13" s="90">
        <v>-1178300</v>
      </c>
      <c r="J13" s="66"/>
      <c r="K13" s="65">
        <f>'EN_PL 5 (3M)'!N24</f>
        <v>-898090</v>
      </c>
      <c r="L13" s="65"/>
      <c r="M13" s="65">
        <v>-1134297</v>
      </c>
    </row>
    <row r="14" spans="1:16" ht="16.5" customHeight="1">
      <c r="A14" s="45" t="s">
        <v>157</v>
      </c>
      <c r="B14" s="45"/>
      <c r="C14" s="45"/>
      <c r="D14" s="63"/>
      <c r="E14" s="63"/>
      <c r="F14" s="45"/>
      <c r="G14" s="67"/>
      <c r="H14" s="67"/>
      <c r="I14" s="67"/>
      <c r="J14" s="47"/>
      <c r="K14" s="67"/>
      <c r="L14" s="47"/>
      <c r="M14" s="67"/>
    </row>
    <row r="15" spans="1:16" ht="16.5" customHeight="1">
      <c r="A15" s="45"/>
      <c r="B15" s="68" t="s">
        <v>113</v>
      </c>
      <c r="C15" s="45"/>
      <c r="D15" s="45"/>
      <c r="E15" s="145">
        <v>13</v>
      </c>
      <c r="F15" s="45"/>
      <c r="G15" s="64">
        <v>209971</v>
      </c>
      <c r="H15" s="64"/>
      <c r="I15" s="64">
        <v>477669</v>
      </c>
      <c r="J15" s="66"/>
      <c r="K15" s="65">
        <v>145336</v>
      </c>
      <c r="L15" s="65"/>
      <c r="M15" s="65">
        <v>274662</v>
      </c>
    </row>
    <row r="16" spans="1:16" ht="16.5" customHeight="1">
      <c r="A16" s="45"/>
      <c r="B16" s="68" t="s">
        <v>114</v>
      </c>
      <c r="C16" s="45"/>
      <c r="D16" s="45"/>
      <c r="E16" s="69"/>
      <c r="F16" s="45"/>
      <c r="G16" s="64">
        <v>86673</v>
      </c>
      <c r="H16" s="64"/>
      <c r="I16" s="64">
        <v>13983</v>
      </c>
      <c r="J16" s="66"/>
      <c r="K16" s="65">
        <v>86673</v>
      </c>
      <c r="L16" s="65"/>
      <c r="M16" s="65">
        <v>13889</v>
      </c>
    </row>
    <row r="17" spans="1:13" ht="16.5" customHeight="1">
      <c r="A17" s="45"/>
      <c r="B17" s="63" t="s">
        <v>158</v>
      </c>
      <c r="C17" s="63"/>
      <c r="D17" s="45"/>
      <c r="E17" s="69"/>
      <c r="F17" s="67"/>
      <c r="G17" s="64">
        <v>2505</v>
      </c>
      <c r="H17" s="64"/>
      <c r="I17" s="64">
        <v>8814</v>
      </c>
      <c r="J17" s="66"/>
      <c r="K17" s="65">
        <v>1764</v>
      </c>
      <c r="L17" s="65"/>
      <c r="M17" s="65">
        <v>7098</v>
      </c>
    </row>
    <row r="18" spans="1:13" ht="16.5" customHeight="1">
      <c r="A18" s="45"/>
      <c r="B18" s="63" t="s">
        <v>181</v>
      </c>
      <c r="C18" s="63"/>
      <c r="D18" s="45"/>
      <c r="E18" s="69"/>
      <c r="F18" s="67"/>
      <c r="G18" s="64">
        <v>-1897</v>
      </c>
      <c r="H18" s="64"/>
      <c r="I18" s="64">
        <v>-6235</v>
      </c>
      <c r="J18" s="66"/>
      <c r="K18" s="65">
        <v>-1127</v>
      </c>
      <c r="L18" s="65"/>
      <c r="M18" s="65">
        <v>-6235</v>
      </c>
    </row>
    <row r="19" spans="1:13" ht="16.5" customHeight="1">
      <c r="A19" s="45"/>
      <c r="B19" s="63" t="s">
        <v>159</v>
      </c>
      <c r="C19" s="63"/>
      <c r="D19" s="45"/>
      <c r="E19" s="69"/>
      <c r="F19" s="67"/>
      <c r="G19" s="64">
        <v>963</v>
      </c>
      <c r="H19" s="64"/>
      <c r="I19" s="64">
        <v>23878</v>
      </c>
      <c r="J19" s="66"/>
      <c r="K19" s="65">
        <v>115</v>
      </c>
      <c r="L19" s="65"/>
      <c r="M19" s="65">
        <v>20472</v>
      </c>
    </row>
    <row r="20" spans="1:13" ht="16.5" customHeight="1">
      <c r="A20" s="45"/>
      <c r="B20" s="63" t="s">
        <v>186</v>
      </c>
      <c r="C20" s="63"/>
      <c r="D20" s="45"/>
      <c r="E20" s="145"/>
      <c r="F20" s="67"/>
      <c r="G20" s="64">
        <v>-118</v>
      </c>
      <c r="H20" s="64"/>
      <c r="I20" s="64">
        <v>138959</v>
      </c>
      <c r="J20" s="66"/>
      <c r="K20" s="65">
        <v>0</v>
      </c>
      <c r="L20" s="65"/>
      <c r="M20" s="65">
        <v>138959</v>
      </c>
    </row>
    <row r="21" spans="1:13" ht="16.5" customHeight="1">
      <c r="A21" s="45"/>
      <c r="B21" s="63" t="s">
        <v>115</v>
      </c>
      <c r="C21" s="63"/>
      <c r="D21" s="45"/>
      <c r="E21" s="145"/>
      <c r="F21" s="67"/>
      <c r="G21" s="64">
        <v>0</v>
      </c>
      <c r="H21" s="64"/>
      <c r="I21" s="64">
        <v>1902</v>
      </c>
      <c r="J21" s="66"/>
      <c r="K21" s="65">
        <v>0</v>
      </c>
      <c r="L21" s="65"/>
      <c r="M21" s="65">
        <v>1902</v>
      </c>
    </row>
    <row r="22" spans="1:13" ht="16.5" customHeight="1">
      <c r="A22" s="45"/>
      <c r="B22" s="70" t="s">
        <v>160</v>
      </c>
      <c r="C22" s="63"/>
      <c r="D22" s="45"/>
      <c r="E22" s="69"/>
      <c r="F22" s="67"/>
      <c r="G22" s="64">
        <v>0</v>
      </c>
      <c r="H22" s="64"/>
      <c r="I22" s="64">
        <v>-465</v>
      </c>
      <c r="J22" s="66"/>
      <c r="K22" s="65">
        <v>0</v>
      </c>
      <c r="L22" s="65"/>
      <c r="M22" s="65">
        <v>-465</v>
      </c>
    </row>
    <row r="23" spans="1:13" ht="16.5" customHeight="1">
      <c r="A23" s="45"/>
      <c r="B23" s="63" t="s">
        <v>161</v>
      </c>
      <c r="C23" s="63"/>
      <c r="D23" s="45"/>
      <c r="E23" s="69"/>
      <c r="F23" s="67"/>
      <c r="G23" s="64">
        <v>248</v>
      </c>
      <c r="H23" s="64"/>
      <c r="I23" s="64">
        <v>-868</v>
      </c>
      <c r="J23" s="66"/>
      <c r="K23" s="65">
        <v>-99</v>
      </c>
      <c r="L23" s="65"/>
      <c r="M23" s="65">
        <v>-868</v>
      </c>
    </row>
    <row r="24" spans="1:13" ht="16.5" customHeight="1">
      <c r="A24" s="45"/>
      <c r="B24" s="63" t="s">
        <v>116</v>
      </c>
      <c r="C24" s="63"/>
      <c r="D24" s="45"/>
      <c r="E24" s="69"/>
      <c r="F24" s="67"/>
      <c r="G24" s="64">
        <v>5731</v>
      </c>
      <c r="H24" s="64"/>
      <c r="I24" s="64">
        <v>5685</v>
      </c>
      <c r="J24" s="66"/>
      <c r="K24" s="65">
        <v>5731</v>
      </c>
      <c r="L24" s="65"/>
      <c r="M24" s="65">
        <v>5662</v>
      </c>
    </row>
    <row r="25" spans="1:13" ht="16.5" customHeight="1">
      <c r="A25" s="45"/>
      <c r="B25" s="63" t="s">
        <v>117</v>
      </c>
      <c r="C25" s="63"/>
      <c r="D25" s="45"/>
      <c r="E25" s="145">
        <v>18</v>
      </c>
      <c r="F25" s="67"/>
      <c r="G25" s="64">
        <v>0</v>
      </c>
      <c r="H25" s="64"/>
      <c r="I25" s="64">
        <v>-593</v>
      </c>
      <c r="J25" s="66"/>
      <c r="K25" s="65">
        <v>-4821</v>
      </c>
      <c r="L25" s="65"/>
      <c r="M25" s="65">
        <v>-5468</v>
      </c>
    </row>
    <row r="26" spans="1:13" ht="16.5" customHeight="1">
      <c r="A26" s="45"/>
      <c r="B26" s="63" t="s">
        <v>118</v>
      </c>
      <c r="C26" s="63"/>
      <c r="D26" s="45"/>
      <c r="E26" s="69"/>
      <c r="F26" s="67"/>
      <c r="G26" s="64"/>
      <c r="H26" s="64"/>
      <c r="I26" s="64"/>
      <c r="J26" s="66"/>
      <c r="K26" s="65"/>
      <c r="L26" s="65"/>
      <c r="M26" s="65"/>
    </row>
    <row r="27" spans="1:13" ht="16.5" customHeight="1">
      <c r="A27" s="45"/>
      <c r="B27" s="63"/>
      <c r="C27" s="63" t="s">
        <v>78</v>
      </c>
      <c r="D27" s="45"/>
      <c r="E27" s="145">
        <v>11</v>
      </c>
      <c r="F27" s="67"/>
      <c r="G27" s="64">
        <v>1396</v>
      </c>
      <c r="H27" s="64"/>
      <c r="I27" s="64">
        <v>943</v>
      </c>
      <c r="J27" s="66"/>
      <c r="K27" s="90">
        <v>0</v>
      </c>
      <c r="L27" s="65"/>
      <c r="M27" s="90">
        <v>0</v>
      </c>
    </row>
    <row r="28" spans="1:13" ht="16.5" customHeight="1">
      <c r="A28" s="45"/>
      <c r="B28" s="45" t="s">
        <v>76</v>
      </c>
      <c r="C28" s="45"/>
      <c r="D28" s="45"/>
      <c r="E28" s="69"/>
      <c r="F28" s="45"/>
      <c r="G28" s="64">
        <v>12098</v>
      </c>
      <c r="H28" s="64"/>
      <c r="I28" s="64">
        <v>28376</v>
      </c>
      <c r="J28" s="66"/>
      <c r="K28" s="65">
        <v>9861</v>
      </c>
      <c r="L28" s="65"/>
      <c r="M28" s="65">
        <v>19319</v>
      </c>
    </row>
    <row r="29" spans="1:13" ht="6" customHeight="1">
      <c r="A29" s="45"/>
      <c r="B29" s="72"/>
      <c r="C29" s="45"/>
      <c r="D29" s="73"/>
      <c r="E29" s="45"/>
      <c r="F29" s="67"/>
      <c r="G29" s="67"/>
      <c r="H29" s="67"/>
      <c r="I29" s="67"/>
      <c r="J29" s="67"/>
      <c r="K29" s="67"/>
      <c r="L29" s="67"/>
      <c r="M29" s="67"/>
    </row>
    <row r="30" spans="1:13" ht="16.5" customHeight="1">
      <c r="A30" s="45" t="s">
        <v>119</v>
      </c>
      <c r="B30" s="45"/>
      <c r="C30" s="45"/>
      <c r="D30" s="45"/>
      <c r="E30" s="69"/>
      <c r="F30" s="45"/>
      <c r="G30" s="64"/>
      <c r="H30" s="64"/>
      <c r="I30" s="64"/>
      <c r="J30" s="47"/>
      <c r="K30" s="64"/>
      <c r="L30" s="47"/>
      <c r="M30" s="64"/>
    </row>
    <row r="31" spans="1:13" ht="16.5" customHeight="1">
      <c r="A31" s="45"/>
      <c r="B31" s="72" t="s">
        <v>162</v>
      </c>
      <c r="C31" s="45"/>
      <c r="D31" s="45"/>
      <c r="E31" s="63"/>
      <c r="F31" s="45"/>
      <c r="G31" s="64">
        <v>22518</v>
      </c>
      <c r="H31" s="64"/>
      <c r="I31" s="64">
        <v>-64557</v>
      </c>
      <c r="J31" s="66"/>
      <c r="K31" s="32">
        <v>12459</v>
      </c>
      <c r="L31" s="74"/>
      <c r="M31" s="32">
        <v>-52706</v>
      </c>
    </row>
    <row r="32" spans="1:13" ht="16.5" customHeight="1">
      <c r="A32" s="45"/>
      <c r="B32" s="72" t="s">
        <v>120</v>
      </c>
      <c r="C32" s="72"/>
      <c r="D32" s="45"/>
      <c r="E32" s="63"/>
      <c r="F32" s="45"/>
      <c r="G32" s="64">
        <v>-4714</v>
      </c>
      <c r="H32" s="64"/>
      <c r="I32" s="64">
        <v>8271</v>
      </c>
      <c r="J32" s="66"/>
      <c r="K32" s="32">
        <v>-4714</v>
      </c>
      <c r="L32" s="74"/>
      <c r="M32" s="32">
        <v>8271</v>
      </c>
    </row>
    <row r="33" spans="1:13" ht="16.5" customHeight="1">
      <c r="A33" s="45"/>
      <c r="B33" s="72" t="s">
        <v>121</v>
      </c>
      <c r="C33" s="45"/>
      <c r="D33" s="45"/>
      <c r="E33" s="63"/>
      <c r="F33" s="45"/>
      <c r="G33" s="64">
        <v>50759</v>
      </c>
      <c r="H33" s="64"/>
      <c r="I33" s="64">
        <v>-20914</v>
      </c>
      <c r="J33" s="66"/>
      <c r="K33" s="32">
        <v>26572</v>
      </c>
      <c r="L33" s="74"/>
      <c r="M33" s="32">
        <v>-20811</v>
      </c>
    </row>
    <row r="34" spans="1:13" ht="16.5" customHeight="1">
      <c r="A34" s="45"/>
      <c r="B34" s="72" t="s">
        <v>163</v>
      </c>
      <c r="C34" s="45"/>
      <c r="D34" s="45"/>
      <c r="E34" s="63"/>
      <c r="F34" s="45"/>
      <c r="G34" s="64">
        <v>-488557</v>
      </c>
      <c r="H34" s="64"/>
      <c r="I34" s="64">
        <v>-35105</v>
      </c>
      <c r="J34" s="66"/>
      <c r="K34" s="32">
        <v>-408958</v>
      </c>
      <c r="L34" s="74"/>
      <c r="M34" s="32">
        <v>-45539</v>
      </c>
    </row>
    <row r="35" spans="1:13" ht="16.5" customHeight="1">
      <c r="A35" s="45"/>
      <c r="B35" s="72" t="s">
        <v>122</v>
      </c>
      <c r="C35" s="72"/>
      <c r="D35" s="45"/>
      <c r="E35" s="63"/>
      <c r="F35" s="45"/>
      <c r="G35" s="64">
        <v>2241</v>
      </c>
      <c r="H35" s="64"/>
      <c r="I35" s="64">
        <v>54552</v>
      </c>
      <c r="J35" s="66"/>
      <c r="K35" s="32">
        <v>2241</v>
      </c>
      <c r="L35" s="74"/>
      <c r="M35" s="32">
        <v>54552</v>
      </c>
    </row>
    <row r="36" spans="1:13" ht="16.5" customHeight="1">
      <c r="A36" s="45"/>
      <c r="B36" s="72" t="s">
        <v>164</v>
      </c>
      <c r="C36" s="72"/>
      <c r="D36" s="45"/>
      <c r="E36" s="63"/>
      <c r="F36" s="45"/>
      <c r="G36" s="64">
        <v>7578</v>
      </c>
      <c r="H36" s="64"/>
      <c r="I36" s="64">
        <v>2143</v>
      </c>
      <c r="J36" s="66"/>
      <c r="K36" s="32">
        <v>-1860</v>
      </c>
      <c r="L36" s="74"/>
      <c r="M36" s="32">
        <v>2143</v>
      </c>
    </row>
    <row r="37" spans="1:13" ht="16.5" customHeight="1">
      <c r="A37" s="45"/>
      <c r="B37" s="72" t="s">
        <v>123</v>
      </c>
      <c r="C37" s="72"/>
      <c r="D37" s="45"/>
      <c r="E37" s="63"/>
      <c r="F37" s="45"/>
      <c r="G37" s="64">
        <v>44868</v>
      </c>
      <c r="H37" s="64"/>
      <c r="I37" s="64">
        <v>-1909</v>
      </c>
      <c r="J37" s="66"/>
      <c r="K37" s="67">
        <v>40388</v>
      </c>
      <c r="L37" s="74"/>
      <c r="M37" s="67">
        <v>-1922</v>
      </c>
    </row>
    <row r="38" spans="1:13" ht="16.5" customHeight="1">
      <c r="A38" s="45"/>
      <c r="B38" s="72" t="s">
        <v>124</v>
      </c>
      <c r="C38" s="72"/>
      <c r="D38" s="45"/>
      <c r="E38" s="63"/>
      <c r="F38" s="45"/>
      <c r="G38" s="75">
        <v>-607</v>
      </c>
      <c r="H38" s="64"/>
      <c r="I38" s="75">
        <v>-983</v>
      </c>
      <c r="J38" s="66"/>
      <c r="K38" s="76">
        <v>-386</v>
      </c>
      <c r="L38" s="74"/>
      <c r="M38" s="76">
        <v>-982</v>
      </c>
    </row>
    <row r="39" spans="1:13" ht="6" customHeight="1">
      <c r="A39" s="45"/>
      <c r="B39" s="72"/>
      <c r="C39" s="45"/>
      <c r="D39" s="73"/>
      <c r="E39" s="45"/>
      <c r="F39" s="67"/>
      <c r="G39" s="67"/>
      <c r="H39" s="67"/>
      <c r="I39" s="67"/>
      <c r="J39" s="67"/>
      <c r="K39" s="67"/>
      <c r="L39" s="67"/>
      <c r="M39" s="67"/>
    </row>
    <row r="40" spans="1:13" ht="16.5" customHeight="1">
      <c r="A40" s="45" t="s">
        <v>125</v>
      </c>
      <c r="B40" s="45"/>
      <c r="C40" s="45"/>
      <c r="D40" s="45"/>
      <c r="E40" s="63"/>
      <c r="F40" s="64"/>
      <c r="G40" s="64">
        <f>SUM(G13:H38)</f>
        <v>-917479</v>
      </c>
      <c r="H40" s="64"/>
      <c r="I40" s="64">
        <f>SUM(I13:J38)</f>
        <v>-544754</v>
      </c>
      <c r="J40" s="64"/>
      <c r="K40" s="64">
        <f>SUM(K13:L38)</f>
        <v>-988915</v>
      </c>
      <c r="L40" s="64"/>
      <c r="M40" s="64">
        <f>SUM(M13:N38)</f>
        <v>-722364</v>
      </c>
    </row>
    <row r="41" spans="1:13" ht="16.5" customHeight="1">
      <c r="A41" s="45" t="s">
        <v>126</v>
      </c>
      <c r="B41" s="45"/>
      <c r="C41" s="45"/>
      <c r="D41" s="45"/>
      <c r="E41" s="63"/>
      <c r="F41" s="64"/>
      <c r="G41" s="64">
        <v>0</v>
      </c>
      <c r="H41" s="64"/>
      <c r="I41" s="64">
        <v>0</v>
      </c>
      <c r="J41" s="66"/>
      <c r="K41" s="74">
        <v>0</v>
      </c>
      <c r="L41" s="74"/>
      <c r="M41" s="74">
        <v>10981</v>
      </c>
    </row>
    <row r="42" spans="1:13" ht="16.5" customHeight="1">
      <c r="A42" s="45" t="s">
        <v>127</v>
      </c>
      <c r="B42" s="45"/>
      <c r="C42" s="45"/>
      <c r="D42" s="45"/>
      <c r="E42" s="63"/>
      <c r="F42" s="64"/>
      <c r="G42" s="64">
        <v>-33116</v>
      </c>
      <c r="H42" s="64"/>
      <c r="I42" s="64">
        <v>-44290</v>
      </c>
      <c r="J42" s="66"/>
      <c r="K42" s="74">
        <v>-30879</v>
      </c>
      <c r="L42" s="74"/>
      <c r="M42" s="74">
        <v>-10812</v>
      </c>
    </row>
    <row r="43" spans="1:13" ht="16.5" customHeight="1">
      <c r="A43" s="45" t="s">
        <v>128</v>
      </c>
      <c r="B43" s="45"/>
      <c r="C43" s="45"/>
      <c r="D43" s="45"/>
      <c r="E43" s="63"/>
      <c r="F43" s="64"/>
      <c r="G43" s="75">
        <v>-10029</v>
      </c>
      <c r="H43" s="64"/>
      <c r="I43" s="75">
        <v>-23018</v>
      </c>
      <c r="J43" s="66"/>
      <c r="K43" s="77">
        <v>-4720</v>
      </c>
      <c r="L43" s="74"/>
      <c r="M43" s="77">
        <v>-17163</v>
      </c>
    </row>
    <row r="44" spans="1:13" ht="6" customHeight="1">
      <c r="A44" s="45"/>
      <c r="B44" s="72"/>
      <c r="C44" s="45"/>
      <c r="D44" s="73"/>
      <c r="E44" s="45"/>
      <c r="F44" s="67"/>
      <c r="G44" s="67"/>
      <c r="H44" s="67"/>
      <c r="I44" s="67"/>
      <c r="J44" s="67"/>
      <c r="K44" s="67"/>
      <c r="L44" s="67"/>
      <c r="M44" s="67"/>
    </row>
    <row r="45" spans="1:13" ht="16.5" customHeight="1">
      <c r="A45" s="45" t="s">
        <v>129</v>
      </c>
      <c r="B45" s="45"/>
      <c r="C45" s="45"/>
      <c r="D45" s="45"/>
      <c r="E45" s="63"/>
      <c r="F45" s="67"/>
      <c r="G45" s="76">
        <f>SUM(G40:G43)</f>
        <v>-960624</v>
      </c>
      <c r="H45" s="67"/>
      <c r="I45" s="76">
        <f>SUM(I40:I43)</f>
        <v>-612062</v>
      </c>
      <c r="J45" s="67"/>
      <c r="K45" s="76">
        <f>SUM(K40:K43)</f>
        <v>-1024514</v>
      </c>
      <c r="L45" s="67"/>
      <c r="M45" s="76">
        <f>SUM(M40:M43)</f>
        <v>-739358</v>
      </c>
    </row>
    <row r="46" spans="1:13" ht="16.5" customHeight="1">
      <c r="A46" s="45"/>
      <c r="B46" s="45"/>
      <c r="C46" s="45"/>
      <c r="D46" s="45"/>
      <c r="E46" s="63"/>
      <c r="F46" s="67"/>
      <c r="G46" s="67"/>
      <c r="H46" s="67"/>
      <c r="I46" s="67"/>
      <c r="J46" s="67"/>
      <c r="K46" s="67"/>
      <c r="L46" s="67"/>
      <c r="M46" s="67"/>
    </row>
    <row r="47" spans="1:13" ht="16.5" customHeight="1">
      <c r="A47" s="45"/>
      <c r="B47" s="45"/>
      <c r="C47" s="45"/>
      <c r="D47" s="45"/>
      <c r="E47" s="63"/>
      <c r="F47" s="67"/>
      <c r="G47" s="67"/>
      <c r="H47" s="67"/>
      <c r="I47" s="67"/>
      <c r="J47" s="67"/>
      <c r="K47" s="67"/>
      <c r="L47" s="67"/>
      <c r="M47" s="67"/>
    </row>
    <row r="48" spans="1:13" ht="16.5" customHeight="1">
      <c r="A48" s="45"/>
      <c r="B48" s="45"/>
      <c r="C48" s="45"/>
      <c r="D48" s="45"/>
      <c r="E48" s="63"/>
      <c r="F48" s="67"/>
      <c r="G48" s="67"/>
      <c r="H48" s="67"/>
      <c r="I48" s="67"/>
      <c r="J48" s="67"/>
      <c r="K48" s="67"/>
      <c r="L48" s="67"/>
      <c r="M48" s="67"/>
    </row>
    <row r="49" spans="1:13" ht="16.5" customHeight="1">
      <c r="A49" s="45"/>
      <c r="B49" s="45"/>
      <c r="C49" s="45"/>
      <c r="D49" s="45"/>
      <c r="E49" s="63"/>
      <c r="F49" s="67"/>
      <c r="G49" s="67"/>
      <c r="H49" s="67"/>
      <c r="I49" s="67"/>
      <c r="J49" s="67"/>
      <c r="K49" s="67"/>
      <c r="L49" s="67"/>
      <c r="M49" s="67"/>
    </row>
    <row r="50" spans="1:13" ht="16.5" customHeight="1">
      <c r="A50" s="45"/>
      <c r="B50" s="45"/>
      <c r="C50" s="45"/>
      <c r="D50" s="45"/>
      <c r="E50" s="63"/>
      <c r="F50" s="67"/>
      <c r="G50" s="67"/>
      <c r="H50" s="67"/>
      <c r="I50" s="67"/>
      <c r="J50" s="67"/>
      <c r="K50" s="67"/>
      <c r="L50" s="67"/>
      <c r="M50" s="67"/>
    </row>
    <row r="51" spans="1:13" ht="16.5" customHeight="1">
      <c r="A51" s="45"/>
      <c r="B51" s="45"/>
      <c r="C51" s="45"/>
      <c r="D51" s="45"/>
      <c r="E51" s="63"/>
      <c r="F51" s="67"/>
      <c r="G51" s="67"/>
      <c r="H51" s="67"/>
      <c r="I51" s="67"/>
      <c r="J51" s="67"/>
      <c r="K51" s="67"/>
      <c r="L51" s="67"/>
      <c r="M51" s="67"/>
    </row>
    <row r="52" spans="1:13" ht="16.5" customHeight="1">
      <c r="A52" s="45"/>
      <c r="B52" s="45"/>
      <c r="C52" s="45"/>
      <c r="D52" s="45"/>
      <c r="E52" s="63"/>
      <c r="F52" s="67"/>
      <c r="G52" s="67"/>
      <c r="H52" s="67"/>
      <c r="I52" s="67"/>
      <c r="J52" s="67"/>
      <c r="K52" s="67"/>
      <c r="L52" s="67"/>
      <c r="M52" s="67"/>
    </row>
    <row r="53" spans="1:13" ht="16.5" customHeight="1">
      <c r="A53" s="45"/>
      <c r="B53" s="45"/>
      <c r="C53" s="45"/>
      <c r="D53" s="45"/>
      <c r="E53" s="63"/>
      <c r="F53" s="67"/>
      <c r="G53" s="67"/>
      <c r="H53" s="67"/>
      <c r="I53" s="67"/>
      <c r="J53" s="67"/>
      <c r="K53" s="67"/>
      <c r="L53" s="67"/>
      <c r="M53" s="67"/>
    </row>
    <row r="54" spans="1:13" ht="16.5" customHeight="1">
      <c r="A54" s="45"/>
      <c r="B54" s="45"/>
      <c r="C54" s="45"/>
      <c r="D54" s="45"/>
      <c r="E54" s="63"/>
      <c r="F54" s="67"/>
      <c r="G54" s="67"/>
      <c r="H54" s="67"/>
      <c r="I54" s="67"/>
      <c r="J54" s="67"/>
      <c r="K54" s="67"/>
      <c r="L54" s="67"/>
      <c r="M54" s="67"/>
    </row>
    <row r="55" spans="1:13" ht="12" customHeight="1">
      <c r="A55" s="45"/>
      <c r="B55" s="45"/>
      <c r="C55" s="45"/>
      <c r="D55" s="45"/>
      <c r="E55" s="63"/>
      <c r="F55" s="67"/>
      <c r="G55" s="67"/>
      <c r="H55" s="67"/>
      <c r="I55" s="67"/>
      <c r="J55" s="67"/>
      <c r="K55" s="67"/>
      <c r="L55" s="67"/>
      <c r="M55" s="67"/>
    </row>
    <row r="56" spans="1:13" ht="22.2" customHeight="1">
      <c r="A56" s="78" t="s">
        <v>31</v>
      </c>
      <c r="B56" s="52"/>
      <c r="C56" s="79"/>
      <c r="D56" s="79"/>
      <c r="E56" s="79"/>
      <c r="F56" s="52"/>
      <c r="G56" s="76"/>
      <c r="H56" s="76"/>
      <c r="I56" s="76"/>
      <c r="J56" s="55"/>
      <c r="K56" s="76"/>
      <c r="L56" s="55"/>
      <c r="M56" s="76"/>
    </row>
    <row r="57" spans="1:13" ht="16.5" customHeight="1">
      <c r="A57" s="44" t="str">
        <f>A1</f>
        <v xml:space="preserve">KEX Express (Thailand) Public Company Limited </v>
      </c>
      <c r="B57" s="45"/>
      <c r="C57" s="44"/>
      <c r="D57" s="63"/>
      <c r="E57" s="63"/>
      <c r="F57" s="45"/>
      <c r="G57" s="67"/>
      <c r="H57" s="67"/>
      <c r="I57" s="67"/>
      <c r="J57" s="47"/>
      <c r="K57" s="67"/>
      <c r="L57" s="47"/>
      <c r="M57" s="67"/>
    </row>
    <row r="58" spans="1:13" ht="16.5" customHeight="1">
      <c r="A58" s="49" t="s">
        <v>130</v>
      </c>
      <c r="B58" s="45"/>
      <c r="C58" s="49"/>
      <c r="D58" s="63"/>
      <c r="E58" s="63"/>
      <c r="F58" s="45"/>
      <c r="G58" s="67"/>
      <c r="H58" s="67"/>
      <c r="I58" s="67"/>
      <c r="J58" s="47"/>
      <c r="K58" s="67"/>
      <c r="L58" s="47"/>
      <c r="M58" s="67"/>
    </row>
    <row r="59" spans="1:13" ht="16.5" customHeight="1">
      <c r="A59" s="53" t="str">
        <f>A3</f>
        <v>For the three-month period ended 31 March 2025</v>
      </c>
      <c r="B59" s="52"/>
      <c r="C59" s="53"/>
      <c r="D59" s="79"/>
      <c r="E59" s="79"/>
      <c r="F59" s="52"/>
      <c r="G59" s="76"/>
      <c r="H59" s="76"/>
      <c r="I59" s="76"/>
      <c r="J59" s="55"/>
      <c r="K59" s="76"/>
      <c r="L59" s="76"/>
      <c r="M59" s="76"/>
    </row>
    <row r="60" spans="1:13" ht="16.5" customHeight="1">
      <c r="A60" s="80"/>
      <c r="B60" s="80"/>
      <c r="C60" s="81"/>
      <c r="D60" s="45"/>
      <c r="E60" s="69"/>
      <c r="F60" s="45"/>
      <c r="G60" s="33"/>
      <c r="H60" s="67"/>
      <c r="I60" s="33"/>
      <c r="J60" s="47"/>
      <c r="K60" s="33"/>
      <c r="L60" s="47"/>
      <c r="M60" s="33"/>
    </row>
    <row r="61" spans="1:13" ht="16.5" customHeight="1">
      <c r="A61" s="80"/>
      <c r="B61" s="80"/>
      <c r="C61" s="81"/>
      <c r="D61" s="45"/>
      <c r="E61" s="69"/>
      <c r="F61" s="45"/>
      <c r="G61" s="33"/>
      <c r="H61" s="67"/>
      <c r="I61" s="33"/>
      <c r="J61" s="47"/>
      <c r="K61" s="33"/>
      <c r="L61" s="47"/>
      <c r="M61" s="33"/>
    </row>
    <row r="62" spans="1:13" ht="16.5" customHeight="1">
      <c r="A62" s="49"/>
      <c r="B62" s="45"/>
      <c r="C62" s="49"/>
      <c r="D62" s="49"/>
      <c r="E62" s="49"/>
      <c r="F62" s="45"/>
      <c r="G62" s="161" t="s">
        <v>2</v>
      </c>
      <c r="H62" s="161"/>
      <c r="I62" s="161"/>
      <c r="J62" s="46"/>
      <c r="K62" s="161" t="s">
        <v>3</v>
      </c>
      <c r="L62" s="161"/>
      <c r="M62" s="161"/>
    </row>
    <row r="63" spans="1:13" ht="16.5" customHeight="1">
      <c r="A63" s="49"/>
      <c r="B63" s="45"/>
      <c r="C63" s="49"/>
      <c r="D63" s="49"/>
      <c r="E63" s="49"/>
      <c r="F63" s="45"/>
      <c r="G63" s="162" t="s">
        <v>4</v>
      </c>
      <c r="H63" s="162"/>
      <c r="I63" s="162"/>
      <c r="J63" s="56"/>
      <c r="K63" s="162" t="s">
        <v>4</v>
      </c>
      <c r="L63" s="162"/>
      <c r="M63" s="162"/>
    </row>
    <row r="64" spans="1:13" ht="16.5" customHeight="1">
      <c r="A64" s="49"/>
      <c r="B64" s="45"/>
      <c r="C64" s="49"/>
      <c r="D64" s="63"/>
      <c r="E64" s="63"/>
      <c r="F64" s="45"/>
      <c r="G64" s="13">
        <v>2025</v>
      </c>
      <c r="H64" s="5"/>
      <c r="I64" s="13">
        <v>2024</v>
      </c>
      <c r="J64" s="5"/>
      <c r="K64" s="13">
        <v>2025</v>
      </c>
      <c r="L64" s="5"/>
      <c r="M64" s="13">
        <v>2024</v>
      </c>
    </row>
    <row r="65" spans="1:13" ht="16.5" customHeight="1">
      <c r="A65" s="45"/>
      <c r="B65" s="44"/>
      <c r="C65" s="44"/>
      <c r="D65" s="44"/>
      <c r="E65" s="44"/>
      <c r="F65" s="57"/>
      <c r="G65" s="58" t="s">
        <v>9</v>
      </c>
      <c r="H65" s="58"/>
      <c r="I65" s="58" t="s">
        <v>9</v>
      </c>
      <c r="J65" s="58"/>
      <c r="K65" s="58" t="s">
        <v>9</v>
      </c>
      <c r="L65" s="58"/>
      <c r="M65" s="58" t="s">
        <v>9</v>
      </c>
    </row>
    <row r="66" spans="1:13" ht="16.5" customHeight="1">
      <c r="A66" s="45"/>
      <c r="B66" s="57"/>
      <c r="C66" s="57"/>
      <c r="D66" s="57"/>
      <c r="E66" s="59" t="s">
        <v>10</v>
      </c>
      <c r="F66" s="60"/>
      <c r="G66" s="61" t="s">
        <v>11</v>
      </c>
      <c r="H66" s="46"/>
      <c r="I66" s="61" t="s">
        <v>11</v>
      </c>
      <c r="J66" s="46"/>
      <c r="K66" s="61" t="s">
        <v>11</v>
      </c>
      <c r="L66" s="46"/>
      <c r="M66" s="61" t="s">
        <v>11</v>
      </c>
    </row>
    <row r="67" spans="1:13" ht="6" customHeight="1">
      <c r="A67" s="45"/>
      <c r="B67" s="63"/>
      <c r="C67" s="63"/>
      <c r="D67" s="63"/>
      <c r="E67" s="62"/>
      <c r="F67" s="60"/>
      <c r="G67" s="46"/>
      <c r="H67" s="46"/>
      <c r="I67" s="46"/>
      <c r="J67" s="46"/>
      <c r="K67" s="46"/>
      <c r="L67" s="46"/>
      <c r="M67" s="46"/>
    </row>
    <row r="68" spans="1:13" ht="16.5" customHeight="1">
      <c r="A68" s="82" t="s">
        <v>131</v>
      </c>
      <c r="B68" s="82"/>
      <c r="C68" s="49"/>
      <c r="D68" s="45"/>
      <c r="E68" s="49"/>
      <c r="F68" s="45"/>
      <c r="G68" s="67"/>
      <c r="H68" s="67"/>
      <c r="I68" s="67"/>
      <c r="J68" s="47"/>
      <c r="K68" s="67"/>
      <c r="L68" s="47"/>
      <c r="M68" s="67"/>
    </row>
    <row r="69" spans="1:13" ht="16.5" customHeight="1">
      <c r="A69" s="83" t="s">
        <v>132</v>
      </c>
      <c r="B69" s="45"/>
      <c r="C69" s="45"/>
      <c r="D69" s="45"/>
      <c r="E69" s="73"/>
      <c r="F69" s="45"/>
      <c r="G69" s="64">
        <v>27776</v>
      </c>
      <c r="H69" s="64"/>
      <c r="I69" s="64">
        <v>-201610</v>
      </c>
      <c r="J69" s="66"/>
      <c r="K69" s="65">
        <v>27776</v>
      </c>
      <c r="L69" s="74"/>
      <c r="M69" s="65">
        <v>-201470</v>
      </c>
    </row>
    <row r="70" spans="1:13" ht="16.5" customHeight="1">
      <c r="A70" s="83" t="s">
        <v>133</v>
      </c>
      <c r="B70" s="45"/>
      <c r="C70" s="45"/>
      <c r="D70" s="45"/>
      <c r="E70" s="73"/>
      <c r="F70" s="45"/>
      <c r="G70" s="64">
        <v>0</v>
      </c>
      <c r="H70" s="64"/>
      <c r="I70" s="64">
        <v>-781</v>
      </c>
      <c r="J70" s="66"/>
      <c r="K70" s="65">
        <v>0</v>
      </c>
      <c r="L70" s="74"/>
      <c r="M70" s="65">
        <v>-781</v>
      </c>
    </row>
    <row r="71" spans="1:13" ht="16.5" customHeight="1">
      <c r="A71" s="83" t="s">
        <v>134</v>
      </c>
      <c r="B71" s="45"/>
      <c r="C71" s="45"/>
      <c r="D71" s="45"/>
      <c r="E71" s="73"/>
      <c r="F71" s="45"/>
      <c r="G71" s="64">
        <v>1731</v>
      </c>
      <c r="H71" s="64"/>
      <c r="I71" s="64">
        <v>3174</v>
      </c>
      <c r="J71" s="66"/>
      <c r="K71" s="65">
        <v>1199</v>
      </c>
      <c r="L71" s="74"/>
      <c r="M71" s="65">
        <v>3174</v>
      </c>
    </row>
    <row r="72" spans="1:13" ht="16.2" customHeight="1">
      <c r="A72" s="83" t="s">
        <v>165</v>
      </c>
      <c r="B72" s="72"/>
      <c r="E72" s="145"/>
      <c r="F72" s="45"/>
      <c r="G72" s="64">
        <v>0</v>
      </c>
      <c r="H72" s="64"/>
      <c r="I72" s="64">
        <v>0</v>
      </c>
      <c r="J72" s="66"/>
      <c r="K72" s="146">
        <v>0</v>
      </c>
      <c r="L72" s="74"/>
      <c r="M72" s="65">
        <v>-18000</v>
      </c>
    </row>
    <row r="73" spans="1:13" ht="16.2" customHeight="1">
      <c r="A73" s="83" t="s">
        <v>135</v>
      </c>
      <c r="B73" s="72"/>
      <c r="E73" s="73"/>
      <c r="F73" s="45"/>
      <c r="G73" s="64">
        <v>19226</v>
      </c>
      <c r="H73" s="64"/>
      <c r="I73" s="64">
        <v>6717</v>
      </c>
      <c r="J73" s="66"/>
      <c r="K73" s="65">
        <v>19226</v>
      </c>
      <c r="L73" s="74"/>
      <c r="M73" s="65">
        <v>6619</v>
      </c>
    </row>
    <row r="74" spans="1:13" ht="16.5" customHeight="1">
      <c r="A74" s="83" t="s">
        <v>136</v>
      </c>
      <c r="B74" s="45"/>
      <c r="C74" s="45"/>
      <c r="D74" s="45"/>
      <c r="E74" s="71"/>
      <c r="F74" s="45"/>
      <c r="G74" s="64">
        <v>-12437</v>
      </c>
      <c r="H74" s="64"/>
      <c r="I74" s="64">
        <v>-7232</v>
      </c>
      <c r="J74" s="66"/>
      <c r="K74" s="65">
        <v>-12437</v>
      </c>
      <c r="L74" s="74"/>
      <c r="M74" s="65">
        <v>-7232</v>
      </c>
    </row>
    <row r="75" spans="1:13" ht="6" customHeight="1">
      <c r="A75" s="63"/>
      <c r="B75" s="63"/>
      <c r="C75" s="63"/>
      <c r="D75" s="45"/>
      <c r="E75" s="63"/>
      <c r="F75" s="45"/>
      <c r="G75" s="84"/>
      <c r="H75" s="67"/>
      <c r="I75" s="84"/>
      <c r="J75" s="47"/>
      <c r="K75" s="84"/>
      <c r="L75" s="47"/>
      <c r="M75" s="84"/>
    </row>
    <row r="76" spans="1:13" ht="16.5" customHeight="1">
      <c r="A76" s="85" t="s">
        <v>137</v>
      </c>
      <c r="B76" s="85"/>
      <c r="C76" s="85"/>
      <c r="D76" s="45"/>
      <c r="E76" s="85"/>
      <c r="F76" s="45"/>
      <c r="G76" s="76">
        <f>SUM(G69:G74)</f>
        <v>36296</v>
      </c>
      <c r="H76" s="67"/>
      <c r="I76" s="76">
        <f>SUM(I69:I74)</f>
        <v>-199732</v>
      </c>
      <c r="J76" s="67"/>
      <c r="K76" s="76">
        <f>SUM(K69:K74)</f>
        <v>35764</v>
      </c>
      <c r="L76" s="67"/>
      <c r="M76" s="76">
        <f>SUM(M69:M74)</f>
        <v>-217690</v>
      </c>
    </row>
    <row r="77" spans="1:13" ht="15" customHeight="1">
      <c r="A77" s="63"/>
      <c r="B77" s="63"/>
      <c r="C77" s="63"/>
      <c r="D77" s="45"/>
      <c r="E77" s="63"/>
      <c r="F77" s="45"/>
      <c r="G77" s="67"/>
      <c r="H77" s="67"/>
      <c r="I77" s="67"/>
      <c r="J77" s="47"/>
      <c r="K77" s="67"/>
      <c r="L77" s="47"/>
      <c r="M77" s="67"/>
    </row>
    <row r="78" spans="1:13" ht="16.5" customHeight="1">
      <c r="A78" s="82" t="s">
        <v>138</v>
      </c>
      <c r="B78" s="82"/>
      <c r="C78" s="57"/>
      <c r="D78" s="45"/>
      <c r="E78" s="69"/>
      <c r="F78" s="45"/>
      <c r="G78" s="67"/>
      <c r="H78" s="67"/>
      <c r="I78" s="67"/>
      <c r="J78" s="47"/>
      <c r="K78" s="67"/>
      <c r="L78" s="47"/>
      <c r="M78" s="67"/>
    </row>
    <row r="79" spans="1:13" ht="16.5" customHeight="1">
      <c r="A79" s="45" t="s">
        <v>139</v>
      </c>
      <c r="B79" s="63"/>
      <c r="C79" s="57"/>
      <c r="D79" s="45"/>
      <c r="E79" s="69"/>
      <c r="F79" s="45"/>
      <c r="G79" s="64"/>
      <c r="H79" s="67"/>
      <c r="I79" s="64"/>
      <c r="J79" s="47"/>
      <c r="K79" s="67"/>
      <c r="L79" s="47"/>
      <c r="M79" s="67"/>
    </row>
    <row r="80" spans="1:13" ht="16.5" customHeight="1">
      <c r="A80" s="45"/>
      <c r="B80" s="63" t="s">
        <v>37</v>
      </c>
      <c r="C80" s="57"/>
      <c r="D80" s="45"/>
      <c r="E80" s="145">
        <v>21.5</v>
      </c>
      <c r="F80" s="45"/>
      <c r="G80" s="64">
        <v>0</v>
      </c>
      <c r="H80" s="67"/>
      <c r="I80" s="64">
        <v>1900000</v>
      </c>
      <c r="J80" s="47"/>
      <c r="K80" s="67">
        <v>0</v>
      </c>
      <c r="L80" s="47"/>
      <c r="M80" s="67">
        <v>1900000</v>
      </c>
    </row>
    <row r="81" spans="1:13" ht="16.5" customHeight="1">
      <c r="A81" s="45" t="s">
        <v>182</v>
      </c>
      <c r="B81" s="63"/>
      <c r="C81" s="57"/>
      <c r="D81" s="45"/>
      <c r="E81" s="69"/>
      <c r="F81" s="45"/>
      <c r="G81" s="64"/>
      <c r="H81" s="67"/>
      <c r="I81" s="64"/>
      <c r="J81" s="47"/>
      <c r="K81" s="67"/>
      <c r="L81" s="47"/>
      <c r="M81" s="67"/>
    </row>
    <row r="82" spans="1:13" ht="16.5" customHeight="1">
      <c r="A82" s="45"/>
      <c r="B82" s="63" t="s">
        <v>37</v>
      </c>
      <c r="C82" s="57"/>
      <c r="D82" s="45"/>
      <c r="E82" s="145">
        <v>21.5</v>
      </c>
      <c r="F82" s="45"/>
      <c r="G82" s="64">
        <v>-1900000</v>
      </c>
      <c r="H82" s="67"/>
      <c r="I82" s="64">
        <v>0</v>
      </c>
      <c r="J82" s="47"/>
      <c r="K82" s="147">
        <v>-1900000</v>
      </c>
      <c r="L82" s="47"/>
      <c r="M82" s="67">
        <v>0</v>
      </c>
    </row>
    <row r="83" spans="1:13" ht="16.5" customHeight="1">
      <c r="A83" s="45" t="s">
        <v>166</v>
      </c>
      <c r="B83" s="63"/>
      <c r="C83" s="57"/>
      <c r="D83" s="45"/>
      <c r="E83" s="69"/>
      <c r="F83" s="45"/>
      <c r="G83" s="64"/>
      <c r="H83" s="67"/>
      <c r="I83" s="64"/>
      <c r="J83" s="47"/>
      <c r="K83" s="67"/>
      <c r="L83" s="47"/>
      <c r="M83" s="67"/>
    </row>
    <row r="84" spans="1:13" ht="16.5" customHeight="1">
      <c r="A84" s="45"/>
      <c r="B84" s="63" t="s">
        <v>141</v>
      </c>
      <c r="C84" s="57"/>
      <c r="D84" s="45"/>
      <c r="E84" s="145"/>
      <c r="F84" s="45"/>
      <c r="G84" s="64">
        <v>0</v>
      </c>
      <c r="H84" s="67"/>
      <c r="I84" s="64">
        <v>-300000</v>
      </c>
      <c r="J84" s="47"/>
      <c r="K84" s="67">
        <v>0</v>
      </c>
      <c r="L84" s="47"/>
      <c r="M84" s="67">
        <v>-300000</v>
      </c>
    </row>
    <row r="85" spans="1:13" ht="16.5" customHeight="1">
      <c r="A85" s="45" t="s">
        <v>140</v>
      </c>
      <c r="B85" s="63"/>
      <c r="C85" s="63"/>
      <c r="D85" s="45"/>
      <c r="E85" s="69"/>
      <c r="F85" s="45"/>
      <c r="G85" s="64"/>
      <c r="H85" s="64"/>
      <c r="I85" s="64"/>
      <c r="J85" s="47"/>
      <c r="K85" s="86"/>
      <c r="L85" s="47"/>
      <c r="M85" s="86"/>
    </row>
    <row r="86" spans="1:13" ht="16.5" customHeight="1">
      <c r="A86" s="45"/>
      <c r="B86" s="63" t="s">
        <v>141</v>
      </c>
      <c r="C86" s="63"/>
      <c r="D86" s="45"/>
      <c r="E86" s="69"/>
      <c r="F86" s="45"/>
      <c r="G86" s="64">
        <v>-2790</v>
      </c>
      <c r="H86" s="64"/>
      <c r="I86" s="64">
        <v>-2790</v>
      </c>
      <c r="J86" s="47"/>
      <c r="K86" s="67">
        <v>0</v>
      </c>
      <c r="L86" s="47"/>
      <c r="M86" s="67">
        <v>0</v>
      </c>
    </row>
    <row r="87" spans="1:13" ht="16.5" customHeight="1">
      <c r="A87" s="45" t="s">
        <v>142</v>
      </c>
      <c r="B87" s="63"/>
      <c r="C87" s="63"/>
      <c r="D87" s="45"/>
      <c r="E87" s="145">
        <v>16</v>
      </c>
      <c r="F87" s="45"/>
      <c r="G87" s="64">
        <v>-155324</v>
      </c>
      <c r="H87" s="64"/>
      <c r="I87" s="64">
        <v>-241243</v>
      </c>
      <c r="J87" s="66"/>
      <c r="K87" s="32">
        <v>-68538</v>
      </c>
      <c r="L87" s="32"/>
      <c r="M87" s="32">
        <v>-124496</v>
      </c>
    </row>
    <row r="88" spans="1:13" ht="16.5" customHeight="1">
      <c r="A88" s="91" t="s">
        <v>143</v>
      </c>
      <c r="B88" s="92"/>
      <c r="C88" s="57"/>
      <c r="D88" s="45"/>
      <c r="E88" s="145"/>
      <c r="F88" s="45"/>
      <c r="G88" s="64">
        <v>0</v>
      </c>
      <c r="H88" s="64"/>
      <c r="I88" s="64">
        <v>12000</v>
      </c>
      <c r="J88" s="47"/>
      <c r="K88" s="67">
        <v>0</v>
      </c>
      <c r="L88" s="47"/>
      <c r="M88" s="67">
        <v>0</v>
      </c>
    </row>
    <row r="89" spans="1:13" ht="6" customHeight="1">
      <c r="A89" s="63"/>
      <c r="B89" s="63"/>
      <c r="C89" s="63"/>
      <c r="D89" s="45"/>
      <c r="E89" s="45"/>
      <c r="F89" s="45"/>
      <c r="G89" s="84"/>
      <c r="H89" s="67"/>
      <c r="I89" s="84"/>
      <c r="J89" s="47"/>
      <c r="K89" s="84"/>
      <c r="L89" s="47"/>
      <c r="M89" s="84"/>
    </row>
    <row r="90" spans="1:13" ht="16.5" customHeight="1">
      <c r="A90" s="85" t="s">
        <v>167</v>
      </c>
      <c r="B90" s="85"/>
      <c r="C90" s="85"/>
      <c r="D90" s="45"/>
      <c r="E90" s="45"/>
      <c r="F90" s="45"/>
      <c r="G90" s="76">
        <f>SUM(G79:G88)</f>
        <v>-2058114</v>
      </c>
      <c r="H90" s="67"/>
      <c r="I90" s="76">
        <f>SUM(I79:I88)</f>
        <v>1367967</v>
      </c>
      <c r="J90" s="47"/>
      <c r="K90" s="76">
        <f>SUM(K79:K88)</f>
        <v>-1968538</v>
      </c>
      <c r="L90" s="47"/>
      <c r="M90" s="76">
        <f>SUM(M79:M88)</f>
        <v>1475504</v>
      </c>
    </row>
    <row r="91" spans="1:13" ht="12.75" customHeight="1">
      <c r="A91" s="85"/>
      <c r="B91" s="85"/>
      <c r="C91" s="85"/>
      <c r="D91" s="45"/>
      <c r="E91" s="45"/>
      <c r="F91" s="45"/>
      <c r="G91" s="67"/>
      <c r="H91" s="67"/>
      <c r="I91" s="67"/>
      <c r="J91" s="47"/>
      <c r="K91" s="67"/>
      <c r="L91" s="47"/>
      <c r="M91" s="67"/>
    </row>
    <row r="92" spans="1:13" ht="16.5" customHeight="1">
      <c r="A92" s="80" t="s">
        <v>144</v>
      </c>
      <c r="B92" s="80"/>
      <c r="C92" s="81"/>
      <c r="D92" s="45"/>
      <c r="E92" s="81"/>
      <c r="F92" s="45"/>
      <c r="G92" s="67">
        <f>G45+G76+G90</f>
        <v>-2982442</v>
      </c>
      <c r="H92" s="67"/>
      <c r="I92" s="67">
        <f>I45+I76+I90</f>
        <v>556173</v>
      </c>
      <c r="J92" s="47"/>
      <c r="K92" s="67">
        <f>K45+K76+K90</f>
        <v>-2957288</v>
      </c>
      <c r="L92" s="47"/>
      <c r="M92" s="67">
        <f>M45+M76+M90</f>
        <v>518456</v>
      </c>
    </row>
    <row r="93" spans="1:13" ht="16.5" customHeight="1">
      <c r="A93" s="85" t="s">
        <v>145</v>
      </c>
      <c r="B93" s="85"/>
      <c r="C93" s="81"/>
      <c r="D93" s="45"/>
      <c r="E93" s="69"/>
      <c r="F93" s="45"/>
      <c r="G93" s="67">
        <f>'EN_BS 2-4'!L18</f>
        <v>3188650</v>
      </c>
      <c r="H93" s="67"/>
      <c r="I93" s="67">
        <v>736326</v>
      </c>
      <c r="J93" s="47"/>
      <c r="K93" s="67">
        <f>'EN_BS 2-4'!P18</f>
        <v>3125547</v>
      </c>
      <c r="L93" s="47"/>
      <c r="M93" s="67">
        <v>722738</v>
      </c>
    </row>
    <row r="94" spans="1:13" ht="6" customHeight="1">
      <c r="A94" s="63"/>
      <c r="B94" s="63"/>
      <c r="C94" s="63"/>
      <c r="D94" s="45"/>
      <c r="E94" s="69"/>
      <c r="F94" s="45"/>
      <c r="G94" s="84"/>
      <c r="H94" s="67"/>
      <c r="I94" s="84"/>
      <c r="J94" s="47"/>
      <c r="K94" s="84"/>
      <c r="L94" s="47"/>
      <c r="M94" s="84"/>
    </row>
    <row r="95" spans="1:13" ht="16.5" customHeight="1" thickBot="1">
      <c r="A95" s="80" t="s">
        <v>146</v>
      </c>
      <c r="B95" s="80"/>
      <c r="C95" s="81"/>
      <c r="D95" s="45"/>
      <c r="E95" s="69"/>
      <c r="F95" s="45"/>
      <c r="G95" s="93">
        <f>G93+G92</f>
        <v>206208</v>
      </c>
      <c r="H95" s="67"/>
      <c r="I95" s="93">
        <f>I93+I92</f>
        <v>1292499</v>
      </c>
      <c r="J95" s="47"/>
      <c r="K95" s="93">
        <f>K93+K92</f>
        <v>168259</v>
      </c>
      <c r="L95" s="47"/>
      <c r="M95" s="93">
        <f>M93+M92</f>
        <v>1241194</v>
      </c>
    </row>
    <row r="96" spans="1:13" ht="16.5" customHeight="1" thickTop="1">
      <c r="A96" s="80"/>
      <c r="B96" s="80"/>
      <c r="C96" s="81"/>
      <c r="D96" s="45"/>
      <c r="E96" s="69"/>
      <c r="F96" s="45"/>
      <c r="G96" s="67"/>
      <c r="H96" s="67"/>
      <c r="I96" s="67"/>
      <c r="J96" s="47"/>
      <c r="K96" s="67"/>
      <c r="L96" s="47"/>
      <c r="M96" s="67"/>
    </row>
    <row r="97" spans="1:13" ht="16.5" customHeight="1">
      <c r="A97" s="80"/>
      <c r="B97" s="80"/>
      <c r="C97" s="81"/>
      <c r="D97" s="45"/>
      <c r="E97" s="69"/>
      <c r="F97" s="45"/>
      <c r="G97" s="67"/>
      <c r="H97" s="67"/>
      <c r="I97" s="67"/>
      <c r="J97" s="47"/>
      <c r="K97" s="67"/>
      <c r="L97" s="47"/>
      <c r="M97" s="67"/>
    </row>
    <row r="98" spans="1:13" ht="16.5" customHeight="1">
      <c r="A98" s="80"/>
      <c r="B98" s="80"/>
      <c r="C98" s="81"/>
      <c r="D98" s="45"/>
      <c r="E98" s="69"/>
      <c r="F98" s="45"/>
      <c r="G98" s="67"/>
      <c r="H98" s="67"/>
      <c r="I98" s="67"/>
      <c r="J98" s="47"/>
      <c r="K98" s="67"/>
      <c r="L98" s="47"/>
      <c r="M98" s="67"/>
    </row>
    <row r="99" spans="1:13" ht="16.5" customHeight="1">
      <c r="A99" s="80"/>
      <c r="B99" s="80"/>
      <c r="C99" s="81"/>
      <c r="D99" s="45"/>
      <c r="E99" s="69"/>
      <c r="F99" s="45"/>
      <c r="G99" s="67"/>
      <c r="H99" s="67"/>
      <c r="I99" s="67"/>
      <c r="J99" s="47"/>
      <c r="K99" s="67"/>
      <c r="L99" s="47"/>
      <c r="M99" s="67"/>
    </row>
    <row r="100" spans="1:13" ht="16.5" customHeight="1">
      <c r="A100" s="80"/>
      <c r="B100" s="80"/>
      <c r="C100" s="81"/>
      <c r="D100" s="45"/>
      <c r="E100" s="69"/>
      <c r="F100" s="45"/>
      <c r="G100" s="67"/>
      <c r="H100" s="67"/>
      <c r="I100" s="67"/>
      <c r="J100" s="47"/>
      <c r="K100" s="67"/>
      <c r="L100" s="47"/>
      <c r="M100" s="67"/>
    </row>
    <row r="101" spans="1:13" ht="16.5" customHeight="1">
      <c r="A101" s="80"/>
      <c r="B101" s="80"/>
      <c r="C101" s="81"/>
      <c r="D101" s="45"/>
      <c r="E101" s="69"/>
      <c r="F101" s="45"/>
      <c r="G101" s="67"/>
      <c r="H101" s="67"/>
      <c r="I101" s="67"/>
      <c r="J101" s="47"/>
      <c r="K101" s="67"/>
      <c r="L101" s="47"/>
      <c r="M101" s="67"/>
    </row>
    <row r="102" spans="1:13" ht="16.5" customHeight="1">
      <c r="A102" s="80"/>
      <c r="B102" s="80"/>
      <c r="C102" s="81"/>
      <c r="D102" s="45"/>
      <c r="E102" s="69"/>
      <c r="F102" s="45"/>
      <c r="G102" s="67"/>
      <c r="H102" s="67"/>
      <c r="I102" s="67"/>
      <c r="J102" s="47"/>
      <c r="K102" s="67"/>
      <c r="L102" s="47"/>
      <c r="M102" s="67"/>
    </row>
    <row r="103" spans="1:13" ht="16.5" customHeight="1">
      <c r="A103" s="80"/>
      <c r="B103" s="80"/>
      <c r="C103" s="81"/>
      <c r="D103" s="45"/>
      <c r="E103" s="69"/>
      <c r="F103" s="45"/>
      <c r="G103" s="67"/>
      <c r="H103" s="67"/>
      <c r="I103" s="67"/>
      <c r="J103" s="47"/>
      <c r="K103" s="67"/>
      <c r="L103" s="47"/>
      <c r="M103" s="67"/>
    </row>
    <row r="104" spans="1:13" ht="16.5" customHeight="1">
      <c r="A104" s="80"/>
      <c r="B104" s="80"/>
      <c r="C104" s="81"/>
      <c r="D104" s="45"/>
      <c r="E104" s="69"/>
      <c r="F104" s="45"/>
      <c r="G104" s="67"/>
      <c r="H104" s="67"/>
      <c r="I104" s="67"/>
      <c r="J104" s="47"/>
      <c r="K104" s="67"/>
      <c r="L104" s="47"/>
      <c r="M104" s="67"/>
    </row>
    <row r="105" spans="1:13" ht="16.5" customHeight="1">
      <c r="A105" s="80"/>
      <c r="B105" s="80"/>
      <c r="C105" s="81"/>
      <c r="D105" s="45"/>
      <c r="E105" s="69"/>
      <c r="F105" s="45"/>
      <c r="G105" s="67"/>
      <c r="H105" s="67"/>
      <c r="I105" s="67"/>
      <c r="J105" s="47"/>
      <c r="K105" s="67"/>
      <c r="L105" s="47"/>
      <c r="M105" s="67"/>
    </row>
    <row r="106" spans="1:13" ht="16.5" customHeight="1">
      <c r="A106" s="80"/>
      <c r="B106" s="80"/>
      <c r="C106" s="81"/>
      <c r="D106" s="45"/>
      <c r="E106" s="69"/>
      <c r="F106" s="45"/>
      <c r="G106" s="67"/>
      <c r="H106" s="67"/>
      <c r="I106" s="67"/>
      <c r="J106" s="47"/>
      <c r="K106" s="67"/>
      <c r="L106" s="47"/>
      <c r="M106" s="67"/>
    </row>
    <row r="107" spans="1:13" ht="16.5" customHeight="1">
      <c r="A107" s="80"/>
      <c r="B107" s="80"/>
      <c r="C107" s="81"/>
      <c r="D107" s="45"/>
      <c r="E107" s="69"/>
      <c r="F107" s="45"/>
      <c r="G107" s="67"/>
      <c r="H107" s="67"/>
      <c r="I107" s="67"/>
      <c r="J107" s="47"/>
      <c r="K107" s="67"/>
      <c r="L107" s="47"/>
      <c r="M107" s="67"/>
    </row>
    <row r="108" spans="1:13" ht="16.5" customHeight="1">
      <c r="A108" s="80"/>
      <c r="B108" s="80"/>
      <c r="C108" s="81"/>
      <c r="D108" s="45"/>
      <c r="E108" s="69"/>
      <c r="F108" s="45"/>
      <c r="G108" s="67"/>
      <c r="H108" s="67"/>
      <c r="I108" s="67"/>
      <c r="J108" s="47"/>
      <c r="K108" s="67"/>
      <c r="L108" s="47"/>
      <c r="M108" s="67"/>
    </row>
    <row r="109" spans="1:13" ht="16.5" customHeight="1">
      <c r="A109" s="80"/>
      <c r="B109" s="80"/>
      <c r="C109" s="81"/>
      <c r="D109" s="45"/>
      <c r="E109" s="69"/>
      <c r="F109" s="45"/>
      <c r="G109" s="67"/>
      <c r="H109" s="67"/>
      <c r="I109" s="67"/>
      <c r="J109" s="47"/>
      <c r="K109" s="67"/>
      <c r="L109" s="47"/>
      <c r="M109" s="67"/>
    </row>
    <row r="110" spans="1:13" ht="16.5" customHeight="1">
      <c r="A110" s="80"/>
      <c r="B110" s="80"/>
      <c r="C110" s="81"/>
      <c r="D110" s="45"/>
      <c r="E110" s="69"/>
      <c r="F110" s="45"/>
      <c r="G110" s="67"/>
      <c r="H110" s="67"/>
      <c r="I110" s="67"/>
      <c r="J110" s="47"/>
      <c r="K110" s="67"/>
      <c r="L110" s="47"/>
      <c r="M110" s="67"/>
    </row>
    <row r="111" spans="1:13" ht="18" customHeight="1">
      <c r="A111" s="80"/>
      <c r="B111" s="80"/>
      <c r="C111" s="81"/>
      <c r="D111" s="45"/>
      <c r="E111" s="69"/>
      <c r="F111" s="45"/>
      <c r="G111" s="33"/>
      <c r="H111" s="67"/>
      <c r="I111" s="33"/>
      <c r="J111" s="47"/>
      <c r="K111" s="33"/>
      <c r="L111" s="47"/>
      <c r="M111" s="33"/>
    </row>
    <row r="112" spans="1:13" ht="22.2" customHeight="1">
      <c r="A112" s="94" t="str">
        <f>+A56</f>
        <v>The accompanying notes are an integral part of this interim financial information.</v>
      </c>
      <c r="B112" s="87"/>
      <c r="C112" s="88"/>
      <c r="D112" s="52"/>
      <c r="E112" s="88"/>
      <c r="F112" s="52"/>
      <c r="G112" s="34"/>
      <c r="H112" s="34"/>
      <c r="I112" s="34"/>
      <c r="J112" s="55"/>
      <c r="K112" s="34"/>
      <c r="L112" s="55"/>
      <c r="M112" s="34"/>
    </row>
    <row r="113" spans="1:13" ht="16.5" customHeight="1">
      <c r="A113" s="44" t="str">
        <f>+A1</f>
        <v xml:space="preserve">KEX Express (Thailand) Public Company Limited </v>
      </c>
      <c r="B113" s="45"/>
      <c r="C113" s="44"/>
      <c r="D113" s="63"/>
      <c r="E113" s="63"/>
      <c r="F113" s="45"/>
      <c r="G113" s="67"/>
      <c r="H113" s="67"/>
      <c r="I113" s="67"/>
      <c r="J113" s="47"/>
      <c r="K113" s="67"/>
      <c r="L113" s="47"/>
      <c r="M113" s="67"/>
    </row>
    <row r="114" spans="1:13" ht="16.5" customHeight="1">
      <c r="A114" s="49" t="s">
        <v>130</v>
      </c>
      <c r="B114" s="45"/>
      <c r="C114" s="49"/>
      <c r="D114" s="63"/>
      <c r="E114" s="63"/>
      <c r="F114" s="45"/>
      <c r="G114" s="67"/>
      <c r="H114" s="67"/>
      <c r="I114" s="67"/>
      <c r="J114" s="47"/>
      <c r="K114" s="67"/>
      <c r="L114" s="47"/>
      <c r="M114" s="67"/>
    </row>
    <row r="115" spans="1:13" ht="16.5" customHeight="1">
      <c r="A115" s="53" t="str">
        <f>+A3</f>
        <v>For the three-month period ended 31 March 2025</v>
      </c>
      <c r="B115" s="52"/>
      <c r="C115" s="53"/>
      <c r="D115" s="79"/>
      <c r="E115" s="79"/>
      <c r="F115" s="52"/>
      <c r="G115" s="76"/>
      <c r="H115" s="76"/>
      <c r="I115" s="76"/>
      <c r="J115" s="55"/>
      <c r="K115" s="76"/>
      <c r="L115" s="55"/>
      <c r="M115" s="76"/>
    </row>
    <row r="116" spans="1:13" ht="16.5" customHeight="1">
      <c r="A116" s="49"/>
      <c r="B116" s="45"/>
      <c r="C116" s="49"/>
      <c r="D116" s="63"/>
      <c r="E116" s="63"/>
      <c r="F116" s="45"/>
      <c r="G116" s="67"/>
      <c r="H116" s="67"/>
      <c r="I116" s="67"/>
      <c r="J116" s="47"/>
      <c r="K116" s="67"/>
      <c r="L116" s="47"/>
      <c r="M116" s="67"/>
    </row>
    <row r="117" spans="1:13" ht="16.5" customHeight="1">
      <c r="A117" s="49"/>
      <c r="B117" s="45"/>
      <c r="C117" s="49"/>
      <c r="D117" s="63"/>
      <c r="E117" s="63"/>
      <c r="F117" s="45"/>
      <c r="G117" s="67"/>
      <c r="H117" s="67"/>
      <c r="I117" s="67"/>
      <c r="J117" s="47"/>
      <c r="K117" s="67"/>
      <c r="L117" s="47"/>
      <c r="M117" s="67"/>
    </row>
    <row r="118" spans="1:13" ht="16.5" customHeight="1">
      <c r="A118" s="49"/>
      <c r="B118" s="45"/>
      <c r="C118" s="49"/>
      <c r="D118" s="49"/>
      <c r="E118" s="49"/>
      <c r="F118" s="45"/>
      <c r="G118" s="161" t="s">
        <v>2</v>
      </c>
      <c r="H118" s="161"/>
      <c r="I118" s="161"/>
      <c r="J118" s="46"/>
      <c r="K118" s="161" t="s">
        <v>3</v>
      </c>
      <c r="L118" s="161"/>
      <c r="M118" s="161"/>
    </row>
    <row r="119" spans="1:13" ht="16.5" customHeight="1">
      <c r="A119" s="49"/>
      <c r="B119" s="45"/>
      <c r="C119" s="49"/>
      <c r="D119" s="49"/>
      <c r="E119" s="49"/>
      <c r="F119" s="45"/>
      <c r="G119" s="162" t="s">
        <v>4</v>
      </c>
      <c r="H119" s="162"/>
      <c r="I119" s="162"/>
      <c r="J119" s="56"/>
      <c r="K119" s="162" t="s">
        <v>4</v>
      </c>
      <c r="L119" s="162"/>
      <c r="M119" s="162"/>
    </row>
    <row r="120" spans="1:13" ht="16.5" customHeight="1">
      <c r="A120" s="49"/>
      <c r="B120" s="45"/>
      <c r="C120" s="49"/>
      <c r="D120" s="63"/>
      <c r="E120" s="63"/>
      <c r="F120" s="45"/>
      <c r="G120" s="13">
        <v>2025</v>
      </c>
      <c r="H120" s="5"/>
      <c r="I120" s="13">
        <v>2024</v>
      </c>
      <c r="J120" s="5"/>
      <c r="K120" s="13">
        <v>2025</v>
      </c>
      <c r="L120" s="5"/>
      <c r="M120" s="13">
        <v>2024</v>
      </c>
    </row>
    <row r="121" spans="1:13" ht="16.5" customHeight="1">
      <c r="A121" s="45"/>
      <c r="B121" s="44"/>
      <c r="C121" s="44"/>
      <c r="D121" s="44"/>
      <c r="E121" s="44"/>
      <c r="F121" s="57"/>
      <c r="G121" s="58" t="s">
        <v>9</v>
      </c>
      <c r="H121" s="58"/>
      <c r="I121" s="58" t="s">
        <v>9</v>
      </c>
      <c r="J121" s="58"/>
      <c r="K121" s="58" t="s">
        <v>9</v>
      </c>
      <c r="L121" s="58"/>
      <c r="M121" s="58" t="s">
        <v>9</v>
      </c>
    </row>
    <row r="122" spans="1:13" ht="16.5" customHeight="1">
      <c r="A122" s="45"/>
      <c r="B122" s="57"/>
      <c r="C122" s="57"/>
      <c r="D122" s="57"/>
      <c r="E122" s="59" t="s">
        <v>52</v>
      </c>
      <c r="F122" s="60"/>
      <c r="G122" s="61" t="s">
        <v>11</v>
      </c>
      <c r="H122" s="46"/>
      <c r="I122" s="61" t="s">
        <v>11</v>
      </c>
      <c r="J122" s="46"/>
      <c r="K122" s="61" t="s">
        <v>11</v>
      </c>
      <c r="L122" s="46"/>
      <c r="M122" s="61" t="s">
        <v>11</v>
      </c>
    </row>
    <row r="123" spans="1:13" ht="16.5" customHeight="1">
      <c r="A123" s="80"/>
      <c r="B123" s="80"/>
      <c r="C123" s="81"/>
      <c r="D123" s="45"/>
      <c r="E123" s="81"/>
      <c r="F123" s="45"/>
      <c r="G123" s="43"/>
      <c r="H123" s="43"/>
      <c r="I123" s="43"/>
      <c r="J123" s="47"/>
      <c r="K123" s="43"/>
      <c r="L123" s="47"/>
      <c r="M123" s="43"/>
    </row>
    <row r="124" spans="1:13" ht="16.5" customHeight="1">
      <c r="A124" s="80" t="s">
        <v>147</v>
      </c>
      <c r="B124" s="85"/>
      <c r="C124" s="63"/>
      <c r="D124" s="45"/>
      <c r="E124" s="63"/>
      <c r="F124" s="45"/>
      <c r="G124" s="67"/>
      <c r="H124" s="67"/>
      <c r="I124" s="67"/>
      <c r="J124" s="47"/>
      <c r="K124" s="67"/>
      <c r="L124" s="47"/>
      <c r="M124" s="67"/>
    </row>
    <row r="125" spans="1:13" ht="16.5" customHeight="1">
      <c r="A125" s="63"/>
      <c r="B125" s="63"/>
      <c r="C125" s="63"/>
      <c r="D125" s="45"/>
      <c r="E125" s="63"/>
      <c r="F125" s="45"/>
      <c r="G125" s="67"/>
      <c r="H125" s="67"/>
      <c r="I125" s="67"/>
      <c r="J125" s="47"/>
      <c r="K125" s="67"/>
      <c r="L125" s="47"/>
      <c r="M125" s="67"/>
    </row>
    <row r="126" spans="1:13" ht="16.5" customHeight="1">
      <c r="A126" s="85" t="s">
        <v>148</v>
      </c>
      <c r="B126" s="45"/>
      <c r="C126" s="45"/>
      <c r="D126" s="45"/>
      <c r="E126" s="73"/>
      <c r="F126" s="45"/>
      <c r="G126" s="67">
        <v>74283</v>
      </c>
      <c r="H126" s="67"/>
      <c r="I126" s="67">
        <v>51947</v>
      </c>
      <c r="J126" s="66"/>
      <c r="K126" s="32">
        <v>74283</v>
      </c>
      <c r="L126" s="74"/>
      <c r="M126" s="32">
        <v>51947</v>
      </c>
    </row>
    <row r="127" spans="1:13" ht="16.5" customHeight="1">
      <c r="A127" s="85" t="s">
        <v>183</v>
      </c>
      <c r="B127" s="45"/>
      <c r="C127" s="45"/>
      <c r="D127" s="45"/>
      <c r="E127" s="73"/>
      <c r="F127" s="45"/>
      <c r="G127" s="67">
        <v>8</v>
      </c>
      <c r="H127" s="67"/>
      <c r="I127" s="67">
        <v>171</v>
      </c>
      <c r="J127" s="66"/>
      <c r="K127" s="32">
        <v>8</v>
      </c>
      <c r="L127" s="74"/>
      <c r="M127" s="32">
        <v>171</v>
      </c>
    </row>
    <row r="128" spans="1:13" ht="16.5" customHeight="1">
      <c r="A128" s="63" t="s">
        <v>149</v>
      </c>
      <c r="B128" s="63"/>
      <c r="C128" s="63"/>
      <c r="D128" s="45"/>
      <c r="E128" s="145">
        <v>13</v>
      </c>
      <c r="F128" s="45"/>
      <c r="G128" s="67">
        <v>13035</v>
      </c>
      <c r="H128" s="67"/>
      <c r="I128" s="67">
        <v>113686</v>
      </c>
      <c r="J128" s="66"/>
      <c r="K128" s="32">
        <v>13035</v>
      </c>
      <c r="L128" s="65"/>
      <c r="M128" s="32">
        <v>113686</v>
      </c>
    </row>
    <row r="129" spans="1:14" ht="16.5" customHeight="1">
      <c r="A129" s="89" t="s">
        <v>150</v>
      </c>
      <c r="B129" s="63"/>
      <c r="C129" s="63"/>
      <c r="D129" s="45"/>
      <c r="E129" s="69"/>
      <c r="F129" s="45"/>
      <c r="G129" s="67"/>
      <c r="H129" s="67"/>
      <c r="I129" s="67"/>
      <c r="J129" s="66"/>
      <c r="K129" s="32"/>
      <c r="L129" s="65"/>
      <c r="M129" s="32"/>
    </row>
    <row r="130" spans="1:14" ht="16.5" customHeight="1">
      <c r="A130" s="89"/>
      <c r="B130" s="63" t="s">
        <v>168</v>
      </c>
      <c r="C130" s="63"/>
      <c r="D130" s="45"/>
      <c r="E130" s="145"/>
      <c r="F130" s="45"/>
      <c r="G130" s="67">
        <v>0</v>
      </c>
      <c r="H130" s="67"/>
      <c r="I130" s="67">
        <v>19677</v>
      </c>
      <c r="J130" s="66"/>
      <c r="K130" s="32">
        <v>0</v>
      </c>
      <c r="L130" s="65"/>
      <c r="M130" s="32">
        <v>-689</v>
      </c>
    </row>
    <row r="131" spans="1:14" ht="16.5" customHeight="1">
      <c r="A131" s="63" t="s">
        <v>184</v>
      </c>
      <c r="B131" s="63"/>
      <c r="C131" s="63"/>
      <c r="D131" s="45"/>
      <c r="E131" s="69"/>
      <c r="F131" s="45"/>
      <c r="G131" s="67"/>
      <c r="H131" s="67"/>
      <c r="I131" s="67"/>
      <c r="J131" s="66"/>
      <c r="K131" s="32"/>
      <c r="L131" s="65"/>
      <c r="M131" s="32"/>
    </row>
    <row r="132" spans="1:14" ht="16.5" customHeight="1">
      <c r="A132" s="63"/>
      <c r="B132" s="63" t="s">
        <v>185</v>
      </c>
      <c r="E132" s="69">
        <v>13</v>
      </c>
      <c r="F132" s="45"/>
      <c r="G132" s="67">
        <v>32731</v>
      </c>
      <c r="H132" s="67"/>
      <c r="I132" s="67">
        <v>0</v>
      </c>
      <c r="J132" s="66"/>
      <c r="K132" s="32">
        <v>0</v>
      </c>
      <c r="L132" s="65"/>
      <c r="M132" s="32">
        <v>0</v>
      </c>
    </row>
    <row r="133" spans="1:14" ht="16.5" customHeight="1">
      <c r="A133" s="154"/>
      <c r="B133" s="154"/>
      <c r="C133" s="154"/>
      <c r="D133" s="153"/>
      <c r="E133" s="152"/>
      <c r="F133" s="153"/>
      <c r="G133" s="151"/>
      <c r="H133" s="151"/>
      <c r="I133" s="151"/>
      <c r="J133" s="150"/>
      <c r="K133" s="149"/>
      <c r="L133" s="150"/>
      <c r="M133" s="149"/>
      <c r="N133" s="148"/>
    </row>
    <row r="136" spans="1:14" ht="16.5" customHeight="1">
      <c r="A136" s="63"/>
      <c r="B136" s="63"/>
      <c r="C136" s="63"/>
      <c r="D136" s="45"/>
      <c r="E136" s="69"/>
      <c r="F136" s="45"/>
      <c r="G136" s="67"/>
      <c r="H136" s="67"/>
      <c r="I136" s="67"/>
      <c r="J136" s="47"/>
      <c r="K136" s="67"/>
      <c r="L136" s="47"/>
      <c r="M136" s="67"/>
    </row>
    <row r="137" spans="1:14" ht="16.5" customHeight="1">
      <c r="A137" s="63"/>
      <c r="B137" s="63"/>
      <c r="C137" s="63"/>
      <c r="D137" s="45"/>
      <c r="E137" s="69"/>
      <c r="F137" s="45"/>
      <c r="G137" s="67"/>
      <c r="H137" s="67"/>
      <c r="I137" s="67"/>
      <c r="J137" s="47"/>
      <c r="K137" s="67"/>
      <c r="L137" s="47"/>
      <c r="M137" s="67"/>
    </row>
    <row r="138" spans="1:14" ht="16.5" customHeight="1">
      <c r="A138" s="63"/>
      <c r="B138" s="63"/>
      <c r="C138" s="63"/>
      <c r="D138" s="45"/>
      <c r="E138" s="69"/>
      <c r="F138" s="45"/>
      <c r="G138" s="67"/>
      <c r="H138" s="67"/>
      <c r="I138" s="67"/>
      <c r="J138" s="47"/>
      <c r="K138" s="67"/>
      <c r="L138" s="47"/>
      <c r="M138" s="67"/>
    </row>
    <row r="139" spans="1:14" ht="16.5" customHeight="1">
      <c r="A139" s="63"/>
      <c r="B139" s="63"/>
      <c r="C139" s="63"/>
      <c r="D139" s="45"/>
      <c r="E139" s="69"/>
      <c r="F139" s="45"/>
      <c r="G139" s="67"/>
      <c r="H139" s="67"/>
      <c r="I139" s="67"/>
      <c r="J139" s="47"/>
      <c r="K139" s="67"/>
      <c r="L139" s="47"/>
      <c r="M139" s="67"/>
    </row>
    <row r="140" spans="1:14" ht="16.5" customHeight="1">
      <c r="A140" s="63"/>
      <c r="B140" s="63"/>
      <c r="C140" s="63"/>
      <c r="D140" s="45"/>
      <c r="E140" s="69"/>
      <c r="F140" s="45"/>
      <c r="G140" s="67"/>
      <c r="H140" s="67"/>
      <c r="I140" s="67"/>
      <c r="J140" s="47"/>
      <c r="K140" s="67"/>
      <c r="L140" s="47"/>
      <c r="M140" s="67"/>
    </row>
    <row r="141" spans="1:14" ht="16.5" customHeight="1">
      <c r="A141" s="63"/>
      <c r="B141" s="63"/>
      <c r="C141" s="63"/>
      <c r="D141" s="45"/>
      <c r="E141" s="69"/>
      <c r="F141" s="45"/>
      <c r="G141" s="67"/>
      <c r="H141" s="67"/>
      <c r="I141" s="67"/>
      <c r="J141" s="47"/>
      <c r="K141" s="67"/>
      <c r="L141" s="47"/>
      <c r="M141" s="67"/>
    </row>
    <row r="142" spans="1:14" ht="16.5" customHeight="1">
      <c r="A142" s="63"/>
      <c r="B142" s="63"/>
      <c r="C142" s="63"/>
      <c r="D142" s="45"/>
      <c r="E142" s="69"/>
      <c r="F142" s="45"/>
      <c r="G142" s="67"/>
      <c r="H142" s="67"/>
      <c r="I142" s="67"/>
      <c r="J142" s="47"/>
      <c r="K142" s="67"/>
      <c r="L142" s="47"/>
      <c r="M142" s="67"/>
    </row>
    <row r="143" spans="1:14" ht="16.5" customHeight="1">
      <c r="A143" s="63"/>
      <c r="B143" s="63"/>
      <c r="C143" s="63"/>
      <c r="D143" s="45"/>
      <c r="E143" s="69"/>
      <c r="F143" s="45"/>
      <c r="G143" s="67"/>
      <c r="H143" s="67"/>
      <c r="I143" s="67"/>
      <c r="J143" s="47"/>
      <c r="K143" s="67"/>
      <c r="L143" s="47"/>
      <c r="M143" s="67"/>
    </row>
    <row r="144" spans="1:14" ht="16.5" customHeight="1">
      <c r="A144" s="63"/>
      <c r="B144" s="63"/>
      <c r="C144" s="63"/>
      <c r="D144" s="45"/>
      <c r="E144" s="69"/>
      <c r="F144" s="45"/>
      <c r="G144" s="67"/>
      <c r="H144" s="67"/>
      <c r="I144" s="67"/>
      <c r="J144" s="47"/>
      <c r="K144" s="67"/>
      <c r="L144" s="47"/>
      <c r="M144" s="67"/>
    </row>
    <row r="145" spans="1:13" ht="16.5" customHeight="1">
      <c r="A145" s="63"/>
      <c r="B145" s="63"/>
      <c r="C145" s="63"/>
      <c r="D145" s="45"/>
      <c r="E145" s="69"/>
      <c r="F145" s="45"/>
      <c r="G145" s="67"/>
      <c r="H145" s="67"/>
      <c r="I145" s="67"/>
      <c r="J145" s="47"/>
      <c r="K145" s="67"/>
      <c r="L145" s="47"/>
      <c r="M145" s="67"/>
    </row>
    <row r="146" spans="1:13" ht="16.5" customHeight="1">
      <c r="A146" s="63"/>
      <c r="B146" s="63"/>
      <c r="C146" s="63"/>
      <c r="D146" s="45"/>
      <c r="E146" s="69"/>
      <c r="F146" s="45"/>
      <c r="G146" s="67"/>
      <c r="H146" s="67"/>
      <c r="I146" s="67"/>
      <c r="J146" s="47"/>
      <c r="K146" s="67"/>
      <c r="L146" s="47"/>
      <c r="M146" s="67"/>
    </row>
    <row r="147" spans="1:13" ht="16.5" customHeight="1">
      <c r="A147" s="63"/>
      <c r="B147" s="63"/>
      <c r="C147" s="63"/>
      <c r="D147" s="45"/>
      <c r="E147" s="69"/>
      <c r="F147" s="45"/>
      <c r="G147" s="67"/>
      <c r="H147" s="67"/>
      <c r="I147" s="67"/>
      <c r="J147" s="47"/>
      <c r="K147" s="67"/>
      <c r="L147" s="47"/>
      <c r="M147" s="67"/>
    </row>
    <row r="148" spans="1:13" ht="16.5" customHeight="1">
      <c r="A148" s="63"/>
      <c r="B148" s="63"/>
      <c r="C148" s="63"/>
      <c r="D148" s="45"/>
      <c r="E148" s="69"/>
      <c r="F148" s="45"/>
      <c r="G148" s="67"/>
      <c r="H148" s="67"/>
      <c r="I148" s="67"/>
      <c r="J148" s="47"/>
      <c r="K148" s="67"/>
      <c r="L148" s="47"/>
      <c r="M148" s="67"/>
    </row>
    <row r="149" spans="1:13" ht="16.5" customHeight="1">
      <c r="A149" s="63"/>
      <c r="B149" s="63"/>
      <c r="C149" s="63"/>
      <c r="D149" s="45"/>
      <c r="E149" s="69"/>
      <c r="F149" s="45"/>
      <c r="G149" s="67"/>
      <c r="H149" s="67"/>
      <c r="I149" s="67"/>
      <c r="J149" s="47"/>
      <c r="K149" s="67"/>
      <c r="L149" s="47"/>
      <c r="M149" s="67"/>
    </row>
    <row r="150" spans="1:13" ht="16.5" customHeight="1">
      <c r="A150" s="63"/>
      <c r="B150" s="63"/>
      <c r="C150" s="63"/>
      <c r="D150" s="45"/>
      <c r="E150" s="69"/>
      <c r="F150" s="45"/>
      <c r="G150" s="67"/>
      <c r="H150" s="67"/>
      <c r="I150" s="67"/>
      <c r="J150" s="47"/>
      <c r="K150" s="67"/>
      <c r="L150" s="47"/>
      <c r="M150" s="67"/>
    </row>
    <row r="151" spans="1:13" ht="16.5" customHeight="1">
      <c r="A151" s="63"/>
      <c r="B151" s="63"/>
      <c r="C151" s="63"/>
      <c r="D151" s="45"/>
      <c r="E151" s="69"/>
      <c r="F151" s="45"/>
      <c r="G151" s="67"/>
      <c r="H151" s="67"/>
      <c r="I151" s="67"/>
      <c r="J151" s="47"/>
      <c r="K151" s="67"/>
      <c r="L151" s="47"/>
      <c r="M151" s="67"/>
    </row>
    <row r="152" spans="1:13" ht="16.5" customHeight="1">
      <c r="A152" s="63"/>
      <c r="B152" s="63"/>
      <c r="C152" s="63"/>
      <c r="D152" s="45"/>
      <c r="E152" s="69"/>
      <c r="F152" s="45"/>
      <c r="G152" s="67"/>
      <c r="H152" s="67"/>
      <c r="I152" s="67"/>
      <c r="J152" s="47"/>
      <c r="K152" s="67"/>
      <c r="L152" s="47"/>
      <c r="M152" s="67"/>
    </row>
    <row r="153" spans="1:13" ht="16.5" customHeight="1">
      <c r="A153" s="63"/>
      <c r="B153" s="63"/>
      <c r="C153" s="63"/>
      <c r="D153" s="45"/>
      <c r="E153" s="69"/>
      <c r="F153" s="45"/>
      <c r="G153" s="67"/>
      <c r="H153" s="67"/>
      <c r="I153" s="67"/>
      <c r="J153" s="47"/>
      <c r="K153" s="67"/>
      <c r="L153" s="47"/>
      <c r="M153" s="67"/>
    </row>
    <row r="154" spans="1:13" ht="16.5" customHeight="1">
      <c r="A154" s="63"/>
      <c r="B154" s="63"/>
      <c r="C154" s="63"/>
      <c r="D154" s="45"/>
      <c r="E154" s="69"/>
      <c r="F154" s="45"/>
      <c r="G154" s="67"/>
      <c r="H154" s="67"/>
      <c r="I154" s="67"/>
      <c r="J154" s="47"/>
      <c r="K154" s="67"/>
      <c r="L154" s="47"/>
      <c r="M154" s="67"/>
    </row>
    <row r="155" spans="1:13" ht="16.5" customHeight="1">
      <c r="A155" s="63"/>
      <c r="B155" s="63"/>
      <c r="C155" s="63"/>
      <c r="D155" s="45"/>
      <c r="E155" s="69"/>
      <c r="F155" s="45"/>
      <c r="G155" s="67"/>
      <c r="H155" s="67"/>
      <c r="I155" s="67"/>
      <c r="J155" s="47"/>
      <c r="K155" s="67"/>
      <c r="L155" s="47"/>
      <c r="M155" s="67"/>
    </row>
    <row r="156" spans="1:13" ht="16.5" customHeight="1">
      <c r="A156" s="63"/>
      <c r="B156" s="63"/>
      <c r="C156" s="63"/>
      <c r="D156" s="45"/>
      <c r="E156" s="69"/>
      <c r="F156" s="45"/>
      <c r="G156" s="67"/>
      <c r="H156" s="67"/>
      <c r="I156" s="67"/>
      <c r="J156" s="47"/>
      <c r="K156" s="67"/>
      <c r="L156" s="47"/>
      <c r="M156" s="67"/>
    </row>
    <row r="157" spans="1:13" ht="16.5" customHeight="1">
      <c r="A157" s="63"/>
      <c r="B157" s="63"/>
      <c r="C157" s="63"/>
      <c r="D157" s="45"/>
      <c r="E157" s="69"/>
      <c r="F157" s="45"/>
      <c r="G157" s="67"/>
      <c r="H157" s="67"/>
      <c r="I157" s="67"/>
      <c r="J157" s="47"/>
      <c r="K157" s="67"/>
      <c r="L157" s="47"/>
      <c r="M157" s="67"/>
    </row>
    <row r="158" spans="1:13" ht="16.5" customHeight="1">
      <c r="A158" s="63"/>
      <c r="B158" s="63"/>
      <c r="C158" s="63"/>
      <c r="D158" s="45"/>
      <c r="E158" s="69"/>
      <c r="F158" s="45"/>
      <c r="G158" s="67"/>
      <c r="H158" s="67"/>
      <c r="I158" s="67"/>
      <c r="J158" s="47"/>
      <c r="K158" s="67"/>
      <c r="L158" s="47"/>
      <c r="M158" s="67"/>
    </row>
    <row r="159" spans="1:13" ht="16.5" customHeight="1">
      <c r="A159" s="63"/>
      <c r="B159" s="63"/>
      <c r="C159" s="63"/>
      <c r="D159" s="45"/>
      <c r="E159" s="69"/>
      <c r="F159" s="45"/>
      <c r="G159" s="67"/>
      <c r="H159" s="67"/>
      <c r="I159" s="67"/>
      <c r="J159" s="47"/>
      <c r="K159" s="67"/>
      <c r="L159" s="47"/>
      <c r="M159" s="67"/>
    </row>
    <row r="160" spans="1:13" ht="16.5" customHeight="1">
      <c r="A160" s="63"/>
      <c r="B160" s="63"/>
      <c r="C160" s="63"/>
      <c r="D160" s="45"/>
      <c r="E160" s="69"/>
      <c r="F160" s="45"/>
      <c r="G160" s="67"/>
      <c r="H160" s="67"/>
      <c r="I160" s="67"/>
      <c r="J160" s="47"/>
      <c r="K160" s="67"/>
      <c r="L160" s="47"/>
      <c r="M160" s="67"/>
    </row>
    <row r="161" spans="1:13" ht="16.5" customHeight="1">
      <c r="A161" s="63"/>
      <c r="B161" s="63"/>
      <c r="C161" s="63"/>
      <c r="D161" s="45"/>
      <c r="E161" s="69"/>
      <c r="F161" s="45"/>
      <c r="G161" s="67"/>
      <c r="H161" s="67"/>
      <c r="I161" s="67"/>
      <c r="J161" s="47"/>
      <c r="K161" s="67"/>
      <c r="L161" s="47"/>
      <c r="M161" s="67"/>
    </row>
    <row r="162" spans="1:13" ht="16.5" customHeight="1">
      <c r="A162" s="63"/>
      <c r="B162" s="63"/>
      <c r="C162" s="63"/>
      <c r="D162" s="45"/>
      <c r="E162" s="69"/>
      <c r="F162" s="45"/>
      <c r="G162" s="67"/>
      <c r="H162" s="67"/>
      <c r="I162" s="67"/>
      <c r="J162" s="47"/>
      <c r="K162" s="67"/>
      <c r="L162" s="47"/>
      <c r="M162" s="67"/>
    </row>
    <row r="163" spans="1:13" ht="16.5" customHeight="1">
      <c r="A163" s="63"/>
      <c r="B163" s="63"/>
      <c r="C163" s="63"/>
      <c r="D163" s="45"/>
      <c r="E163" s="69"/>
      <c r="F163" s="45"/>
      <c r="G163" s="67"/>
      <c r="H163" s="67"/>
      <c r="I163" s="67"/>
      <c r="J163" s="47"/>
      <c r="K163" s="67"/>
      <c r="L163" s="47"/>
      <c r="M163" s="67"/>
    </row>
    <row r="164" spans="1:13" ht="16.5" customHeight="1">
      <c r="A164" s="63"/>
      <c r="B164" s="63"/>
      <c r="C164" s="63"/>
      <c r="D164" s="45"/>
      <c r="E164" s="69"/>
      <c r="F164" s="45"/>
      <c r="G164" s="67"/>
      <c r="H164" s="67"/>
      <c r="I164" s="67"/>
      <c r="J164" s="47"/>
      <c r="K164" s="67"/>
      <c r="L164" s="47"/>
      <c r="M164" s="67"/>
    </row>
    <row r="165" spans="1:13" ht="3" customHeight="1">
      <c r="A165" s="63"/>
      <c r="B165" s="63"/>
      <c r="C165" s="63"/>
      <c r="D165" s="45"/>
      <c r="E165" s="69"/>
      <c r="F165" s="45"/>
      <c r="G165" s="67"/>
      <c r="H165" s="67"/>
      <c r="I165" s="67"/>
      <c r="J165" s="47"/>
      <c r="K165" s="67"/>
      <c r="L165" s="47"/>
      <c r="M165" s="67"/>
    </row>
    <row r="166" spans="1:13" ht="22.2" customHeight="1">
      <c r="A166" s="78" t="s">
        <v>31</v>
      </c>
      <c r="B166" s="52"/>
      <c r="C166" s="79"/>
      <c r="D166" s="79"/>
      <c r="E166" s="79"/>
      <c r="F166" s="52"/>
      <c r="G166" s="76"/>
      <c r="H166" s="76"/>
      <c r="I166" s="76"/>
      <c r="J166" s="55"/>
      <c r="K166" s="76"/>
      <c r="L166" s="55"/>
      <c r="M166" s="76"/>
    </row>
  </sheetData>
  <mergeCells count="12">
    <mergeCell ref="G63:I63"/>
    <mergeCell ref="K63:M63"/>
    <mergeCell ref="G118:I118"/>
    <mergeCell ref="K118:M118"/>
    <mergeCell ref="G119:I119"/>
    <mergeCell ref="K119:M119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EN_BS 2-4</vt:lpstr>
      <vt:lpstr>EN_PL 5 (3M)</vt:lpstr>
      <vt:lpstr>EN_Equity6</vt:lpstr>
      <vt:lpstr>EN_Equity 7</vt:lpstr>
      <vt:lpstr>EN_CF 8-10</vt:lpstr>
      <vt:lpstr>'EN_BS 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 (TH)</dc:creator>
  <cp:keywords/>
  <dc:description/>
  <cp:lastModifiedBy>Ketsanee Kaewphiphitthaphan (TH)</cp:lastModifiedBy>
  <cp:revision/>
  <cp:lastPrinted>2025-05-14T04:08:46Z</cp:lastPrinted>
  <dcterms:created xsi:type="dcterms:W3CDTF">2023-11-10T08:20:48Z</dcterms:created>
  <dcterms:modified xsi:type="dcterms:W3CDTF">2025-05-14T13:14:02Z</dcterms:modified>
  <cp:category/>
  <cp:contentStatus/>
</cp:coreProperties>
</file>