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TQR-Q1 (1766232)\"/>
    </mc:Choice>
  </mc:AlternateContent>
  <xr:revisionPtr revIDLastSave="0" documentId="13_ncr:1_{7C9F08C3-34B3-4C8B-8C91-6A4FB8ACC764}" xr6:coauthVersionLast="47" xr6:coauthVersionMax="47" xr10:uidLastSave="{00000000-0000-0000-0000-000000000000}"/>
  <bookViews>
    <workbookView xWindow="-108" yWindow="-108" windowWidth="23256" windowHeight="12456" tabRatio="823" activeTab="2" xr2:uid="{00000000-000D-0000-FFFF-FFFF00000000}"/>
  </bookViews>
  <sheets>
    <sheet name="Assets" sheetId="2" r:id="rId1"/>
    <sheet name="Liabilities" sheetId="16" r:id="rId2"/>
    <sheet name="Income" sheetId="9" r:id="rId3"/>
    <sheet name="SE Conso" sheetId="20" r:id="rId4"/>
    <sheet name="SE Separate" sheetId="33" r:id="rId5"/>
    <sheet name="CashFlow" sheetId="28" r:id="rId6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6" l="1"/>
  <c r="C35" i="16"/>
  <c r="M20" i="20" l="1"/>
  <c r="C34" i="9"/>
  <c r="G63" i="28" l="1"/>
  <c r="C63" i="28"/>
  <c r="I59" i="28"/>
  <c r="G59" i="28"/>
  <c r="C59" i="28"/>
  <c r="I13" i="28" l="1"/>
  <c r="E13" i="28"/>
  <c r="I14" i="28"/>
  <c r="E14" i="28"/>
  <c r="G20" i="33"/>
  <c r="E20" i="33"/>
  <c r="C20" i="33"/>
  <c r="K17" i="33"/>
  <c r="G15" i="33"/>
  <c r="E15" i="33"/>
  <c r="C15" i="33"/>
  <c r="I12" i="33"/>
  <c r="K12" i="33" s="1"/>
  <c r="M21" i="20"/>
  <c r="K21" i="20"/>
  <c r="G22" i="20"/>
  <c r="E22" i="20"/>
  <c r="C22" i="20"/>
  <c r="M16" i="20"/>
  <c r="M15" i="20"/>
  <c r="K19" i="20"/>
  <c r="O19" i="20" s="1"/>
  <c r="G17" i="20"/>
  <c r="E17" i="20"/>
  <c r="C17" i="20"/>
  <c r="K14" i="20"/>
  <c r="O14" i="20" s="1"/>
  <c r="O21" i="20" l="1"/>
  <c r="M17" i="20"/>
  <c r="I14" i="20"/>
  <c r="I34" i="9" l="1"/>
  <c r="I14" i="33" s="1"/>
  <c r="K14" i="33" s="1"/>
  <c r="G34" i="9"/>
  <c r="I19" i="33" s="1"/>
  <c r="K19" i="33" s="1"/>
  <c r="E34" i="9"/>
  <c r="I36" i="16"/>
  <c r="E36" i="16"/>
  <c r="I19" i="2" l="1"/>
  <c r="G19" i="2"/>
  <c r="C19" i="2"/>
  <c r="I30" i="2" l="1"/>
  <c r="G30" i="2"/>
  <c r="E30" i="2"/>
  <c r="E19" i="2"/>
  <c r="E59" i="28"/>
  <c r="I63" i="28"/>
  <c r="E63" i="28"/>
  <c r="I14" i="9"/>
  <c r="I21" i="9"/>
  <c r="G21" i="9"/>
  <c r="G14" i="9"/>
  <c r="C21" i="9"/>
  <c r="C14" i="9"/>
  <c r="E21" i="9"/>
  <c r="E14" i="9"/>
  <c r="E22" i="9" l="1"/>
  <c r="E25" i="9" s="1"/>
  <c r="E27" i="9" s="1"/>
  <c r="E11" i="28" s="1"/>
  <c r="E31" i="2"/>
  <c r="G31" i="2"/>
  <c r="I31" i="2"/>
  <c r="G22" i="9"/>
  <c r="G25" i="9" s="1"/>
  <c r="G27" i="9" s="1"/>
  <c r="I22" i="9"/>
  <c r="I25" i="9" s="1"/>
  <c r="I27" i="9" s="1"/>
  <c r="C22" i="9"/>
  <c r="C25" i="9" s="1"/>
  <c r="C27" i="9" s="1"/>
  <c r="C11" i="28" s="1"/>
  <c r="C25" i="28" l="1"/>
  <c r="C33" i="28" s="1"/>
  <c r="C37" i="28" s="1"/>
  <c r="C65" i="28" s="1"/>
  <c r="C68" i="28" s="1"/>
  <c r="E25" i="28"/>
  <c r="E33" i="28" s="1"/>
  <c r="E37" i="28" s="1"/>
  <c r="E65" i="28" s="1"/>
  <c r="E68" i="28" s="1"/>
  <c r="I13" i="33"/>
  <c r="I11" i="28"/>
  <c r="G11" i="28"/>
  <c r="I18" i="33"/>
  <c r="C35" i="9"/>
  <c r="C59" i="9" s="1"/>
  <c r="C57" i="9" s="1"/>
  <c r="C55" i="9"/>
  <c r="C53" i="9" s="1"/>
  <c r="E35" i="9"/>
  <c r="E59" i="9" s="1"/>
  <c r="E57" i="9" s="1"/>
  <c r="I16" i="20" s="1"/>
  <c r="K16" i="20" s="1"/>
  <c r="O16" i="20" s="1"/>
  <c r="E55" i="9"/>
  <c r="E53" i="9" s="1"/>
  <c r="I35" i="9"/>
  <c r="I57" i="9" s="1"/>
  <c r="I53" i="9"/>
  <c r="I61" i="9" s="1"/>
  <c r="G53" i="9"/>
  <c r="G61" i="9" s="1"/>
  <c r="G35" i="9"/>
  <c r="G57" i="9" s="1"/>
  <c r="C30" i="2"/>
  <c r="I25" i="28" l="1"/>
  <c r="I33" i="28" s="1"/>
  <c r="I37" i="28" s="1"/>
  <c r="I65" i="28" s="1"/>
  <c r="I68" i="28" s="1"/>
  <c r="G25" i="28"/>
  <c r="G33" i="28" s="1"/>
  <c r="G37" i="28" s="1"/>
  <c r="G65" i="28" s="1"/>
  <c r="G68" i="28" s="1"/>
  <c r="E61" i="9"/>
  <c r="I15" i="20"/>
  <c r="K13" i="33"/>
  <c r="K15" i="33" s="1"/>
  <c r="I15" i="33"/>
  <c r="M22" i="20"/>
  <c r="C38" i="16" s="1"/>
  <c r="K18" i="33"/>
  <c r="K20" i="33" s="1"/>
  <c r="I20" i="33"/>
  <c r="G36" i="16" s="1"/>
  <c r="C61" i="9"/>
  <c r="I20" i="20"/>
  <c r="E37" i="16"/>
  <c r="E39" i="16" s="1"/>
  <c r="I17" i="20" l="1"/>
  <c r="K15" i="20"/>
  <c r="K20" i="20"/>
  <c r="I22" i="20"/>
  <c r="C36" i="16" s="1"/>
  <c r="G18" i="16"/>
  <c r="O15" i="20" l="1"/>
  <c r="O17" i="20" s="1"/>
  <c r="K17" i="20"/>
  <c r="K22" i="20"/>
  <c r="O20" i="20"/>
  <c r="O22" i="20" s="1"/>
  <c r="C24" i="16"/>
  <c r="C18" i="16"/>
  <c r="C25" i="16" l="1"/>
  <c r="I37" i="16" l="1"/>
  <c r="G37" i="16" l="1"/>
  <c r="G39" i="16" s="1"/>
  <c r="C31" i="2"/>
  <c r="E24" i="16"/>
  <c r="I24" i="16" l="1"/>
  <c r="G24" i="16"/>
  <c r="I18" i="16"/>
  <c r="G25" i="16" l="1"/>
  <c r="I25" i="16"/>
  <c r="G40" i="16" l="1"/>
  <c r="I39" i="16" l="1"/>
  <c r="I40" i="16" l="1"/>
  <c r="E18" i="16" l="1"/>
  <c r="E25" i="16" s="1"/>
  <c r="E40" i="16" l="1"/>
  <c r="C37" i="16" l="1"/>
  <c r="C39" i="16" l="1"/>
  <c r="C40" i="16" l="1"/>
</calcChain>
</file>

<file path=xl/sharedStrings.xml><?xml version="1.0" encoding="utf-8"?>
<sst xmlns="http://schemas.openxmlformats.org/spreadsheetml/2006/main" count="285" uniqueCount="164">
  <si>
    <t>STATEMENTS  OF  FINANCIAL POSITION</t>
  </si>
  <si>
    <t>Notes</t>
  </si>
  <si>
    <t>CONSOLIDATED</t>
  </si>
  <si>
    <t>SEPARATE</t>
  </si>
  <si>
    <t>FINANCIAL STATEMENTS</t>
  </si>
  <si>
    <t>As at</t>
  </si>
  <si>
    <t>March 31,</t>
  </si>
  <si>
    <t>December 31,</t>
  </si>
  <si>
    <t>(Unaudited)</t>
  </si>
  <si>
    <t>ASSETS</t>
  </si>
  <si>
    <t>CURRENT  ASSETS</t>
  </si>
  <si>
    <t>Cash and cash equivalents</t>
  </si>
  <si>
    <t>Other current assets</t>
  </si>
  <si>
    <t>Total Current Assets</t>
  </si>
  <si>
    <t>NON-CURRENT  ASSETS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</si>
  <si>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</si>
  <si>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</si>
  <si>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</si>
  <si>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</si>
  <si>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</si>
  <si>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</si>
  <si>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LIABILITIES  AND  SHAREHOLDERS’  EQUITY</t>
  </si>
  <si>
    <t>CURRENT  LIABILITIES</t>
  </si>
  <si>
    <t>Current portion of lease liabilities</t>
  </si>
  <si>
    <t>Other current liabilities</t>
  </si>
  <si>
    <t>Total Current Liabilities</t>
  </si>
  <si>
    <t>NON-CURRENT  LIABILITIES</t>
  </si>
  <si>
    <t>Lease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</si>
  <si>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</si>
  <si>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</si>
  <si>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</si>
  <si>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</si>
  <si>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</si>
  <si>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>Issued and paid-up share capital</t>
  </si>
  <si>
    <t xml:space="preserve">RETAINED  EARNINGS </t>
  </si>
  <si>
    <t>Unappropriated</t>
  </si>
  <si>
    <t>Non-controlling interests</t>
  </si>
  <si>
    <t xml:space="preserve">TOTAL  SHAREHOLDERS’  EQUITY  </t>
  </si>
  <si>
    <t>TOTAL  LIABILITIES  AND  SHAREHOLDERS’  EQUITY</t>
  </si>
  <si>
    <t>STATEMENTS  OF  COMPREHENSIVE  INCOME</t>
  </si>
  <si>
    <t xml:space="preserve">                                       </t>
  </si>
  <si>
    <t>REVENUES</t>
  </si>
  <si>
    <t>Other income</t>
  </si>
  <si>
    <t>Total Revenues</t>
  </si>
  <si>
    <t>EXPENSES</t>
  </si>
  <si>
    <t>Administrative expenses</t>
  </si>
  <si>
    <t>STATEMENTS  OF  CHANGES  IN  SHAREHOLDERS’  EQUITY</t>
  </si>
  <si>
    <t>Non-</t>
  </si>
  <si>
    <t>Total</t>
  </si>
  <si>
    <t>Issued and</t>
  </si>
  <si>
    <t>Retained earnings</t>
  </si>
  <si>
    <t>paid-up</t>
  </si>
  <si>
    <t>interests</t>
  </si>
  <si>
    <t>Legal</t>
  </si>
  <si>
    <t>reserve</t>
  </si>
  <si>
    <t>STATEMENTS  OF  CASH  FLOWS</t>
  </si>
  <si>
    <t>CASH  FLOWS  FROM  OPERATING  ACTIVITIES</t>
  </si>
  <si>
    <t>Interest received</t>
  </si>
  <si>
    <t>Finance costs</t>
  </si>
  <si>
    <t>Interest paid</t>
  </si>
  <si>
    <t>Income tax paid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</si>
  <si>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</si>
  <si>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See condensed notes to financial statements.</t>
  </si>
  <si>
    <t>2024</t>
  </si>
  <si>
    <t>FINANCIAL  STATEMENTS</t>
  </si>
  <si>
    <t>2025</t>
  </si>
  <si>
    <t>Selling expenses</t>
  </si>
  <si>
    <t>Other expenses</t>
  </si>
  <si>
    <t xml:space="preserve">Income tax on items that will not be </t>
  </si>
  <si>
    <t>reclassified subsequently to profit or loss</t>
  </si>
  <si>
    <t>Total comprehensive income for the period</t>
  </si>
  <si>
    <t>Profit (loss) attributable to:</t>
  </si>
  <si>
    <t>Owners of the parent</t>
  </si>
  <si>
    <t>Earnings per share - owners of the Company</t>
  </si>
  <si>
    <t>Basic earnings per share (Baht per share)</t>
  </si>
  <si>
    <t>Premium on</t>
  </si>
  <si>
    <t xml:space="preserve"> share capital</t>
  </si>
  <si>
    <t>controlling</t>
  </si>
  <si>
    <t>of the parent</t>
  </si>
  <si>
    <t>Adjustments for:</t>
  </si>
  <si>
    <t>Employee benefit expenses</t>
  </si>
  <si>
    <t>Losses from sale of trading investments</t>
  </si>
  <si>
    <t>Losses on written-off assets</t>
  </si>
  <si>
    <t>Interest income</t>
  </si>
  <si>
    <t xml:space="preserve">Share of profit of associates </t>
  </si>
  <si>
    <t>Dividend income</t>
  </si>
  <si>
    <t>Cash generated from operations</t>
  </si>
  <si>
    <t>Payments for purchase of premise and equipment</t>
  </si>
  <si>
    <t xml:space="preserve">Payments for purchase of financial assets measured </t>
  </si>
  <si>
    <t>at fair value through profit or loss</t>
  </si>
  <si>
    <t>Proceeds from financial assets measured at fair value</t>
  </si>
  <si>
    <t>through profit or loss</t>
  </si>
  <si>
    <t>Dividends received</t>
  </si>
  <si>
    <t>Repayments on lease liabilities</t>
  </si>
  <si>
    <t>Cash and cash equivalents as at the beginning of the period</t>
  </si>
  <si>
    <t>Cash and cash equivalents as at the end of the period</t>
  </si>
  <si>
    <t>Outstanding balance of non-cash transactions</t>
  </si>
  <si>
    <t>Payable for purchase of premise and equipment</t>
  </si>
  <si>
    <t>Payable for purchase of intangible asset</t>
  </si>
  <si>
    <t>Deposits at banks pledge as collateral</t>
  </si>
  <si>
    <t>Investment in an associate</t>
  </si>
  <si>
    <t>Investment in a subsidiary</t>
  </si>
  <si>
    <t>Premises and equipment</t>
  </si>
  <si>
    <t>Current corporate income tax payable</t>
  </si>
  <si>
    <t>Provision for decommissioning cost</t>
  </si>
  <si>
    <t>230,000,000 ordinary shares of Baht 0.50 each</t>
  </si>
  <si>
    <t>230,000,000 ordinary shares of Baht 0.50 each, fully paid</t>
  </si>
  <si>
    <t>UNIT : BAHT</t>
  </si>
  <si>
    <t>Other financial assets measured at amortised cost</t>
  </si>
  <si>
    <t>Accrued brokerage income and other current receivables</t>
  </si>
  <si>
    <t>Financial assets measured at fair value through profit or loss</t>
  </si>
  <si>
    <t>Reinsurance premium payables and other current payables</t>
  </si>
  <si>
    <t>Premium on paid-up share capital</t>
  </si>
  <si>
    <t>Appropriated - Legal reserve</t>
  </si>
  <si>
    <t>Profit from operating activities</t>
  </si>
  <si>
    <t>Share of profit of an associate</t>
  </si>
  <si>
    <t>Items that will not be reclassified to profit or loss</t>
  </si>
  <si>
    <t>Remeasurements of post-employment benefit obligations</t>
  </si>
  <si>
    <t>Other comprehensive income for the period, net of tax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</si>
  <si>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</si>
  <si>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Beginning balances as at January 1, 2024</t>
  </si>
  <si>
    <t>Ending balances as at March 31, 2024</t>
  </si>
  <si>
    <t>Profit for the period</t>
  </si>
  <si>
    <t>Other comprehensive income for the period</t>
  </si>
  <si>
    <t>Total shareholders’ equity of the parent company</t>
  </si>
  <si>
    <t>Attributable to shareholders’ equity of the parent company</t>
  </si>
  <si>
    <t>CONSOLIDATED  FINANCIAL  STATEMENTS</t>
  </si>
  <si>
    <t>shareholders’</t>
  </si>
  <si>
    <t>equity</t>
  </si>
  <si>
    <t>Shareholders’</t>
  </si>
  <si>
    <t xml:space="preserve"> equity </t>
  </si>
  <si>
    <t>company</t>
  </si>
  <si>
    <t>Beginning balances as at January 1, 2025</t>
  </si>
  <si>
    <t>Ending balances as at March 31, 2025</t>
  </si>
  <si>
    <t>SEPARATE  FINANCIAL  STATEMENTS</t>
  </si>
  <si>
    <r>
      <t xml:space="preserve">STATEMENTS  OF  CASH  FLOWS  </t>
    </r>
    <r>
      <rPr>
        <sz val="10"/>
        <rFont val="Times New Roman"/>
        <family val="1"/>
      </rPr>
      <t>(CONTINUED)</t>
    </r>
  </si>
  <si>
    <r>
      <rPr>
        <u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Reversal of expected credit losses during the period</t>
    </r>
  </si>
  <si>
    <t>Profit for the periods</t>
  </si>
  <si>
    <t>Depreciation and amortization</t>
  </si>
  <si>
    <t>Changes in operating assets and liabilities</t>
  </si>
  <si>
    <t>Operating assets (increase) decrease</t>
  </si>
  <si>
    <t>Operating liabilities increase (decrease)</t>
  </si>
  <si>
    <t>Net cash flows provided by operating activities</t>
  </si>
  <si>
    <t>Payment for purchase of financial assets measured at amortised cost</t>
  </si>
  <si>
    <t>Net cash flows used in investing activities</t>
  </si>
  <si>
    <t>Net cash flows used in financing activities</t>
  </si>
  <si>
    <t>CASH  FLOWS  FROM  INVESTING  ACTIVITIES</t>
  </si>
  <si>
    <t>CASH  FLOWS  FROM  FINANCING  ACTIVITIES</t>
  </si>
  <si>
    <t>TQR  PUBLIC  COMPANY  LIMITED  AND  ITS  SUBSIDIARY</t>
  </si>
  <si>
    <t>4, 5</t>
  </si>
  <si>
    <t>Revenues from services</t>
  </si>
  <si>
    <r>
      <t xml:space="preserve">AS  AT  MARCH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2025</t>
    </r>
  </si>
  <si>
    <t>Provisions for employee benefits</t>
  </si>
  <si>
    <t>Cost of services</t>
  </si>
  <si>
    <t>Total comprehensive income (loss) attributable to:</t>
  </si>
  <si>
    <t>Unrealized loss on exchange rates</t>
  </si>
  <si>
    <t>Expected credit losses (reversal)</t>
  </si>
  <si>
    <t>Loss (gains) from changes in fair value of financial assets</t>
  </si>
  <si>
    <t>Net increase in cash and cash equivalents</t>
  </si>
  <si>
    <t>Other comprehensive income:</t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</si>
  <si>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</si>
  <si>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r>
      <t xml:space="preserve">FOR  THE  THREE-MONTH  PERIOD  ENDED  MARCH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2025</t>
    </r>
  </si>
  <si>
    <t>Income tax expense</t>
  </si>
  <si>
    <t>Profit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</si>
</sst>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0_);_(* \(#,##0.00\);_(* &quot;-&quot;_);_(@_)"/>
    <numFmt numFmtId="173" formatCode="_-* #,##0.00_-;_-* #,##0.00\-;_-* &quot;-&quot;??_-;_-@_-"/>
    <numFmt numFmtId="174" formatCode="0.000"/>
    <numFmt numFmtId="175" formatCode="0.00_)"/>
    <numFmt numFmtId="176" formatCode="_(&quot;kr&quot;\ * #,##0.00_);_(&quot;kr&quot;\ * \(#,##0.00\);_(&quot;kr&quot;\ * &quot;-&quot;??_);_(@_)"/>
    <numFmt numFmtId="177" formatCode="#,##0.0"/>
    <numFmt numFmtId="178" formatCode="#,##0.00000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###0_);[Red]\(###0\)"/>
    <numFmt numFmtId="215" formatCode="#,##0.0_);\(#,##0.0\)"/>
    <numFmt numFmtId="216" formatCode="_(* #,##0_);_(* \(#,##0\);_(* &quot;-&quot;????_);_(@_)"/>
    <numFmt numFmtId="217" formatCode="_(* #,##0.000_);_(* \(#,##0.000\);_(* &quot;-&quot;???_);_(@_)"/>
    <numFmt numFmtId="218" formatCode="_(&quot;฿&quot;* #,##0.00_);_(&quot;฿&quot;* \(#,##0.00\);_(&quot;฿&quot;* &quot;-&quot;??_);_(@_)"/>
    <numFmt numFmtId="219" formatCode=";;;"/>
    <numFmt numFmtId="220" formatCode="_([$€-2]* #,##0.00_);_([$€-2]* \(#,##0.00\);_([$€-2]* &quot;-&quot;??_)"/>
    <numFmt numFmtId="221" formatCode="#,##0.0\ ;\(#,##0.0\)"/>
    <numFmt numFmtId="222" formatCode="&quot;?&quot;#,##0;&quot;?&quot;\-#,##0"/>
    <numFmt numFmtId="223" formatCode="&quot;\&quot;#,##0;[Red]&quot;\&quot;&quot;\&quot;\-#,##0"/>
    <numFmt numFmtId="224" formatCode="&quot;\&quot;#,##0.00;[Red]&quot;\&quot;&quot;\&quot;&quot;\&quot;&quot;\&quot;&quot;\&quot;&quot;\&quot;\-#,##0.00"/>
    <numFmt numFmtId="225" formatCode="&quot;$&quot;_(#,##0.00_);&quot;$&quot;\(#,##0.00\)"/>
    <numFmt numFmtId="226" formatCode="#,##0.0_)\x;\(#,##0.0\)\x"/>
    <numFmt numFmtId="227" formatCode="#,##0.0_)_x;\(#,##0.0\)_x"/>
    <numFmt numFmtId="228" formatCode="0.0_)\%;\(0.0\)\%"/>
    <numFmt numFmtId="229" formatCode="#,##0.0_)_%;\(#,##0.0\)_%"/>
    <numFmt numFmtId="230" formatCode="_(* #,##0.00_);_(* \(#,##0.00\);_(* &quot;   -&quot;?_);_(@_)"/>
    <numFmt numFmtId="231" formatCode="_(* #,##0.0_);_(* \(#,##0.0\);_(* &quot;   -&quot;?_);_(@_)"/>
    <numFmt numFmtId="232" formatCode="_(* #,##0.0_);_(* \(#,##0.0\);\-??_);_(* @_)_)"/>
    <numFmt numFmtId="233" formatCode="_(* #,##0.00_);_(* \(#,##0.00\);\-??_);_(* @_)_)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_(* #,##0_);_(* \(#,##0\);_(* &quot;   -&quot;?_);_(@_)"/>
    <numFmt numFmtId="237" formatCode="_(* #,##0.0%;_(* \(#,##0.0\)%"/>
    <numFmt numFmtId="238" formatCode="[Red][&gt;0]_(* #,##0.00_);[Red][&lt;0]_(* \(#,##0.00\);\-??_)"/>
    <numFmt numFmtId="239" formatCode="_(* #,##0.0_);_(* \(#,##0.0\);_(* &quot;-&quot;??_);_(@_)"/>
    <numFmt numFmtId="240" formatCode="0.0%;\(0.0\)%"/>
    <numFmt numFmtId="241" formatCode="_-* #,##0.00\ _D_M_-;\-* #,##0.00\ _D_M_-;_-* &quot;-&quot;??\ _D_M_-;_-@_-"/>
    <numFmt numFmtId="242" formatCode="0.0\ "/>
    <numFmt numFmtId="243" formatCode="m/d/yy;@"/>
    <numFmt numFmtId="244" formatCode="&quot;$&quot;#,##0.00"/>
    <numFmt numFmtId="245" formatCode=";;;* @_)"/>
    <numFmt numFmtId="246" formatCode="#,##0_);\-#,##0_)"/>
    <numFmt numFmtId="247" formatCode="_0.0%;_(0.0\)%"/>
    <numFmt numFmtId="248" formatCode="0;\-0;;_(@_)"/>
    <numFmt numFmtId="249" formatCode="mmm\ d"/>
    <numFmt numFmtId="250" formatCode="&quot;$&quot;#,##0.0_);\(&quot;$&quot;#,##0.0\)"/>
    <numFmt numFmtId="251" formatCode="\€#,##0.0_);\(\€#,##0.0\)"/>
    <numFmt numFmtId="252" formatCode="#,##0\x_);\(#,##0\x\)"/>
    <numFmt numFmtId="253" formatCode="#,##0%_);\(#,##0%\)"/>
    <numFmt numFmtId="254" formatCode="\ฃ#,##0.0_);\(\ฃ#,##0.0\)"/>
    <numFmt numFmtId="255" formatCode="\ฅ#,##0.0_);\(\ฅ#,##0.0\)"/>
    <numFmt numFmtId="256" formatCode="mmm"/>
    <numFmt numFmtId="257" formatCode="mmm\-yy_)"/>
    <numFmt numFmtId="258" formatCode="&quot;$&quot;#,##0.0_);&quot;$&quot;\(#,##0.0\)"/>
    <numFmt numFmtId="259" formatCode="\$#,##0_);[Red]\(\$#,##0\)"/>
    <numFmt numFmtId="260" formatCode="_-&quot;\&quot;* #,##0.00_-;\-&quot;\&quot;* #,##0.00_-;_-&quot;\&quot;* &quot;-&quot;??_-;_-@_-"/>
    <numFmt numFmtId="261" formatCode="#,##0.0%_);[Red]\(#,##0.0%\)"/>
    <numFmt numFmtId="262" formatCode="&quot;1: &quot;#,##0.0_);\-&quot;1: &quot;#,##0.0_)"/>
    <numFmt numFmtId="263" formatCode="0;\-0;;_(&quot;   &quot;@_)"/>
    <numFmt numFmtId="264" formatCode="0.0\x"/>
    <numFmt numFmtId="265" formatCode="yyyy"/>
    <numFmt numFmtId="266" formatCode="&quot;$&quot;#&quot;,&quot;##0_);[Red]\(&quot;$&quot;#&quot;,&quot;##0\)"/>
    <numFmt numFmtId="267" formatCode="_(* #,##0.0000_);_(* \(#,##0.0000\);_(* &quot;-&quot;????_);_(@_)"/>
  </numFmts>
  <fonts count="25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i/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0"/>
      <name val="Angsana New"/>
      <family val="1"/>
    </font>
    <font>
      <u/>
      <sz val="11"/>
      <name val="Times New Roman"/>
      <family val="1"/>
    </font>
    <font>
      <i/>
      <sz val="9"/>
      <name val="Times New Roman"/>
      <family val="1"/>
    </font>
    <font>
      <sz val="9"/>
      <color rgb="FFFF0000"/>
      <name val="Times New Roman"/>
      <family val="1"/>
    </font>
    <font>
      <sz val="9"/>
      <color theme="0"/>
      <name val="Times New Roman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6">
    <xf numFmtId="0" fontId="0" fillId="0" borderId="0"/>
    <xf numFmtId="212" fontId="11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1" fontId="114" fillId="0" borderId="0"/>
    <xf numFmtId="169" fontId="120" fillId="0" borderId="1" applyFont="0" applyBorder="0"/>
    <xf numFmtId="0" fontId="73" fillId="0" borderId="0" applyFont="0" applyFill="0" applyBorder="0" applyAlignment="0"/>
    <xf numFmtId="0" fontId="3" fillId="0" borderId="0"/>
    <xf numFmtId="191" fontId="3" fillId="0" borderId="0" applyFont="0" applyFill="0" applyBorder="0" applyAlignment="0" applyProtection="0"/>
    <xf numFmtId="222" fontId="1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173" fontId="3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92" fontId="3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8" fillId="0" borderId="0"/>
    <xf numFmtId="0" fontId="12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3" fillId="0" borderId="0"/>
    <xf numFmtId="0" fontId="124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4" fontId="125" fillId="0" borderId="0" applyFont="0" applyFill="0" applyBorder="0" applyAlignment="0" applyProtection="0"/>
    <xf numFmtId="212" fontId="126" fillId="0" borderId="0" applyFont="0" applyFill="0" applyBorder="0" applyAlignment="0" applyProtection="0"/>
    <xf numFmtId="0" fontId="127" fillId="0" borderId="0"/>
    <xf numFmtId="166" fontId="126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9" fontId="128" fillId="0" borderId="0" applyFont="0" applyFill="0" applyBorder="0" applyAlignment="0" applyProtection="0"/>
    <xf numFmtId="168" fontId="126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126" fillId="0" borderId="0"/>
    <xf numFmtId="213" fontId="1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8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98" fillId="0" borderId="0"/>
    <xf numFmtId="42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42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212" fontId="119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2" fontId="129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98" fillId="0" borderId="0"/>
    <xf numFmtId="166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79" fillId="0" borderId="0"/>
    <xf numFmtId="0" fontId="11" fillId="0" borderId="0"/>
    <xf numFmtId="0" fontId="3" fillId="0" borderId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0" fillId="0" borderId="0"/>
    <xf numFmtId="0" fontId="130" fillId="2" borderId="0"/>
    <xf numFmtId="9" fontId="131" fillId="0" borderId="0" applyFont="0" applyFill="0" applyBorder="0" applyAlignment="0" applyProtection="0"/>
    <xf numFmtId="0" fontId="132" fillId="2" borderId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11" fillId="50" borderId="0" applyNumberFormat="0" applyBorder="0" applyAlignment="0" applyProtection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11" fillId="51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11" fillId="52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11" fillId="53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211" fillId="55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230" fontId="113" fillId="9" borderId="0"/>
    <xf numFmtId="0" fontId="133" fillId="2" borderId="0"/>
    <xf numFmtId="0" fontId="134" fillId="0" borderId="0">
      <alignment wrapText="1"/>
    </xf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11" fillId="56" borderId="0" applyNumberFormat="0" applyBorder="0" applyAlignment="0" applyProtection="0"/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11" fillId="57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11" fillId="58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11" fillId="59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11" fillId="60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211" fillId="61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212" fillId="62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212" fillId="6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12" fillId="64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212" fillId="6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6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12" fillId="67" borderId="0" applyNumberFormat="0" applyBorder="0" applyAlignment="0" applyProtection="0"/>
    <xf numFmtId="0" fontId="13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9" fontId="76" fillId="0" borderId="0"/>
    <xf numFmtId="9" fontId="76" fillId="0" borderId="0"/>
    <xf numFmtId="9" fontId="22" fillId="0" borderId="0"/>
    <xf numFmtId="9" fontId="22" fillId="0" borderId="0"/>
    <xf numFmtId="0" fontId="15" fillId="0" borderId="2" applyBorder="0">
      <alignment vertical="center"/>
    </xf>
    <xf numFmtId="231" fontId="3" fillId="0" borderId="0"/>
    <xf numFmtId="231" fontId="3" fillId="0" borderId="0"/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3" fillId="18" borderId="0" applyNumberFormat="0" applyBorder="0" applyAlignment="0" applyProtection="0"/>
    <xf numFmtId="0" fontId="212" fillId="6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12" fillId="6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12" fillId="7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212" fillId="7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72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212" fillId="73" borderId="0" applyNumberFormat="0" applyBorder="0" applyAlignment="0" applyProtection="0"/>
    <xf numFmtId="0" fontId="13" fillId="21" borderId="0" applyNumberFormat="0" applyBorder="0" applyAlignment="0" applyProtection="0"/>
    <xf numFmtId="232" fontId="9" fillId="0" borderId="0" applyFont="0" applyFill="0" applyBorder="0" applyAlignment="0" applyProtection="0">
      <protection hidden="1"/>
    </xf>
    <xf numFmtId="232" fontId="10" fillId="22" borderId="0" applyFont="0" applyFill="0" applyBorder="0" applyAlignment="0" applyProtection="0">
      <protection hidden="1"/>
    </xf>
    <xf numFmtId="233" fontId="9" fillId="0" borderId="0" applyFont="0" applyFill="0" applyBorder="0" applyAlignment="0" applyProtection="0">
      <protection hidden="1"/>
    </xf>
    <xf numFmtId="0" fontId="135" fillId="2" borderId="0" applyFont="0" applyFill="0" applyBorder="0" applyAlignment="0" applyProtection="0">
      <protection locked="0"/>
    </xf>
    <xf numFmtId="0" fontId="9" fillId="0" borderId="0" applyNumberFormat="0" applyAlignment="0"/>
    <xf numFmtId="0" fontId="9" fillId="0" borderId="0" applyNumberFormat="0" applyAlignment="0"/>
    <xf numFmtId="0" fontId="31" fillId="0" borderId="0" applyNumberFormat="0" applyAlignment="0"/>
    <xf numFmtId="0" fontId="9" fillId="0" borderId="0" applyNumberFormat="0" applyAlignment="0"/>
    <xf numFmtId="0" fontId="9" fillId="0" borderId="0" applyNumberFormat="0" applyAlignment="0"/>
    <xf numFmtId="234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235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0" fillId="0" borderId="0">
      <alignment horizontal="center" wrapText="1"/>
      <protection locked="0"/>
    </xf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236" fontId="113" fillId="0" borderId="0"/>
    <xf numFmtId="236" fontId="113" fillId="9" borderId="0"/>
    <xf numFmtId="230" fontId="113" fillId="9" borderId="0"/>
    <xf numFmtId="237" fontId="113" fillId="0" borderId="0"/>
    <xf numFmtId="236" fontId="113" fillId="9" borderId="0"/>
    <xf numFmtId="230" fontId="113" fillId="9" borderId="0"/>
    <xf numFmtId="187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1" fillId="0" borderId="0" applyFont="0" applyFill="0" applyBorder="0" applyAlignment="0" applyProtection="0"/>
    <xf numFmtId="212" fontId="119" fillId="0" borderId="0" applyFont="0" applyFill="0" applyBorder="0" applyAlignment="0" applyProtection="0"/>
    <xf numFmtId="0" fontId="17" fillId="4" borderId="0" applyNumberFormat="0" applyBorder="0" applyAlignment="0" applyProtection="0"/>
    <xf numFmtId="0" fontId="213" fillId="74" borderId="0" applyNumberFormat="0" applyBorder="0" applyAlignment="0" applyProtection="0"/>
    <xf numFmtId="0" fontId="17" fillId="4" borderId="0" applyNumberFormat="0" applyBorder="0" applyAlignment="0" applyProtection="0"/>
    <xf numFmtId="238" fontId="138" fillId="0" borderId="0" applyFont="0" applyFill="0" applyBorder="0" applyAlignment="0" applyProtection="0">
      <protection hidden="1"/>
    </xf>
    <xf numFmtId="40" fontId="113" fillId="9" borderId="5" applyNumberFormat="0" applyFont="0" applyFill="0" applyAlignment="0" applyProtection="0"/>
    <xf numFmtId="215" fontId="13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38" fontId="113" fillId="9" borderId="6" applyNumberFormat="0" applyFont="0" applyFill="0" applyProtection="0">
      <alignment horizontal="center"/>
    </xf>
    <xf numFmtId="236" fontId="3" fillId="23" borderId="0"/>
    <xf numFmtId="236" fontId="3" fillId="23" borderId="0"/>
    <xf numFmtId="236" fontId="3" fillId="23" borderId="0"/>
    <xf numFmtId="0" fontId="140" fillId="0" borderId="0"/>
    <xf numFmtId="0" fontId="137" fillId="0" borderId="0"/>
    <xf numFmtId="0" fontId="3" fillId="0" borderId="0" applyFill="0" applyBorder="0" applyAlignment="0"/>
    <xf numFmtId="21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5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14" fillId="75" borderId="38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41" fillId="0" borderId="0"/>
    <xf numFmtId="0" fontId="26" fillId="0" borderId="0"/>
    <xf numFmtId="237" fontId="113" fillId="23" borderId="0" applyNumberFormat="0" applyFont="0" applyBorder="0" applyAlignment="0" applyProtection="0"/>
    <xf numFmtId="0" fontId="20" fillId="25" borderId="8" applyNumberFormat="0" applyAlignment="0" applyProtection="0"/>
    <xf numFmtId="0" fontId="215" fillId="76" borderId="39" applyNumberFormat="0" applyAlignment="0" applyProtection="0"/>
    <xf numFmtId="0" fontId="20" fillId="25" borderId="8" applyNumberFormat="0" applyAlignment="0" applyProtection="0"/>
    <xf numFmtId="1" fontId="142" fillId="0" borderId="9" applyBorder="0"/>
    <xf numFmtId="0" fontId="143" fillId="0" borderId="2" applyNumberFormat="0" applyFill="0" applyBorder="0" applyAlignment="0" applyProtection="0">
      <alignment horizontal="center"/>
    </xf>
    <xf numFmtId="0" fontId="144" fillId="26" borderId="0"/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117" fillId="27" borderId="0"/>
    <xf numFmtId="43" fontId="3" fillId="0" borderId="0" applyFont="0" applyFill="0" applyBorder="0" applyAlignment="0" applyProtection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7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135" fillId="0" borderId="0" applyFont="0" applyFill="0" applyBorder="0" applyAlignment="0" applyProtection="0"/>
    <xf numFmtId="240" fontId="3" fillId="0" borderId="0" applyFont="0" applyFill="0" applyBorder="0" applyAlignment="0" applyProtection="0">
      <alignment horizontal="right"/>
    </xf>
    <xf numFmtId="24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77" fontId="22" fillId="0" borderId="0"/>
    <xf numFmtId="177" fontId="22" fillId="0" borderId="0"/>
    <xf numFmtId="0" fontId="76" fillId="0" borderId="0"/>
    <xf numFmtId="177" fontId="108" fillId="0" borderId="0"/>
    <xf numFmtId="215" fontId="145" fillId="0" borderId="0" applyFill="0" applyBorder="0" applyAlignment="0" applyProtection="0">
      <alignment horizontal="right"/>
    </xf>
    <xf numFmtId="39" fontId="145" fillId="0" borderId="0" applyFill="0" applyBorder="0" applyAlignment="0" applyProtection="0">
      <alignment horizontal="right"/>
    </xf>
    <xf numFmtId="3" fontId="24" fillId="0" borderId="0" applyFont="0" applyFill="0" applyBorder="0" applyAlignment="0" applyProtection="0"/>
    <xf numFmtId="0" fontId="16" fillId="2" borderId="3">
      <alignment horizontal="centerContinuous" vertical="top"/>
    </xf>
    <xf numFmtId="0" fontId="82" fillId="0" borderId="0" applyNumberFormat="0" applyAlignment="0">
      <alignment horizontal="left"/>
    </xf>
    <xf numFmtId="0" fontId="94" fillId="0" borderId="0" applyNumberFormat="0" applyAlignment="0"/>
    <xf numFmtId="164" fontId="25" fillId="0" borderId="0" applyFont="0" applyFill="0" applyBorder="0" applyAlignment="0" applyProtection="0"/>
    <xf numFmtId="0" fontId="83" fillId="0" borderId="0"/>
    <xf numFmtId="0" fontId="83" fillId="0" borderId="0"/>
    <xf numFmtId="0" fontId="3" fillId="0" borderId="0" applyFont="0" applyFill="0" applyBorder="0" applyAlignment="0" applyProtection="0"/>
    <xf numFmtId="195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8" fontId="7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2" fillId="0" borderId="0"/>
    <xf numFmtId="189" fontId="22" fillId="0" borderId="0"/>
    <xf numFmtId="0" fontId="76" fillId="0" borderId="0"/>
    <xf numFmtId="189" fontId="108" fillId="0" borderId="0"/>
    <xf numFmtId="200" fontId="3" fillId="0" borderId="0"/>
    <xf numFmtId="200" fontId="3" fillId="0" borderId="0"/>
    <xf numFmtId="0" fontId="21" fillId="2" borderId="0" applyNumberFormat="0" applyFont="0" applyFill="0" applyBorder="0" applyProtection="0">
      <alignment horizontal="left"/>
    </xf>
    <xf numFmtId="0" fontId="21" fillId="2" borderId="0" applyNumberFormat="0" applyFont="0" applyFill="0" applyBorder="0" applyProtection="0">
      <alignment horizontal="left"/>
    </xf>
    <xf numFmtId="0" fontId="24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243" fontId="3" fillId="0" borderId="0" applyFont="0" applyFill="0" applyBorder="0" applyAlignment="0" applyProtection="0"/>
    <xf numFmtId="38" fontId="27" fillId="0" borderId="11">
      <alignment vertical="center"/>
    </xf>
    <xf numFmtId="38" fontId="91" fillId="0" borderId="11">
      <alignment vertical="center"/>
    </xf>
    <xf numFmtId="38" fontId="25" fillId="0" borderId="11">
      <alignment vertical="center"/>
    </xf>
    <xf numFmtId="3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39" fillId="0" borderId="12" applyFont="0" applyFill="0" applyBorder="0" applyAlignment="0" applyProtection="0">
      <alignment horizontal="center"/>
      <protection hidden="1"/>
    </xf>
    <xf numFmtId="190" fontId="22" fillId="0" borderId="0"/>
    <xf numFmtId="190" fontId="22" fillId="0" borderId="0"/>
    <xf numFmtId="201" fontId="76" fillId="0" borderId="0"/>
    <xf numFmtId="190" fontId="108" fillId="0" borderId="0"/>
    <xf numFmtId="244" fontId="147" fillId="0" borderId="0" applyFont="0" applyFill="0" applyBorder="0" applyAlignment="0" applyProtection="0"/>
    <xf numFmtId="38" fontId="148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49" fillId="2" borderId="0" applyNumberFormat="0" applyBorder="0" applyAlignment="0" applyProtection="0">
      <alignment horizontal="left" indent="1"/>
    </xf>
    <xf numFmtId="0" fontId="129" fillId="0" borderId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84" fillId="0" borderId="0" applyNumberFormat="0" applyAlignment="0">
      <alignment horizontal="left"/>
    </xf>
    <xf numFmtId="0" fontId="135" fillId="0" borderId="0" applyFont="0" applyFill="0" applyBorder="0" applyProtection="0">
      <alignment horizontal="left"/>
      <protection locked="0"/>
    </xf>
    <xf numFmtId="245" fontId="138" fillId="0" borderId="0" applyFont="0" applyFill="0" applyBorder="0" applyAlignment="0" applyProtection="0">
      <alignment horizontal="center"/>
      <protection hidden="1"/>
    </xf>
    <xf numFmtId="220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46" fontId="139" fillId="0" borderId="12" applyFont="0" applyFill="0" applyBorder="0" applyAlignment="0" applyProtection="0">
      <alignment horizontal="right"/>
      <protection hidden="1"/>
    </xf>
    <xf numFmtId="2" fontId="24" fillId="0" borderId="0" applyFont="0" applyFill="0" applyBorder="0" applyAlignment="0" applyProtection="0"/>
    <xf numFmtId="0" fontId="150" fillId="0" borderId="0" applyFill="0" applyBorder="0" applyProtection="0">
      <alignment horizontal="left"/>
    </xf>
    <xf numFmtId="202" fontId="66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29" fillId="5" borderId="0" applyNumberFormat="0" applyBorder="0" applyAlignment="0" applyProtection="0"/>
    <xf numFmtId="0" fontId="217" fillId="77" borderId="0" applyNumberFormat="0" applyBorder="0" applyAlignment="0" applyProtection="0"/>
    <xf numFmtId="0" fontId="29" fillId="5" borderId="0" applyNumberFormat="0" applyBorder="0" applyAlignment="0" applyProtection="0"/>
    <xf numFmtId="40" fontId="30" fillId="9" borderId="15"/>
    <xf numFmtId="237" fontId="113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149" fillId="0" borderId="0" applyFill="0" applyBorder="0" applyAlignment="0" applyProtection="0"/>
    <xf numFmtId="0" fontId="151" fillId="0" borderId="0" applyNumberFormat="0" applyFont="0" applyBorder="0" applyAlignment="0">
      <alignment horizontal="left" vertical="center"/>
    </xf>
    <xf numFmtId="247" fontId="3" fillId="0" borderId="0" applyFont="0" applyFill="0" applyBorder="0" applyAlignment="0" applyProtection="0">
      <alignment horizontal="right"/>
    </xf>
    <xf numFmtId="247" fontId="3" fillId="0" borderId="0" applyFont="0" applyFill="0" applyBorder="0" applyAlignment="0" applyProtection="0">
      <alignment horizontal="right"/>
    </xf>
    <xf numFmtId="0" fontId="152" fillId="0" borderId="0" applyProtection="0">
      <alignment horizontal="right"/>
    </xf>
    <xf numFmtId="0" fontId="32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105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105" fillId="0" borderId="17">
      <alignment horizontal="left" vertical="center"/>
    </xf>
    <xf numFmtId="0" fontId="32" fillId="0" borderId="17">
      <alignment horizontal="left" vertical="center"/>
    </xf>
    <xf numFmtId="203" fontId="67" fillId="29" borderId="0">
      <alignment horizontal="left"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218" fillId="0" borderId="4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219" fillId="0" borderId="4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220" fillId="0" borderId="42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8" fontId="155" fillId="0" borderId="0" applyFill="0" applyBorder="0" applyAlignment="0" applyProtection="0"/>
    <xf numFmtId="5" fontId="156" fillId="30" borderId="6" applyNumberFormat="0" applyAlignment="0">
      <alignment horizontal="left" vertical="top"/>
    </xf>
    <xf numFmtId="0" fontId="157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41" fontId="129" fillId="0" borderId="0" applyFont="0" applyFill="0" applyBorder="0" applyAlignment="0" applyProtection="0"/>
    <xf numFmtId="0" fontId="69" fillId="29" borderId="0">
      <alignment horizontal="left" wrapText="1"/>
    </xf>
    <xf numFmtId="0" fontId="158" fillId="0" borderId="0"/>
    <xf numFmtId="204" fontId="3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" fillId="31" borderId="0"/>
    <xf numFmtId="0" fontId="3" fillId="31" borderId="0"/>
    <xf numFmtId="205" fontId="3" fillId="0" borderId="0"/>
    <xf numFmtId="205" fontId="3" fillId="0" borderId="0"/>
    <xf numFmtId="201" fontId="85" fillId="0" borderId="0"/>
    <xf numFmtId="0" fontId="159" fillId="0" borderId="0"/>
    <xf numFmtId="38" fontId="113" fillId="9" borderId="0" applyNumberFormat="0" applyBorder="0" applyAlignment="0" applyProtection="0"/>
    <xf numFmtId="0" fontId="3" fillId="32" borderId="21"/>
    <xf numFmtId="0" fontId="3" fillId="32" borderId="21"/>
    <xf numFmtId="38" fontId="86" fillId="0" borderId="0"/>
    <xf numFmtId="38" fontId="87" fillId="0" borderId="0"/>
    <xf numFmtId="38" fontId="88" fillId="0" borderId="0"/>
    <xf numFmtId="38" fontId="89" fillId="0" borderId="0"/>
    <xf numFmtId="0" fontId="66" fillId="0" borderId="0"/>
    <xf numFmtId="0" fontId="66" fillId="0" borderId="0"/>
    <xf numFmtId="0" fontId="135" fillId="0" borderId="0" applyFont="0" applyFill="0" applyBorder="0" applyAlignment="0" applyProtection="0">
      <protection hidden="1"/>
    </xf>
    <xf numFmtId="0" fontId="27" fillId="0" borderId="0"/>
    <xf numFmtId="0" fontId="73" fillId="0" borderId="0" applyNumberFormat="0" applyFont="0" applyFill="0" applyBorder="0" applyProtection="0">
      <alignment horizontal="left" vertical="center"/>
    </xf>
    <xf numFmtId="38" fontId="160" fillId="0" borderId="0" applyNumberFormat="0" applyFill="0" applyBorder="0" applyAlignment="0" applyProtection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38" fontId="160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222" fillId="0" borderId="43" applyNumberFormat="0" applyFill="0" applyAlignment="0" applyProtection="0"/>
    <xf numFmtId="0" fontId="37" fillId="0" borderId="22" applyNumberFormat="0" applyFill="0" applyAlignment="0" applyProtection="0"/>
    <xf numFmtId="0" fontId="3" fillId="33" borderId="0"/>
    <xf numFmtId="0" fontId="3" fillId="33" borderId="0"/>
    <xf numFmtId="249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161" fillId="0" borderId="0" applyFont="0" applyFill="0" applyBorder="0" applyAlignment="0" applyProtection="0">
      <alignment horizontal="center"/>
      <protection hidden="1"/>
    </xf>
    <xf numFmtId="257" fontId="161" fillId="0" borderId="0" applyFont="0" applyFill="0" applyBorder="0" applyAlignment="0" applyProtection="0">
      <alignment horizontal="center"/>
      <protection hidden="1"/>
    </xf>
    <xf numFmtId="0" fontId="162" fillId="0" borderId="23"/>
    <xf numFmtId="0" fontId="163" fillId="0" borderId="0" applyFont="0" applyFill="0" applyBorder="0" applyAlignment="0" applyProtection="0"/>
    <xf numFmtId="0" fontId="119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2" applyFont="0" applyFill="0" applyBorder="0" applyProtection="0"/>
    <xf numFmtId="258" fontId="73" fillId="0" borderId="2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258" fontId="73" fillId="0" borderId="0" applyFont="0" applyFill="0" applyBorder="0" applyAlignment="0" applyProtection="0"/>
    <xf numFmtId="0" fontId="164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17" fillId="0" borderId="0" applyNumberFormat="0" applyFont="0" applyFill="0" applyAlignment="0"/>
    <xf numFmtId="0" fontId="139" fillId="0" borderId="24" applyFont="0" applyFill="0" applyBorder="0" applyAlignment="0" applyProtection="0">
      <alignment horizontal="center"/>
      <protection hidden="1"/>
    </xf>
    <xf numFmtId="206" fontId="91" fillId="0" borderId="0"/>
    <xf numFmtId="206" fontId="91" fillId="0" borderId="0"/>
    <xf numFmtId="206" fontId="25" fillId="0" borderId="0"/>
    <xf numFmtId="206" fontId="25" fillId="0" borderId="0"/>
    <xf numFmtId="206" fontId="25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38" fillId="34" borderId="0" applyNumberFormat="0" applyBorder="0" applyAlignment="0" applyProtection="0"/>
    <xf numFmtId="0" fontId="223" fillId="79" borderId="0" applyNumberFormat="0" applyBorder="0" applyAlignment="0" applyProtection="0"/>
    <xf numFmtId="0" fontId="38" fillId="34" borderId="0" applyNumberFormat="0" applyBorder="0" applyAlignment="0" applyProtection="0"/>
    <xf numFmtId="0" fontId="165" fillId="35" borderId="0"/>
    <xf numFmtId="0" fontId="166" fillId="36" borderId="0"/>
    <xf numFmtId="0" fontId="167" fillId="0" borderId="0"/>
    <xf numFmtId="38" fontId="113" fillId="0" borderId="0" applyNumberFormat="0" applyFont="0" applyBorder="0" applyAlignment="0" applyProtection="0"/>
    <xf numFmtId="37" fontId="39" fillId="0" borderId="0"/>
    <xf numFmtId="37" fontId="106" fillId="0" borderId="0"/>
    <xf numFmtId="0" fontId="168" fillId="0" borderId="6" applyNumberFormat="0" applyFont="0" applyFill="0" applyBorder="0" applyAlignment="0">
      <alignment horizontal="center"/>
    </xf>
    <xf numFmtId="175" fontId="40" fillId="0" borderId="0"/>
    <xf numFmtId="0" fontId="40" fillId="0" borderId="0"/>
    <xf numFmtId="0" fontId="83" fillId="0" borderId="0"/>
    <xf numFmtId="0" fontId="169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73" fillId="0" borderId="0" applyNumberFormat="0" applyFill="0" applyBorder="0" applyAlignment="0" applyProtection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1" fontId="6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211" fillId="0" borderId="0"/>
    <xf numFmtId="0" fontId="211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224" fillId="0" borderId="0"/>
    <xf numFmtId="0" fontId="66" fillId="0" borderId="0"/>
    <xf numFmtId="0" fontId="73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9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39" fontId="94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24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66" fillId="0" borderId="25">
      <alignment horizontal="left"/>
    </xf>
    <xf numFmtId="49" fontId="170" fillId="0" borderId="25">
      <alignment horizontal="left"/>
    </xf>
    <xf numFmtId="0" fontId="4" fillId="0" borderId="0"/>
    <xf numFmtId="0" fontId="3" fillId="0" borderId="0"/>
    <xf numFmtId="207" fontId="3" fillId="0" borderId="0"/>
    <xf numFmtId="207" fontId="3" fillId="0" borderId="0"/>
    <xf numFmtId="0" fontId="23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3" fontId="171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38" fontId="172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73" fillId="0" borderId="0" applyNumberFormat="0" applyFill="0" applyBorder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225" fillId="75" borderId="45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40" fontId="42" fillId="40" borderId="0">
      <alignment horizontal="right"/>
    </xf>
    <xf numFmtId="0" fontId="43" fillId="40" borderId="0">
      <alignment horizontal="right"/>
    </xf>
    <xf numFmtId="0" fontId="44" fillId="40" borderId="28"/>
    <xf numFmtId="0" fontId="44" fillId="0" borderId="0" applyBorder="0">
      <alignment horizontal="centerContinuous"/>
    </xf>
    <xf numFmtId="0" fontId="71" fillId="0" borderId="0" applyBorder="0">
      <alignment horizontal="centerContinuous"/>
    </xf>
    <xf numFmtId="1" fontId="174" fillId="0" borderId="0" applyProtection="0">
      <alignment horizontal="right" vertical="center"/>
    </xf>
    <xf numFmtId="0" fontId="92" fillId="0" borderId="0">
      <alignment horizontal="center"/>
    </xf>
    <xf numFmtId="0" fontId="93" fillId="0" borderId="0">
      <alignment horizontal="center"/>
    </xf>
    <xf numFmtId="261" fontId="175" fillId="0" borderId="13" applyFont="0" applyFill="0" applyBorder="0" applyAlignment="0" applyProtection="0">
      <alignment horizontal="right"/>
    </xf>
    <xf numFmtId="14" fontId="10" fillId="0" borderId="0">
      <alignment horizontal="center" wrapText="1"/>
      <protection locked="0"/>
    </xf>
    <xf numFmtId="196" fontId="94" fillId="0" borderId="0" applyFont="0" applyFill="0" applyBorder="0" applyAlignment="0" applyProtection="0"/>
    <xf numFmtId="208" fontId="95" fillId="0" borderId="0" applyFont="0" applyFill="0" applyBorder="0" applyAlignment="0" applyProtection="0"/>
    <xf numFmtId="240" fontId="8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1" fontId="145" fillId="0" borderId="0" applyFill="0" applyBorder="0" applyAlignment="0">
      <protection locked="0"/>
    </xf>
    <xf numFmtId="9" fontId="27" fillId="0" borderId="29" applyNumberFormat="0" applyBorder="0"/>
    <xf numFmtId="0" fontId="135" fillId="0" borderId="0" applyFont="0" applyFill="0" applyBorder="0" applyProtection="0">
      <alignment horizontal="left"/>
      <protection locked="0"/>
    </xf>
    <xf numFmtId="0" fontId="113" fillId="41" borderId="0" applyNumberFormat="0" applyFont="0" applyBorder="0" applyAlignment="0" applyProtection="0"/>
    <xf numFmtId="3" fontId="96" fillId="0" borderId="0" applyNumberFormat="0" applyFill="0" applyBorder="0" applyAlignment="0" applyProtection="0"/>
    <xf numFmtId="197" fontId="95" fillId="0" borderId="0" applyFill="0" applyBorder="0" applyAlignment="0"/>
    <xf numFmtId="195" fontId="95" fillId="0" borderId="0" applyFill="0" applyBorder="0" applyAlignment="0"/>
    <xf numFmtId="197" fontId="95" fillId="0" borderId="0" applyFill="0" applyBorder="0" applyAlignment="0"/>
    <xf numFmtId="198" fontId="94" fillId="0" borderId="0" applyFill="0" applyBorder="0" applyAlignment="0"/>
    <xf numFmtId="195" fontId="95" fillId="0" borderId="0" applyFill="0" applyBorder="0" applyAlignment="0"/>
    <xf numFmtId="5" fontId="176" fillId="0" borderId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15" fontId="91" fillId="0" borderId="0" applyFont="0" applyFill="0" applyBorder="0" applyAlignment="0" applyProtection="0"/>
    <xf numFmtId="15" fontId="25" fillId="0" borderId="0" applyFont="0" applyFill="0" applyBorder="0" applyAlignment="0" applyProtection="0"/>
    <xf numFmtId="15" fontId="25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97" fillId="0" borderId="23">
      <alignment horizontal="center"/>
    </xf>
    <xf numFmtId="3" fontId="91" fillId="0" borderId="0" applyFont="0" applyFill="0" applyBorder="0" applyAlignment="0" applyProtection="0"/>
    <xf numFmtId="3" fontId="91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91" fillId="42" borderId="0" applyNumberFormat="0" applyFont="0" applyBorder="0" applyAlignment="0" applyProtection="0"/>
    <xf numFmtId="0" fontId="91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37" fontId="80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61" fontId="3" fillId="0" borderId="0" applyNumberFormat="0" applyFont="0" applyFill="0" applyBorder="0" applyProtection="0">
      <alignment horizontal="right"/>
    </xf>
    <xf numFmtId="261" fontId="3" fillId="0" borderId="0" applyNumberFormat="0" applyFont="0" applyFill="0" applyBorder="0" applyProtection="0">
      <alignment horizontal="right"/>
    </xf>
    <xf numFmtId="262" fontId="135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9" fontId="45" fillId="0" borderId="0" applyBorder="0" applyAlignment="0" applyProtection="0"/>
    <xf numFmtId="209" fontId="3" fillId="0" borderId="0" applyNumberFormat="0" applyFill="0" applyBorder="0" applyAlignment="0" applyProtection="0">
      <alignment horizontal="left"/>
    </xf>
    <xf numFmtId="209" fontId="3" fillId="0" borderId="0" applyNumberFormat="0" applyFill="0" applyBorder="0" applyAlignment="0" applyProtection="0">
      <alignment horizontal="left"/>
    </xf>
    <xf numFmtId="38" fontId="177" fillId="9" borderId="28" applyNumberFormat="0" applyFont="0" applyFill="0" applyAlignment="0" applyProtection="0">
      <alignment horizontal="center"/>
    </xf>
    <xf numFmtId="41" fontId="129" fillId="0" borderId="0" applyFont="0" applyFill="0" applyBorder="0" applyAlignment="0" applyProtection="0"/>
    <xf numFmtId="38" fontId="73" fillId="0" borderId="0" applyNumberFormat="0" applyFont="0" applyFill="0" applyBorder="0" applyAlignment="0"/>
    <xf numFmtId="0" fontId="178" fillId="43" borderId="0"/>
    <xf numFmtId="39" fontId="98" fillId="0" borderId="0"/>
    <xf numFmtId="0" fontId="10" fillId="0" borderId="0" applyFont="0" applyFill="0" applyBorder="0" applyAlignment="0" applyProtection="0"/>
    <xf numFmtId="0" fontId="26" fillId="0" borderId="0">
      <alignment vertical="top"/>
    </xf>
    <xf numFmtId="0" fontId="3" fillId="0" borderId="0"/>
    <xf numFmtId="0" fontId="3" fillId="0" borderId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99" fillId="0" borderId="0" applyNumberFormat="0" applyBorder="0"/>
    <xf numFmtId="0" fontId="162" fillId="0" borderId="0"/>
    <xf numFmtId="0" fontId="68" fillId="29" borderId="0">
      <alignment wrapText="1"/>
    </xf>
    <xf numFmtId="0" fontId="179" fillId="0" borderId="0"/>
    <xf numFmtId="40" fontId="100" fillId="0" borderId="0" applyBorder="0">
      <alignment horizontal="right"/>
    </xf>
    <xf numFmtId="0" fontId="180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1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2" fillId="44" borderId="0" applyBorder="0" applyProtection="0">
      <alignment horizontal="centerContinuous" vertical="center"/>
    </xf>
    <xf numFmtId="0" fontId="182" fillId="45" borderId="2" applyBorder="0" applyProtection="0">
      <alignment horizontal="centerContinuous" vertical="center"/>
    </xf>
    <xf numFmtId="0" fontId="183" fillId="0" borderId="0" applyFill="0" applyBorder="0" applyProtection="0">
      <alignment horizontal="left"/>
    </xf>
    <xf numFmtId="0" fontId="150" fillId="0" borderId="13" applyFill="0" applyBorder="0" applyProtection="0">
      <alignment horizontal="left" vertical="top"/>
    </xf>
    <xf numFmtId="261" fontId="175" fillId="0" borderId="33" applyNumberFormat="0" applyFont="0" applyFill="0" applyAlignment="0" applyProtection="0">
      <alignment horizontal="left"/>
    </xf>
    <xf numFmtId="248" fontId="9" fillId="0" borderId="0" applyFont="0" applyFill="0" applyBorder="0" applyAlignment="0" applyProtection="0">
      <protection hidden="1"/>
    </xf>
    <xf numFmtId="49" fontId="161" fillId="0" borderId="0" applyFont="0" applyFill="0" applyBorder="0" applyAlignment="0" applyProtection="0">
      <protection hidden="1"/>
    </xf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63" fontId="135" fillId="0" borderId="0" applyFont="0" applyFill="0" applyBorder="0" applyAlignment="0" applyProtection="0">
      <protection locked="0"/>
    </xf>
    <xf numFmtId="0" fontId="184" fillId="0" borderId="0"/>
    <xf numFmtId="0" fontId="185" fillId="0" borderId="0"/>
    <xf numFmtId="0" fontId="186" fillId="0" borderId="0"/>
    <xf numFmtId="0" fontId="187" fillId="0" borderId="34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18" fillId="0" borderId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8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227" fillId="0" borderId="46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182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8" fontId="22" fillId="0" borderId="0" applyFont="0" applyFill="0" applyBorder="0" applyAlignment="0" applyProtection="0"/>
    <xf numFmtId="176" fontId="48" fillId="0" borderId="0" applyFont="0" applyFill="0" applyBorder="0" applyAlignment="0" applyProtection="0"/>
    <xf numFmtId="38" fontId="3" fillId="0" borderId="0"/>
    <xf numFmtId="38" fontId="3" fillId="0" borderId="0"/>
    <xf numFmtId="0" fontId="189" fillId="0" borderId="0"/>
    <xf numFmtId="0" fontId="189" fillId="0" borderId="0"/>
    <xf numFmtId="5" fontId="190" fillId="22" borderId="36">
      <alignment vertical="top"/>
    </xf>
    <xf numFmtId="5" fontId="190" fillId="22" borderId="36">
      <alignment vertical="top"/>
    </xf>
    <xf numFmtId="5" fontId="190" fillId="22" borderId="36">
      <alignment vertical="top"/>
    </xf>
    <xf numFmtId="0" fontId="191" fillId="46" borderId="6">
      <alignment horizontal="left" vertical="center"/>
    </xf>
    <xf numFmtId="6" fontId="192" fillId="47" borderId="36"/>
    <xf numFmtId="6" fontId="192" fillId="47" borderId="36"/>
    <xf numFmtId="6" fontId="192" fillId="47" borderId="36"/>
    <xf numFmtId="5" fontId="156" fillId="0" borderId="36">
      <alignment horizontal="left" vertical="top"/>
    </xf>
    <xf numFmtId="5" fontId="156" fillId="0" borderId="36">
      <alignment horizontal="left" vertical="top"/>
    </xf>
    <xf numFmtId="5" fontId="156" fillId="0" borderId="36">
      <alignment horizontal="left" vertical="top"/>
    </xf>
    <xf numFmtId="0" fontId="193" fillId="48" borderId="0">
      <alignment horizontal="left" vertical="center"/>
    </xf>
    <xf numFmtId="5" fontId="194" fillId="0" borderId="30">
      <alignment horizontal="left" vertical="top"/>
    </xf>
    <xf numFmtId="0" fontId="195" fillId="0" borderId="30">
      <alignment horizontal="left" vertical="center"/>
    </xf>
    <xf numFmtId="38" fontId="115" fillId="0" borderId="0" applyFill="0" applyBorder="0" applyAlignment="0" applyProtection="0"/>
    <xf numFmtId="38" fontId="115" fillId="0" borderId="0" applyFill="0" applyBorder="0" applyAlignment="0" applyProtection="0"/>
    <xf numFmtId="0" fontId="4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8" fontId="3" fillId="49" borderId="0"/>
    <xf numFmtId="38" fontId="3" fillId="49" borderId="0"/>
    <xf numFmtId="38" fontId="115" fillId="0" borderId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264" fontId="3" fillId="0" borderId="0" applyFont="0" applyFill="0" applyBorder="0" applyAlignment="0" applyProtection="0">
      <alignment horizontal="center"/>
    </xf>
    <xf numFmtId="264" fontId="3" fillId="0" borderId="0" applyFont="0" applyFill="0" applyBorder="0" applyAlignment="0" applyProtection="0">
      <alignment horizontal="center"/>
    </xf>
    <xf numFmtId="4" fontId="117" fillId="0" borderId="0"/>
    <xf numFmtId="0" fontId="73" fillId="0" borderId="0" applyFont="0" applyFill="0" applyBorder="0" applyAlignment="0" applyProtection="0">
      <alignment horizontal="right"/>
    </xf>
    <xf numFmtId="0" fontId="196" fillId="0" borderId="0" applyNumberFormat="0" applyFill="0" applyBorder="0" applyAlignment="0" applyProtection="0"/>
    <xf numFmtId="0" fontId="197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5" fontId="198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50" fillId="25" borderId="8" applyNumberFormat="0" applyAlignment="0" applyProtection="0"/>
    <xf numFmtId="0" fontId="51" fillId="0" borderId="22" applyNumberFormat="0" applyFill="0" applyAlignment="0" applyProtection="0"/>
    <xf numFmtId="0" fontId="52" fillId="4" borderId="0" applyNumberFormat="0" applyBorder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39" fontId="199" fillId="0" borderId="0"/>
    <xf numFmtId="0" fontId="3" fillId="0" borderId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1" fillId="34" borderId="0" applyNumberFormat="0" applyBorder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98" fillId="0" borderId="0"/>
    <xf numFmtId="38" fontId="27" fillId="0" borderId="0" applyFont="0" applyFill="0" applyBorder="0" applyAlignment="0" applyProtection="0"/>
    <xf numFmtId="0" fontId="59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8" fillId="37" borderId="26" applyNumberFormat="0" applyFont="0" applyAlignment="0" applyProtection="0"/>
    <xf numFmtId="0" fontId="8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>
      <alignment vertical="center"/>
    </xf>
    <xf numFmtId="40" fontId="201" fillId="0" borderId="0" applyFont="0" applyFill="0" applyBorder="0" applyAlignment="0" applyProtection="0"/>
    <xf numFmtId="38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20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66" fontId="204" fillId="0" borderId="0" applyFont="0" applyFill="0" applyBorder="0" applyAlignment="0" applyProtection="0"/>
    <xf numFmtId="168" fontId="204" fillId="0" borderId="0" applyFont="0" applyFill="0" applyBorder="0" applyAlignment="0" applyProtection="0"/>
    <xf numFmtId="234" fontId="205" fillId="0" borderId="0" applyFont="0" applyFill="0" applyBorder="0" applyAlignment="0" applyProtection="0"/>
    <xf numFmtId="235" fontId="205" fillId="0" borderId="0" applyFont="0" applyFill="0" applyBorder="0" applyAlignment="0" applyProtection="0"/>
    <xf numFmtId="0" fontId="206" fillId="0" borderId="0"/>
    <xf numFmtId="195" fontId="98" fillId="0" borderId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3" fillId="0" borderId="0"/>
    <xf numFmtId="0" fontId="103" fillId="0" borderId="0"/>
    <xf numFmtId="41" fontId="4" fillId="0" borderId="0" applyFont="0" applyFill="0" applyBorder="0" applyAlignment="0" applyProtection="0"/>
    <xf numFmtId="0" fontId="207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14" fillId="0" borderId="0" applyFont="0" applyFill="0" applyBorder="0" applyAlignment="0" applyProtection="0"/>
    <xf numFmtId="266" fontId="208" fillId="0" borderId="0" applyFont="0" applyFill="0" applyBorder="0" applyAlignment="0" applyProtection="0"/>
    <xf numFmtId="21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1" fillId="0" borderId="0"/>
    <xf numFmtId="0" fontId="23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</cellStyleXfs>
  <cellXfs count="208">
    <xf numFmtId="0" fontId="0" fillId="0" borderId="0" xfId="0"/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0" xfId="0" applyNumberFormat="1" applyFont="1" applyAlignment="1">
      <alignment vertical="center"/>
    </xf>
    <xf numFmtId="0" fontId="110" fillId="0" borderId="0" xfId="0" applyFont="1"/>
    <xf numFmtId="0" fontId="109" fillId="0" borderId="0" xfId="0" applyFont="1" applyAlignment="1">
      <alignment vertical="center"/>
    </xf>
    <xf numFmtId="41" fontId="110" fillId="0" borderId="0" xfId="0" applyNumberFormat="1" applyFont="1" applyAlignment="1">
      <alignment vertical="center"/>
    </xf>
    <xf numFmtId="0" fontId="80" fillId="0" borderId="0" xfId="0" applyFont="1"/>
    <xf numFmtId="0" fontId="233" fillId="0" borderId="2" xfId="0" quotePrefix="1" applyFont="1" applyBorder="1" applyAlignment="1">
      <alignment horizontal="center" vertical="center"/>
    </xf>
    <xf numFmtId="0" fontId="233" fillId="0" borderId="0" xfId="0" applyFont="1" applyAlignment="1">
      <alignment vertical="center"/>
    </xf>
    <xf numFmtId="41" fontId="89" fillId="0" borderId="0" xfId="0" applyNumberFormat="1" applyFont="1" applyAlignment="1">
      <alignment horizontal="center" vertical="center"/>
    </xf>
    <xf numFmtId="41" fontId="80" fillId="0" borderId="0" xfId="0" applyNumberFormat="1" applyFont="1" applyAlignment="1">
      <alignment vertical="center"/>
    </xf>
    <xf numFmtId="0" fontId="158" fillId="0" borderId="2" xfId="0" quotePrefix="1" applyFont="1" applyBorder="1" applyAlignment="1">
      <alignment horizontal="center" vertical="center"/>
    </xf>
    <xf numFmtId="0" fontId="158" fillId="0" borderId="0" xfId="0" applyFont="1"/>
    <xf numFmtId="0" fontId="158" fillId="0" borderId="0" xfId="943" applyFont="1" applyAlignment="1">
      <alignment horizontal="center"/>
    </xf>
    <xf numFmtId="169" fontId="158" fillId="0" borderId="0" xfId="335" applyNumberFormat="1" applyFont="1" applyFill="1" applyBorder="1"/>
    <xf numFmtId="169" fontId="73" fillId="0" borderId="0" xfId="335" applyNumberFormat="1" applyFont="1" applyFill="1"/>
    <xf numFmtId="41" fontId="80" fillId="0" borderId="0" xfId="0" applyNumberFormat="1" applyFont="1"/>
    <xf numFmtId="0" fontId="158" fillId="0" borderId="0" xfId="943" applyFont="1" applyAlignment="1">
      <alignment vertical="center"/>
    </xf>
    <xf numFmtId="41" fontId="73" fillId="0" borderId="0" xfId="942" applyNumberFormat="1" applyFont="1" applyAlignment="1">
      <alignment vertical="center"/>
    </xf>
    <xf numFmtId="170" fontId="73" fillId="0" borderId="0" xfId="942" applyNumberFormat="1" applyFont="1" applyAlignment="1">
      <alignment vertical="center"/>
    </xf>
    <xf numFmtId="0" fontId="158" fillId="0" borderId="0" xfId="942" applyFont="1" applyAlignment="1">
      <alignment vertical="center"/>
    </xf>
    <xf numFmtId="41" fontId="158" fillId="0" borderId="0" xfId="0" applyNumberFormat="1" applyFont="1" applyAlignment="1">
      <alignment vertical="center"/>
    </xf>
    <xf numFmtId="49" fontId="73" fillId="0" borderId="0" xfId="0" applyNumberFormat="1" applyFont="1" applyAlignment="1">
      <alignment horizontal="center" vertical="center"/>
    </xf>
    <xf numFmtId="37" fontId="158" fillId="0" borderId="0" xfId="0" applyNumberFormat="1" applyFont="1" applyAlignment="1">
      <alignment vertical="center"/>
    </xf>
    <xf numFmtId="37" fontId="73" fillId="0" borderId="0" xfId="0" applyNumberFormat="1" applyFont="1" applyAlignment="1">
      <alignment vertical="center"/>
    </xf>
    <xf numFmtId="170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left" vertical="center" indent="2"/>
    </xf>
    <xf numFmtId="0" fontId="158" fillId="0" borderId="0" xfId="0" applyFont="1" applyAlignment="1">
      <alignment vertical="center"/>
    </xf>
    <xf numFmtId="0" fontId="235" fillId="0" borderId="0" xfId="0" applyFont="1"/>
    <xf numFmtId="0" fontId="236" fillId="0" borderId="0" xfId="0" applyFont="1"/>
    <xf numFmtId="0" fontId="118" fillId="0" borderId="0" xfId="0" applyFont="1" applyAlignment="1">
      <alignment vertical="center"/>
    </xf>
    <xf numFmtId="41" fontId="237" fillId="0" borderId="0" xfId="0" applyNumberFormat="1" applyFont="1" applyAlignment="1">
      <alignment horizontal="center" vertical="center"/>
    </xf>
    <xf numFmtId="41" fontId="66" fillId="0" borderId="0" xfId="0" applyNumberFormat="1" applyFont="1" applyAlignment="1">
      <alignment vertical="center"/>
    </xf>
    <xf numFmtId="37" fontId="158" fillId="0" borderId="0" xfId="0" applyNumberFormat="1" applyFont="1"/>
    <xf numFmtId="41" fontId="234" fillId="0" borderId="0" xfId="0" applyNumberFormat="1" applyFont="1" applyAlignment="1">
      <alignment horizontal="center" vertical="center"/>
    </xf>
    <xf numFmtId="0" fontId="234" fillId="0" borderId="0" xfId="0" applyFont="1" applyAlignment="1">
      <alignment horizontal="center" vertical="center"/>
    </xf>
    <xf numFmtId="0" fontId="73" fillId="0" borderId="0" xfId="0" applyFont="1"/>
    <xf numFmtId="37" fontId="73" fillId="0" borderId="0" xfId="335" applyNumberFormat="1" applyFont="1" applyFill="1" applyAlignment="1">
      <alignment horizontal="right" vertical="center"/>
    </xf>
    <xf numFmtId="37" fontId="73" fillId="0" borderId="0" xfId="335" applyNumberFormat="1" applyFont="1" applyFill="1" applyBorder="1" applyAlignment="1">
      <alignment horizontal="right" vertical="center"/>
    </xf>
    <xf numFmtId="37" fontId="73" fillId="0" borderId="15" xfId="335" applyNumberFormat="1" applyFont="1" applyFill="1" applyBorder="1" applyAlignment="1">
      <alignment horizontal="right" vertical="center"/>
    </xf>
    <xf numFmtId="0" fontId="238" fillId="0" borderId="0" xfId="942" applyFont="1"/>
    <xf numFmtId="0" fontId="238" fillId="0" borderId="0" xfId="0" applyFont="1"/>
    <xf numFmtId="41" fontId="239" fillId="0" borderId="0" xfId="0" applyNumberFormat="1" applyFont="1" applyAlignment="1">
      <alignment horizontal="center" vertical="center"/>
    </xf>
    <xf numFmtId="41" fontId="238" fillId="0" borderId="0" xfId="0" applyNumberFormat="1" applyFont="1"/>
    <xf numFmtId="0" fontId="238" fillId="0" borderId="0" xfId="0" applyFont="1" applyAlignment="1">
      <alignment vertical="center"/>
    </xf>
    <xf numFmtId="41" fontId="238" fillId="0" borderId="0" xfId="0" applyNumberFormat="1" applyFont="1" applyAlignment="1">
      <alignment vertical="center"/>
    </xf>
    <xf numFmtId="0" fontId="89" fillId="0" borderId="0" xfId="0" applyFont="1" applyAlignment="1">
      <alignment horizontal="center" vertical="center"/>
    </xf>
    <xf numFmtId="49" fontId="158" fillId="0" borderId="0" xfId="335" applyNumberFormat="1" applyFont="1" applyFill="1" applyAlignment="1">
      <alignment horizontal="left" vertical="center"/>
    </xf>
    <xf numFmtId="49" fontId="73" fillId="0" borderId="0" xfId="335" applyNumberFormat="1" applyFont="1" applyFill="1" applyAlignment="1">
      <alignment horizontal="left" vertical="center"/>
    </xf>
    <xf numFmtId="49" fontId="241" fillId="0" borderId="0" xfId="335" applyNumberFormat="1" applyFont="1" applyFill="1" applyAlignment="1">
      <alignment vertical="center"/>
    </xf>
    <xf numFmtId="169" fontId="241" fillId="0" borderId="0" xfId="335" applyNumberFormat="1" applyFont="1" applyFill="1"/>
    <xf numFmtId="169" fontId="242" fillId="0" borderId="0" xfId="335" applyNumberFormat="1" applyFont="1" applyFill="1"/>
    <xf numFmtId="217" fontId="158" fillId="0" borderId="0" xfId="335" applyNumberFormat="1" applyFont="1" applyFill="1" applyBorder="1"/>
    <xf numFmtId="37" fontId="241" fillId="0" borderId="0" xfId="335" applyNumberFormat="1" applyFont="1" applyFill="1" applyAlignment="1">
      <alignment horizontal="right" vertical="center"/>
    </xf>
    <xf numFmtId="169" fontId="241" fillId="0" borderId="0" xfId="335" applyNumberFormat="1" applyFont="1" applyFill="1" applyAlignment="1">
      <alignment vertical="center"/>
    </xf>
    <xf numFmtId="169" fontId="242" fillId="0" borderId="0" xfId="335" applyNumberFormat="1" applyFont="1" applyFill="1" applyAlignment="1">
      <alignment vertical="center"/>
    </xf>
    <xf numFmtId="0" fontId="158" fillId="0" borderId="0" xfId="1364" applyFont="1" applyAlignment="1">
      <alignment vertical="center"/>
    </xf>
    <xf numFmtId="0" fontId="158" fillId="0" borderId="0" xfId="0" applyFont="1" applyAlignment="1">
      <alignment horizontal="center" vertical="center"/>
    </xf>
    <xf numFmtId="37" fontId="158" fillId="0" borderId="0" xfId="0" applyNumberFormat="1" applyFont="1" applyAlignment="1">
      <alignment horizontal="center"/>
    </xf>
    <xf numFmtId="0" fontId="158" fillId="0" borderId="2" xfId="0" quotePrefix="1" applyFont="1" applyBorder="1" applyAlignment="1">
      <alignment horizontal="right" vertical="center"/>
    </xf>
    <xf numFmtId="0" fontId="158" fillId="0" borderId="0" xfId="0" applyFont="1" applyAlignment="1">
      <alignment horizontal="center" vertical="center"/>
    </xf>
    <xf numFmtId="0" fontId="158" fillId="0" borderId="0" xfId="943" applyFont="1" applyAlignment="1">
      <alignment horizontal="center" vertical="center"/>
    </xf>
    <xf numFmtId="0" fontId="158" fillId="0" borderId="2" xfId="0" quotePrefix="1" applyFont="1" applyBorder="1" applyAlignment="1">
      <alignment horizontal="right" vertical="center"/>
    </xf>
    <xf numFmtId="0" fontId="66" fillId="0" borderId="0" xfId="0" applyFont="1"/>
    <xf numFmtId="0" fontId="118" fillId="0" borderId="0" xfId="0" applyFont="1"/>
    <xf numFmtId="0" fontId="66" fillId="0" borderId="0" xfId="0" applyFont="1" applyAlignment="1">
      <alignment vertical="center"/>
    </xf>
    <xf numFmtId="37" fontId="118" fillId="0" borderId="0" xfId="0" applyNumberFormat="1" applyFont="1"/>
    <xf numFmtId="0" fontId="118" fillId="0" borderId="0" xfId="0" applyFont="1" applyAlignment="1">
      <alignment horizontal="center" vertical="center"/>
    </xf>
    <xf numFmtId="37" fontId="118" fillId="0" borderId="0" xfId="0" applyNumberFormat="1" applyFont="1" applyAlignment="1">
      <alignment horizontal="center"/>
    </xf>
    <xf numFmtId="0" fontId="118" fillId="0" borderId="0" xfId="942" applyFont="1" applyAlignment="1">
      <alignment horizontal="center" vertical="center"/>
    </xf>
    <xf numFmtId="37" fontId="237" fillId="0" borderId="0" xfId="0" applyNumberFormat="1" applyFont="1" applyAlignment="1">
      <alignment horizontal="center"/>
    </xf>
    <xf numFmtId="37" fontId="237" fillId="0" borderId="0" xfId="0" applyNumberFormat="1" applyFont="1" applyAlignment="1">
      <alignment horizontal="right"/>
    </xf>
    <xf numFmtId="37" fontId="66" fillId="0" borderId="0" xfId="0" applyNumberFormat="1" applyFont="1" applyAlignment="1">
      <alignment horizontal="right"/>
    </xf>
    <xf numFmtId="37" fontId="237" fillId="0" borderId="0" xfId="0" applyNumberFormat="1" applyFont="1" applyAlignment="1">
      <alignment horizontal="right" vertical="center"/>
    </xf>
    <xf numFmtId="37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left" vertical="center" indent="2"/>
    </xf>
    <xf numFmtId="0" fontId="66" fillId="0" borderId="0" xfId="0" applyFont="1" applyAlignment="1">
      <alignment horizontal="center" vertical="center"/>
    </xf>
    <xf numFmtId="0" fontId="237" fillId="0" borderId="0" xfId="0" applyFont="1" applyAlignment="1">
      <alignment horizontal="center" vertical="center"/>
    </xf>
    <xf numFmtId="37" fontId="66" fillId="0" borderId="0" xfId="335" applyNumberFormat="1" applyFont="1" applyFill="1" applyBorder="1" applyAlignment="1">
      <alignment horizontal="right" vertical="center"/>
    </xf>
    <xf numFmtId="37" fontId="66" fillId="0" borderId="0" xfId="335" applyNumberFormat="1" applyFont="1" applyFill="1" applyAlignment="1">
      <alignment horizontal="right" vertical="center"/>
    </xf>
    <xf numFmtId="0" fontId="66" fillId="0" borderId="0" xfId="0" applyFont="1" applyAlignment="1">
      <alignment horizontal="center"/>
    </xf>
    <xf numFmtId="0" fontId="66" fillId="0" borderId="0" xfId="0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horizontal="right" vertical="center"/>
    </xf>
    <xf numFmtId="37" fontId="66" fillId="0" borderId="15" xfId="0" applyNumberFormat="1" applyFont="1" applyBorder="1" applyAlignment="1">
      <alignment horizontal="right" vertical="center"/>
    </xf>
    <xf numFmtId="37" fontId="118" fillId="0" borderId="0" xfId="0" applyNumberFormat="1" applyFont="1" applyAlignment="1">
      <alignment horizontal="right" vertical="center"/>
    </xf>
    <xf numFmtId="37" fontId="118" fillId="0" borderId="0" xfId="0" applyNumberFormat="1" applyFont="1" applyAlignment="1"/>
    <xf numFmtId="171" fontId="237" fillId="0" borderId="0" xfId="0" applyNumberFormat="1" applyFont="1"/>
    <xf numFmtId="0" fontId="118" fillId="0" borderId="0" xfId="942" applyFont="1" applyAlignment="1">
      <alignment vertical="center"/>
    </xf>
    <xf numFmtId="41" fontId="66" fillId="0" borderId="0" xfId="942" applyNumberFormat="1" applyFont="1" applyAlignment="1">
      <alignment horizontal="center" vertical="center"/>
    </xf>
    <xf numFmtId="37" fontId="66" fillId="0" borderId="0" xfId="942" applyNumberFormat="1" applyFont="1" applyAlignment="1">
      <alignment horizontal="right" vertical="center"/>
    </xf>
    <xf numFmtId="37" fontId="66" fillId="0" borderId="0" xfId="335" applyNumberFormat="1" applyFont="1" applyAlignment="1">
      <alignment horizontal="right" vertical="center"/>
    </xf>
    <xf numFmtId="41" fontId="237" fillId="0" borderId="0" xfId="942" applyNumberFormat="1" applyFont="1" applyAlignment="1">
      <alignment horizontal="center" vertical="center"/>
    </xf>
    <xf numFmtId="37" fontId="237" fillId="0" borderId="0" xfId="942" applyNumberFormat="1" applyFont="1" applyAlignment="1">
      <alignment horizontal="right" vertical="center"/>
    </xf>
    <xf numFmtId="37" fontId="66" fillId="0" borderId="0" xfId="0" applyNumberFormat="1" applyFont="1" applyAlignment="1">
      <alignment horizontal="center"/>
    </xf>
    <xf numFmtId="37" fontId="66" fillId="0" borderId="0" xfId="0" applyNumberFormat="1" applyFont="1"/>
    <xf numFmtId="37" fontId="66" fillId="0" borderId="37" xfId="335" applyNumberFormat="1" applyFont="1" applyFill="1" applyBorder="1" applyAlignment="1">
      <alignment vertical="center"/>
    </xf>
    <xf numFmtId="37" fontId="66" fillId="0" borderId="37" xfId="335" applyNumberFormat="1" applyFont="1" applyFill="1" applyBorder="1" applyAlignment="1">
      <alignment horizontal="right" vertical="center"/>
    </xf>
    <xf numFmtId="37" fontId="66" fillId="0" borderId="2" xfId="0" applyNumberFormat="1" applyFont="1" applyBorder="1" applyAlignment="1">
      <alignment horizontal="right" vertical="center"/>
    </xf>
    <xf numFmtId="37" fontId="243" fillId="0" borderId="0" xfId="942" applyNumberFormat="1" applyFont="1" applyAlignment="1">
      <alignment horizontal="center" vertical="center"/>
    </xf>
    <xf numFmtId="37" fontId="243" fillId="0" borderId="0" xfId="0" applyNumberFormat="1" applyFont="1" applyAlignment="1">
      <alignment horizontal="right"/>
    </xf>
    <xf numFmtId="37" fontId="244" fillId="0" borderId="0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vertical="center"/>
    </xf>
    <xf numFmtId="37" fontId="118" fillId="0" borderId="0" xfId="0" applyNumberFormat="1" applyFont="1" applyAlignment="1">
      <alignment horizontal="center" vertical="center"/>
    </xf>
    <xf numFmtId="37" fontId="237" fillId="0" borderId="0" xfId="0" applyNumberFormat="1" applyFont="1" applyAlignment="1">
      <alignment horizontal="center" vertical="center"/>
    </xf>
    <xf numFmtId="37" fontId="66" fillId="0" borderId="32" xfId="0" applyNumberFormat="1" applyFont="1" applyBorder="1" applyAlignment="1">
      <alignment vertical="center"/>
    </xf>
    <xf numFmtId="37" fontId="66" fillId="0" borderId="17" xfId="0" applyNumberFormat="1" applyFont="1" applyBorder="1" applyAlignment="1">
      <alignment vertical="center"/>
    </xf>
    <xf numFmtId="37" fontId="66" fillId="0" borderId="17" xfId="0" applyNumberFormat="1" applyFont="1" applyBorder="1" applyAlignment="1">
      <alignment horizontal="right" vertical="center"/>
    </xf>
    <xf numFmtId="37" fontId="66" fillId="0" borderId="15" xfId="0" applyNumberFormat="1" applyFont="1" applyBorder="1" applyAlignment="1">
      <alignment vertical="center"/>
    </xf>
    <xf numFmtId="37" fontId="66" fillId="0" borderId="32" xfId="0" applyNumberFormat="1" applyFont="1" applyBorder="1" applyAlignment="1">
      <alignment horizontal="right" vertical="center"/>
    </xf>
    <xf numFmtId="0" fontId="158" fillId="0" borderId="2" xfId="0" quotePrefix="1" applyFont="1" applyBorder="1" applyAlignment="1">
      <alignment vertical="center"/>
    </xf>
    <xf numFmtId="49" fontId="118" fillId="0" borderId="0" xfId="0" applyNumberFormat="1" applyFont="1" applyAlignment="1">
      <alignment horizontal="center" vertical="center"/>
    </xf>
    <xf numFmtId="41" fontId="118" fillId="0" borderId="0" xfId="942" applyNumberFormat="1" applyFont="1" applyAlignment="1">
      <alignment horizontal="center" vertical="center"/>
    </xf>
    <xf numFmtId="41" fontId="66" fillId="0" borderId="0" xfId="0" applyNumberFormat="1" applyFont="1"/>
    <xf numFmtId="1" fontId="66" fillId="0" borderId="0" xfId="804" applyFont="1" applyAlignment="1">
      <alignment vertical="center"/>
    </xf>
    <xf numFmtId="3" fontId="66" fillId="0" borderId="0" xfId="0" quotePrefix="1" applyNumberFormat="1" applyFont="1" applyAlignment="1">
      <alignment horizontal="center" vertical="center"/>
    </xf>
    <xf numFmtId="170" fontId="66" fillId="0" borderId="0" xfId="0" applyNumberFormat="1" applyFont="1" applyAlignment="1">
      <alignment vertical="center"/>
    </xf>
    <xf numFmtId="0" fontId="66" fillId="0" borderId="0" xfId="0" applyFont="1" applyBorder="1" applyAlignment="1">
      <alignment horizontal="center" vertical="center"/>
    </xf>
    <xf numFmtId="37" fontId="66" fillId="0" borderId="0" xfId="335" applyNumberFormat="1" applyFont="1" applyFill="1" applyBorder="1" applyAlignment="1">
      <alignment vertical="center"/>
    </xf>
    <xf numFmtId="1" fontId="66" fillId="0" borderId="0" xfId="804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vertical="center"/>
    </xf>
    <xf numFmtId="41" fontId="66" fillId="0" borderId="0" xfId="335" applyNumberFormat="1" applyFont="1" applyFill="1" applyBorder="1" applyAlignment="1">
      <alignment horizontal="right" vertical="center"/>
    </xf>
    <xf numFmtId="3" fontId="66" fillId="0" borderId="0" xfId="0" quotePrefix="1" applyNumberFormat="1" applyFont="1" applyBorder="1" applyAlignment="1">
      <alignment horizontal="center" vertical="center"/>
    </xf>
    <xf numFmtId="37" fontId="66" fillId="0" borderId="0" xfId="0" applyNumberFormat="1" applyFont="1" applyBorder="1" applyAlignment="1">
      <alignment vertical="center"/>
    </xf>
    <xf numFmtId="1" fontId="118" fillId="0" borderId="0" xfId="804" applyFont="1" applyAlignment="1">
      <alignment vertical="center"/>
    </xf>
    <xf numFmtId="37" fontId="66" fillId="0" borderId="2" xfId="335" applyNumberFormat="1" applyFont="1" applyFill="1" applyBorder="1" applyAlignment="1">
      <alignment vertical="center"/>
    </xf>
    <xf numFmtId="0" fontId="237" fillId="0" borderId="0" xfId="0" applyFont="1" applyBorder="1" applyAlignment="1">
      <alignment horizontal="center" vertical="center"/>
    </xf>
    <xf numFmtId="37" fontId="66" fillId="0" borderId="15" xfId="335" applyNumberFormat="1" applyFont="1" applyFill="1" applyBorder="1" applyAlignment="1">
      <alignment vertical="center"/>
    </xf>
    <xf numFmtId="0" fontId="118" fillId="0" borderId="0" xfId="0" applyFont="1" applyAlignment="1">
      <alignment horizontal="left"/>
    </xf>
    <xf numFmtId="0" fontId="118" fillId="0" borderId="0" xfId="1364" applyFont="1" applyAlignment="1">
      <alignment vertical="center"/>
    </xf>
    <xf numFmtId="0" fontId="66" fillId="0" borderId="0" xfId="1364" applyFont="1" applyAlignment="1">
      <alignment vertical="center"/>
    </xf>
    <xf numFmtId="0" fontId="66" fillId="0" borderId="0" xfId="1364" applyFont="1" applyAlignment="1">
      <alignment horizontal="left" vertical="center" indent="1"/>
    </xf>
    <xf numFmtId="0" fontId="66" fillId="0" borderId="0" xfId="1364" applyFont="1" applyAlignment="1">
      <alignment horizontal="left" vertical="center" indent="2"/>
    </xf>
    <xf numFmtId="0" fontId="66" fillId="0" borderId="0" xfId="942" applyFont="1"/>
    <xf numFmtId="172" fontId="66" fillId="0" borderId="0" xfId="0" applyNumberFormat="1" applyFont="1" applyAlignment="1">
      <alignment vertical="center"/>
    </xf>
    <xf numFmtId="37" fontId="66" fillId="0" borderId="0" xfId="0" applyNumberFormat="1" applyFont="1" applyAlignment="1">
      <alignment vertical="center"/>
    </xf>
    <xf numFmtId="41" fontId="66" fillId="0" borderId="0" xfId="0" applyNumberFormat="1" applyFont="1" applyBorder="1" applyAlignment="1">
      <alignment vertical="center"/>
    </xf>
    <xf numFmtId="0" fontId="66" fillId="0" borderId="0" xfId="0" applyFont="1" applyBorder="1" applyAlignment="1">
      <alignment vertical="center"/>
    </xf>
    <xf numFmtId="37" fontId="66" fillId="0" borderId="2" xfId="0" applyNumberFormat="1" applyFont="1" applyBorder="1" applyAlignment="1">
      <alignment vertical="center"/>
    </xf>
    <xf numFmtId="0" fontId="66" fillId="0" borderId="0" xfId="942" applyFont="1" applyAlignment="1">
      <alignment vertical="center"/>
    </xf>
    <xf numFmtId="267" fontId="66" fillId="0" borderId="0" xfId="0" applyNumberFormat="1" applyFont="1" applyAlignment="1">
      <alignment horizontal="right" vertical="center"/>
    </xf>
    <xf numFmtId="37" fontId="66" fillId="0" borderId="32" xfId="335" applyNumberFormat="1" applyFont="1" applyFill="1" applyBorder="1" applyAlignment="1">
      <alignment vertical="center"/>
    </xf>
    <xf numFmtId="267" fontId="66" fillId="0" borderId="0" xfId="0" applyNumberFormat="1" applyFont="1" applyBorder="1" applyAlignment="1">
      <alignment horizontal="right" vertical="center"/>
    </xf>
    <xf numFmtId="37" fontId="66" fillId="0" borderId="37" xfId="0" applyNumberFormat="1" applyFont="1" applyBorder="1" applyAlignment="1">
      <alignment vertical="center"/>
    </xf>
    <xf numFmtId="49" fontId="66" fillId="0" borderId="0" xfId="335" applyNumberFormat="1" applyFont="1" applyFill="1" applyAlignment="1">
      <alignment vertical="center"/>
    </xf>
    <xf numFmtId="0" fontId="240" fillId="0" borderId="2" xfId="0" quotePrefix="1" applyFont="1" applyBorder="1" applyAlignment="1">
      <alignment horizontal="right" vertical="center"/>
    </xf>
    <xf numFmtId="0" fontId="245" fillId="0" borderId="0" xfId="0" applyFont="1"/>
    <xf numFmtId="267" fontId="73" fillId="0" borderId="0" xfId="0" applyNumberFormat="1" applyFont="1" applyAlignment="1">
      <alignment horizontal="right" vertical="center"/>
    </xf>
    <xf numFmtId="37" fontId="66" fillId="0" borderId="0" xfId="335" applyNumberFormat="1" applyFont="1" applyFill="1" applyAlignment="1">
      <alignment vertical="center"/>
    </xf>
    <xf numFmtId="0" fontId="236" fillId="0" borderId="0" xfId="0" applyFont="1" applyAlignment="1">
      <alignment vertical="center"/>
    </xf>
    <xf numFmtId="37" fontId="66" fillId="0" borderId="0" xfId="0" applyNumberFormat="1" applyFont="1" applyAlignment="1">
      <alignment horizontal="left" vertical="center"/>
    </xf>
    <xf numFmtId="37" fontId="66" fillId="0" borderId="0" xfId="0" quotePrefix="1" applyNumberFormat="1" applyFont="1" applyAlignment="1">
      <alignment horizontal="center" vertical="center"/>
    </xf>
    <xf numFmtId="37" fontId="66" fillId="0" borderId="0" xfId="0" applyNumberFormat="1" applyFont="1" applyAlignment="1">
      <alignment horizontal="center" vertical="center"/>
    </xf>
    <xf numFmtId="37" fontId="66" fillId="0" borderId="0" xfId="0" quotePrefix="1" applyNumberFormat="1" applyFont="1" applyAlignment="1">
      <alignment horizontal="left" vertical="center"/>
    </xf>
    <xf numFmtId="49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 indent="1"/>
    </xf>
    <xf numFmtId="41" fontId="236" fillId="0" borderId="0" xfId="0" applyNumberFormat="1" applyFont="1" applyAlignment="1">
      <alignment vertical="center"/>
    </xf>
    <xf numFmtId="0" fontId="236" fillId="0" borderId="0" xfId="0" applyFont="1" applyBorder="1" applyAlignment="1">
      <alignment vertical="center"/>
    </xf>
    <xf numFmtId="216" fontId="66" fillId="0" borderId="0" xfId="0" applyNumberFormat="1" applyFont="1" applyAlignment="1">
      <alignment horizontal="right" vertical="center"/>
    </xf>
    <xf numFmtId="49" fontId="66" fillId="0" borderId="0" xfId="335" applyNumberFormat="1" applyFont="1" applyFill="1" applyAlignment="1">
      <alignment horizontal="center" vertical="center"/>
    </xf>
    <xf numFmtId="169" fontId="66" fillId="0" borderId="0" xfId="335" applyNumberFormat="1" applyFont="1" applyFill="1" applyAlignment="1">
      <alignment vertical="center"/>
    </xf>
    <xf numFmtId="170" fontId="236" fillId="0" borderId="0" xfId="0" applyNumberFormat="1" applyFont="1" applyAlignment="1">
      <alignment vertical="center"/>
    </xf>
    <xf numFmtId="0" fontId="118" fillId="0" borderId="0" xfId="879" applyFont="1" applyAlignment="1">
      <alignment horizontal="left" vertical="center"/>
    </xf>
    <xf numFmtId="267" fontId="66" fillId="0" borderId="2" xfId="0" applyNumberFormat="1" applyFont="1" applyBorder="1" applyAlignment="1">
      <alignment horizontal="right" vertical="center"/>
    </xf>
    <xf numFmtId="169" fontId="66" fillId="0" borderId="0" xfId="335" applyNumberFormat="1" applyFont="1" applyAlignment="1">
      <alignment horizontal="center" vertical="center"/>
    </xf>
    <xf numFmtId="0" fontId="118" fillId="0" borderId="0" xfId="0" applyFont="1" applyAlignment="1">
      <alignment horizontal="center" vertical="center"/>
    </xf>
    <xf numFmtId="37" fontId="66" fillId="0" borderId="0" xfId="335" applyNumberFormat="1" applyFont="1" applyAlignment="1">
      <alignment horizontal="center" vertical="center"/>
    </xf>
    <xf numFmtId="1" fontId="66" fillId="0" borderId="0" xfId="804" applyFont="1" applyAlignment="1">
      <alignment horizontal="left" vertical="center" indent="1"/>
    </xf>
    <xf numFmtId="0" fontId="240" fillId="0" borderId="0" xfId="0" applyFont="1"/>
    <xf numFmtId="0" fontId="247" fillId="0" borderId="0" xfId="0" applyFont="1" applyAlignment="1">
      <alignment horizontal="center" vertical="center"/>
    </xf>
    <xf numFmtId="0" fontId="240" fillId="0" borderId="0" xfId="943" applyFont="1" applyAlignment="1">
      <alignment horizontal="center" vertical="center"/>
    </xf>
    <xf numFmtId="0" fontId="240" fillId="0" borderId="0" xfId="0" applyFont="1" applyAlignment="1">
      <alignment horizontal="center" vertical="center"/>
    </xf>
    <xf numFmtId="49" fontId="240" fillId="0" borderId="0" xfId="335" applyNumberFormat="1" applyFont="1" applyFill="1" applyAlignment="1">
      <alignment horizontal="left" vertical="center"/>
    </xf>
    <xf numFmtId="37" fontId="95" fillId="0" borderId="0" xfId="335" applyNumberFormat="1" applyFont="1" applyFill="1" applyBorder="1" applyAlignment="1">
      <alignment horizontal="right" vertical="center"/>
    </xf>
    <xf numFmtId="49" fontId="95" fillId="0" borderId="0" xfId="335" applyNumberFormat="1" applyFont="1" applyFill="1" applyAlignment="1">
      <alignment horizontal="left" vertical="center"/>
    </xf>
    <xf numFmtId="267" fontId="95" fillId="0" borderId="0" xfId="0" applyNumberFormat="1" applyFont="1" applyAlignment="1">
      <alignment horizontal="right" vertical="center"/>
    </xf>
    <xf numFmtId="37" fontId="95" fillId="0" borderId="0" xfId="335" applyNumberFormat="1" applyFont="1" applyFill="1" applyAlignment="1">
      <alignment horizontal="right" vertical="center"/>
    </xf>
    <xf numFmtId="37" fontId="95" fillId="0" borderId="15" xfId="335" applyNumberFormat="1" applyFont="1" applyFill="1" applyBorder="1" applyAlignment="1">
      <alignment horizontal="right" vertical="center"/>
    </xf>
    <xf numFmtId="49" fontId="248" fillId="0" borderId="0" xfId="335" applyNumberFormat="1" applyFont="1" applyFill="1" applyAlignment="1">
      <alignment vertical="center"/>
    </xf>
    <xf numFmtId="37" fontId="248" fillId="0" borderId="0" xfId="335" applyNumberFormat="1" applyFont="1" applyFill="1" applyAlignment="1">
      <alignment horizontal="right" vertical="center"/>
    </xf>
    <xf numFmtId="169" fontId="248" fillId="0" borderId="0" xfId="335" applyNumberFormat="1" applyFont="1" applyFill="1"/>
    <xf numFmtId="169" fontId="248" fillId="0" borderId="0" xfId="335" applyNumberFormat="1" applyFont="1" applyFill="1" applyAlignment="1">
      <alignment vertical="center"/>
    </xf>
    <xf numFmtId="169" fontId="248" fillId="0" borderId="0" xfId="335" applyNumberFormat="1" applyFont="1" applyFill="1" applyAlignment="1">
      <alignment horizontal="center" vertical="center"/>
    </xf>
    <xf numFmtId="169" fontId="249" fillId="0" borderId="0" xfId="335" applyNumberFormat="1" applyFont="1" applyFill="1"/>
    <xf numFmtId="169" fontId="249" fillId="0" borderId="0" xfId="335" applyNumberFormat="1" applyFont="1" applyFill="1" applyAlignment="1">
      <alignment vertical="center"/>
    </xf>
    <xf numFmtId="217" fontId="240" fillId="0" borderId="0" xfId="335" applyNumberFormat="1" applyFont="1" applyFill="1" applyBorder="1"/>
    <xf numFmtId="0" fontId="95" fillId="0" borderId="0" xfId="0" applyFont="1" applyAlignment="1">
      <alignment vertical="center"/>
    </xf>
    <xf numFmtId="0" fontId="95" fillId="0" borderId="0" xfId="0" applyFont="1"/>
    <xf numFmtId="0" fontId="240" fillId="0" borderId="0" xfId="943" applyFont="1" applyAlignment="1">
      <alignment horizontal="center"/>
    </xf>
    <xf numFmtId="0" fontId="158" fillId="0" borderId="2" xfId="0" applyFont="1" applyBorder="1" applyAlignment="1">
      <alignment horizontal="center" vertical="center"/>
    </xf>
    <xf numFmtId="0" fontId="158" fillId="0" borderId="0" xfId="0" quotePrefix="1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1" fontId="158" fillId="0" borderId="0" xfId="0" applyNumberFormat="1" applyFont="1" applyAlignment="1">
      <alignment horizontal="center" vertical="center"/>
    </xf>
    <xf numFmtId="41" fontId="158" fillId="0" borderId="2" xfId="0" applyNumberFormat="1" applyFont="1" applyBorder="1" applyAlignment="1">
      <alignment horizontal="center" vertical="center"/>
    </xf>
    <xf numFmtId="0" fontId="158" fillId="0" borderId="0" xfId="943" applyFont="1" applyAlignment="1">
      <alignment horizontal="center" vertical="center"/>
    </xf>
    <xf numFmtId="0" fontId="118" fillId="0" borderId="0" xfId="943" applyFont="1" applyAlignment="1">
      <alignment horizontal="center" vertical="center"/>
    </xf>
    <xf numFmtId="49" fontId="66" fillId="0" borderId="0" xfId="335" applyNumberFormat="1" applyFont="1" applyFill="1" applyAlignment="1">
      <alignment horizontal="left" vertical="center"/>
    </xf>
    <xf numFmtId="0" fontId="240" fillId="0" borderId="17" xfId="943" applyFont="1" applyBorder="1" applyAlignment="1">
      <alignment horizontal="center" vertical="center"/>
    </xf>
    <xf numFmtId="0" fontId="240" fillId="0" borderId="2" xfId="943" applyFont="1" applyBorder="1" applyAlignment="1">
      <alignment horizontal="center" vertical="center"/>
    </xf>
    <xf numFmtId="0" fontId="158" fillId="0" borderId="0" xfId="0" applyFont="1" applyAlignment="1">
      <alignment horizontal="center"/>
    </xf>
    <xf numFmtId="0" fontId="118" fillId="0" borderId="0" xfId="0" applyFont="1" applyAlignment="1">
      <alignment horizontal="center" vertical="center"/>
    </xf>
    <xf numFmtId="0" fontId="240" fillId="0" borderId="17" xfId="0" applyFont="1" applyBorder="1" applyAlignment="1">
      <alignment horizontal="center" vertical="center"/>
    </xf>
    <xf numFmtId="0" fontId="158" fillId="0" borderId="17" xfId="943" applyFont="1" applyBorder="1" applyAlignment="1">
      <alignment horizontal="center" vertical="center"/>
    </xf>
    <xf numFmtId="0" fontId="158" fillId="0" borderId="2" xfId="0" quotePrefix="1" applyFont="1" applyBorder="1" applyAlignment="1">
      <alignment horizontal="right" vertical="center"/>
    </xf>
    <xf numFmtId="0" fontId="158" fillId="0" borderId="2" xfId="943" applyFont="1" applyBorder="1" applyAlignment="1">
      <alignment horizontal="center" vertical="center"/>
    </xf>
    <xf numFmtId="0" fontId="158" fillId="0" borderId="0" xfId="942" applyFont="1" applyAlignment="1">
      <alignment horizontal="center" vertical="center"/>
    </xf>
  </cellXfs>
  <cellStyles count="1366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16" xfId="1365" xr:uid="{7AD4F66A-C1F3-4876-8E6B-F4A22A2566A7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2" xfId="777" xr:uid="{00000000-0005-0000-0000-000009030000}"/>
    <cellStyle name="Normal 10 2 3" xfId="1364" xr:uid="{7B87B28A-9665-4554-A296-E0EC5A3681DB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13" xfId="1363" xr:uid="{642B93B6-4F8E-4661-BCC1-9E39DF35373B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opLeftCell="A28" zoomScaleNormal="100" zoomScaleSheetLayoutView="100" workbookViewId="0">
      <selection activeCell="A3" sqref="A3:O3"/>
    </sheetView>
  </sheetViews>
  <sheetFormatPr defaultColWidth="9.125" defaultRowHeight="21" customHeight="1"/>
  <cols>
    <col min="1" max="1" width="56.75" style="67" customWidth="1"/>
    <col min="2" max="2" width="7.75" style="33" customWidth="1"/>
    <col min="3" max="3" width="13.25" style="33" customWidth="1"/>
    <col min="4" max="4" width="1.75" style="33" customWidth="1"/>
    <col min="5" max="5" width="13.25" style="34" customWidth="1"/>
    <col min="6" max="6" width="1.125" style="34" customWidth="1"/>
    <col min="7" max="7" width="13.25" style="34" customWidth="1"/>
    <col min="8" max="8" width="1.75" style="34" customWidth="1"/>
    <col min="9" max="9" width="13.25" style="34" customWidth="1"/>
    <col min="10" max="10" width="1" style="65" customWidth="1"/>
    <col min="11" max="16384" width="9.125" style="65"/>
  </cols>
  <sheetData>
    <row r="1" spans="1:11" s="30" customFormat="1" ht="24" customHeight="1">
      <c r="A1" s="192" t="s">
        <v>148</v>
      </c>
      <c r="B1" s="192"/>
      <c r="C1" s="192"/>
      <c r="D1" s="192"/>
      <c r="E1" s="192"/>
      <c r="F1" s="192"/>
      <c r="G1" s="192"/>
      <c r="H1" s="192"/>
      <c r="I1" s="192"/>
    </row>
    <row r="2" spans="1:11" s="30" customFormat="1" ht="24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</row>
    <row r="3" spans="1:11" s="31" customFormat="1" ht="24" customHeight="1">
      <c r="A3" s="192" t="s">
        <v>151</v>
      </c>
      <c r="B3" s="192"/>
      <c r="C3" s="192"/>
      <c r="D3" s="192"/>
      <c r="E3" s="192"/>
      <c r="F3" s="192"/>
      <c r="G3" s="192"/>
      <c r="H3" s="192"/>
      <c r="I3" s="192"/>
    </row>
    <row r="4" spans="1:11" s="31" customFormat="1" ht="24" customHeight="1">
      <c r="A4" s="8"/>
      <c r="B4" s="8"/>
      <c r="C4" s="8"/>
      <c r="D4" s="8"/>
      <c r="E4" s="8"/>
      <c r="F4" s="8"/>
      <c r="G4" s="8"/>
      <c r="H4" s="8"/>
      <c r="I4" s="61" t="s">
        <v>107</v>
      </c>
    </row>
    <row r="5" spans="1:11" s="31" customFormat="1" ht="8.1" customHeight="1">
      <c r="A5" s="32"/>
      <c r="B5" s="33"/>
      <c r="C5" s="33"/>
      <c r="D5" s="33"/>
      <c r="E5" s="34"/>
      <c r="F5" s="34"/>
      <c r="G5" s="34"/>
      <c r="H5" s="34"/>
      <c r="I5" s="34"/>
    </row>
    <row r="6" spans="1:11" ht="21" customHeight="1">
      <c r="A6" s="27"/>
      <c r="B6" s="105" t="s">
        <v>1</v>
      </c>
      <c r="C6" s="193" t="s">
        <v>2</v>
      </c>
      <c r="D6" s="193"/>
      <c r="E6" s="193"/>
      <c r="F6" s="35"/>
      <c r="G6" s="193" t="s">
        <v>3</v>
      </c>
      <c r="H6" s="193"/>
      <c r="I6" s="193"/>
    </row>
    <row r="7" spans="1:11" ht="21" customHeight="1">
      <c r="A7" s="27"/>
      <c r="B7" s="60"/>
      <c r="C7" s="191" t="s">
        <v>4</v>
      </c>
      <c r="D7" s="191"/>
      <c r="E7" s="191"/>
      <c r="F7" s="35"/>
      <c r="G7" s="191" t="s">
        <v>4</v>
      </c>
      <c r="H7" s="191"/>
      <c r="I7" s="191"/>
    </row>
    <row r="8" spans="1:11" s="66" customFormat="1" ht="21" customHeight="1">
      <c r="B8" s="68"/>
      <c r="C8" s="69" t="s">
        <v>5</v>
      </c>
      <c r="D8" s="70"/>
      <c r="E8" s="69" t="s">
        <v>5</v>
      </c>
      <c r="F8" s="68"/>
      <c r="G8" s="69" t="s">
        <v>5</v>
      </c>
      <c r="H8" s="70"/>
      <c r="I8" s="69" t="s">
        <v>5</v>
      </c>
    </row>
    <row r="9" spans="1:11" s="66" customFormat="1" ht="21" customHeight="1">
      <c r="B9" s="70"/>
      <c r="C9" s="69" t="s">
        <v>6</v>
      </c>
      <c r="D9" s="70"/>
      <c r="E9" s="69" t="s">
        <v>7</v>
      </c>
      <c r="F9" s="68"/>
      <c r="G9" s="69" t="s">
        <v>6</v>
      </c>
      <c r="H9" s="70"/>
      <c r="I9" s="69" t="s">
        <v>7</v>
      </c>
    </row>
    <row r="10" spans="1:11" s="66" customFormat="1" ht="21" customHeight="1">
      <c r="B10" s="70"/>
      <c r="C10" s="69">
        <v>2025</v>
      </c>
      <c r="D10" s="70"/>
      <c r="E10" s="69">
        <v>2024</v>
      </c>
      <c r="F10" s="68"/>
      <c r="G10" s="69">
        <v>2025</v>
      </c>
      <c r="H10" s="70"/>
      <c r="I10" s="69">
        <v>2024</v>
      </c>
    </row>
    <row r="11" spans="1:11" s="66" customFormat="1" ht="21" customHeight="1">
      <c r="B11" s="70"/>
      <c r="C11" s="69" t="s">
        <v>8</v>
      </c>
      <c r="D11" s="70"/>
      <c r="E11" s="69"/>
      <c r="F11" s="68"/>
      <c r="G11" s="69" t="s">
        <v>8</v>
      </c>
      <c r="H11" s="70"/>
      <c r="I11" s="69"/>
    </row>
    <row r="12" spans="1:11" ht="21" customHeight="1">
      <c r="A12" s="59" t="s">
        <v>9</v>
      </c>
      <c r="B12" s="72"/>
      <c r="C12" s="73"/>
      <c r="D12" s="73"/>
      <c r="E12" s="74"/>
      <c r="F12" s="74"/>
      <c r="G12" s="74"/>
      <c r="H12" s="74"/>
      <c r="I12" s="74"/>
    </row>
    <row r="13" spans="1:11" ht="21" customHeight="1">
      <c r="A13" s="27" t="s">
        <v>10</v>
      </c>
      <c r="C13" s="75"/>
      <c r="D13" s="75"/>
      <c r="E13" s="76"/>
      <c r="F13" s="76"/>
      <c r="G13" s="76"/>
      <c r="H13" s="76"/>
      <c r="I13" s="76"/>
    </row>
    <row r="14" spans="1:11" ht="21" customHeight="1">
      <c r="A14" s="157" t="s">
        <v>11</v>
      </c>
      <c r="B14" s="78"/>
      <c r="C14" s="76">
        <v>113367902</v>
      </c>
      <c r="D14" s="75"/>
      <c r="E14" s="76">
        <v>102580027</v>
      </c>
      <c r="F14" s="80"/>
      <c r="G14" s="81">
        <v>113015772</v>
      </c>
      <c r="H14" s="81"/>
      <c r="I14" s="76">
        <v>101502555</v>
      </c>
      <c r="K14" s="97"/>
    </row>
    <row r="15" spans="1:11" ht="21" customHeight="1">
      <c r="A15" s="157" t="s">
        <v>110</v>
      </c>
      <c r="B15" s="78" t="s">
        <v>149</v>
      </c>
      <c r="C15" s="76">
        <v>189626225</v>
      </c>
      <c r="D15" s="75"/>
      <c r="E15" s="76">
        <v>185131872</v>
      </c>
      <c r="F15" s="80"/>
      <c r="G15" s="81">
        <v>189626225</v>
      </c>
      <c r="H15" s="81"/>
      <c r="I15" s="76">
        <v>185131872</v>
      </c>
    </row>
    <row r="16" spans="1:11" ht="21" customHeight="1">
      <c r="A16" s="157" t="s">
        <v>108</v>
      </c>
      <c r="B16" s="78">
        <v>6</v>
      </c>
      <c r="C16" s="76">
        <v>143840790</v>
      </c>
      <c r="D16" s="75"/>
      <c r="E16" s="76">
        <v>144049755</v>
      </c>
      <c r="F16" s="80"/>
      <c r="G16" s="81">
        <v>143840790</v>
      </c>
      <c r="H16" s="81"/>
      <c r="I16" s="76">
        <v>144049755</v>
      </c>
    </row>
    <row r="17" spans="1:11" ht="21" customHeight="1">
      <c r="A17" s="157" t="s">
        <v>109</v>
      </c>
      <c r="B17" s="78">
        <v>7</v>
      </c>
      <c r="C17" s="76">
        <v>126931609</v>
      </c>
      <c r="D17" s="75"/>
      <c r="E17" s="76">
        <v>87175930</v>
      </c>
      <c r="F17" s="80"/>
      <c r="G17" s="81">
        <v>124456566</v>
      </c>
      <c r="H17" s="81"/>
      <c r="I17" s="76">
        <v>84948611</v>
      </c>
    </row>
    <row r="18" spans="1:11" ht="21" customHeight="1">
      <c r="A18" s="157" t="s">
        <v>12</v>
      </c>
      <c r="B18" s="82"/>
      <c r="C18" s="76">
        <v>5380693</v>
      </c>
      <c r="D18" s="75"/>
      <c r="E18" s="76">
        <v>3577974</v>
      </c>
      <c r="F18" s="80"/>
      <c r="G18" s="81">
        <v>4975031</v>
      </c>
      <c r="H18" s="81"/>
      <c r="I18" s="76">
        <v>3453989</v>
      </c>
    </row>
    <row r="19" spans="1:11" ht="21" customHeight="1">
      <c r="A19" s="83" t="s">
        <v>13</v>
      </c>
      <c r="B19" s="78"/>
      <c r="C19" s="84">
        <f>SUM(C14:C18)</f>
        <v>579147219</v>
      </c>
      <c r="D19" s="75"/>
      <c r="E19" s="84">
        <f>SUM(E14:E18)</f>
        <v>522515558</v>
      </c>
      <c r="F19" s="80"/>
      <c r="G19" s="84">
        <f>SUM(G14:G18)</f>
        <v>575914384</v>
      </c>
      <c r="H19" s="80"/>
      <c r="I19" s="84">
        <f>SUM(I14:I18)</f>
        <v>519086782</v>
      </c>
    </row>
    <row r="20" spans="1:11" ht="21" customHeight="1">
      <c r="B20" s="78"/>
      <c r="C20" s="75"/>
      <c r="D20" s="75"/>
      <c r="E20" s="80"/>
      <c r="F20" s="80"/>
      <c r="G20" s="80"/>
      <c r="H20" s="80"/>
      <c r="I20" s="80"/>
    </row>
    <row r="21" spans="1:11" ht="21" customHeight="1">
      <c r="A21" s="27" t="s">
        <v>14</v>
      </c>
      <c r="B21" s="78"/>
      <c r="C21" s="75"/>
      <c r="D21" s="75"/>
      <c r="E21" s="81"/>
      <c r="F21" s="80"/>
      <c r="G21" s="81"/>
      <c r="H21" s="81"/>
      <c r="I21" s="81"/>
    </row>
    <row r="22" spans="1:11" ht="21" customHeight="1">
      <c r="A22" s="157" t="s">
        <v>99</v>
      </c>
      <c r="B22" s="78">
        <v>8</v>
      </c>
      <c r="C22" s="76">
        <v>1500000</v>
      </c>
      <c r="D22" s="75"/>
      <c r="E22" s="76">
        <v>1500000</v>
      </c>
      <c r="F22" s="81"/>
      <c r="G22" s="81">
        <v>1500000</v>
      </c>
      <c r="H22" s="81"/>
      <c r="I22" s="76">
        <v>1500000</v>
      </c>
    </row>
    <row r="23" spans="1:11" ht="21" customHeight="1">
      <c r="A23" s="157" t="s">
        <v>100</v>
      </c>
      <c r="B23" s="78">
        <v>9.1</v>
      </c>
      <c r="C23" s="81">
        <v>34151161</v>
      </c>
      <c r="D23" s="75"/>
      <c r="E23" s="76">
        <v>33650233</v>
      </c>
      <c r="F23" s="81"/>
      <c r="G23" s="81">
        <v>30000070</v>
      </c>
      <c r="H23" s="81"/>
      <c r="I23" s="76">
        <v>30000070</v>
      </c>
      <c r="K23" s="97"/>
    </row>
    <row r="24" spans="1:11" ht="21" customHeight="1">
      <c r="A24" s="157" t="s">
        <v>101</v>
      </c>
      <c r="B24" s="78">
        <v>9.1999999999999993</v>
      </c>
      <c r="C24" s="142">
        <v>0</v>
      </c>
      <c r="D24" s="75"/>
      <c r="E24" s="142">
        <v>0</v>
      </c>
      <c r="F24" s="81"/>
      <c r="G24" s="81">
        <v>1649800</v>
      </c>
      <c r="H24" s="81"/>
      <c r="I24" s="76">
        <v>1649800</v>
      </c>
    </row>
    <row r="25" spans="1:11" ht="21" customHeight="1">
      <c r="A25" s="157" t="s">
        <v>102</v>
      </c>
      <c r="B25" s="78"/>
      <c r="C25" s="76">
        <v>3653515</v>
      </c>
      <c r="D25" s="75"/>
      <c r="E25" s="76">
        <v>3254522</v>
      </c>
      <c r="F25" s="80"/>
      <c r="G25" s="81">
        <v>3653515</v>
      </c>
      <c r="H25" s="81"/>
      <c r="I25" s="76">
        <v>3254522</v>
      </c>
    </row>
    <row r="26" spans="1:11" ht="21" customHeight="1">
      <c r="A26" s="157" t="s">
        <v>15</v>
      </c>
      <c r="B26" s="78"/>
      <c r="C26" s="76">
        <v>6114264</v>
      </c>
      <c r="D26" s="75"/>
      <c r="E26" s="76">
        <v>6979139</v>
      </c>
      <c r="F26" s="80"/>
      <c r="G26" s="81">
        <v>6114264</v>
      </c>
      <c r="H26" s="81"/>
      <c r="I26" s="76">
        <v>6979139</v>
      </c>
    </row>
    <row r="27" spans="1:11" ht="21" customHeight="1">
      <c r="A27" s="157" t="s">
        <v>16</v>
      </c>
      <c r="B27" s="78"/>
      <c r="C27" s="76">
        <v>24149744</v>
      </c>
      <c r="D27" s="75"/>
      <c r="E27" s="76">
        <v>24906633</v>
      </c>
      <c r="F27" s="80"/>
      <c r="G27" s="81">
        <v>23203002</v>
      </c>
      <c r="H27" s="81"/>
      <c r="I27" s="76">
        <v>23925325</v>
      </c>
    </row>
    <row r="28" spans="1:11" ht="21" customHeight="1">
      <c r="A28" s="157" t="s">
        <v>17</v>
      </c>
      <c r="B28" s="78"/>
      <c r="C28" s="76">
        <v>5687929</v>
      </c>
      <c r="D28" s="75"/>
      <c r="E28" s="76">
        <v>4886457</v>
      </c>
      <c r="F28" s="80"/>
      <c r="G28" s="81">
        <v>5687929</v>
      </c>
      <c r="H28" s="81"/>
      <c r="I28" s="76">
        <v>4886457</v>
      </c>
    </row>
    <row r="29" spans="1:11" ht="21" customHeight="1">
      <c r="A29" s="157" t="s">
        <v>18</v>
      </c>
      <c r="B29" s="79"/>
      <c r="C29" s="76">
        <v>1361304</v>
      </c>
      <c r="D29" s="75"/>
      <c r="E29" s="76">
        <v>1361304</v>
      </c>
      <c r="F29" s="80"/>
      <c r="G29" s="81">
        <v>1361304</v>
      </c>
      <c r="H29" s="80"/>
      <c r="I29" s="76">
        <v>1361304</v>
      </c>
    </row>
    <row r="30" spans="1:11" ht="21" customHeight="1">
      <c r="A30" s="83" t="s">
        <v>19</v>
      </c>
      <c r="C30" s="84">
        <f>SUM(C22:C29)</f>
        <v>76617917</v>
      </c>
      <c r="D30" s="75"/>
      <c r="E30" s="84">
        <f>SUM(E22:E29)</f>
        <v>76538288</v>
      </c>
      <c r="F30" s="85"/>
      <c r="G30" s="84">
        <f>SUM(G22:G29)</f>
        <v>73169884</v>
      </c>
      <c r="H30" s="80"/>
      <c r="I30" s="84">
        <f>SUM(I22:I29)</f>
        <v>73556617</v>
      </c>
    </row>
    <row r="31" spans="1:11" ht="21" customHeight="1" thickBot="1">
      <c r="A31" s="29" t="s">
        <v>20</v>
      </c>
      <c r="C31" s="86">
        <f>C30+C19</f>
        <v>655765136</v>
      </c>
      <c r="D31" s="75"/>
      <c r="E31" s="86">
        <f>E19+E30</f>
        <v>599053846</v>
      </c>
      <c r="F31" s="87"/>
      <c r="G31" s="86">
        <f>G19+G30</f>
        <v>649084268</v>
      </c>
      <c r="H31" s="80"/>
      <c r="I31" s="86">
        <f>I19+I30</f>
        <v>592643399</v>
      </c>
    </row>
    <row r="32" spans="1:11" ht="21" customHeight="1" thickTop="1">
      <c r="A32" s="68"/>
      <c r="C32" s="75"/>
      <c r="D32" s="75"/>
      <c r="E32" s="85"/>
      <c r="F32" s="87"/>
      <c r="G32" s="85"/>
      <c r="H32" s="85"/>
      <c r="I32" s="85"/>
    </row>
    <row r="33" spans="1:9" ht="21" customHeight="1">
      <c r="A33" s="68"/>
      <c r="C33" s="75"/>
      <c r="D33" s="75"/>
      <c r="E33" s="85"/>
      <c r="F33" s="87"/>
      <c r="G33" s="85"/>
      <c r="H33" s="85"/>
      <c r="I33" s="85"/>
    </row>
    <row r="34" spans="1:9" ht="21" customHeight="1">
      <c r="A34" s="68"/>
      <c r="C34" s="75"/>
      <c r="D34" s="75"/>
      <c r="E34" s="85"/>
      <c r="F34" s="87"/>
      <c r="G34" s="85"/>
      <c r="H34" s="85"/>
      <c r="I34" s="85"/>
    </row>
    <row r="35" spans="1:9" ht="21" customHeight="1">
      <c r="A35" s="68"/>
      <c r="C35" s="75"/>
      <c r="D35" s="75"/>
      <c r="E35" s="85"/>
      <c r="F35" s="87"/>
      <c r="G35" s="85"/>
      <c r="H35" s="85"/>
      <c r="I35" s="85"/>
    </row>
    <row r="36" spans="1:9" ht="21" customHeight="1">
      <c r="A36" s="65"/>
      <c r="C36" s="75"/>
      <c r="D36" s="75"/>
      <c r="E36" s="85"/>
      <c r="F36" s="87"/>
      <c r="G36" s="85"/>
      <c r="H36" s="85"/>
      <c r="I36" s="85"/>
    </row>
    <row r="37" spans="1:9" ht="21" customHeight="1">
      <c r="A37" s="65"/>
      <c r="C37" s="75"/>
      <c r="D37" s="75"/>
      <c r="E37" s="85"/>
      <c r="F37" s="87"/>
      <c r="G37" s="85"/>
      <c r="H37" s="85"/>
      <c r="I37" s="85"/>
    </row>
    <row r="38" spans="1:9" ht="21" customHeight="1">
      <c r="A38" s="65"/>
      <c r="C38" s="75"/>
      <c r="D38" s="75"/>
      <c r="E38" s="85"/>
      <c r="F38" s="87"/>
      <c r="G38" s="85"/>
      <c r="H38" s="85"/>
      <c r="I38" s="85"/>
    </row>
    <row r="40" spans="1:9" ht="21" customHeight="1">
      <c r="A40" s="67" t="s">
        <v>62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honeticPr fontId="5" type="noConversion"/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opLeftCell="A11" zoomScaleNormal="100" zoomScaleSheetLayoutView="85" workbookViewId="0">
      <selection activeCell="A3" sqref="A3:O3"/>
    </sheetView>
  </sheetViews>
  <sheetFormatPr defaultColWidth="9.125" defaultRowHeight="21" customHeight="1"/>
  <cols>
    <col min="1" max="1" width="55.625" style="46" customWidth="1"/>
    <col min="2" max="2" width="7.125" style="44" customWidth="1"/>
    <col min="3" max="3" width="13.25" style="44" customWidth="1"/>
    <col min="4" max="4" width="1.75" style="44" customWidth="1"/>
    <col min="5" max="5" width="13.25" style="47" customWidth="1"/>
    <col min="6" max="6" width="1.75" style="47" customWidth="1"/>
    <col min="7" max="7" width="13.25" style="47" customWidth="1"/>
    <col min="8" max="8" width="1.75" style="47" customWidth="1"/>
    <col min="9" max="9" width="13.25" style="47" customWidth="1"/>
    <col min="10" max="10" width="1.25" style="43" customWidth="1"/>
    <col min="11" max="16384" width="9.125" style="43"/>
  </cols>
  <sheetData>
    <row r="1" spans="1:9" s="38" customFormat="1" ht="24" customHeight="1">
      <c r="A1" s="192" t="s">
        <v>148</v>
      </c>
      <c r="B1" s="192"/>
      <c r="C1" s="192"/>
      <c r="D1" s="192"/>
      <c r="E1" s="192"/>
      <c r="F1" s="192"/>
      <c r="G1" s="192"/>
      <c r="H1" s="192"/>
      <c r="I1" s="192"/>
    </row>
    <row r="2" spans="1:9" s="38" customFormat="1" ht="24" customHeight="1">
      <c r="A2" s="192" t="s">
        <v>61</v>
      </c>
      <c r="B2" s="192"/>
      <c r="C2" s="192"/>
      <c r="D2" s="192"/>
      <c r="E2" s="192"/>
      <c r="F2" s="192"/>
      <c r="G2" s="192"/>
      <c r="H2" s="192"/>
      <c r="I2" s="192"/>
    </row>
    <row r="3" spans="1:9" s="38" customFormat="1" ht="24" customHeight="1">
      <c r="A3" s="192" t="s">
        <v>151</v>
      </c>
      <c r="B3" s="192"/>
      <c r="C3" s="192"/>
      <c r="D3" s="192"/>
      <c r="E3" s="192"/>
      <c r="F3" s="192"/>
      <c r="G3" s="192"/>
      <c r="H3" s="192"/>
      <c r="I3" s="192"/>
    </row>
    <row r="4" spans="1:9" s="38" customFormat="1" ht="24" customHeight="1">
      <c r="A4" s="12"/>
      <c r="B4" s="12"/>
      <c r="C4" s="12"/>
      <c r="D4" s="12"/>
      <c r="E4" s="12"/>
      <c r="F4" s="12"/>
      <c r="G4" s="12"/>
      <c r="H4" s="12"/>
      <c r="I4" s="61" t="s">
        <v>107</v>
      </c>
    </row>
    <row r="5" spans="1:9" ht="8.1" customHeight="1">
      <c r="A5" s="9"/>
      <c r="B5" s="10"/>
      <c r="C5" s="10"/>
      <c r="D5" s="10"/>
      <c r="E5" s="11"/>
      <c r="F5" s="11"/>
      <c r="G5" s="11"/>
      <c r="H5" s="11"/>
      <c r="I5" s="11"/>
    </row>
    <row r="6" spans="1:9" ht="21" customHeight="1">
      <c r="A6" s="27"/>
      <c r="B6" s="70" t="s">
        <v>1</v>
      </c>
      <c r="C6" s="193" t="s">
        <v>2</v>
      </c>
      <c r="D6" s="193"/>
      <c r="E6" s="193"/>
      <c r="F6" s="35"/>
      <c r="G6" s="193" t="s">
        <v>3</v>
      </c>
      <c r="H6" s="193"/>
      <c r="I6" s="193"/>
    </row>
    <row r="7" spans="1:9" ht="21" customHeight="1">
      <c r="A7" s="27"/>
      <c r="B7" s="60"/>
      <c r="C7" s="191" t="s">
        <v>4</v>
      </c>
      <c r="D7" s="191"/>
      <c r="E7" s="191"/>
      <c r="F7" s="35"/>
      <c r="G7" s="191" t="s">
        <v>4</v>
      </c>
      <c r="H7" s="191"/>
      <c r="I7" s="191"/>
    </row>
    <row r="8" spans="1:9" s="66" customFormat="1" ht="21" customHeight="1">
      <c r="B8" s="88"/>
      <c r="C8" s="69" t="s">
        <v>5</v>
      </c>
      <c r="D8" s="70"/>
      <c r="E8" s="69" t="s">
        <v>5</v>
      </c>
      <c r="F8" s="68"/>
      <c r="G8" s="69" t="s">
        <v>5</v>
      </c>
      <c r="H8" s="70"/>
      <c r="I8" s="69" t="s">
        <v>5</v>
      </c>
    </row>
    <row r="9" spans="1:9" s="66" customFormat="1" ht="21" customHeight="1">
      <c r="B9" s="70"/>
      <c r="C9" s="69" t="s">
        <v>6</v>
      </c>
      <c r="D9" s="70"/>
      <c r="E9" s="69" t="s">
        <v>7</v>
      </c>
      <c r="F9" s="68"/>
      <c r="G9" s="69" t="s">
        <v>6</v>
      </c>
      <c r="H9" s="70"/>
      <c r="I9" s="69" t="s">
        <v>7</v>
      </c>
    </row>
    <row r="10" spans="1:9" s="66" customFormat="1" ht="21" customHeight="1">
      <c r="B10" s="70"/>
      <c r="C10" s="167">
        <v>2025</v>
      </c>
      <c r="D10" s="70"/>
      <c r="E10" s="167">
        <v>2024</v>
      </c>
      <c r="F10" s="68"/>
      <c r="G10" s="167">
        <v>2025</v>
      </c>
      <c r="H10" s="70"/>
      <c r="I10" s="167">
        <v>2024</v>
      </c>
    </row>
    <row r="11" spans="1:9" s="66" customFormat="1" ht="21" customHeight="1">
      <c r="B11" s="70"/>
      <c r="C11" s="69" t="s">
        <v>8</v>
      </c>
      <c r="D11" s="70"/>
      <c r="E11" s="69"/>
      <c r="F11" s="68"/>
      <c r="G11" s="69" t="s">
        <v>8</v>
      </c>
      <c r="H11" s="70"/>
      <c r="I11" s="69"/>
    </row>
    <row r="12" spans="1:9" s="65" customFormat="1" ht="21" customHeight="1">
      <c r="A12" s="59" t="s">
        <v>21</v>
      </c>
      <c r="E12" s="89"/>
      <c r="F12" s="89"/>
      <c r="G12" s="89"/>
      <c r="H12" s="89"/>
      <c r="I12" s="89"/>
    </row>
    <row r="13" spans="1:9" s="65" customFormat="1" ht="21" customHeight="1">
      <c r="A13" s="27" t="s">
        <v>22</v>
      </c>
      <c r="B13" s="91"/>
      <c r="C13" s="92"/>
      <c r="D13" s="92"/>
      <c r="E13" s="76"/>
      <c r="F13" s="76"/>
      <c r="G13" s="76"/>
      <c r="H13" s="76"/>
      <c r="I13" s="76"/>
    </row>
    <row r="14" spans="1:9" s="65" customFormat="1" ht="21" customHeight="1">
      <c r="A14" s="157" t="s">
        <v>111</v>
      </c>
      <c r="B14" s="78">
        <v>10</v>
      </c>
      <c r="C14" s="93">
        <v>55093210</v>
      </c>
      <c r="D14" s="76"/>
      <c r="E14" s="76">
        <v>44652168</v>
      </c>
      <c r="F14" s="80"/>
      <c r="G14" s="76">
        <v>52227027</v>
      </c>
      <c r="H14" s="80"/>
      <c r="I14" s="76">
        <v>43075175</v>
      </c>
    </row>
    <row r="15" spans="1:9" s="65" customFormat="1" ht="21" customHeight="1">
      <c r="A15" s="157" t="s">
        <v>23</v>
      </c>
      <c r="B15" s="78"/>
      <c r="C15" s="93">
        <v>2599256</v>
      </c>
      <c r="D15" s="76"/>
      <c r="E15" s="76">
        <v>2586347</v>
      </c>
      <c r="F15" s="80"/>
      <c r="G15" s="80">
        <v>2599256</v>
      </c>
      <c r="H15" s="80"/>
      <c r="I15" s="76">
        <v>2586347</v>
      </c>
    </row>
    <row r="16" spans="1:9" s="65" customFormat="1" ht="21" customHeight="1">
      <c r="A16" s="157" t="s">
        <v>103</v>
      </c>
      <c r="B16" s="78"/>
      <c r="C16" s="93">
        <v>17150852</v>
      </c>
      <c r="D16" s="76"/>
      <c r="E16" s="76">
        <v>8316369</v>
      </c>
      <c r="F16" s="80"/>
      <c r="G16" s="81">
        <v>17150852</v>
      </c>
      <c r="H16" s="80"/>
      <c r="I16" s="76">
        <v>8316369</v>
      </c>
    </row>
    <row r="17" spans="1:9" s="65" customFormat="1" ht="21" customHeight="1">
      <c r="A17" s="157" t="s">
        <v>24</v>
      </c>
      <c r="B17" s="78"/>
      <c r="C17" s="93">
        <v>11704401</v>
      </c>
      <c r="D17" s="76"/>
      <c r="E17" s="76">
        <v>7248462</v>
      </c>
      <c r="F17" s="80"/>
      <c r="G17" s="76">
        <v>11702849</v>
      </c>
      <c r="H17" s="80"/>
      <c r="I17" s="76">
        <v>7238266</v>
      </c>
    </row>
    <row r="18" spans="1:9" s="65" customFormat="1" ht="21" customHeight="1">
      <c r="A18" s="83" t="s">
        <v>25</v>
      </c>
      <c r="B18" s="78"/>
      <c r="C18" s="84">
        <f>SUM(C14:C17)</f>
        <v>86547719</v>
      </c>
      <c r="D18" s="76"/>
      <c r="E18" s="84">
        <f>SUM(E14:E17)</f>
        <v>62803346</v>
      </c>
      <c r="F18" s="85"/>
      <c r="G18" s="84">
        <f>SUM(G14:G17)</f>
        <v>83679984</v>
      </c>
      <c r="H18" s="85"/>
      <c r="I18" s="84">
        <f>SUM(I14:I17)</f>
        <v>61216157</v>
      </c>
    </row>
    <row r="19" spans="1:9" s="65" customFormat="1" ht="7.8" customHeight="1">
      <c r="A19" s="67"/>
      <c r="B19" s="78"/>
      <c r="C19" s="76"/>
      <c r="D19" s="76"/>
      <c r="E19" s="80"/>
      <c r="F19" s="80"/>
      <c r="G19" s="80"/>
      <c r="H19" s="80"/>
      <c r="I19" s="80"/>
    </row>
    <row r="20" spans="1:9" s="65" customFormat="1" ht="21" customHeight="1">
      <c r="A20" s="27" t="s">
        <v>26</v>
      </c>
      <c r="B20" s="78"/>
      <c r="C20" s="76"/>
      <c r="D20" s="76"/>
      <c r="E20" s="76"/>
      <c r="F20" s="80"/>
      <c r="G20" s="80"/>
      <c r="H20" s="80"/>
      <c r="I20" s="76"/>
    </row>
    <row r="21" spans="1:9" s="65" customFormat="1" ht="21" customHeight="1">
      <c r="A21" s="157" t="s">
        <v>27</v>
      </c>
      <c r="B21" s="78"/>
      <c r="C21" s="93">
        <v>4780088</v>
      </c>
      <c r="D21" s="76"/>
      <c r="E21" s="76">
        <v>5449229</v>
      </c>
      <c r="F21" s="80"/>
      <c r="G21" s="80">
        <v>4780088</v>
      </c>
      <c r="H21" s="80"/>
      <c r="I21" s="76">
        <v>5449229</v>
      </c>
    </row>
    <row r="22" spans="1:9" s="65" customFormat="1" ht="21" customHeight="1">
      <c r="A22" s="157" t="s">
        <v>152</v>
      </c>
      <c r="B22" s="78"/>
      <c r="C22" s="93">
        <v>17273824</v>
      </c>
      <c r="D22" s="76"/>
      <c r="E22" s="76">
        <v>16653306</v>
      </c>
      <c r="F22" s="80"/>
      <c r="G22" s="81">
        <v>17273824</v>
      </c>
      <c r="H22" s="80"/>
      <c r="I22" s="76">
        <v>16653306</v>
      </c>
    </row>
    <row r="23" spans="1:9" s="65" customFormat="1" ht="21" customHeight="1">
      <c r="A23" s="157" t="s">
        <v>104</v>
      </c>
      <c r="B23" s="78"/>
      <c r="C23" s="93">
        <v>1485000</v>
      </c>
      <c r="D23" s="76"/>
      <c r="E23" s="76">
        <v>1485000</v>
      </c>
      <c r="F23" s="80"/>
      <c r="G23" s="80">
        <v>1485000</v>
      </c>
      <c r="H23" s="80"/>
      <c r="I23" s="76">
        <v>1485000</v>
      </c>
    </row>
    <row r="24" spans="1:9" s="65" customFormat="1" ht="21" customHeight="1">
      <c r="A24" s="83" t="s">
        <v>28</v>
      </c>
      <c r="B24" s="91"/>
      <c r="C24" s="84">
        <f>SUM(C21:C23)</f>
        <v>23538912</v>
      </c>
      <c r="D24" s="92"/>
      <c r="E24" s="84">
        <f>SUM(E21:E23)</f>
        <v>23587535</v>
      </c>
      <c r="F24" s="85"/>
      <c r="G24" s="84">
        <f>SUM(G21:G23)</f>
        <v>23538912</v>
      </c>
      <c r="H24" s="85"/>
      <c r="I24" s="84">
        <f>SUM(I21:I23)</f>
        <v>23587535</v>
      </c>
    </row>
    <row r="25" spans="1:9" s="65" customFormat="1" ht="21" customHeight="1">
      <c r="A25" s="28" t="s">
        <v>29</v>
      </c>
      <c r="B25" s="94"/>
      <c r="C25" s="84">
        <f>C18+C24</f>
        <v>110086631</v>
      </c>
      <c r="D25" s="95"/>
      <c r="E25" s="84">
        <f>E18+E24</f>
        <v>86390881</v>
      </c>
      <c r="F25" s="85"/>
      <c r="G25" s="84">
        <f>G18+G24</f>
        <v>107218896</v>
      </c>
      <c r="H25" s="85"/>
      <c r="I25" s="84">
        <f>I18+I24</f>
        <v>84803692</v>
      </c>
    </row>
    <row r="26" spans="1:9" s="65" customFormat="1" ht="9.6" customHeight="1">
      <c r="A26" s="90"/>
      <c r="B26" s="94"/>
      <c r="C26" s="95"/>
      <c r="D26" s="95"/>
      <c r="E26" s="85"/>
      <c r="F26" s="85"/>
      <c r="G26" s="85"/>
      <c r="H26" s="85"/>
      <c r="I26" s="85"/>
    </row>
    <row r="27" spans="1:9" s="65" customFormat="1" ht="21" customHeight="1">
      <c r="A27" s="27" t="s">
        <v>30</v>
      </c>
      <c r="B27" s="96"/>
      <c r="C27" s="96"/>
      <c r="D27" s="96"/>
      <c r="E27" s="97"/>
      <c r="F27" s="97"/>
      <c r="G27" s="97"/>
      <c r="H27" s="97"/>
      <c r="I27" s="97"/>
    </row>
    <row r="28" spans="1:9" s="65" customFormat="1" ht="21" customHeight="1">
      <c r="A28" s="27" t="s">
        <v>31</v>
      </c>
      <c r="B28" s="96"/>
      <c r="C28" s="96"/>
      <c r="D28" s="96"/>
      <c r="E28" s="72"/>
      <c r="F28" s="72"/>
      <c r="G28" s="72"/>
      <c r="H28" s="72"/>
      <c r="I28" s="72"/>
    </row>
    <row r="29" spans="1:9" s="65" customFormat="1" ht="21" customHeight="1">
      <c r="A29" s="157" t="s">
        <v>32</v>
      </c>
      <c r="C29" s="96"/>
      <c r="D29" s="96"/>
      <c r="E29" s="72"/>
      <c r="F29" s="72"/>
      <c r="G29" s="72"/>
      <c r="H29" s="72"/>
      <c r="I29" s="72"/>
    </row>
    <row r="30" spans="1:9" s="65" customFormat="1" ht="21" customHeight="1" thickBot="1">
      <c r="A30" s="77" t="s">
        <v>105</v>
      </c>
      <c r="C30" s="98">
        <v>115000000</v>
      </c>
      <c r="D30" s="154"/>
      <c r="E30" s="99">
        <v>115000000</v>
      </c>
      <c r="F30" s="75"/>
      <c r="G30" s="99">
        <v>115000000</v>
      </c>
      <c r="H30" s="75"/>
      <c r="I30" s="99">
        <v>115000000</v>
      </c>
    </row>
    <row r="31" spans="1:9" s="65" customFormat="1" ht="21" customHeight="1" thickTop="1">
      <c r="A31" s="157" t="s">
        <v>33</v>
      </c>
      <c r="B31" s="96"/>
      <c r="C31" s="96"/>
      <c r="D31" s="96"/>
      <c r="E31" s="74"/>
      <c r="F31" s="76"/>
      <c r="G31" s="74"/>
      <c r="H31" s="76"/>
      <c r="I31" s="74"/>
    </row>
    <row r="32" spans="1:9" s="65" customFormat="1" ht="21" customHeight="1">
      <c r="A32" s="77" t="s">
        <v>106</v>
      </c>
      <c r="B32" s="96"/>
      <c r="C32" s="168">
        <v>115000000</v>
      </c>
      <c r="D32" s="154"/>
      <c r="E32" s="81">
        <v>115000000</v>
      </c>
      <c r="F32" s="76"/>
      <c r="G32" s="76">
        <v>115000000</v>
      </c>
      <c r="H32" s="76"/>
      <c r="I32" s="81">
        <v>115000000</v>
      </c>
    </row>
    <row r="33" spans="1:9" s="65" customFormat="1" ht="21" customHeight="1">
      <c r="A33" s="67" t="s">
        <v>112</v>
      </c>
      <c r="B33" s="96"/>
      <c r="C33" s="168">
        <v>270075880</v>
      </c>
      <c r="D33" s="154"/>
      <c r="E33" s="81">
        <v>270075880</v>
      </c>
      <c r="F33" s="76"/>
      <c r="G33" s="76">
        <v>270075880</v>
      </c>
      <c r="H33" s="76"/>
      <c r="I33" s="81">
        <v>270075880</v>
      </c>
    </row>
    <row r="34" spans="1:9" s="65" customFormat="1" ht="21" customHeight="1">
      <c r="A34" s="27" t="s">
        <v>34</v>
      </c>
      <c r="B34" s="96"/>
      <c r="C34" s="106"/>
      <c r="D34" s="106"/>
      <c r="E34" s="81"/>
      <c r="F34" s="76"/>
      <c r="G34" s="81"/>
      <c r="H34" s="76"/>
      <c r="I34" s="81"/>
    </row>
    <row r="35" spans="1:9" s="65" customFormat="1" ht="21" customHeight="1">
      <c r="A35" s="157" t="s">
        <v>113</v>
      </c>
      <c r="B35" s="96"/>
      <c r="C35" s="76">
        <f>'SE Conso'!G22</f>
        <v>11500000</v>
      </c>
      <c r="D35" s="106"/>
      <c r="E35" s="76">
        <v>11500000</v>
      </c>
      <c r="F35" s="76"/>
      <c r="G35" s="76">
        <f>'SE Conso'!G22</f>
        <v>11500000</v>
      </c>
      <c r="H35" s="76"/>
      <c r="I35" s="76">
        <v>11500000</v>
      </c>
    </row>
    <row r="36" spans="1:9" s="65" customFormat="1" ht="21" customHeight="1">
      <c r="A36" s="157" t="s">
        <v>35</v>
      </c>
      <c r="B36" s="96"/>
      <c r="C36" s="76">
        <f>'SE Conso'!I22</f>
        <v>148512208</v>
      </c>
      <c r="D36" s="106"/>
      <c r="E36" s="76">
        <f>100858512+13958082</f>
        <v>114816594</v>
      </c>
      <c r="F36" s="76"/>
      <c r="G36" s="76">
        <f>'SE Separate'!I20</f>
        <v>145289492</v>
      </c>
      <c r="H36" s="76"/>
      <c r="I36" s="76">
        <f>97305745+13958082</f>
        <v>111263827</v>
      </c>
    </row>
    <row r="37" spans="1:9" s="65" customFormat="1" ht="21" customHeight="1">
      <c r="A37" s="157" t="s">
        <v>124</v>
      </c>
      <c r="B37" s="72"/>
      <c r="C37" s="107">
        <f>SUM(C32:C36)</f>
        <v>545088088</v>
      </c>
      <c r="D37" s="106"/>
      <c r="E37" s="111">
        <f>SUM(E32:E36)</f>
        <v>511392474</v>
      </c>
      <c r="F37" s="87"/>
      <c r="G37" s="111">
        <f>SUM(G32:G36)</f>
        <v>541865372</v>
      </c>
      <c r="H37" s="87"/>
      <c r="I37" s="111">
        <f>SUM(I32:I36)</f>
        <v>507839707</v>
      </c>
    </row>
    <row r="38" spans="1:9" s="65" customFormat="1" ht="21" customHeight="1">
      <c r="A38" s="67" t="s">
        <v>36</v>
      </c>
      <c r="B38" s="72"/>
      <c r="C38" s="76">
        <f>'SE Conso'!M22</f>
        <v>590417</v>
      </c>
      <c r="D38" s="106"/>
      <c r="E38" s="100">
        <v>1270491</v>
      </c>
      <c r="F38" s="76"/>
      <c r="G38" s="142">
        <v>0</v>
      </c>
      <c r="H38" s="76"/>
      <c r="I38" s="142">
        <v>0</v>
      </c>
    </row>
    <row r="39" spans="1:9" s="65" customFormat="1" ht="21" customHeight="1">
      <c r="A39" s="28" t="s">
        <v>37</v>
      </c>
      <c r="B39" s="72"/>
      <c r="C39" s="108">
        <f>SUM(C37:C38)</f>
        <v>545678505</v>
      </c>
      <c r="D39" s="106"/>
      <c r="E39" s="109">
        <f>SUM(E37:E38)</f>
        <v>512662965</v>
      </c>
      <c r="F39" s="87"/>
      <c r="G39" s="109">
        <f>SUM(G37:G38)</f>
        <v>541865372</v>
      </c>
      <c r="H39" s="87"/>
      <c r="I39" s="109">
        <f>SUM(I37:I38)</f>
        <v>507839707</v>
      </c>
    </row>
    <row r="40" spans="1:9" s="65" customFormat="1" ht="21" customHeight="1" thickBot="1">
      <c r="A40" s="29" t="s">
        <v>38</v>
      </c>
      <c r="B40" s="72"/>
      <c r="C40" s="110">
        <f>C39+C25</f>
        <v>655765136</v>
      </c>
      <c r="D40" s="106"/>
      <c r="E40" s="86">
        <f>E39+E25</f>
        <v>599053846</v>
      </c>
      <c r="F40" s="76"/>
      <c r="G40" s="86">
        <f>G39+G25</f>
        <v>649084268</v>
      </c>
      <c r="H40" s="76"/>
      <c r="I40" s="86">
        <f>I39+I25</f>
        <v>592643399</v>
      </c>
    </row>
    <row r="41" spans="1:9" s="65" customFormat="1" ht="12.6" customHeight="1" thickTop="1">
      <c r="A41" s="90"/>
      <c r="B41" s="94"/>
      <c r="C41" s="101"/>
      <c r="D41" s="101"/>
      <c r="E41" s="102"/>
      <c r="F41" s="103"/>
      <c r="G41" s="102"/>
      <c r="H41" s="103"/>
      <c r="I41" s="102"/>
    </row>
    <row r="42" spans="1:9" ht="21" customHeight="1">
      <c r="A42" s="27" t="s">
        <v>62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1"/>
  <sheetViews>
    <sheetView tabSelected="1" topLeftCell="A9" zoomScaleNormal="100" zoomScaleSheetLayoutView="70" workbookViewId="0">
      <selection activeCell="C17" sqref="C17"/>
    </sheetView>
  </sheetViews>
  <sheetFormatPr defaultColWidth="9.125" defaultRowHeight="21" customHeight="1"/>
  <cols>
    <col min="1" max="1" width="56.75" style="46" customWidth="1"/>
    <col min="2" max="2" width="7.875" style="44" bestFit="1" customWidth="1"/>
    <col min="3" max="3" width="13.25" style="47" customWidth="1"/>
    <col min="4" max="4" width="1.75" style="47" customWidth="1"/>
    <col min="5" max="5" width="13.25" style="47" customWidth="1"/>
    <col min="6" max="6" width="1.75" style="43" customWidth="1"/>
    <col min="7" max="7" width="13.25" style="45" customWidth="1"/>
    <col min="8" max="8" width="1.75" style="45" customWidth="1"/>
    <col min="9" max="9" width="13.25" style="43" customWidth="1"/>
    <col min="10" max="16384" width="9.125" style="43"/>
  </cols>
  <sheetData>
    <row r="1" spans="1:9" s="42" customFormat="1" ht="24" customHeight="1">
      <c r="A1" s="192" t="s">
        <v>148</v>
      </c>
      <c r="B1" s="192"/>
      <c r="C1" s="192"/>
      <c r="D1" s="192"/>
      <c r="E1" s="192"/>
      <c r="F1" s="192"/>
      <c r="G1" s="192"/>
      <c r="H1" s="192"/>
      <c r="I1" s="192"/>
    </row>
    <row r="2" spans="1:9" s="42" customFormat="1" ht="24" customHeight="1">
      <c r="A2" s="192" t="s">
        <v>39</v>
      </c>
      <c r="B2" s="192"/>
      <c r="C2" s="192"/>
      <c r="D2" s="192"/>
      <c r="E2" s="192"/>
      <c r="F2" s="192"/>
      <c r="G2" s="192"/>
      <c r="H2" s="192"/>
      <c r="I2" s="192"/>
    </row>
    <row r="3" spans="1:9" s="42" customFormat="1" ht="24" customHeight="1">
      <c r="A3" s="196" t="s">
        <v>160</v>
      </c>
      <c r="B3" s="196"/>
      <c r="C3" s="196"/>
      <c r="D3" s="196"/>
      <c r="E3" s="196"/>
      <c r="F3" s="196"/>
      <c r="G3" s="196"/>
      <c r="H3" s="196"/>
      <c r="I3" s="196"/>
    </row>
    <row r="4" spans="1:9" s="42" customFormat="1" ht="24" customHeight="1">
      <c r="A4" s="197" t="s">
        <v>8</v>
      </c>
      <c r="B4" s="197"/>
      <c r="C4" s="197"/>
      <c r="D4" s="197"/>
      <c r="E4" s="197"/>
      <c r="F4" s="197"/>
      <c r="G4" s="197"/>
      <c r="H4" s="197"/>
      <c r="I4" s="197"/>
    </row>
    <row r="5" spans="1:9" ht="24" customHeight="1">
      <c r="A5" s="112"/>
      <c r="B5" s="112"/>
      <c r="C5" s="112"/>
      <c r="D5" s="112"/>
      <c r="E5" s="112"/>
      <c r="F5" s="112"/>
      <c r="G5" s="112"/>
      <c r="H5" s="112"/>
      <c r="I5" s="64" t="s">
        <v>107</v>
      </c>
    </row>
    <row r="6" spans="1:9" ht="8.1" customHeight="1">
      <c r="A6" s="9"/>
      <c r="B6" s="10"/>
      <c r="C6" s="10"/>
      <c r="D6" s="11"/>
      <c r="E6" s="10"/>
      <c r="F6" s="7"/>
      <c r="G6" s="17"/>
      <c r="H6" s="17"/>
    </row>
    <row r="7" spans="1:9" ht="21" customHeight="1">
      <c r="A7" s="21"/>
      <c r="B7" s="114" t="s">
        <v>1</v>
      </c>
      <c r="C7" s="193" t="s">
        <v>2</v>
      </c>
      <c r="D7" s="193"/>
      <c r="E7" s="193"/>
      <c r="F7" s="38"/>
      <c r="G7" s="194" t="s">
        <v>3</v>
      </c>
      <c r="H7" s="194"/>
      <c r="I7" s="194"/>
    </row>
    <row r="8" spans="1:9" ht="21" customHeight="1">
      <c r="A8" s="21"/>
      <c r="B8" s="36"/>
      <c r="C8" s="191" t="s">
        <v>4</v>
      </c>
      <c r="D8" s="191"/>
      <c r="E8" s="191"/>
      <c r="F8" s="38"/>
      <c r="G8" s="195" t="s">
        <v>64</v>
      </c>
      <c r="H8" s="195"/>
      <c r="I8" s="195"/>
    </row>
    <row r="9" spans="1:9" s="65" customFormat="1" ht="21" customHeight="1">
      <c r="A9" s="90" t="s">
        <v>40</v>
      </c>
      <c r="B9" s="33"/>
      <c r="C9" s="113" t="s">
        <v>65</v>
      </c>
      <c r="D9" s="113"/>
      <c r="E9" s="113" t="s">
        <v>63</v>
      </c>
      <c r="G9" s="113" t="s">
        <v>65</v>
      </c>
      <c r="H9" s="113"/>
      <c r="I9" s="113" t="s">
        <v>63</v>
      </c>
    </row>
    <row r="10" spans="1:9" s="65" customFormat="1" ht="21" customHeight="1">
      <c r="A10" s="90"/>
      <c r="B10" s="114"/>
      <c r="C10" s="113"/>
      <c r="D10" s="113"/>
      <c r="E10" s="113"/>
      <c r="G10" s="115"/>
      <c r="H10" s="115"/>
      <c r="I10" s="115"/>
    </row>
    <row r="11" spans="1:9" s="65" customFormat="1" ht="21" customHeight="1">
      <c r="A11" s="116" t="s">
        <v>41</v>
      </c>
      <c r="B11" s="117"/>
      <c r="C11" s="118"/>
      <c r="D11" s="118"/>
      <c r="E11" s="118"/>
      <c r="F11" s="67"/>
      <c r="G11" s="34"/>
      <c r="H11" s="34"/>
      <c r="I11" s="34"/>
    </row>
    <row r="12" spans="1:9" s="65" customFormat="1" ht="21" customHeight="1">
      <c r="A12" s="169" t="s">
        <v>150</v>
      </c>
      <c r="B12" s="119"/>
      <c r="C12" s="137">
        <v>80668270</v>
      </c>
      <c r="D12" s="120"/>
      <c r="E12" s="137">
        <v>75253804</v>
      </c>
      <c r="F12" s="125"/>
      <c r="G12" s="137">
        <v>80262010</v>
      </c>
      <c r="H12" s="138"/>
      <c r="I12" s="137">
        <v>75551674</v>
      </c>
    </row>
    <row r="13" spans="1:9" s="65" customFormat="1" ht="21" customHeight="1">
      <c r="A13" s="169" t="s">
        <v>42</v>
      </c>
      <c r="B13" s="119"/>
      <c r="C13" s="137">
        <v>1776629</v>
      </c>
      <c r="D13" s="120"/>
      <c r="E13" s="137">
        <v>5431730</v>
      </c>
      <c r="F13" s="125"/>
      <c r="G13" s="137">
        <v>1776628</v>
      </c>
      <c r="H13" s="138"/>
      <c r="I13" s="137">
        <v>5431730</v>
      </c>
    </row>
    <row r="14" spans="1:9" s="65" customFormat="1" ht="21" customHeight="1">
      <c r="A14" s="121" t="s">
        <v>43</v>
      </c>
      <c r="B14" s="119"/>
      <c r="C14" s="122">
        <f>SUM(C12:C13)</f>
        <v>82444899</v>
      </c>
      <c r="D14" s="120"/>
      <c r="E14" s="122">
        <f>SUM(E12:E13)</f>
        <v>80685534</v>
      </c>
      <c r="F14" s="125"/>
      <c r="G14" s="122">
        <f>SUM(G12:G13)</f>
        <v>82038638</v>
      </c>
      <c r="H14" s="123"/>
      <c r="I14" s="122">
        <f>SUM(I12:I13)</f>
        <v>80983404</v>
      </c>
    </row>
    <row r="15" spans="1:9" s="65" customFormat="1" ht="21" customHeight="1">
      <c r="A15" s="67"/>
      <c r="B15" s="119"/>
      <c r="C15" s="120"/>
      <c r="D15" s="120"/>
      <c r="E15" s="120"/>
      <c r="F15" s="125"/>
      <c r="G15" s="120"/>
      <c r="H15" s="138"/>
      <c r="I15" s="120"/>
    </row>
    <row r="16" spans="1:9" s="65" customFormat="1" ht="21" customHeight="1">
      <c r="A16" s="116" t="s">
        <v>44</v>
      </c>
      <c r="B16" s="124"/>
      <c r="C16" s="125"/>
      <c r="D16" s="120"/>
      <c r="E16" s="125"/>
      <c r="F16" s="125"/>
      <c r="G16" s="125"/>
      <c r="H16" s="138"/>
      <c r="I16" s="125"/>
    </row>
    <row r="17" spans="1:9" s="65" customFormat="1" ht="21" customHeight="1">
      <c r="A17" s="169" t="s">
        <v>153</v>
      </c>
      <c r="B17" s="124"/>
      <c r="C17" s="137">
        <v>14950560</v>
      </c>
      <c r="D17" s="120"/>
      <c r="E17" s="137">
        <v>15102975</v>
      </c>
      <c r="F17" s="125"/>
      <c r="G17" s="137">
        <v>14678132</v>
      </c>
      <c r="H17" s="138"/>
      <c r="I17" s="137">
        <v>15029685</v>
      </c>
    </row>
    <row r="18" spans="1:9" s="65" customFormat="1" ht="21" customHeight="1">
      <c r="A18" s="169" t="s">
        <v>66</v>
      </c>
      <c r="B18" s="124"/>
      <c r="C18" s="137">
        <v>1553199</v>
      </c>
      <c r="D18" s="120"/>
      <c r="E18" s="137">
        <v>1582750</v>
      </c>
      <c r="F18" s="125"/>
      <c r="G18" s="137">
        <v>1553199</v>
      </c>
      <c r="H18" s="138"/>
      <c r="I18" s="137">
        <v>1582750</v>
      </c>
    </row>
    <row r="19" spans="1:9" s="65" customFormat="1" ht="21" customHeight="1">
      <c r="A19" s="169" t="s">
        <v>45</v>
      </c>
      <c r="B19" s="124"/>
      <c r="C19" s="137">
        <v>20135006</v>
      </c>
      <c r="D19" s="120"/>
      <c r="E19" s="137">
        <v>26254897</v>
      </c>
      <c r="F19" s="125"/>
      <c r="G19" s="137">
        <v>18490120</v>
      </c>
      <c r="H19" s="138"/>
      <c r="I19" s="137">
        <v>26116876</v>
      </c>
    </row>
    <row r="20" spans="1:9" s="65" customFormat="1" ht="21" customHeight="1">
      <c r="A20" s="169" t="s">
        <v>67</v>
      </c>
      <c r="B20" s="124"/>
      <c r="C20" s="137">
        <v>4457277</v>
      </c>
      <c r="D20" s="120"/>
      <c r="E20" s="142">
        <v>0</v>
      </c>
      <c r="F20" s="125"/>
      <c r="G20" s="137">
        <v>4457277</v>
      </c>
      <c r="H20" s="138"/>
      <c r="I20" s="142">
        <v>0</v>
      </c>
    </row>
    <row r="21" spans="1:9" s="65" customFormat="1" ht="21" customHeight="1">
      <c r="B21" s="119"/>
      <c r="C21" s="122">
        <f>SUM(C17:C20)</f>
        <v>41096042</v>
      </c>
      <c r="D21" s="120"/>
      <c r="E21" s="122">
        <f>SUM(E17:E20)</f>
        <v>42940622</v>
      </c>
      <c r="F21" s="125"/>
      <c r="G21" s="122">
        <f>SUM(G17:G20)</f>
        <v>39178728</v>
      </c>
      <c r="H21" s="123"/>
      <c r="I21" s="122">
        <f>SUM(I17:I20)</f>
        <v>42729311</v>
      </c>
    </row>
    <row r="22" spans="1:9" s="65" customFormat="1" ht="21" customHeight="1">
      <c r="A22" s="126" t="s">
        <v>114</v>
      </c>
      <c r="B22" s="119"/>
      <c r="C22" s="137">
        <f>C14-C21</f>
        <v>41348857</v>
      </c>
      <c r="D22" s="104"/>
      <c r="E22" s="137">
        <f>E14-E21</f>
        <v>37744912</v>
      </c>
      <c r="F22" s="125"/>
      <c r="G22" s="137">
        <f>G14-G21</f>
        <v>42859910</v>
      </c>
      <c r="H22" s="123"/>
      <c r="I22" s="137">
        <f>I14-I21</f>
        <v>38254093</v>
      </c>
    </row>
    <row r="23" spans="1:9" s="65" customFormat="1" ht="21" customHeight="1">
      <c r="A23" s="116" t="s">
        <v>58</v>
      </c>
      <c r="B23" s="119"/>
      <c r="C23" s="120">
        <v>-155884</v>
      </c>
      <c r="D23" s="104"/>
      <c r="E23" s="120">
        <v>-85397</v>
      </c>
      <c r="F23" s="125"/>
      <c r="G23" s="120">
        <v>-155884</v>
      </c>
      <c r="H23" s="123"/>
      <c r="I23" s="120">
        <v>-85397</v>
      </c>
    </row>
    <row r="24" spans="1:9" s="65" customFormat="1" ht="21" customHeight="1">
      <c r="A24" s="116" t="s">
        <v>115</v>
      </c>
      <c r="B24" s="119">
        <v>9.1</v>
      </c>
      <c r="C24" s="127">
        <v>500928</v>
      </c>
      <c r="D24" s="104"/>
      <c r="E24" s="127">
        <v>793446</v>
      </c>
      <c r="F24" s="125"/>
      <c r="G24" s="165">
        <v>0</v>
      </c>
      <c r="H24" s="123"/>
      <c r="I24" s="142">
        <v>0</v>
      </c>
    </row>
    <row r="25" spans="1:9" s="65" customFormat="1" ht="21" customHeight="1">
      <c r="A25" s="126" t="s">
        <v>163</v>
      </c>
      <c r="B25" s="119"/>
      <c r="C25" s="120">
        <f>SUM(C22:C24)</f>
        <v>41693901</v>
      </c>
      <c r="D25" s="104"/>
      <c r="E25" s="120">
        <f>SUM(E22:E24)</f>
        <v>38452961</v>
      </c>
      <c r="F25" s="125"/>
      <c r="G25" s="120">
        <f>SUM(G22:G24)</f>
        <v>42704026</v>
      </c>
      <c r="H25" s="123"/>
      <c r="I25" s="143">
        <f>SUM(I22:I24)</f>
        <v>38168696</v>
      </c>
    </row>
    <row r="26" spans="1:9" s="65" customFormat="1" ht="21" customHeight="1">
      <c r="A26" s="116" t="s">
        <v>162</v>
      </c>
      <c r="B26" s="119">
        <v>11</v>
      </c>
      <c r="C26" s="120">
        <v>-8678361</v>
      </c>
      <c r="D26" s="120"/>
      <c r="E26" s="120">
        <v>-7939461</v>
      </c>
      <c r="F26" s="125"/>
      <c r="G26" s="120">
        <v>-8678361</v>
      </c>
      <c r="H26" s="123"/>
      <c r="I26" s="120">
        <v>-7939461</v>
      </c>
    </row>
    <row r="27" spans="1:9" s="65" customFormat="1" ht="21" customHeight="1" thickBot="1">
      <c r="A27" s="126" t="s">
        <v>137</v>
      </c>
      <c r="B27" s="128"/>
      <c r="C27" s="129">
        <f>SUM(C25:C26)</f>
        <v>33015540</v>
      </c>
      <c r="D27" s="104"/>
      <c r="E27" s="129">
        <f>SUM(E25:E26)</f>
        <v>30513500</v>
      </c>
      <c r="F27" s="125"/>
      <c r="G27" s="129">
        <f>SUM(G25:G26)</f>
        <v>34025665</v>
      </c>
      <c r="H27" s="123"/>
      <c r="I27" s="129">
        <f>SUM(I25:I26)</f>
        <v>30229235</v>
      </c>
    </row>
    <row r="28" spans="1:9" s="65" customFormat="1" ht="21" customHeight="1" thickTop="1">
      <c r="A28" s="130"/>
      <c r="B28" s="128"/>
      <c r="C28" s="104"/>
      <c r="D28" s="104"/>
      <c r="E28" s="104"/>
      <c r="F28" s="125"/>
      <c r="G28" s="125"/>
      <c r="H28" s="138"/>
      <c r="I28" s="139"/>
    </row>
    <row r="29" spans="1:9" s="65" customFormat="1" ht="21" customHeight="1">
      <c r="A29" s="131" t="s">
        <v>159</v>
      </c>
      <c r="B29" s="128"/>
      <c r="C29" s="104"/>
      <c r="D29" s="104"/>
      <c r="E29" s="104"/>
      <c r="F29" s="139"/>
      <c r="G29" s="138"/>
      <c r="H29" s="138"/>
      <c r="I29" s="139"/>
    </row>
    <row r="30" spans="1:9" s="65" customFormat="1" ht="21" customHeight="1">
      <c r="A30" s="132" t="s">
        <v>116</v>
      </c>
      <c r="B30" s="128"/>
      <c r="C30" s="104"/>
      <c r="D30" s="104"/>
      <c r="E30" s="104"/>
      <c r="F30" s="139"/>
      <c r="G30" s="138"/>
      <c r="H30" s="138"/>
      <c r="I30" s="139"/>
    </row>
    <row r="31" spans="1:9" s="65" customFormat="1" ht="21" customHeight="1">
      <c r="A31" s="133" t="s">
        <v>117</v>
      </c>
      <c r="B31" s="79"/>
      <c r="C31" s="142">
        <v>0</v>
      </c>
      <c r="D31" s="104"/>
      <c r="E31" s="137">
        <v>5653682</v>
      </c>
      <c r="F31" s="67"/>
      <c r="G31" s="142">
        <v>0</v>
      </c>
      <c r="H31" s="34"/>
      <c r="I31" s="137">
        <v>5653682</v>
      </c>
    </row>
    <row r="32" spans="1:9" s="65" customFormat="1" ht="21" customHeight="1">
      <c r="A32" s="133" t="s">
        <v>68</v>
      </c>
      <c r="B32" s="79"/>
      <c r="C32" s="142"/>
      <c r="D32" s="104"/>
      <c r="E32" s="137"/>
      <c r="F32" s="67"/>
      <c r="G32" s="142"/>
      <c r="H32" s="34"/>
      <c r="I32" s="137"/>
    </row>
    <row r="33" spans="1:9" s="65" customFormat="1" ht="21" customHeight="1">
      <c r="A33" s="134" t="s">
        <v>69</v>
      </c>
      <c r="B33" s="79"/>
      <c r="C33" s="165">
        <v>0</v>
      </c>
      <c r="D33" s="104"/>
      <c r="E33" s="140">
        <v>-1130736</v>
      </c>
      <c r="F33" s="67"/>
      <c r="G33" s="165">
        <v>0</v>
      </c>
      <c r="H33" s="34"/>
      <c r="I33" s="140">
        <v>-1130736</v>
      </c>
    </row>
    <row r="34" spans="1:9" s="65" customFormat="1" ht="21" customHeight="1">
      <c r="A34" s="131" t="s">
        <v>118</v>
      </c>
      <c r="B34" s="79"/>
      <c r="C34" s="142">
        <f>SUM(C31:C33)</f>
        <v>0</v>
      </c>
      <c r="D34" s="104"/>
      <c r="E34" s="137">
        <f>SUM(E31:E33)</f>
        <v>4522946</v>
      </c>
      <c r="F34" s="67"/>
      <c r="G34" s="142">
        <f>SUM(G31:G33)</f>
        <v>0</v>
      </c>
      <c r="H34" s="34"/>
      <c r="I34" s="137">
        <f>SUM(I31:I33)</f>
        <v>4522946</v>
      </c>
    </row>
    <row r="35" spans="1:9" s="65" customFormat="1" ht="21" customHeight="1" thickBot="1">
      <c r="A35" s="131" t="s">
        <v>70</v>
      </c>
      <c r="B35" s="79"/>
      <c r="C35" s="110">
        <f>C27+C34</f>
        <v>33015540</v>
      </c>
      <c r="D35" s="79"/>
      <c r="E35" s="110">
        <f>E27+E34</f>
        <v>35036446</v>
      </c>
      <c r="F35" s="79"/>
      <c r="G35" s="110">
        <f>G27+G34</f>
        <v>34025665</v>
      </c>
      <c r="H35" s="79"/>
      <c r="I35" s="110">
        <f>I27+I34</f>
        <v>34752181</v>
      </c>
    </row>
    <row r="36" spans="1:9" s="65" customFormat="1" ht="21" customHeight="1" thickTop="1">
      <c r="A36" s="131"/>
      <c r="B36" s="79"/>
      <c r="C36" s="79"/>
      <c r="D36" s="79"/>
      <c r="E36" s="34"/>
      <c r="F36" s="67"/>
      <c r="G36" s="34"/>
      <c r="H36" s="34"/>
      <c r="I36" s="67"/>
    </row>
    <row r="37" spans="1:9" s="65" customFormat="1" ht="21" customHeight="1">
      <c r="A37" s="131"/>
      <c r="B37" s="79"/>
      <c r="C37" s="79"/>
      <c r="D37" s="79"/>
      <c r="E37" s="34"/>
      <c r="F37" s="67"/>
      <c r="G37" s="34"/>
      <c r="H37" s="34"/>
      <c r="I37" s="67"/>
    </row>
    <row r="38" spans="1:9" s="65" customFormat="1" ht="21" customHeight="1">
      <c r="A38" s="131"/>
      <c r="B38" s="79"/>
      <c r="C38" s="79"/>
      <c r="D38" s="79"/>
      <c r="E38" s="34"/>
      <c r="F38" s="67"/>
      <c r="G38" s="34"/>
      <c r="H38" s="34"/>
      <c r="I38" s="67"/>
    </row>
    <row r="39" spans="1:9" s="65" customFormat="1" ht="21" customHeight="1">
      <c r="A39" s="131"/>
      <c r="B39" s="79"/>
      <c r="C39" s="79"/>
      <c r="D39" s="79"/>
      <c r="E39" s="34"/>
      <c r="F39" s="67"/>
      <c r="G39" s="34"/>
      <c r="H39" s="34"/>
      <c r="I39" s="67"/>
    </row>
    <row r="40" spans="1:9" s="65" customFormat="1" ht="21" customHeight="1">
      <c r="A40" s="131"/>
      <c r="B40" s="79"/>
      <c r="C40" s="79"/>
      <c r="D40" s="79"/>
      <c r="E40" s="34"/>
      <c r="F40" s="67"/>
      <c r="G40" s="34"/>
      <c r="H40" s="34"/>
      <c r="I40" s="67"/>
    </row>
    <row r="41" spans="1:9" s="65" customFormat="1" ht="21" customHeight="1">
      <c r="A41" s="131"/>
      <c r="B41" s="79"/>
      <c r="C41" s="79"/>
      <c r="D41" s="79"/>
      <c r="E41" s="34"/>
      <c r="F41" s="67"/>
      <c r="G41" s="34"/>
      <c r="H41" s="34"/>
      <c r="I41" s="67"/>
    </row>
    <row r="42" spans="1:9" s="42" customFormat="1" ht="24" customHeight="1">
      <c r="A42" s="192" t="s">
        <v>148</v>
      </c>
      <c r="B42" s="192"/>
      <c r="C42" s="192"/>
      <c r="D42" s="192"/>
      <c r="E42" s="192"/>
      <c r="F42" s="192"/>
      <c r="G42" s="192"/>
      <c r="H42" s="192"/>
      <c r="I42" s="192"/>
    </row>
    <row r="43" spans="1:9" s="42" customFormat="1" ht="24" customHeight="1">
      <c r="A43" s="192" t="s">
        <v>119</v>
      </c>
      <c r="B43" s="192"/>
      <c r="C43" s="192"/>
      <c r="D43" s="192"/>
      <c r="E43" s="192"/>
      <c r="F43" s="192"/>
      <c r="G43" s="192"/>
      <c r="H43" s="192"/>
      <c r="I43" s="192"/>
    </row>
    <row r="44" spans="1:9" s="42" customFormat="1" ht="24" customHeight="1">
      <c r="A44" s="196" t="s">
        <v>160</v>
      </c>
      <c r="B44" s="196"/>
      <c r="C44" s="196"/>
      <c r="D44" s="196"/>
      <c r="E44" s="196"/>
      <c r="F44" s="196"/>
      <c r="G44" s="196"/>
      <c r="H44" s="196"/>
      <c r="I44" s="196"/>
    </row>
    <row r="45" spans="1:9" s="42" customFormat="1" ht="24" customHeight="1">
      <c r="A45" s="197" t="s">
        <v>8</v>
      </c>
      <c r="B45" s="197"/>
      <c r="C45" s="197"/>
      <c r="D45" s="197"/>
      <c r="E45" s="197"/>
      <c r="F45" s="197"/>
      <c r="G45" s="197"/>
      <c r="H45" s="197"/>
      <c r="I45" s="197"/>
    </row>
    <row r="46" spans="1:9" ht="24" customHeight="1">
      <c r="A46" s="112"/>
      <c r="B46" s="112"/>
      <c r="C46" s="112"/>
      <c r="D46" s="112"/>
      <c r="E46" s="112"/>
      <c r="F46" s="112"/>
      <c r="G46" s="112"/>
      <c r="H46" s="112"/>
      <c r="I46" s="64" t="s">
        <v>107</v>
      </c>
    </row>
    <row r="47" spans="1:9" ht="8.1" customHeight="1">
      <c r="A47" s="9"/>
      <c r="B47" s="10"/>
      <c r="C47" s="10"/>
      <c r="D47" s="11"/>
      <c r="E47" s="10"/>
      <c r="F47" s="7"/>
      <c r="G47" s="17"/>
      <c r="H47" s="17"/>
    </row>
    <row r="48" spans="1:9" ht="21" customHeight="1">
      <c r="A48" s="21"/>
      <c r="B48" s="114" t="s">
        <v>1</v>
      </c>
      <c r="C48" s="193" t="s">
        <v>2</v>
      </c>
      <c r="D48" s="193"/>
      <c r="E48" s="193"/>
      <c r="F48" s="38"/>
      <c r="G48" s="194" t="s">
        <v>3</v>
      </c>
      <c r="H48" s="194"/>
      <c r="I48" s="194"/>
    </row>
    <row r="49" spans="1:9" ht="21" customHeight="1">
      <c r="A49" s="21"/>
      <c r="B49" s="36"/>
      <c r="C49" s="191" t="s">
        <v>4</v>
      </c>
      <c r="D49" s="191"/>
      <c r="E49" s="191"/>
      <c r="F49" s="38"/>
      <c r="G49" s="195" t="s">
        <v>64</v>
      </c>
      <c r="H49" s="195"/>
      <c r="I49" s="195"/>
    </row>
    <row r="50" spans="1:9" s="65" customFormat="1" ht="21" customHeight="1">
      <c r="A50" s="90" t="s">
        <v>40</v>
      </c>
      <c r="B50" s="33"/>
      <c r="C50" s="113" t="s">
        <v>65</v>
      </c>
      <c r="D50" s="113"/>
      <c r="E50" s="113" t="s">
        <v>63</v>
      </c>
      <c r="G50" s="113" t="s">
        <v>65</v>
      </c>
      <c r="H50" s="113"/>
      <c r="I50" s="113" t="s">
        <v>63</v>
      </c>
    </row>
    <row r="51" spans="1:9" s="65" customFormat="1" ht="21" customHeight="1">
      <c r="A51" s="90"/>
      <c r="B51" s="114"/>
      <c r="C51" s="113"/>
      <c r="D51" s="113"/>
      <c r="E51" s="113"/>
      <c r="G51" s="115"/>
      <c r="H51" s="115"/>
      <c r="I51" s="115"/>
    </row>
    <row r="52" spans="1:9" s="65" customFormat="1" ht="21" customHeight="1">
      <c r="A52" s="131" t="s">
        <v>71</v>
      </c>
      <c r="B52" s="79"/>
      <c r="C52" s="79"/>
      <c r="D52" s="79"/>
      <c r="E52" s="137"/>
      <c r="F52" s="79"/>
      <c r="G52" s="79"/>
      <c r="H52" s="79"/>
      <c r="I52" s="137"/>
    </row>
    <row r="53" spans="1:9" s="65" customFormat="1" ht="21" customHeight="1" thickBot="1">
      <c r="A53" s="133" t="s">
        <v>72</v>
      </c>
      <c r="B53" s="79"/>
      <c r="C53" s="137">
        <f>C55-C54</f>
        <v>33695614</v>
      </c>
      <c r="D53" s="79"/>
      <c r="E53" s="137">
        <f>E55-E54</f>
        <v>30742666</v>
      </c>
      <c r="F53" s="79"/>
      <c r="G53" s="145">
        <f>G27</f>
        <v>34025665</v>
      </c>
      <c r="H53" s="79"/>
      <c r="I53" s="145">
        <f>I27</f>
        <v>30229235</v>
      </c>
    </row>
    <row r="54" spans="1:9" s="65" customFormat="1" ht="21" customHeight="1" thickTop="1">
      <c r="A54" s="133" t="s">
        <v>36</v>
      </c>
      <c r="B54" s="79"/>
      <c r="C54" s="166">
        <v>-680074</v>
      </c>
      <c r="D54" s="79"/>
      <c r="E54" s="137">
        <v>-229166</v>
      </c>
      <c r="F54" s="79"/>
      <c r="G54" s="128"/>
      <c r="H54" s="128"/>
      <c r="I54" s="144"/>
    </row>
    <row r="55" spans="1:9" s="65" customFormat="1" ht="21" customHeight="1" thickBot="1">
      <c r="A55" s="131"/>
      <c r="B55" s="79"/>
      <c r="C55" s="110">
        <f>C27</f>
        <v>33015540</v>
      </c>
      <c r="D55" s="79"/>
      <c r="E55" s="110">
        <f>E27</f>
        <v>30513500</v>
      </c>
      <c r="F55" s="79"/>
      <c r="G55" s="128"/>
      <c r="H55" s="128"/>
      <c r="I55" s="125"/>
    </row>
    <row r="56" spans="1:9" s="135" customFormat="1" ht="21" customHeight="1" thickTop="1">
      <c r="A56" s="131" t="s">
        <v>154</v>
      </c>
      <c r="B56" s="79"/>
      <c r="C56" s="79"/>
      <c r="D56" s="79"/>
      <c r="E56" s="141"/>
      <c r="F56" s="141"/>
      <c r="G56" s="141"/>
      <c r="H56" s="141"/>
      <c r="I56" s="141"/>
    </row>
    <row r="57" spans="1:9" s="65" customFormat="1" ht="21" customHeight="1" thickBot="1">
      <c r="A57" s="133" t="s">
        <v>72</v>
      </c>
      <c r="B57" s="79"/>
      <c r="C57" s="137">
        <f>C59-C58</f>
        <v>33695614</v>
      </c>
      <c r="D57" s="79"/>
      <c r="E57" s="137">
        <f>E59-E58</f>
        <v>35265612</v>
      </c>
      <c r="F57" s="79"/>
      <c r="G57" s="145">
        <f>G35</f>
        <v>34025665</v>
      </c>
      <c r="H57" s="79"/>
      <c r="I57" s="145">
        <f>I35</f>
        <v>34752181</v>
      </c>
    </row>
    <row r="58" spans="1:9" s="65" customFormat="1" ht="21" customHeight="1" thickTop="1">
      <c r="A58" s="133" t="s">
        <v>36</v>
      </c>
      <c r="B58" s="79"/>
      <c r="C58" s="166">
        <v>-680074</v>
      </c>
      <c r="D58" s="79"/>
      <c r="E58" s="137">
        <v>-229166</v>
      </c>
      <c r="F58" s="79"/>
      <c r="G58" s="128"/>
      <c r="H58" s="128"/>
      <c r="I58" s="125"/>
    </row>
    <row r="59" spans="1:9" s="65" customFormat="1" ht="21" customHeight="1" thickBot="1">
      <c r="A59" s="132"/>
      <c r="B59" s="79"/>
      <c r="C59" s="110">
        <f>C35</f>
        <v>33015540</v>
      </c>
      <c r="D59" s="79"/>
      <c r="E59" s="110">
        <f>E35</f>
        <v>35036446</v>
      </c>
      <c r="F59" s="79"/>
      <c r="G59" s="128"/>
      <c r="H59" s="128"/>
      <c r="I59" s="125"/>
    </row>
    <row r="60" spans="1:9" s="65" customFormat="1" ht="21" customHeight="1" thickTop="1">
      <c r="A60" s="131" t="s">
        <v>73</v>
      </c>
      <c r="B60" s="79"/>
      <c r="C60" s="79"/>
      <c r="D60" s="79"/>
      <c r="E60" s="34"/>
      <c r="F60" s="67"/>
      <c r="G60" s="34"/>
      <c r="H60" s="34"/>
      <c r="I60" s="67"/>
    </row>
    <row r="61" spans="1:9" s="65" customFormat="1" ht="21" customHeight="1">
      <c r="A61" s="132" t="s">
        <v>74</v>
      </c>
      <c r="B61" s="119">
        <v>12</v>
      </c>
      <c r="C61" s="136">
        <f>C53/230000000</f>
        <v>0.1465026695652174</v>
      </c>
      <c r="D61" s="79"/>
      <c r="E61" s="136">
        <f>E53/230000000</f>
        <v>0.13366376521739132</v>
      </c>
      <c r="F61" s="136"/>
      <c r="G61" s="136">
        <f>G53/230000000</f>
        <v>0.14793767391304347</v>
      </c>
      <c r="H61" s="136"/>
      <c r="I61" s="136">
        <f>I53/230000000</f>
        <v>0.13143145652173913</v>
      </c>
    </row>
    <row r="62" spans="1:9" s="65" customFormat="1" ht="21" customHeight="1">
      <c r="A62" s="79"/>
      <c r="B62" s="79"/>
      <c r="C62" s="79"/>
      <c r="D62" s="79"/>
      <c r="E62" s="97"/>
      <c r="F62" s="79"/>
      <c r="G62" s="79"/>
      <c r="H62" s="79"/>
      <c r="I62" s="97"/>
    </row>
    <row r="63" spans="1:9" s="65" customFormat="1" ht="21" customHeight="1">
      <c r="B63" s="79"/>
      <c r="C63" s="79"/>
      <c r="D63" s="79"/>
      <c r="E63" s="34"/>
      <c r="G63" s="115"/>
      <c r="H63" s="115"/>
    </row>
    <row r="64" spans="1:9" ht="21" customHeight="1">
      <c r="A64" s="37"/>
      <c r="B64" s="37"/>
      <c r="C64" s="48"/>
      <c r="D64" s="48"/>
      <c r="E64" s="48"/>
      <c r="F64" s="48"/>
      <c r="G64" s="48"/>
      <c r="H64" s="48"/>
      <c r="I64" s="48"/>
    </row>
    <row r="81" spans="1:1" ht="21" customHeight="1">
      <c r="A81" s="132" t="s">
        <v>62</v>
      </c>
    </row>
  </sheetData>
  <mergeCells count="16">
    <mergeCell ref="C49:E49"/>
    <mergeCell ref="G49:I49"/>
    <mergeCell ref="A42:I42"/>
    <mergeCell ref="A43:I43"/>
    <mergeCell ref="A44:I44"/>
    <mergeCell ref="A45:I45"/>
    <mergeCell ref="C48:E48"/>
    <mergeCell ref="G48:I48"/>
    <mergeCell ref="C7:E7"/>
    <mergeCell ref="C8:E8"/>
    <mergeCell ref="G7:I7"/>
    <mergeCell ref="G8:I8"/>
    <mergeCell ref="A1:I1"/>
    <mergeCell ref="A2:I2"/>
    <mergeCell ref="A3:I3"/>
    <mergeCell ref="A4:I4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0"/>
  <sheetViews>
    <sheetView topLeftCell="A32" zoomScale="140" zoomScaleNormal="140" zoomScaleSheetLayoutView="85" workbookViewId="0">
      <selection activeCell="H35" sqref="H35"/>
    </sheetView>
  </sheetViews>
  <sheetFormatPr defaultColWidth="9.125" defaultRowHeight="21" customHeight="1"/>
  <cols>
    <col min="1" max="1" width="35.125" style="65" bestFit="1" customWidth="1"/>
    <col min="2" max="2" width="1.25" style="65" customWidth="1"/>
    <col min="3" max="3" width="11.75" style="65" customWidth="1"/>
    <col min="4" max="4" width="1" style="65" customWidth="1"/>
    <col min="5" max="5" width="11.75" style="65" customWidth="1"/>
    <col min="6" max="6" width="1" style="65" customWidth="1"/>
    <col min="7" max="7" width="10.75" style="65" customWidth="1"/>
    <col min="8" max="8" width="1" style="65" customWidth="1"/>
    <col min="9" max="9" width="14" style="65" customWidth="1"/>
    <col min="10" max="10" width="1" style="65" customWidth="1"/>
    <col min="11" max="11" width="11.75" style="65" customWidth="1"/>
    <col min="12" max="12" width="1" style="65" customWidth="1"/>
    <col min="13" max="13" width="10.75" style="65" customWidth="1"/>
    <col min="14" max="14" width="1" style="65" customWidth="1"/>
    <col min="15" max="15" width="11.75" style="65" customWidth="1"/>
    <col min="16" max="16" width="0.375" style="65" customWidth="1"/>
    <col min="17" max="16384" width="9.125" style="65"/>
  </cols>
  <sheetData>
    <row r="1" spans="1:15" s="4" customFormat="1" ht="24" customHeight="1">
      <c r="A1" s="192" t="s">
        <v>148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15" s="4" customFormat="1" ht="24" customHeight="1">
      <c r="A2" s="193" t="s">
        <v>46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5" s="4" customFormat="1" ht="24" customHeight="1">
      <c r="A3" s="201" t="s">
        <v>160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5" s="4" customFormat="1" ht="24" customHeight="1">
      <c r="A4" s="202" t="s">
        <v>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s="4" customFormat="1" ht="24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47" t="s">
        <v>107</v>
      </c>
    </row>
    <row r="6" spans="1:15" s="4" customFormat="1" ht="8.1" customHeight="1">
      <c r="A6" s="5"/>
      <c r="B6" s="5"/>
      <c r="C6" s="6"/>
      <c r="D6" s="6"/>
      <c r="E6" s="6"/>
      <c r="F6" s="6"/>
    </row>
    <row r="7" spans="1:15" s="13" customFormat="1" ht="21" customHeight="1">
      <c r="C7" s="200" t="s">
        <v>126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</row>
    <row r="8" spans="1:15" s="13" customFormat="1" ht="21" customHeight="1">
      <c r="A8" s="170"/>
      <c r="B8" s="170"/>
      <c r="C8" s="203" t="s">
        <v>125</v>
      </c>
      <c r="D8" s="203"/>
      <c r="E8" s="203"/>
      <c r="F8" s="203"/>
      <c r="G8" s="203"/>
      <c r="H8" s="203"/>
      <c r="I8" s="203"/>
      <c r="J8" s="203"/>
      <c r="K8" s="203"/>
      <c r="L8" s="171"/>
      <c r="M8" s="172" t="s">
        <v>47</v>
      </c>
      <c r="N8" s="172"/>
      <c r="O8" s="173" t="s">
        <v>48</v>
      </c>
    </row>
    <row r="9" spans="1:15" s="13" customFormat="1" ht="21" customHeight="1">
      <c r="A9" s="170"/>
      <c r="B9" s="170"/>
      <c r="C9" s="172" t="s">
        <v>49</v>
      </c>
      <c r="D9" s="172"/>
      <c r="E9" s="172" t="s">
        <v>75</v>
      </c>
      <c r="F9" s="172"/>
      <c r="G9" s="199" t="s">
        <v>50</v>
      </c>
      <c r="H9" s="199"/>
      <c r="I9" s="199"/>
      <c r="J9" s="172"/>
      <c r="K9" s="172" t="s">
        <v>129</v>
      </c>
      <c r="L9" s="172"/>
      <c r="M9" s="172" t="s">
        <v>77</v>
      </c>
      <c r="N9" s="172"/>
      <c r="O9" s="172" t="s">
        <v>127</v>
      </c>
    </row>
    <row r="10" spans="1:15" s="13" customFormat="1" ht="21" customHeight="1">
      <c r="A10" s="170"/>
      <c r="B10" s="170"/>
      <c r="C10" s="172" t="s">
        <v>51</v>
      </c>
      <c r="D10" s="172"/>
      <c r="E10" s="172" t="s">
        <v>51</v>
      </c>
      <c r="F10" s="172"/>
      <c r="G10" s="172" t="s">
        <v>53</v>
      </c>
      <c r="H10" s="172"/>
      <c r="I10" s="172" t="s">
        <v>35</v>
      </c>
      <c r="J10" s="172"/>
      <c r="K10" s="172" t="s">
        <v>130</v>
      </c>
      <c r="L10" s="172"/>
      <c r="M10" s="172" t="s">
        <v>52</v>
      </c>
      <c r="N10" s="172"/>
      <c r="O10" s="172" t="s">
        <v>128</v>
      </c>
    </row>
    <row r="11" spans="1:15" s="13" customFormat="1" ht="21" customHeight="1">
      <c r="A11" s="170"/>
      <c r="B11" s="170"/>
      <c r="C11" s="172" t="s">
        <v>76</v>
      </c>
      <c r="D11" s="172"/>
      <c r="E11" s="172" t="s">
        <v>76</v>
      </c>
      <c r="F11" s="172"/>
      <c r="G11" s="172" t="s">
        <v>54</v>
      </c>
      <c r="H11" s="172"/>
      <c r="I11" s="172"/>
      <c r="J11" s="172"/>
      <c r="K11" s="172" t="s">
        <v>78</v>
      </c>
      <c r="L11" s="172"/>
      <c r="M11" s="172"/>
      <c r="N11" s="172"/>
      <c r="O11" s="172"/>
    </row>
    <row r="12" spans="1:15" s="13" customFormat="1" ht="21" customHeight="1">
      <c r="A12" s="170"/>
      <c r="B12" s="170"/>
      <c r="C12" s="172"/>
      <c r="D12" s="172"/>
      <c r="E12" s="172"/>
      <c r="F12" s="172"/>
      <c r="G12" s="172"/>
      <c r="H12" s="172"/>
      <c r="I12" s="172"/>
      <c r="J12" s="172"/>
      <c r="K12" s="172" t="s">
        <v>131</v>
      </c>
      <c r="L12" s="172"/>
      <c r="M12" s="172"/>
      <c r="N12" s="172"/>
      <c r="O12" s="172"/>
    </row>
    <row r="13" spans="1:15" s="13" customFormat="1" ht="21" customHeight="1">
      <c r="A13" s="170"/>
      <c r="B13" s="170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</row>
    <row r="14" spans="1:15" s="15" customFormat="1" ht="21" customHeight="1">
      <c r="A14" s="174" t="s">
        <v>120</v>
      </c>
      <c r="B14" s="174"/>
      <c r="C14" s="175">
        <v>115000000</v>
      </c>
      <c r="D14" s="175"/>
      <c r="E14" s="175">
        <v>270075880</v>
      </c>
      <c r="F14" s="175"/>
      <c r="G14" s="175">
        <v>11500000</v>
      </c>
      <c r="H14" s="175"/>
      <c r="I14" s="175">
        <f>94807240+6842900</f>
        <v>101650140</v>
      </c>
      <c r="J14" s="175"/>
      <c r="K14" s="175">
        <f>SUM(C14:I14)</f>
        <v>498226020</v>
      </c>
      <c r="L14" s="175"/>
      <c r="M14" s="175">
        <v>1372587</v>
      </c>
      <c r="N14" s="175"/>
      <c r="O14" s="175">
        <f>SUM(K14:M14)</f>
        <v>499598607</v>
      </c>
    </row>
    <row r="15" spans="1:15" s="16" customFormat="1" ht="21" customHeight="1">
      <c r="A15" s="176" t="s">
        <v>122</v>
      </c>
      <c r="B15" s="176"/>
      <c r="C15" s="177">
        <v>0</v>
      </c>
      <c r="D15" s="175"/>
      <c r="E15" s="177">
        <v>0</v>
      </c>
      <c r="F15" s="175"/>
      <c r="G15" s="177">
        <v>0</v>
      </c>
      <c r="H15" s="178"/>
      <c r="I15" s="178">
        <f>Income!E53</f>
        <v>30742666</v>
      </c>
      <c r="J15" s="178"/>
      <c r="K15" s="175">
        <f t="shared" ref="K15:K16" si="0">SUM(C15:I15)</f>
        <v>30742666</v>
      </c>
      <c r="L15" s="178"/>
      <c r="M15" s="175">
        <f>Income!E54</f>
        <v>-229166</v>
      </c>
      <c r="N15" s="175"/>
      <c r="O15" s="175">
        <f t="shared" ref="O15:O16" si="1">SUM(K15:M15)</f>
        <v>30513500</v>
      </c>
    </row>
    <row r="16" spans="1:15" s="16" customFormat="1" ht="21" customHeight="1">
      <c r="A16" s="176" t="s">
        <v>123</v>
      </c>
      <c r="B16" s="176"/>
      <c r="C16" s="177">
        <v>0</v>
      </c>
      <c r="D16" s="175"/>
      <c r="E16" s="177">
        <v>0</v>
      </c>
      <c r="F16" s="175"/>
      <c r="G16" s="177">
        <v>0</v>
      </c>
      <c r="H16" s="178"/>
      <c r="I16" s="178">
        <f>Income!E57-Income!E53</f>
        <v>4522946</v>
      </c>
      <c r="J16" s="178"/>
      <c r="K16" s="175">
        <f t="shared" si="0"/>
        <v>4522946</v>
      </c>
      <c r="L16" s="178"/>
      <c r="M16" s="177">
        <f>Income!E58-Income!E54</f>
        <v>0</v>
      </c>
      <c r="N16" s="175"/>
      <c r="O16" s="175">
        <f t="shared" si="1"/>
        <v>4522946</v>
      </c>
    </row>
    <row r="17" spans="1:15" s="16" customFormat="1" ht="21" customHeight="1" thickBot="1">
      <c r="A17" s="174" t="s">
        <v>121</v>
      </c>
      <c r="B17" s="174"/>
      <c r="C17" s="179">
        <f>SUM(C14:C16)</f>
        <v>115000000</v>
      </c>
      <c r="D17" s="175"/>
      <c r="E17" s="179">
        <f>SUM(E14:E16)</f>
        <v>270075880</v>
      </c>
      <c r="F17" s="175"/>
      <c r="G17" s="179">
        <f>SUM(G14:G16)</f>
        <v>11500000</v>
      </c>
      <c r="H17" s="175"/>
      <c r="I17" s="179">
        <f>SUM(I14:I16)</f>
        <v>136915752</v>
      </c>
      <c r="J17" s="175"/>
      <c r="K17" s="179">
        <f>SUM(K14:K16)</f>
        <v>533491632</v>
      </c>
      <c r="L17" s="175"/>
      <c r="M17" s="179">
        <f>SUM(M14:M16)</f>
        <v>1143421</v>
      </c>
      <c r="N17" s="178"/>
      <c r="O17" s="179">
        <f>SUM(O14:O16)</f>
        <v>534635053</v>
      </c>
    </row>
    <row r="18" spans="1:15" s="52" customFormat="1" ht="21" customHeight="1" thickTop="1">
      <c r="A18" s="180"/>
      <c r="B18" s="180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</row>
    <row r="19" spans="1:15" s="15" customFormat="1" ht="21" customHeight="1">
      <c r="A19" s="174" t="s">
        <v>132</v>
      </c>
      <c r="B19" s="174"/>
      <c r="C19" s="175">
        <v>115000000</v>
      </c>
      <c r="D19" s="175"/>
      <c r="E19" s="175">
        <v>270075880</v>
      </c>
      <c r="F19" s="175"/>
      <c r="G19" s="175">
        <v>11500000</v>
      </c>
      <c r="H19" s="175"/>
      <c r="I19" s="175">
        <v>114816594</v>
      </c>
      <c r="J19" s="175"/>
      <c r="K19" s="175">
        <f>SUM(C19:I19)</f>
        <v>511392474</v>
      </c>
      <c r="L19" s="175"/>
      <c r="M19" s="175">
        <v>1270491</v>
      </c>
      <c r="N19" s="175"/>
      <c r="O19" s="175">
        <f t="shared" ref="O19:O21" si="2">SUM(K19:M19)</f>
        <v>512662965</v>
      </c>
    </row>
    <row r="20" spans="1:15" s="15" customFormat="1" ht="21" customHeight="1">
      <c r="A20" s="176" t="s">
        <v>122</v>
      </c>
      <c r="B20" s="176"/>
      <c r="C20" s="177">
        <v>0</v>
      </c>
      <c r="D20" s="175"/>
      <c r="E20" s="177">
        <v>0</v>
      </c>
      <c r="F20" s="175"/>
      <c r="G20" s="177">
        <v>0</v>
      </c>
      <c r="H20" s="175"/>
      <c r="I20" s="175">
        <f>Income!C53</f>
        <v>33695614</v>
      </c>
      <c r="J20" s="175"/>
      <c r="K20" s="175">
        <f t="shared" ref="K20:K21" si="3">SUM(C20:I20)</f>
        <v>33695614</v>
      </c>
      <c r="L20" s="175"/>
      <c r="M20" s="175">
        <f>Income!C54</f>
        <v>-680074</v>
      </c>
      <c r="N20" s="175"/>
      <c r="O20" s="175">
        <f t="shared" si="2"/>
        <v>33015540</v>
      </c>
    </row>
    <row r="21" spans="1:15" s="16" customFormat="1" ht="21" customHeight="1">
      <c r="A21" s="176" t="s">
        <v>123</v>
      </c>
      <c r="B21" s="176"/>
      <c r="C21" s="177">
        <v>0</v>
      </c>
      <c r="D21" s="175"/>
      <c r="E21" s="177">
        <v>0</v>
      </c>
      <c r="F21" s="175"/>
      <c r="G21" s="177">
        <v>0</v>
      </c>
      <c r="H21" s="178"/>
      <c r="I21" s="177">
        <v>0</v>
      </c>
      <c r="J21" s="178"/>
      <c r="K21" s="177">
        <f t="shared" si="3"/>
        <v>0</v>
      </c>
      <c r="L21" s="178"/>
      <c r="M21" s="177">
        <f>Income!C58-Income!C54</f>
        <v>0</v>
      </c>
      <c r="N21" s="175"/>
      <c r="O21" s="177">
        <f t="shared" si="2"/>
        <v>0</v>
      </c>
    </row>
    <row r="22" spans="1:15" s="16" customFormat="1" ht="21" customHeight="1" thickBot="1">
      <c r="A22" s="174" t="s">
        <v>133</v>
      </c>
      <c r="B22" s="174"/>
      <c r="C22" s="179">
        <f>SUM(C19:C21)</f>
        <v>115000000</v>
      </c>
      <c r="D22" s="175"/>
      <c r="E22" s="179">
        <f>SUM(E19:E21)</f>
        <v>270075880</v>
      </c>
      <c r="F22" s="175"/>
      <c r="G22" s="179">
        <f>SUM(G19:G21)</f>
        <v>11500000</v>
      </c>
      <c r="H22" s="175"/>
      <c r="I22" s="179">
        <f>SUM(I19:I21)</f>
        <v>148512208</v>
      </c>
      <c r="J22" s="175"/>
      <c r="K22" s="179">
        <f>SUM(K19:K21)</f>
        <v>545088088</v>
      </c>
      <c r="L22" s="175"/>
      <c r="M22" s="179">
        <f>SUM(M19:M21)</f>
        <v>590417</v>
      </c>
      <c r="N22" s="178"/>
      <c r="O22" s="179">
        <f>SUM(O19:O21)</f>
        <v>545678505</v>
      </c>
    </row>
    <row r="23" spans="1:15" s="52" customFormat="1" ht="21" customHeight="1" thickTop="1">
      <c r="A23" s="182"/>
      <c r="B23" s="182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</row>
    <row r="24" spans="1:15" s="52" customFormat="1" ht="21" customHeight="1">
      <c r="A24" s="182"/>
      <c r="B24" s="182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</row>
    <row r="25" spans="1:15" s="52" customFormat="1" ht="21" customHeight="1">
      <c r="A25" s="182"/>
      <c r="B25" s="182"/>
      <c r="C25" s="172"/>
      <c r="D25" s="172"/>
      <c r="E25" s="172"/>
      <c r="F25" s="172"/>
      <c r="G25" s="181"/>
      <c r="H25" s="181"/>
      <c r="I25" s="181"/>
      <c r="J25" s="181"/>
      <c r="K25" s="181"/>
      <c r="L25" s="181"/>
      <c r="M25" s="181"/>
      <c r="N25" s="181"/>
      <c r="O25" s="181"/>
    </row>
    <row r="26" spans="1:15" s="52" customFormat="1" ht="21" customHeight="1">
      <c r="A26" s="182"/>
      <c r="B26" s="182"/>
      <c r="C26" s="172"/>
      <c r="D26" s="172"/>
      <c r="E26" s="172"/>
      <c r="F26" s="172"/>
      <c r="G26" s="181"/>
      <c r="H26" s="181"/>
      <c r="I26" s="181"/>
      <c r="J26" s="181"/>
      <c r="K26" s="181"/>
      <c r="L26" s="181"/>
      <c r="M26" s="181"/>
      <c r="N26" s="181"/>
      <c r="O26" s="181"/>
    </row>
    <row r="27" spans="1:15" s="52" customFormat="1" ht="21" customHeight="1">
      <c r="A27" s="182"/>
      <c r="B27" s="182"/>
      <c r="C27" s="172"/>
      <c r="D27" s="172"/>
      <c r="E27" s="172"/>
      <c r="F27" s="172"/>
      <c r="G27" s="183"/>
      <c r="H27" s="183"/>
      <c r="I27" s="183"/>
      <c r="J27" s="183"/>
      <c r="K27" s="184"/>
      <c r="L27" s="183"/>
      <c r="M27" s="183"/>
      <c r="N27" s="183"/>
      <c r="O27" s="183"/>
    </row>
    <row r="28" spans="1:15" s="53" customFormat="1" ht="21" customHeight="1">
      <c r="A28" s="185"/>
      <c r="B28" s="185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</row>
    <row r="29" spans="1:15" s="38" customFormat="1" ht="21" customHeight="1">
      <c r="A29" s="187"/>
      <c r="B29" s="187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</row>
    <row r="30" spans="1:15" s="38" customFormat="1" ht="21" customHeight="1">
      <c r="A30" s="189"/>
      <c r="B30" s="189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</row>
    <row r="31" spans="1:15" s="38" customFormat="1" ht="21" customHeight="1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</row>
    <row r="32" spans="1:15" s="38" customFormat="1" ht="21" customHeight="1">
      <c r="A32" s="189"/>
      <c r="B32" s="189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</row>
    <row r="33" spans="1:15" s="38" customFormat="1" ht="21" customHeight="1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s="38" customFormat="1" ht="21" customHeight="1">
      <c r="G34" s="14"/>
      <c r="H34" s="14"/>
      <c r="I34" s="14"/>
      <c r="J34" s="14"/>
      <c r="K34" s="14"/>
      <c r="L34" s="14"/>
      <c r="M34" s="14"/>
      <c r="N34" s="14"/>
      <c r="O34" s="14"/>
    </row>
    <row r="35" spans="1:15" s="38" customFormat="1" ht="21" customHeight="1">
      <c r="G35" s="14"/>
      <c r="H35" s="14"/>
      <c r="I35" s="14"/>
      <c r="J35" s="14"/>
      <c r="K35" s="14"/>
      <c r="L35" s="14"/>
      <c r="M35" s="14"/>
      <c r="N35" s="14"/>
      <c r="O35" s="14"/>
    </row>
    <row r="36" spans="1:15" s="38" customFormat="1" ht="21" customHeight="1"/>
    <row r="37" spans="1:15" ht="21" customHeight="1">
      <c r="B37" s="146"/>
    </row>
    <row r="40" spans="1:15" ht="21" customHeight="1">
      <c r="A40" s="198" t="s">
        <v>62</v>
      </c>
      <c r="B40" s="198"/>
      <c r="C40" s="198"/>
      <c r="D40" s="198"/>
      <c r="E40" s="198"/>
    </row>
  </sheetData>
  <mergeCells count="8">
    <mergeCell ref="A40:E40"/>
    <mergeCell ref="G9:I9"/>
    <mergeCell ref="C7:O7"/>
    <mergeCell ref="A1:O1"/>
    <mergeCell ref="A2:O2"/>
    <mergeCell ref="A3:O3"/>
    <mergeCell ref="A4:O4"/>
    <mergeCell ref="C8:K8"/>
  </mergeCells>
  <pageMargins left="0.8" right="0.16" top="1" bottom="0.5" header="0.6" footer="0.3"/>
  <pageSetup paperSize="9" scale="85" firstPageNumber="14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92C1-67EE-4F73-AA04-F45B2ADCF706}">
  <dimension ref="A1:K41"/>
  <sheetViews>
    <sheetView zoomScaleNormal="100" zoomScaleSheetLayoutView="85" workbookViewId="0">
      <selection activeCell="O13" sqref="O13"/>
    </sheetView>
  </sheetViews>
  <sheetFormatPr defaultColWidth="9.125" defaultRowHeight="21" customHeight="1"/>
  <cols>
    <col min="1" max="1" width="37.875" style="4" customWidth="1"/>
    <col min="2" max="2" width="9" style="4" customWidth="1"/>
    <col min="3" max="3" width="13.75" style="4" customWidth="1"/>
    <col min="4" max="4" width="1.75" style="4" customWidth="1"/>
    <col min="5" max="5" width="13.75" style="4" customWidth="1"/>
    <col min="6" max="6" width="1.75" style="4" customWidth="1"/>
    <col min="7" max="7" width="13.75" style="4" customWidth="1"/>
    <col min="8" max="8" width="1.75" style="4" customWidth="1"/>
    <col min="9" max="9" width="13.75" style="4" customWidth="1"/>
    <col min="10" max="10" width="1.75" style="4" customWidth="1"/>
    <col min="11" max="11" width="13.75" style="4" customWidth="1"/>
    <col min="12" max="12" width="0.875" style="4" customWidth="1"/>
    <col min="13" max="16384" width="9.125" style="4"/>
  </cols>
  <sheetData>
    <row r="1" spans="1:11" s="148" customFormat="1" ht="24" customHeight="1">
      <c r="A1" s="192" t="s">
        <v>148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s="148" customFormat="1" ht="24" customHeight="1">
      <c r="A2" s="193" t="s">
        <v>46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s="148" customFormat="1" ht="24" customHeight="1">
      <c r="A3" s="193" t="s">
        <v>161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s="148" customFormat="1" ht="24" customHeight="1">
      <c r="A4" s="202" t="s">
        <v>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1" s="148" customFormat="1" ht="24" customHeight="1">
      <c r="A5" s="205" t="s">
        <v>107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</row>
    <row r="6" spans="1:11" ht="8.1" customHeight="1">
      <c r="A6" s="5"/>
      <c r="B6" s="5"/>
      <c r="C6" s="6"/>
      <c r="D6" s="6"/>
      <c r="E6" s="6"/>
      <c r="F6" s="6"/>
    </row>
    <row r="7" spans="1:11" s="13" customFormat="1" ht="21" customHeight="1">
      <c r="C7" s="206" t="s">
        <v>134</v>
      </c>
      <c r="D7" s="206"/>
      <c r="E7" s="206"/>
      <c r="F7" s="206"/>
      <c r="G7" s="206"/>
      <c r="H7" s="206"/>
      <c r="I7" s="206"/>
      <c r="J7" s="206"/>
      <c r="K7" s="206"/>
    </row>
    <row r="8" spans="1:11" s="13" customFormat="1" ht="21" customHeight="1">
      <c r="C8" s="63" t="s">
        <v>49</v>
      </c>
      <c r="D8" s="63"/>
      <c r="E8" s="63" t="s">
        <v>75</v>
      </c>
      <c r="F8" s="63"/>
      <c r="G8" s="204" t="s">
        <v>50</v>
      </c>
      <c r="H8" s="204"/>
      <c r="I8" s="204"/>
      <c r="J8" s="37"/>
      <c r="K8" s="62" t="s">
        <v>48</v>
      </c>
    </row>
    <row r="9" spans="1:11" s="13" customFormat="1" ht="21" customHeight="1">
      <c r="C9" s="63" t="s">
        <v>51</v>
      </c>
      <c r="D9" s="63"/>
      <c r="E9" s="63" t="s">
        <v>51</v>
      </c>
      <c r="F9" s="63"/>
      <c r="G9" s="63" t="s">
        <v>53</v>
      </c>
      <c r="H9" s="63"/>
      <c r="I9" s="63" t="s">
        <v>35</v>
      </c>
      <c r="J9" s="63"/>
      <c r="K9" s="63" t="s">
        <v>127</v>
      </c>
    </row>
    <row r="10" spans="1:11" s="13" customFormat="1" ht="21" customHeight="1">
      <c r="C10" s="63" t="s">
        <v>76</v>
      </c>
      <c r="D10" s="63"/>
      <c r="E10" s="63" t="s">
        <v>76</v>
      </c>
      <c r="F10" s="63"/>
      <c r="G10" s="63" t="s">
        <v>54</v>
      </c>
      <c r="H10" s="63"/>
      <c r="I10" s="63"/>
      <c r="J10" s="63"/>
      <c r="K10" s="63" t="s">
        <v>128</v>
      </c>
    </row>
    <row r="11" spans="1:11" s="13" customFormat="1" ht="21" customHeight="1">
      <c r="C11" s="63"/>
      <c r="D11" s="63"/>
      <c r="E11" s="63"/>
      <c r="F11" s="63"/>
      <c r="G11" s="63"/>
      <c r="H11" s="63"/>
      <c r="I11" s="63"/>
      <c r="J11" s="63"/>
      <c r="K11" s="63"/>
    </row>
    <row r="12" spans="1:11" s="15" customFormat="1" ht="21" customHeight="1">
      <c r="A12" s="49" t="s">
        <v>120</v>
      </c>
      <c r="B12" s="49"/>
      <c r="C12" s="40">
        <v>115000000</v>
      </c>
      <c r="D12" s="40"/>
      <c r="E12" s="40">
        <v>270075880</v>
      </c>
      <c r="F12" s="40"/>
      <c r="G12" s="40">
        <v>11500000</v>
      </c>
      <c r="H12" s="40"/>
      <c r="I12" s="40">
        <f>94095967+6842900</f>
        <v>100938867</v>
      </c>
      <c r="J12" s="40"/>
      <c r="K12" s="40">
        <f>SUM(C12:I12)</f>
        <v>497514747</v>
      </c>
    </row>
    <row r="13" spans="1:11" s="16" customFormat="1" ht="21" customHeight="1">
      <c r="A13" s="50" t="s">
        <v>122</v>
      </c>
      <c r="B13" s="50"/>
      <c r="C13" s="149">
        <v>0</v>
      </c>
      <c r="D13" s="40"/>
      <c r="E13" s="149">
        <v>0</v>
      </c>
      <c r="F13" s="40"/>
      <c r="G13" s="149">
        <v>0</v>
      </c>
      <c r="H13" s="39"/>
      <c r="I13" s="39">
        <f>Income!I27</f>
        <v>30229235</v>
      </c>
      <c r="J13" s="39"/>
      <c r="K13" s="40">
        <f t="shared" ref="K13:K14" si="0">SUM(C13:I13)</f>
        <v>30229235</v>
      </c>
    </row>
    <row r="14" spans="1:11" s="16" customFormat="1" ht="21" customHeight="1">
      <c r="A14" s="50" t="s">
        <v>123</v>
      </c>
      <c r="B14" s="50"/>
      <c r="C14" s="149">
        <v>0</v>
      </c>
      <c r="D14" s="40"/>
      <c r="E14" s="149">
        <v>0</v>
      </c>
      <c r="F14" s="40"/>
      <c r="G14" s="149">
        <v>0</v>
      </c>
      <c r="H14" s="39"/>
      <c r="I14" s="39">
        <f>Income!I34</f>
        <v>4522946</v>
      </c>
      <c r="J14" s="39"/>
      <c r="K14" s="40">
        <f t="shared" si="0"/>
        <v>4522946</v>
      </c>
    </row>
    <row r="15" spans="1:11" s="16" customFormat="1" ht="21" customHeight="1" thickBot="1">
      <c r="A15" s="49" t="s">
        <v>121</v>
      </c>
      <c r="B15" s="49"/>
      <c r="C15" s="41">
        <f>SUM(C12:C14)</f>
        <v>115000000</v>
      </c>
      <c r="D15" s="40"/>
      <c r="E15" s="41">
        <f>SUM(E12:E14)</f>
        <v>270075880</v>
      </c>
      <c r="F15" s="40"/>
      <c r="G15" s="41">
        <f>SUM(G12:G14)</f>
        <v>11500000</v>
      </c>
      <c r="H15" s="40"/>
      <c r="I15" s="41">
        <f>SUM(I12:I14)</f>
        <v>135691048</v>
      </c>
      <c r="J15" s="40"/>
      <c r="K15" s="41">
        <f>SUM(K12:K14)</f>
        <v>532266928</v>
      </c>
    </row>
    <row r="16" spans="1:11" s="52" customFormat="1" ht="21" customHeight="1" thickTop="1">
      <c r="A16" s="51"/>
      <c r="B16" s="51"/>
      <c r="C16" s="55"/>
      <c r="D16" s="55"/>
      <c r="E16" s="55"/>
      <c r="F16" s="55"/>
      <c r="G16" s="55"/>
      <c r="H16" s="55"/>
      <c r="I16" s="55"/>
      <c r="J16" s="55"/>
      <c r="K16" s="55"/>
    </row>
    <row r="17" spans="1:11" s="15" customFormat="1" ht="21" customHeight="1">
      <c r="A17" s="49" t="s">
        <v>132</v>
      </c>
      <c r="B17" s="49"/>
      <c r="C17" s="40">
        <v>115000000</v>
      </c>
      <c r="D17" s="40"/>
      <c r="E17" s="40">
        <v>270075880</v>
      </c>
      <c r="F17" s="40"/>
      <c r="G17" s="40">
        <v>11500000</v>
      </c>
      <c r="H17" s="40"/>
      <c r="I17" s="40">
        <v>111263827</v>
      </c>
      <c r="J17" s="40"/>
      <c r="K17" s="40">
        <f t="shared" ref="K17:K19" si="1">SUM(C17:I17)</f>
        <v>507839707</v>
      </c>
    </row>
    <row r="18" spans="1:11" s="15" customFormat="1" ht="21" customHeight="1">
      <c r="A18" s="50" t="s">
        <v>122</v>
      </c>
      <c r="B18" s="49"/>
      <c r="C18" s="149">
        <v>0</v>
      </c>
      <c r="D18" s="40"/>
      <c r="E18" s="149">
        <v>0</v>
      </c>
      <c r="F18" s="40"/>
      <c r="G18" s="149">
        <v>0</v>
      </c>
      <c r="H18" s="40"/>
      <c r="I18" s="40">
        <f>Income!G27</f>
        <v>34025665</v>
      </c>
      <c r="J18" s="40"/>
      <c r="K18" s="40">
        <f t="shared" si="1"/>
        <v>34025665</v>
      </c>
    </row>
    <row r="19" spans="1:11" s="16" customFormat="1" ht="21" customHeight="1">
      <c r="A19" s="50" t="s">
        <v>123</v>
      </c>
      <c r="B19" s="50"/>
      <c r="C19" s="149">
        <v>0</v>
      </c>
      <c r="D19" s="40"/>
      <c r="E19" s="149">
        <v>0</v>
      </c>
      <c r="F19" s="40"/>
      <c r="G19" s="149">
        <v>0</v>
      </c>
      <c r="H19" s="39"/>
      <c r="I19" s="149">
        <f>Income!G34</f>
        <v>0</v>
      </c>
      <c r="J19" s="39"/>
      <c r="K19" s="149">
        <f t="shared" si="1"/>
        <v>0</v>
      </c>
    </row>
    <row r="20" spans="1:11" s="16" customFormat="1" ht="21" customHeight="1" thickBot="1">
      <c r="A20" s="49" t="s">
        <v>133</v>
      </c>
      <c r="B20" s="49"/>
      <c r="C20" s="41">
        <f>SUM(C17:C19)</f>
        <v>115000000</v>
      </c>
      <c r="D20" s="40"/>
      <c r="E20" s="41">
        <f>SUM(E17:E19)</f>
        <v>270075880</v>
      </c>
      <c r="F20" s="40"/>
      <c r="G20" s="41">
        <f>SUM(G17:G19)</f>
        <v>11500000</v>
      </c>
      <c r="H20" s="40"/>
      <c r="I20" s="41">
        <f>SUM(I17:I19)</f>
        <v>145289492</v>
      </c>
      <c r="J20" s="40"/>
      <c r="K20" s="41">
        <f>SUM(K17:K19)</f>
        <v>541865372</v>
      </c>
    </row>
    <row r="21" spans="1:11" s="52" customFormat="1" ht="21" customHeight="1" thickTop="1">
      <c r="C21" s="55"/>
      <c r="D21" s="55"/>
      <c r="E21" s="55"/>
      <c r="F21" s="55"/>
      <c r="G21" s="55"/>
      <c r="H21" s="55"/>
      <c r="I21" s="55"/>
      <c r="J21" s="55"/>
      <c r="K21" s="55"/>
    </row>
    <row r="22" spans="1:11" s="52" customFormat="1" ht="21" customHeight="1">
      <c r="C22" s="55"/>
      <c r="D22" s="55"/>
      <c r="E22" s="55"/>
      <c r="F22" s="55"/>
      <c r="G22" s="55"/>
      <c r="H22" s="55"/>
      <c r="I22" s="55"/>
      <c r="J22" s="55"/>
      <c r="K22" s="55"/>
    </row>
    <row r="23" spans="1:11" s="52" customFormat="1" ht="21" customHeight="1">
      <c r="C23" s="63"/>
      <c r="D23" s="63"/>
      <c r="E23" s="63"/>
      <c r="F23" s="63"/>
      <c r="G23" s="55"/>
      <c r="H23" s="55"/>
      <c r="I23" s="55"/>
      <c r="J23" s="55"/>
      <c r="K23" s="55"/>
    </row>
    <row r="24" spans="1:11" s="52" customFormat="1" ht="21" customHeight="1">
      <c r="C24" s="63"/>
      <c r="D24" s="63"/>
      <c r="E24" s="63"/>
      <c r="F24" s="63"/>
      <c r="G24" s="55"/>
      <c r="H24" s="55"/>
      <c r="I24" s="55"/>
      <c r="J24" s="55"/>
      <c r="K24" s="55"/>
    </row>
    <row r="25" spans="1:11" s="52" customFormat="1" ht="21" customHeight="1">
      <c r="C25" s="63"/>
      <c r="D25" s="63"/>
      <c r="E25" s="63"/>
      <c r="F25" s="63"/>
      <c r="G25" s="56"/>
      <c r="H25" s="56"/>
      <c r="I25" s="56"/>
      <c r="J25" s="56"/>
      <c r="K25" s="56"/>
    </row>
    <row r="26" spans="1:11" s="53" customFormat="1" ht="21" customHeight="1">
      <c r="C26" s="57"/>
      <c r="D26" s="57"/>
      <c r="E26" s="57"/>
      <c r="F26" s="57"/>
      <c r="G26" s="57"/>
      <c r="H26" s="57"/>
      <c r="I26" s="57"/>
      <c r="J26" s="57"/>
      <c r="K26" s="57"/>
    </row>
    <row r="27" spans="1:11" s="38" customFormat="1" ht="21" customHeight="1">
      <c r="A27" s="54"/>
      <c r="B27" s="54"/>
      <c r="C27" s="27"/>
      <c r="D27" s="27"/>
      <c r="E27" s="27"/>
      <c r="F27" s="27"/>
      <c r="G27" s="27"/>
      <c r="H27" s="27"/>
      <c r="I27" s="27"/>
      <c r="J27" s="27"/>
      <c r="K27" s="27"/>
    </row>
    <row r="28" spans="1:11" s="38" customFormat="1" ht="21" customHeight="1">
      <c r="C28" s="27"/>
      <c r="D28" s="27"/>
      <c r="E28" s="27"/>
      <c r="F28" s="27"/>
      <c r="G28" s="27"/>
      <c r="H28" s="27"/>
      <c r="I28" s="27"/>
      <c r="J28" s="27"/>
      <c r="K28" s="27"/>
    </row>
    <row r="29" spans="1:11" s="38" customFormat="1" ht="21" customHeight="1"/>
    <row r="30" spans="1:11" s="38" customFormat="1" ht="21" customHeight="1">
      <c r="C30" s="14"/>
      <c r="D30" s="14"/>
      <c r="E30" s="14"/>
      <c r="F30" s="14"/>
      <c r="G30" s="14"/>
      <c r="H30" s="14"/>
      <c r="I30" s="14"/>
      <c r="J30" s="14"/>
      <c r="K30" s="14"/>
    </row>
    <row r="31" spans="1:11" s="38" customFormat="1" ht="21" customHeight="1">
      <c r="C31" s="14"/>
      <c r="D31" s="14"/>
      <c r="E31" s="14"/>
      <c r="F31" s="14"/>
      <c r="G31" s="14"/>
      <c r="H31" s="14"/>
      <c r="I31" s="14"/>
      <c r="J31" s="14"/>
      <c r="K31" s="14"/>
    </row>
    <row r="32" spans="1:11" s="38" customFormat="1" ht="21" customHeight="1">
      <c r="G32" s="14"/>
      <c r="H32" s="14"/>
      <c r="I32" s="14"/>
      <c r="J32" s="14"/>
      <c r="K32" s="14"/>
    </row>
    <row r="33" spans="1:11" s="38" customFormat="1" ht="21" customHeight="1">
      <c r="G33" s="14"/>
      <c r="H33" s="14"/>
      <c r="I33" s="14"/>
      <c r="J33" s="14"/>
      <c r="K33" s="14"/>
    </row>
    <row r="34" spans="1:11" s="38" customFormat="1" ht="21" customHeight="1"/>
    <row r="35" spans="1:11" s="38" customFormat="1" ht="21" customHeight="1"/>
    <row r="36" spans="1:11" s="38" customFormat="1" ht="21" customHeight="1"/>
    <row r="37" spans="1:11" s="38" customFormat="1" ht="21" customHeight="1"/>
    <row r="38" spans="1:11" s="38" customFormat="1" ht="21" customHeight="1"/>
    <row r="39" spans="1:11" s="38" customFormat="1" ht="21" customHeight="1"/>
    <row r="40" spans="1:11" s="38" customFormat="1" ht="21" customHeight="1">
      <c r="A40" s="146" t="s">
        <v>62</v>
      </c>
    </row>
    <row r="41" spans="1:11" ht="21" customHeight="1">
      <c r="B41" s="146"/>
    </row>
  </sheetData>
  <mergeCells count="7">
    <mergeCell ref="G8:I8"/>
    <mergeCell ref="A1:K1"/>
    <mergeCell ref="A2:K2"/>
    <mergeCell ref="A3:K3"/>
    <mergeCell ref="A5:K5"/>
    <mergeCell ref="C7:K7"/>
    <mergeCell ref="A4:K4"/>
  </mergeCells>
  <pageMargins left="0.8" right="0.16" top="1" bottom="0.5" header="0.6" footer="0.3"/>
  <pageSetup paperSize="9" scale="85" firstPageNumber="14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81"/>
  <sheetViews>
    <sheetView zoomScale="80" zoomScaleNormal="80" zoomScaleSheetLayoutView="100" workbookViewId="0">
      <selection activeCell="A14" sqref="A14"/>
    </sheetView>
  </sheetViews>
  <sheetFormatPr defaultColWidth="9.125" defaultRowHeight="21" customHeight="1"/>
  <cols>
    <col min="1" max="1" width="56.75" style="2" customWidth="1"/>
    <col min="2" max="2" width="6" style="2" customWidth="1"/>
    <col min="3" max="3" width="13.25" style="1" customWidth="1"/>
    <col min="4" max="4" width="1.75" style="1" customWidth="1"/>
    <col min="5" max="5" width="13.25" style="1" customWidth="1"/>
    <col min="6" max="6" width="1.75" style="1" customWidth="1"/>
    <col min="7" max="7" width="13.25" style="3" customWidth="1"/>
    <col min="8" max="8" width="1.75" style="2" customWidth="1"/>
    <col min="9" max="9" width="13.25" style="2" customWidth="1"/>
    <col min="10" max="10" width="0.875" style="2" customWidth="1"/>
    <col min="11" max="16384" width="9.125" style="2"/>
  </cols>
  <sheetData>
    <row r="1" spans="1:9" ht="24" customHeight="1">
      <c r="A1" s="192" t="s">
        <v>148</v>
      </c>
      <c r="B1" s="192"/>
      <c r="C1" s="192"/>
      <c r="D1" s="192"/>
      <c r="E1" s="192"/>
      <c r="F1" s="192"/>
      <c r="G1" s="192"/>
      <c r="H1" s="192"/>
      <c r="I1" s="192"/>
    </row>
    <row r="2" spans="1:9" ht="24" customHeight="1">
      <c r="A2" s="207" t="s">
        <v>55</v>
      </c>
      <c r="B2" s="207"/>
      <c r="C2" s="207"/>
      <c r="D2" s="207"/>
      <c r="E2" s="207"/>
      <c r="F2" s="207"/>
      <c r="G2" s="207"/>
      <c r="H2" s="207"/>
      <c r="I2" s="207"/>
    </row>
    <row r="3" spans="1:9" ht="24" customHeight="1">
      <c r="A3" s="196" t="s">
        <v>160</v>
      </c>
      <c r="B3" s="196"/>
      <c r="C3" s="196"/>
      <c r="D3" s="196"/>
      <c r="E3" s="196"/>
      <c r="F3" s="196"/>
      <c r="G3" s="196"/>
      <c r="H3" s="196"/>
      <c r="I3" s="196"/>
    </row>
    <row r="4" spans="1:9" ht="24" customHeight="1">
      <c r="A4" s="197" t="s">
        <v>8</v>
      </c>
      <c r="B4" s="197"/>
      <c r="C4" s="197"/>
      <c r="D4" s="197"/>
      <c r="E4" s="197"/>
      <c r="F4" s="197"/>
      <c r="G4" s="197"/>
      <c r="H4" s="197"/>
      <c r="I4" s="197"/>
    </row>
    <row r="5" spans="1:9" ht="24" customHeight="1">
      <c r="A5" s="205" t="s">
        <v>107</v>
      </c>
      <c r="B5" s="205"/>
      <c r="C5" s="205"/>
      <c r="D5" s="205"/>
      <c r="E5" s="205"/>
      <c r="F5" s="205"/>
      <c r="G5" s="205"/>
      <c r="H5" s="205"/>
      <c r="I5" s="205"/>
    </row>
    <row r="6" spans="1:9" ht="8.1" customHeight="1">
      <c r="A6" s="18"/>
      <c r="B6" s="18"/>
      <c r="C6" s="19"/>
      <c r="D6" s="19"/>
      <c r="E6" s="19"/>
      <c r="F6" s="19"/>
      <c r="G6" s="20"/>
    </row>
    <row r="7" spans="1:9" ht="21" customHeight="1">
      <c r="A7" s="21"/>
      <c r="B7" s="71"/>
      <c r="C7" s="193" t="s">
        <v>2</v>
      </c>
      <c r="D7" s="193"/>
      <c r="E7" s="193"/>
      <c r="F7" s="22"/>
      <c r="G7" s="194" t="s">
        <v>3</v>
      </c>
      <c r="H7" s="194"/>
      <c r="I7" s="194"/>
    </row>
    <row r="8" spans="1:9" ht="21" customHeight="1">
      <c r="A8" s="21"/>
      <c r="B8" s="21"/>
      <c r="C8" s="191" t="s">
        <v>4</v>
      </c>
      <c r="D8" s="191"/>
      <c r="E8" s="191"/>
      <c r="F8" s="22"/>
      <c r="G8" s="191" t="s">
        <v>4</v>
      </c>
      <c r="H8" s="191"/>
      <c r="I8" s="191"/>
    </row>
    <row r="9" spans="1:9" ht="21" customHeight="1">
      <c r="A9" s="21"/>
      <c r="C9" s="113" t="s">
        <v>65</v>
      </c>
      <c r="D9" s="156"/>
      <c r="E9" s="113" t="s">
        <v>63</v>
      </c>
      <c r="F9" s="156"/>
      <c r="G9" s="113" t="s">
        <v>65</v>
      </c>
      <c r="H9" s="151"/>
      <c r="I9" s="113" t="s">
        <v>63</v>
      </c>
    </row>
    <row r="10" spans="1:9" ht="21" customHeight="1">
      <c r="A10" s="24" t="s">
        <v>56</v>
      </c>
      <c r="B10" s="25"/>
      <c r="C10" s="23"/>
      <c r="D10" s="23"/>
      <c r="E10" s="23"/>
      <c r="F10" s="23"/>
      <c r="G10" s="26"/>
      <c r="I10" s="23"/>
    </row>
    <row r="11" spans="1:9" s="151" customFormat="1" ht="21" customHeight="1">
      <c r="A11" s="67" t="s">
        <v>137</v>
      </c>
      <c r="B11" s="67"/>
      <c r="C11" s="150">
        <f>Income!C27</f>
        <v>33015540</v>
      </c>
      <c r="D11" s="137"/>
      <c r="E11" s="150">
        <f>Income!E27</f>
        <v>30513500</v>
      </c>
      <c r="F11" s="137"/>
      <c r="G11" s="150">
        <f>Income!G27</f>
        <v>34025665</v>
      </c>
      <c r="I11" s="150">
        <f>Income!I27</f>
        <v>30229235</v>
      </c>
    </row>
    <row r="12" spans="1:9" s="151" customFormat="1" ht="21" customHeight="1">
      <c r="A12" s="67" t="s">
        <v>79</v>
      </c>
      <c r="B12" s="152"/>
      <c r="C12" s="137"/>
      <c r="D12" s="137"/>
      <c r="E12" s="137"/>
      <c r="F12" s="137"/>
      <c r="G12" s="137"/>
    </row>
    <row r="13" spans="1:9" s="151" customFormat="1" ht="21" customHeight="1">
      <c r="A13" s="157" t="s">
        <v>162</v>
      </c>
      <c r="B13" s="152"/>
      <c r="C13" s="137">
        <v>8678361</v>
      </c>
      <c r="D13" s="137"/>
      <c r="E13" s="137">
        <f>-Income!E26</f>
        <v>7939461</v>
      </c>
      <c r="F13" s="137"/>
      <c r="G13" s="137">
        <v>8678361</v>
      </c>
      <c r="I13" s="137">
        <f>-Income!I26</f>
        <v>7939461</v>
      </c>
    </row>
    <row r="14" spans="1:9" s="151" customFormat="1" ht="21" customHeight="1">
      <c r="A14" s="157" t="s">
        <v>138</v>
      </c>
      <c r="B14" s="152"/>
      <c r="C14" s="137">
        <v>2062635</v>
      </c>
      <c r="D14" s="137"/>
      <c r="E14" s="137">
        <f>1514146+381302</f>
        <v>1895448</v>
      </c>
      <c r="F14" s="137"/>
      <c r="G14" s="137">
        <v>2028068</v>
      </c>
      <c r="I14" s="137">
        <f>1514146+346735</f>
        <v>1860881</v>
      </c>
    </row>
    <row r="15" spans="1:9" s="151" customFormat="1" ht="21" customHeight="1">
      <c r="A15" s="157" t="s">
        <v>80</v>
      </c>
      <c r="B15" s="153"/>
      <c r="C15" s="137">
        <v>620518</v>
      </c>
      <c r="D15" s="137"/>
      <c r="E15" s="137">
        <v>1000797</v>
      </c>
      <c r="F15" s="137"/>
      <c r="G15" s="137">
        <v>620518</v>
      </c>
      <c r="I15" s="137">
        <v>1000797</v>
      </c>
    </row>
    <row r="16" spans="1:9" s="151" customFormat="1" ht="21" customHeight="1">
      <c r="A16" s="157" t="s">
        <v>156</v>
      </c>
      <c r="B16" s="154"/>
      <c r="C16" s="137">
        <v>-70145</v>
      </c>
      <c r="D16" s="137"/>
      <c r="E16" s="137">
        <v>7343519</v>
      </c>
      <c r="F16" s="137"/>
      <c r="G16" s="137">
        <v>-70145</v>
      </c>
      <c r="I16" s="137">
        <v>7343519</v>
      </c>
    </row>
    <row r="17" spans="1:9" s="151" customFormat="1" ht="21" customHeight="1">
      <c r="A17" s="157" t="s">
        <v>81</v>
      </c>
      <c r="B17" s="152"/>
      <c r="C17" s="137">
        <v>1131865</v>
      </c>
      <c r="D17" s="137"/>
      <c r="E17" s="137">
        <v>196025</v>
      </c>
      <c r="F17" s="137"/>
      <c r="G17" s="137">
        <v>1131865</v>
      </c>
      <c r="I17" s="137">
        <v>196025</v>
      </c>
    </row>
    <row r="18" spans="1:9" s="151" customFormat="1" ht="21" customHeight="1">
      <c r="A18" s="157" t="s">
        <v>82</v>
      </c>
      <c r="B18" s="152"/>
      <c r="C18" s="142">
        <v>0</v>
      </c>
      <c r="D18" s="137"/>
      <c r="E18" s="137">
        <v>18</v>
      </c>
      <c r="F18" s="137"/>
      <c r="G18" s="142">
        <v>0</v>
      </c>
      <c r="I18" s="137">
        <v>18</v>
      </c>
    </row>
    <row r="19" spans="1:9" s="151" customFormat="1" ht="21" customHeight="1">
      <c r="A19" s="157" t="s">
        <v>58</v>
      </c>
      <c r="B19" s="154"/>
      <c r="C19" s="137">
        <v>155884</v>
      </c>
      <c r="D19" s="137"/>
      <c r="E19" s="137">
        <v>85397</v>
      </c>
      <c r="F19" s="137"/>
      <c r="G19" s="137">
        <v>155884</v>
      </c>
      <c r="I19" s="137">
        <v>85397</v>
      </c>
    </row>
    <row r="20" spans="1:9" s="151" customFormat="1" ht="21" customHeight="1">
      <c r="A20" s="157" t="s">
        <v>83</v>
      </c>
      <c r="B20" s="152"/>
      <c r="C20" s="137">
        <v>-1398905</v>
      </c>
      <c r="D20" s="137"/>
      <c r="E20" s="137">
        <v>-1463767</v>
      </c>
      <c r="F20" s="137"/>
      <c r="G20" s="137">
        <v>-1398905</v>
      </c>
      <c r="I20" s="137">
        <v>-1463767</v>
      </c>
    </row>
    <row r="21" spans="1:9" s="151" customFormat="1" ht="21" customHeight="1">
      <c r="A21" s="157" t="s">
        <v>84</v>
      </c>
      <c r="B21" s="155"/>
      <c r="C21" s="137">
        <v>-500928</v>
      </c>
      <c r="D21" s="137"/>
      <c r="E21" s="137">
        <v>-793446</v>
      </c>
      <c r="F21" s="137"/>
      <c r="G21" s="142">
        <v>0</v>
      </c>
      <c r="H21" s="142"/>
      <c r="I21" s="142">
        <v>0</v>
      </c>
    </row>
    <row r="22" spans="1:9" s="151" customFormat="1" ht="21" customHeight="1">
      <c r="A22" s="157" t="s">
        <v>85</v>
      </c>
      <c r="B22" s="67"/>
      <c r="C22" s="125">
        <v>-349784</v>
      </c>
      <c r="D22" s="137"/>
      <c r="E22" s="125">
        <v>-374972</v>
      </c>
      <c r="F22" s="137"/>
      <c r="G22" s="125">
        <v>-349784</v>
      </c>
      <c r="I22" s="137">
        <v>-374972</v>
      </c>
    </row>
    <row r="23" spans="1:9" s="151" customFormat="1" ht="21" customHeight="1">
      <c r="A23" s="157" t="s">
        <v>157</v>
      </c>
      <c r="B23" s="67"/>
      <c r="C23" s="125">
        <v>3119118</v>
      </c>
      <c r="D23" s="125"/>
      <c r="E23" s="125">
        <v>-683686</v>
      </c>
      <c r="F23" s="125"/>
      <c r="G23" s="125">
        <v>3119118</v>
      </c>
      <c r="H23" s="159"/>
      <c r="I23" s="125">
        <v>-683686</v>
      </c>
    </row>
    <row r="24" spans="1:9" s="151" customFormat="1" ht="21" customHeight="1">
      <c r="A24" s="157" t="s">
        <v>155</v>
      </c>
      <c r="B24" s="67"/>
      <c r="C24" s="125">
        <v>790201</v>
      </c>
      <c r="D24" s="137"/>
      <c r="E24" s="142">
        <v>0</v>
      </c>
      <c r="F24" s="137"/>
      <c r="G24" s="125">
        <v>790201</v>
      </c>
      <c r="I24" s="142">
        <v>0</v>
      </c>
    </row>
    <row r="25" spans="1:9" s="151" customFormat="1" ht="21" customHeight="1">
      <c r="A25" s="157"/>
      <c r="B25" s="137"/>
      <c r="C25" s="143">
        <f>SUM(C11:C24)</f>
        <v>47254360</v>
      </c>
      <c r="D25" s="137"/>
      <c r="E25" s="143">
        <f>SUM(E11:E24)</f>
        <v>45658294</v>
      </c>
      <c r="F25" s="137"/>
      <c r="G25" s="143">
        <f>SUM(G11:G24)</f>
        <v>48730846</v>
      </c>
      <c r="I25" s="143">
        <f>SUM(I11:I24)</f>
        <v>46132908</v>
      </c>
    </row>
    <row r="26" spans="1:9" s="151" customFormat="1" ht="21" customHeight="1">
      <c r="A26" s="67" t="s">
        <v>139</v>
      </c>
      <c r="B26" s="67"/>
      <c r="D26" s="158"/>
      <c r="F26" s="137"/>
    </row>
    <row r="27" spans="1:9" s="151" customFormat="1" ht="21" customHeight="1">
      <c r="A27" s="157" t="s">
        <v>140</v>
      </c>
      <c r="B27" s="67"/>
      <c r="D27" s="158"/>
      <c r="F27" s="137"/>
    </row>
    <row r="28" spans="1:9" s="151" customFormat="1" ht="21" customHeight="1">
      <c r="A28" s="77" t="s">
        <v>109</v>
      </c>
      <c r="B28" s="67"/>
      <c r="C28" s="137">
        <v>-39690929</v>
      </c>
      <c r="D28" s="158"/>
      <c r="E28" s="137">
        <v>-23787394</v>
      </c>
      <c r="F28" s="158"/>
      <c r="G28" s="137">
        <v>-39443207</v>
      </c>
      <c r="I28" s="137">
        <v>-24924471</v>
      </c>
    </row>
    <row r="29" spans="1:9" s="151" customFormat="1" ht="21" customHeight="1">
      <c r="A29" s="77" t="s">
        <v>12</v>
      </c>
      <c r="B29" s="67"/>
      <c r="C29" s="137">
        <v>-2268904</v>
      </c>
      <c r="D29" s="137"/>
      <c r="E29" s="137">
        <v>-1338784</v>
      </c>
      <c r="F29" s="137"/>
      <c r="G29" s="137">
        <v>-1987226</v>
      </c>
      <c r="I29" s="137">
        <v>-1237797</v>
      </c>
    </row>
    <row r="30" spans="1:9" s="151" customFormat="1" ht="21" customHeight="1">
      <c r="A30" s="157" t="s">
        <v>141</v>
      </c>
      <c r="B30" s="67"/>
      <c r="C30" s="137"/>
      <c r="D30" s="137"/>
      <c r="E30" s="137"/>
      <c r="F30" s="137"/>
      <c r="G30" s="137"/>
      <c r="I30" s="137"/>
    </row>
    <row r="31" spans="1:9" s="151" customFormat="1" ht="21" customHeight="1">
      <c r="A31" s="77" t="s">
        <v>111</v>
      </c>
      <c r="B31" s="67"/>
      <c r="C31" s="137">
        <v>10441041</v>
      </c>
      <c r="D31" s="137"/>
      <c r="E31" s="137">
        <v>-4720065</v>
      </c>
      <c r="F31" s="137"/>
      <c r="G31" s="137">
        <v>9151852</v>
      </c>
      <c r="I31" s="137">
        <v>-4831292</v>
      </c>
    </row>
    <row r="32" spans="1:9" s="151" customFormat="1" ht="21" customHeight="1">
      <c r="A32" s="77" t="s">
        <v>24</v>
      </c>
      <c r="B32" s="67"/>
      <c r="C32" s="140">
        <v>4455938</v>
      </c>
      <c r="D32" s="137"/>
      <c r="E32" s="140">
        <v>5634996</v>
      </c>
      <c r="F32" s="137"/>
      <c r="G32" s="140">
        <v>4464583</v>
      </c>
      <c r="I32" s="140">
        <v>5633813</v>
      </c>
    </row>
    <row r="33" spans="1:9" s="151" customFormat="1" ht="21" customHeight="1">
      <c r="A33" s="67" t="s">
        <v>86</v>
      </c>
      <c r="B33" s="67"/>
      <c r="C33" s="137">
        <f>SUM(C25:C32)</f>
        <v>20191506</v>
      </c>
      <c r="D33" s="125"/>
      <c r="E33" s="137">
        <f>SUM(E25:E32)</f>
        <v>21447047</v>
      </c>
      <c r="F33" s="137"/>
      <c r="G33" s="137">
        <f>SUM(G25:G32)</f>
        <v>20916848</v>
      </c>
      <c r="I33" s="137">
        <f>SUM(I25:I32)</f>
        <v>20773161</v>
      </c>
    </row>
    <row r="34" spans="1:9" s="151" customFormat="1" ht="21" customHeight="1">
      <c r="A34" s="157" t="s">
        <v>59</v>
      </c>
      <c r="B34" s="67"/>
      <c r="C34" s="137">
        <v>-155884</v>
      </c>
      <c r="D34" s="125"/>
      <c r="E34" s="137">
        <v>-83547</v>
      </c>
      <c r="F34" s="137"/>
      <c r="G34" s="137">
        <v>-155884</v>
      </c>
      <c r="I34" s="137">
        <v>-83547</v>
      </c>
    </row>
    <row r="35" spans="1:9" s="151" customFormat="1" ht="21" customHeight="1">
      <c r="A35" s="157" t="s">
        <v>57</v>
      </c>
      <c r="B35" s="67"/>
      <c r="C35" s="137">
        <v>1327839</v>
      </c>
      <c r="D35" s="125"/>
      <c r="E35" s="137">
        <v>1269415</v>
      </c>
      <c r="F35" s="125"/>
      <c r="G35" s="137">
        <v>1327839</v>
      </c>
      <c r="H35" s="159"/>
      <c r="I35" s="137">
        <v>1269415</v>
      </c>
    </row>
    <row r="36" spans="1:9" s="151" customFormat="1" ht="21" customHeight="1">
      <c r="A36" s="157" t="s">
        <v>60</v>
      </c>
      <c r="B36" s="78"/>
      <c r="C36" s="137">
        <v>-645350</v>
      </c>
      <c r="D36" s="137"/>
      <c r="E36" s="137">
        <v>-352243</v>
      </c>
      <c r="F36" s="137"/>
      <c r="G36" s="137">
        <v>-645350</v>
      </c>
      <c r="I36" s="137">
        <v>-352243</v>
      </c>
    </row>
    <row r="37" spans="1:9" s="151" customFormat="1" ht="21" customHeight="1">
      <c r="A37" s="32" t="s">
        <v>142</v>
      </c>
      <c r="B37" s="67"/>
      <c r="C37" s="108">
        <f>SUM(C33:C36)</f>
        <v>20718111</v>
      </c>
      <c r="D37" s="137"/>
      <c r="E37" s="108">
        <f>SUM(E33:E36)</f>
        <v>22280672</v>
      </c>
      <c r="F37" s="137"/>
      <c r="G37" s="108">
        <f>SUM(G33:G36)</f>
        <v>21443453</v>
      </c>
      <c r="I37" s="108">
        <f>SUM(I33:I36)</f>
        <v>21606786</v>
      </c>
    </row>
    <row r="38" spans="1:9" s="151" customFormat="1" ht="21" customHeight="1">
      <c r="A38" s="67"/>
      <c r="B38" s="67"/>
      <c r="C38" s="160"/>
      <c r="D38" s="118"/>
      <c r="E38" s="160"/>
      <c r="F38" s="118"/>
      <c r="G38" s="160"/>
    </row>
    <row r="42" spans="1:9" ht="24" customHeight="1">
      <c r="A42" s="192" t="s">
        <v>148</v>
      </c>
      <c r="B42" s="192"/>
      <c r="C42" s="192"/>
      <c r="D42" s="192"/>
      <c r="E42" s="192"/>
      <c r="F42" s="192"/>
      <c r="G42" s="192"/>
      <c r="H42" s="192"/>
      <c r="I42" s="192"/>
    </row>
    <row r="43" spans="1:9" ht="24" customHeight="1">
      <c r="A43" s="207" t="s">
        <v>135</v>
      </c>
      <c r="B43" s="207"/>
      <c r="C43" s="207"/>
      <c r="D43" s="207"/>
      <c r="E43" s="207"/>
      <c r="F43" s="207"/>
      <c r="G43" s="207"/>
      <c r="H43" s="207"/>
      <c r="I43" s="207"/>
    </row>
    <row r="44" spans="1:9" ht="24" customHeight="1">
      <c r="A44" s="196" t="s">
        <v>160</v>
      </c>
      <c r="B44" s="196"/>
      <c r="C44" s="196"/>
      <c r="D44" s="196"/>
      <c r="E44" s="196"/>
      <c r="F44" s="196"/>
      <c r="G44" s="196"/>
      <c r="H44" s="196"/>
      <c r="I44" s="196"/>
    </row>
    <row r="45" spans="1:9" ht="24" customHeight="1">
      <c r="A45" s="197" t="s">
        <v>8</v>
      </c>
      <c r="B45" s="197"/>
      <c r="C45" s="197"/>
      <c r="D45" s="197"/>
      <c r="E45" s="197"/>
      <c r="F45" s="197"/>
      <c r="G45" s="197"/>
      <c r="H45" s="197"/>
      <c r="I45" s="197"/>
    </row>
    <row r="46" spans="1:9" ht="24" customHeight="1">
      <c r="A46" s="205" t="s">
        <v>107</v>
      </c>
      <c r="B46" s="205"/>
      <c r="C46" s="205"/>
      <c r="D46" s="205"/>
      <c r="E46" s="205"/>
      <c r="F46" s="205"/>
      <c r="G46" s="205"/>
      <c r="H46" s="205"/>
      <c r="I46" s="205"/>
    </row>
    <row r="47" spans="1:9" ht="10.199999999999999" customHeight="1">
      <c r="A47" s="18"/>
      <c r="B47" s="18"/>
      <c r="C47" s="19"/>
      <c r="D47" s="19"/>
      <c r="E47" s="19"/>
      <c r="F47" s="19"/>
      <c r="G47" s="20"/>
    </row>
    <row r="48" spans="1:9" ht="21" customHeight="1">
      <c r="A48" s="21"/>
      <c r="B48" s="71"/>
      <c r="C48" s="193" t="s">
        <v>2</v>
      </c>
      <c r="D48" s="193"/>
      <c r="E48" s="193"/>
      <c r="F48" s="22"/>
      <c r="G48" s="194" t="s">
        <v>3</v>
      </c>
      <c r="H48" s="194"/>
      <c r="I48" s="194"/>
    </row>
    <row r="49" spans="1:9" ht="21" customHeight="1">
      <c r="A49" s="21"/>
      <c r="B49" s="21"/>
      <c r="C49" s="191" t="s">
        <v>4</v>
      </c>
      <c r="D49" s="191"/>
      <c r="E49" s="191"/>
      <c r="F49" s="22"/>
      <c r="G49" s="191" t="s">
        <v>4</v>
      </c>
      <c r="H49" s="191"/>
      <c r="I49" s="191"/>
    </row>
    <row r="50" spans="1:9" ht="21" customHeight="1">
      <c r="A50" s="21"/>
      <c r="C50" s="113" t="s">
        <v>65</v>
      </c>
      <c r="D50" s="156"/>
      <c r="E50" s="113" t="s">
        <v>63</v>
      </c>
      <c r="F50" s="156"/>
      <c r="G50" s="113" t="s">
        <v>65</v>
      </c>
      <c r="H50" s="151"/>
      <c r="I50" s="113" t="s">
        <v>63</v>
      </c>
    </row>
    <row r="51" spans="1:9" s="151" customFormat="1" ht="21" customHeight="1">
      <c r="A51" s="58" t="s">
        <v>146</v>
      </c>
      <c r="B51" s="67"/>
      <c r="C51" s="161"/>
      <c r="D51" s="118"/>
      <c r="E51" s="162"/>
      <c r="F51" s="118"/>
      <c r="G51" s="161"/>
    </row>
    <row r="52" spans="1:9" s="151" customFormat="1" ht="21" customHeight="1">
      <c r="A52" s="132" t="s">
        <v>87</v>
      </c>
      <c r="B52" s="67"/>
      <c r="C52" s="137">
        <v>-839863</v>
      </c>
      <c r="D52" s="118"/>
      <c r="E52" s="137">
        <v>-1359183</v>
      </c>
      <c r="F52" s="118"/>
      <c r="G52" s="137">
        <v>-839863</v>
      </c>
      <c r="I52" s="137">
        <v>-1359183</v>
      </c>
    </row>
    <row r="53" spans="1:9" s="151" customFormat="1" ht="21" customHeight="1">
      <c r="A53" s="132" t="s">
        <v>88</v>
      </c>
      <c r="C53" s="137"/>
      <c r="D53" s="163"/>
      <c r="E53" s="137"/>
      <c r="F53" s="163"/>
      <c r="G53" s="163"/>
      <c r="I53" s="137"/>
    </row>
    <row r="54" spans="1:9" s="151" customFormat="1" ht="21" customHeight="1">
      <c r="A54" s="133" t="s">
        <v>89</v>
      </c>
      <c r="C54" s="137">
        <v>-15159392</v>
      </c>
      <c r="D54" s="158"/>
      <c r="E54" s="137">
        <v>-21594654</v>
      </c>
      <c r="F54" s="158"/>
      <c r="G54" s="137">
        <v>-15159392</v>
      </c>
      <c r="I54" s="137">
        <v>-21594654</v>
      </c>
    </row>
    <row r="55" spans="1:9" s="151" customFormat="1" ht="21" customHeight="1">
      <c r="A55" s="132" t="s">
        <v>90</v>
      </c>
      <c r="C55" s="158"/>
      <c r="D55" s="158"/>
      <c r="E55" s="137"/>
      <c r="F55" s="158"/>
      <c r="G55" s="163"/>
      <c r="I55" s="137"/>
    </row>
    <row r="56" spans="1:9" s="151" customFormat="1" ht="21" customHeight="1">
      <c r="A56" s="133" t="s">
        <v>91</v>
      </c>
      <c r="C56" s="137">
        <v>6414056</v>
      </c>
      <c r="D56" s="158"/>
      <c r="E56" s="137">
        <v>12619779</v>
      </c>
      <c r="F56" s="158"/>
      <c r="G56" s="137">
        <v>6414056</v>
      </c>
      <c r="I56" s="137">
        <v>12619779</v>
      </c>
    </row>
    <row r="57" spans="1:9" s="151" customFormat="1" ht="21" customHeight="1">
      <c r="A57" s="132" t="s">
        <v>143</v>
      </c>
      <c r="C57" s="142">
        <v>0</v>
      </c>
      <c r="D57" s="158"/>
      <c r="E57" s="137">
        <v>-918599</v>
      </c>
      <c r="F57" s="158"/>
      <c r="G57" s="142">
        <v>0</v>
      </c>
      <c r="I57" s="137">
        <v>-918599</v>
      </c>
    </row>
    <row r="58" spans="1:9" s="151" customFormat="1" ht="21" customHeight="1">
      <c r="A58" s="132" t="s">
        <v>92</v>
      </c>
      <c r="C58" s="140">
        <v>305861</v>
      </c>
      <c r="D58" s="158"/>
      <c r="E58" s="140">
        <v>321385</v>
      </c>
      <c r="F58" s="158"/>
      <c r="G58" s="140">
        <v>305861</v>
      </c>
      <c r="I58" s="140">
        <v>321385</v>
      </c>
    </row>
    <row r="59" spans="1:9" s="151" customFormat="1" ht="21" customHeight="1">
      <c r="A59" s="131" t="s">
        <v>144</v>
      </c>
      <c r="C59" s="140">
        <f>SUM(C52:C58)</f>
        <v>-9279338</v>
      </c>
      <c r="D59" s="158"/>
      <c r="E59" s="140">
        <f>SUM(E52:E58)</f>
        <v>-10931272</v>
      </c>
      <c r="F59" s="158"/>
      <c r="G59" s="140">
        <f>SUM(G52:G58)</f>
        <v>-9279338</v>
      </c>
      <c r="I59" s="140">
        <f>SUM(I52:I58)</f>
        <v>-10931272</v>
      </c>
    </row>
    <row r="60" spans="1:9" s="151" customFormat="1" ht="21" customHeight="1">
      <c r="A60" s="132"/>
      <c r="C60" s="158"/>
      <c r="D60" s="158"/>
      <c r="E60" s="137"/>
      <c r="F60" s="158"/>
      <c r="G60" s="163"/>
      <c r="I60" s="137"/>
    </row>
    <row r="61" spans="1:9" s="151" customFormat="1" ht="21" customHeight="1">
      <c r="A61" s="58" t="s">
        <v>147</v>
      </c>
      <c r="C61" s="158"/>
      <c r="D61" s="158"/>
      <c r="E61" s="137"/>
      <c r="F61" s="158"/>
      <c r="G61" s="163"/>
      <c r="I61" s="137"/>
    </row>
    <row r="62" spans="1:9" s="151" customFormat="1" ht="21" customHeight="1">
      <c r="A62" s="132" t="s">
        <v>93</v>
      </c>
      <c r="C62" s="140">
        <v>-656232</v>
      </c>
      <c r="D62" s="158"/>
      <c r="E62" s="137">
        <v>-872633</v>
      </c>
      <c r="F62" s="158"/>
      <c r="G62" s="140">
        <v>-656232</v>
      </c>
      <c r="I62" s="137">
        <v>-872633</v>
      </c>
    </row>
    <row r="63" spans="1:9" s="151" customFormat="1" ht="21" customHeight="1">
      <c r="A63" s="131" t="s">
        <v>145</v>
      </c>
      <c r="C63" s="108">
        <f>SUM(C62:C62)</f>
        <v>-656232</v>
      </c>
      <c r="D63" s="158"/>
      <c r="E63" s="108">
        <f>SUM(E62:E62)</f>
        <v>-872633</v>
      </c>
      <c r="F63" s="158"/>
      <c r="G63" s="108">
        <f>SUM(G62:G62)</f>
        <v>-656232</v>
      </c>
      <c r="I63" s="108">
        <f>SUM(I62:I62)</f>
        <v>-872633</v>
      </c>
    </row>
    <row r="64" spans="1:9" s="151" customFormat="1" ht="21" customHeight="1">
      <c r="A64" s="132"/>
      <c r="C64" s="158"/>
      <c r="D64" s="158"/>
      <c r="E64" s="137"/>
      <c r="F64" s="158"/>
      <c r="G64" s="163"/>
      <c r="I64" s="137"/>
    </row>
    <row r="65" spans="1:9" s="151" customFormat="1" ht="21" customHeight="1">
      <c r="A65" s="131" t="s">
        <v>158</v>
      </c>
      <c r="C65" s="137">
        <f>SUM(C37,C59,C63)</f>
        <v>10782541</v>
      </c>
      <c r="D65" s="137"/>
      <c r="E65" s="137">
        <f>SUM(E37,E59,E63)</f>
        <v>10476767</v>
      </c>
      <c r="F65" s="137"/>
      <c r="G65" s="137">
        <f>SUM(G37,G59,G63)</f>
        <v>11507883</v>
      </c>
      <c r="H65" s="137"/>
      <c r="I65" s="137">
        <f>SUM(I37,I59,I63)</f>
        <v>9802881</v>
      </c>
    </row>
    <row r="66" spans="1:9" s="151" customFormat="1" ht="21" customHeight="1">
      <c r="A66" s="132" t="s">
        <v>94</v>
      </c>
      <c r="C66" s="137">
        <v>102580027</v>
      </c>
      <c r="D66" s="137"/>
      <c r="E66" s="137">
        <v>70776083</v>
      </c>
      <c r="F66" s="137"/>
      <c r="G66" s="137">
        <v>101502555</v>
      </c>
      <c r="H66" s="137"/>
      <c r="I66" s="137">
        <v>70660328</v>
      </c>
    </row>
    <row r="67" spans="1:9" s="151" customFormat="1" ht="21" customHeight="1">
      <c r="A67" s="132" t="s">
        <v>136</v>
      </c>
      <c r="C67" s="137">
        <v>5334</v>
      </c>
      <c r="D67" s="137"/>
      <c r="E67" s="137">
        <v>1907</v>
      </c>
      <c r="F67" s="137"/>
      <c r="G67" s="137">
        <v>5334</v>
      </c>
      <c r="H67" s="137"/>
      <c r="I67" s="137">
        <v>1907</v>
      </c>
    </row>
    <row r="68" spans="1:9" s="151" customFormat="1" ht="21" customHeight="1" thickBot="1">
      <c r="A68" s="131" t="s">
        <v>95</v>
      </c>
      <c r="C68" s="110">
        <f>SUM(C65:C67)</f>
        <v>113367902</v>
      </c>
      <c r="D68" s="137"/>
      <c r="E68" s="110">
        <f>SUM(E65:E67)</f>
        <v>81254757</v>
      </c>
      <c r="F68" s="137"/>
      <c r="G68" s="110">
        <f>SUM(G65:G67)</f>
        <v>113015772</v>
      </c>
      <c r="H68" s="137"/>
      <c r="I68" s="110">
        <f>SUM(I65:I67)</f>
        <v>80465116</v>
      </c>
    </row>
    <row r="69" spans="1:9" s="151" customFormat="1" ht="21" customHeight="1" thickTop="1">
      <c r="A69" s="131"/>
      <c r="C69" s="137"/>
      <c r="D69" s="137"/>
      <c r="E69" s="137"/>
      <c r="F69" s="137"/>
      <c r="G69" s="137"/>
      <c r="H69" s="137"/>
      <c r="I69" s="137"/>
    </row>
    <row r="70" spans="1:9" s="151" customFormat="1" ht="21" customHeight="1">
      <c r="A70" s="164" t="s">
        <v>96</v>
      </c>
      <c r="C70" s="137"/>
      <c r="D70" s="137"/>
      <c r="E70" s="137"/>
      <c r="F70" s="137"/>
      <c r="G70" s="137"/>
      <c r="H70" s="137"/>
      <c r="I70" s="137"/>
    </row>
    <row r="71" spans="1:9" s="151" customFormat="1" ht="21" customHeight="1">
      <c r="A71" s="132" t="s">
        <v>97</v>
      </c>
      <c r="C71" s="142">
        <v>0</v>
      </c>
      <c r="D71" s="137"/>
      <c r="E71" s="142">
        <v>0</v>
      </c>
      <c r="F71" s="137"/>
      <c r="G71" s="142">
        <v>0</v>
      </c>
      <c r="H71" s="137"/>
      <c r="I71" s="142">
        <v>0</v>
      </c>
    </row>
    <row r="72" spans="1:9" s="151" customFormat="1" ht="21" customHeight="1">
      <c r="A72" s="132" t="s">
        <v>98</v>
      </c>
      <c r="C72" s="142">
        <v>0</v>
      </c>
      <c r="D72" s="137"/>
      <c r="E72" s="142">
        <v>0</v>
      </c>
      <c r="F72" s="137"/>
      <c r="G72" s="142">
        <v>0</v>
      </c>
      <c r="H72" s="137"/>
      <c r="I72" s="142">
        <v>0</v>
      </c>
    </row>
    <row r="73" spans="1:9" s="151" customFormat="1" ht="21" customHeight="1">
      <c r="C73" s="137"/>
      <c r="D73" s="137"/>
      <c r="E73" s="137"/>
      <c r="F73" s="137"/>
      <c r="G73" s="137"/>
      <c r="H73" s="137"/>
      <c r="I73" s="137"/>
    </row>
    <row r="74" spans="1:9" ht="21" customHeight="1">
      <c r="C74" s="25"/>
      <c r="D74" s="25"/>
      <c r="E74" s="25"/>
      <c r="F74" s="25"/>
      <c r="G74" s="25"/>
      <c r="H74" s="25"/>
      <c r="I74" s="25"/>
    </row>
    <row r="81" spans="1:1" ht="21" customHeight="1">
      <c r="A81" s="146" t="s">
        <v>62</v>
      </c>
    </row>
  </sheetData>
  <sheetProtection selectLockedCells="1" selectUnlockedCells="1"/>
  <mergeCells count="18">
    <mergeCell ref="A45:I45"/>
    <mergeCell ref="A1:I1"/>
    <mergeCell ref="A2:I2"/>
    <mergeCell ref="A3:I3"/>
    <mergeCell ref="A5:I5"/>
    <mergeCell ref="A4:I4"/>
    <mergeCell ref="C7:E7"/>
    <mergeCell ref="C8:E8"/>
    <mergeCell ref="G7:I7"/>
    <mergeCell ref="G8:I8"/>
    <mergeCell ref="A44:I44"/>
    <mergeCell ref="A43:I43"/>
    <mergeCell ref="A42:I42"/>
    <mergeCell ref="C48:E48"/>
    <mergeCell ref="G48:I48"/>
    <mergeCell ref="C49:E49"/>
    <mergeCell ref="G49:I49"/>
    <mergeCell ref="A46:I4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fc84d5c3c16b40e988d85ca72292f09d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5ea77066fe6c4e86cd33f3549c1fb238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2A1CFF-2415-4650-A1BD-7BEADD1E1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F60BDC-2922-4C6C-8EA3-B7A213F49727}">
  <ds:schemaRefs>
    <ds:schemaRef ds:uri="http://schemas.microsoft.com/office/2006/metadata/properties"/>
    <ds:schemaRef ds:uri="http://schemas.microsoft.com/office/infopath/2007/PartnerControls"/>
    <ds:schemaRef ds:uri="bb96ebbb-43c2-4201-83ef-dc4800f221f7"/>
    <ds:schemaRef ds:uri="ea2bf9ba-a765-44e9-b576-443bae60ba07"/>
    <ds:schemaRef ds:uri="c06e91a0-c028-4067-baa2-1d41c95d2b4a"/>
    <ds:schemaRef ds:uri="007bea1d-50ab-46ef-9096-f06598698ae6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Liabilities</vt:lpstr>
      <vt:lpstr>Income</vt:lpstr>
      <vt:lpstr>SE Conso</vt:lpstr>
      <vt:lpstr>SE Separate</vt:lpstr>
      <vt:lpstr>CashFlow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wiamwong@deloitte.com</cp:lastModifiedBy>
  <cp:revision/>
  <cp:lastPrinted>2025-05-09T08:54:51Z</cp:lastPrinted>
  <dcterms:created xsi:type="dcterms:W3CDTF">2002-02-20T03:29:38Z</dcterms:created>
  <dcterms:modified xsi:type="dcterms:W3CDTF">2025-05-09T08:54:52Z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