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1'25/FS/ส่งตลาดฯ/Thai/"/>
    </mc:Choice>
  </mc:AlternateContent>
  <xr:revisionPtr revIDLastSave="1486" documentId="13_ncr:1_{BBE8FD37-3157-4FE4-9E10-DD04D5B4C31C}" xr6:coauthVersionLast="47" xr6:coauthVersionMax="47" xr10:uidLastSave="{4C567055-66EB-470F-BA6B-5911DF083866}"/>
  <bookViews>
    <workbookView xWindow="-108" yWindow="-108" windowWidth="23256" windowHeight="12456" xr2:uid="{00000000-000D-0000-FFFF-FFFF00000000}"/>
  </bookViews>
  <sheets>
    <sheet name="BS-T" sheetId="4" r:id="rId1"/>
    <sheet name="PL-T 3M ไม่ใช้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 ไม่ใช้'!#REF!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 ไม่ใช้'!#REF!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 ไม่ใช้'!#REF!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'BS-T'!$A$1:$N$72</definedName>
    <definedName name="_xlnm.Print_Area" localSheetId="5">'CF-T'!$A$1:$M$85</definedName>
    <definedName name="_xlnm.Print_Area" localSheetId="2">'PL-T'!$A$1:$N$46</definedName>
    <definedName name="_xlnm.Print_Area" localSheetId="1">'PL-T 3M ไม่ใช้'!$A$1:$N$58</definedName>
    <definedName name="_xlnm.Print_Area" localSheetId="3">'SE conso_T'!$A$1:$R$23</definedName>
    <definedName name="_xlnm.Print_Area" localSheetId="4">SE_T!$A$1:$P$24</definedName>
    <definedName name="_xlnm.Print_Area">#REF!</definedName>
    <definedName name="Print_Area_MI" localSheetId="0">'BS-T'!$A$59:$R$82</definedName>
    <definedName name="Print_Area_MI" localSheetId="5">'CF-T'!#REF!</definedName>
    <definedName name="Print_Area_MI" localSheetId="2">'PL-T'!#REF!</definedName>
    <definedName name="Print_Area_MI" localSheetId="1">'PL-T 3M ไม่ใช้'!#REF!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2" i="10" l="1"/>
  <c r="J5" i="10" l="1"/>
  <c r="H5" i="10"/>
  <c r="Z15" i="10"/>
  <c r="AD38" i="10"/>
  <c r="Z38" i="10"/>
  <c r="AD36" i="10"/>
  <c r="Z36" i="10"/>
  <c r="AD34" i="10"/>
  <c r="Z34" i="10"/>
  <c r="AD32" i="10"/>
  <c r="N32" i="10" s="1"/>
  <c r="AB32" i="10"/>
  <c r="L32" i="10" s="1"/>
  <c r="Z32" i="10"/>
  <c r="J32" i="10" s="1"/>
  <c r="AD28" i="10"/>
  <c r="N28" i="10" s="1"/>
  <c r="N29" i="10" s="1"/>
  <c r="AB28" i="10"/>
  <c r="AB29" i="10" s="1"/>
  <c r="Z28" i="10"/>
  <c r="Z29" i="10" s="1"/>
  <c r="AL39" i="10"/>
  <c r="AH39" i="10"/>
  <c r="AJ39" i="10"/>
  <c r="AF39" i="10"/>
  <c r="AL29" i="10"/>
  <c r="AJ29" i="10"/>
  <c r="AH29" i="10"/>
  <c r="AF29" i="10"/>
  <c r="L28" i="10" l="1"/>
  <c r="L29" i="10" s="1"/>
  <c r="AH41" i="10"/>
  <c r="J28" i="10"/>
  <c r="J29" i="10" s="1"/>
  <c r="AJ41" i="10"/>
  <c r="AD29" i="10"/>
  <c r="AL41" i="10"/>
  <c r="AD39" i="10"/>
  <c r="Z39" i="10"/>
  <c r="Z41" i="10" s="1"/>
  <c r="AF41" i="10"/>
  <c r="AD41" i="10" l="1"/>
  <c r="L57" i="10" l="1"/>
  <c r="N38" i="10"/>
  <c r="J38" i="10"/>
  <c r="N36" i="10"/>
  <c r="N60" i="10"/>
  <c r="J60" i="10"/>
  <c r="Z19" i="10"/>
  <c r="J19" i="10" s="1"/>
  <c r="AB19" i="10"/>
  <c r="L19" i="10" s="1"/>
  <c r="AD19" i="10"/>
  <c r="N19" i="10" s="1"/>
  <c r="A1" i="10"/>
  <c r="Z11" i="10"/>
  <c r="J11" i="10" s="1"/>
  <c r="Z9" i="10"/>
  <c r="AR9" i="10" s="1"/>
  <c r="AD52" i="10"/>
  <c r="N52" i="10" s="1"/>
  <c r="AD47" i="10"/>
  <c r="N47" i="10" s="1"/>
  <c r="AD23" i="10"/>
  <c r="N23" i="10" s="1"/>
  <c r="AD21" i="10"/>
  <c r="AO21" i="10" s="1"/>
  <c r="AD20" i="10"/>
  <c r="AD16" i="10"/>
  <c r="AD15" i="10"/>
  <c r="N15" i="10" s="1"/>
  <c r="AD14" i="10"/>
  <c r="N14" i="10" s="1"/>
  <c r="AD13" i="10"/>
  <c r="N13" i="10" s="1"/>
  <c r="AD11" i="10"/>
  <c r="AD10" i="10"/>
  <c r="AO10" i="10" s="1"/>
  <c r="AD9" i="10"/>
  <c r="AO9" i="10" s="1"/>
  <c r="AD7" i="10"/>
  <c r="N7" i="10" s="1"/>
  <c r="AD6" i="10"/>
  <c r="N6" i="10" s="1"/>
  <c r="AB52" i="10"/>
  <c r="L52" i="10" s="1"/>
  <c r="AB47" i="10"/>
  <c r="L47" i="10" s="1"/>
  <c r="AB20" i="10"/>
  <c r="Z52" i="10"/>
  <c r="J52" i="10" s="1"/>
  <c r="Z47" i="10"/>
  <c r="J47" i="10" s="1"/>
  <c r="Z23" i="10"/>
  <c r="J23" i="10" s="1"/>
  <c r="Z21" i="10"/>
  <c r="J21" i="10" s="1"/>
  <c r="Z20" i="10"/>
  <c r="Z16" i="10"/>
  <c r="J15" i="10"/>
  <c r="Z14" i="10"/>
  <c r="J14" i="10" s="1"/>
  <c r="Z13" i="10"/>
  <c r="AR13" i="10" s="1"/>
  <c r="Z6" i="10"/>
  <c r="AR6" i="10" s="1"/>
  <c r="X20" i="10"/>
  <c r="AL8" i="10"/>
  <c r="AL12" i="10" s="1"/>
  <c r="AL22" i="10" s="1"/>
  <c r="AL24" i="10" s="1"/>
  <c r="AJ8" i="10"/>
  <c r="AJ12" i="10" s="1"/>
  <c r="AJ22" i="10" s="1"/>
  <c r="AJ24" i="10" s="1"/>
  <c r="AJ43" i="10" s="1"/>
  <c r="AH8" i="10"/>
  <c r="AH12" i="10" s="1"/>
  <c r="AH22" i="10" s="1"/>
  <c r="AH24" i="10" s="1"/>
  <c r="AH43" i="10" s="1"/>
  <c r="N3" i="10"/>
  <c r="L5" i="10"/>
  <c r="AB5" i="10" s="1"/>
  <c r="N5" i="10"/>
  <c r="V5" i="10" s="1"/>
  <c r="AL5" i="10" s="1"/>
  <c r="P5" i="10"/>
  <c r="AF5" i="10" s="1"/>
  <c r="R5" i="10"/>
  <c r="AH5" i="10" s="1"/>
  <c r="X5" i="10"/>
  <c r="Z5" i="10"/>
  <c r="G8" i="10"/>
  <c r="AF8" i="10"/>
  <c r="AF12" i="10" s="1"/>
  <c r="AF22" i="10" s="1"/>
  <c r="AF24" i="10" s="1"/>
  <c r="AN8" i="10"/>
  <c r="AN22" i="10" s="1"/>
  <c r="AN24" i="10" s="1"/>
  <c r="AQ8" i="10"/>
  <c r="AQ24" i="10" s="1"/>
  <c r="J34" i="10"/>
  <c r="N34" i="10"/>
  <c r="AN39" i="10"/>
  <c r="AQ39" i="10"/>
  <c r="H57" i="10"/>
  <c r="J57" i="10"/>
  <c r="N57" i="10"/>
  <c r="AL48" i="10" l="1"/>
  <c r="AL46" i="10" s="1"/>
  <c r="AL59" i="10" s="1"/>
  <c r="AL43" i="10"/>
  <c r="AL53" i="10" s="1"/>
  <c r="AL51" i="10" s="1"/>
  <c r="AF48" i="10"/>
  <c r="AF46" i="10" s="1"/>
  <c r="AF56" i="10" s="1"/>
  <c r="AF43" i="10"/>
  <c r="AF53" i="10" s="1"/>
  <c r="AF51" i="10" s="1"/>
  <c r="N39" i="10"/>
  <c r="N41" i="10" s="1"/>
  <c r="AO13" i="10"/>
  <c r="AO14" i="10"/>
  <c r="AR14" i="10"/>
  <c r="N10" i="10"/>
  <c r="J13" i="10"/>
  <c r="N9" i="10"/>
  <c r="Z10" i="10"/>
  <c r="AR10" i="10" s="1"/>
  <c r="J9" i="10"/>
  <c r="AD5" i="10"/>
  <c r="Z7" i="10"/>
  <c r="Z8" i="10" s="1"/>
  <c r="T5" i="10"/>
  <c r="AJ5" i="10" s="1"/>
  <c r="AO6" i="10"/>
  <c r="J6" i="10"/>
  <c r="AD8" i="10"/>
  <c r="AD12" i="10" s="1"/>
  <c r="AD22" i="10" s="1"/>
  <c r="AD24" i="10" s="1"/>
  <c r="AD43" i="10" s="1"/>
  <c r="AO7" i="10"/>
  <c r="AQ43" i="10"/>
  <c r="AR21" i="10"/>
  <c r="N21" i="10"/>
  <c r="AR23" i="10"/>
  <c r="AO23" i="10"/>
  <c r="AR11" i="10"/>
  <c r="N8" i="10"/>
  <c r="AN43" i="10"/>
  <c r="AH48" i="10"/>
  <c r="AH46" i="10" s="1"/>
  <c r="AH53" i="10"/>
  <c r="AH51" i="10" s="1"/>
  <c r="AJ48" i="10"/>
  <c r="AJ46" i="10" s="1"/>
  <c r="AJ53" i="10"/>
  <c r="AJ51" i="10" s="1"/>
  <c r="AR16" i="10"/>
  <c r="J16" i="10"/>
  <c r="N16" i="10"/>
  <c r="AO16" i="10"/>
  <c r="N11" i="10"/>
  <c r="AO11" i="10"/>
  <c r="J36" i="10"/>
  <c r="J39" i="10" s="1"/>
  <c r="J41" i="10" s="1"/>
  <c r="AL56" i="10" l="1"/>
  <c r="AF59" i="10"/>
  <c r="AD53" i="10"/>
  <c r="AD51" i="10" s="1"/>
  <c r="J10" i="10"/>
  <c r="Z12" i="10"/>
  <c r="Z22" i="10" s="1"/>
  <c r="Z24" i="10" s="1"/>
  <c r="AR7" i="10"/>
  <c r="J7" i="10"/>
  <c r="J8" i="10" s="1"/>
  <c r="N12" i="10"/>
  <c r="N22" i="10" s="1"/>
  <c r="N24" i="10" s="1"/>
  <c r="N43" i="10" s="1"/>
  <c r="AD48" i="10"/>
  <c r="AD46" i="10" s="1"/>
  <c r="AD59" i="10" s="1"/>
  <c r="AH59" i="10"/>
  <c r="AH56" i="10"/>
  <c r="AJ59" i="10"/>
  <c r="AJ56" i="10"/>
  <c r="Z48" i="10" l="1"/>
  <c r="Z46" i="10" s="1"/>
  <c r="Z56" i="10" s="1"/>
  <c r="Z43" i="10"/>
  <c r="Z53" i="10" s="1"/>
  <c r="Z51" i="10" s="1"/>
  <c r="J12" i="10"/>
  <c r="J22" i="10" s="1"/>
  <c r="J24" i="10" s="1"/>
  <c r="AD56" i="10"/>
  <c r="N53" i="10"/>
  <c r="N51" i="10" s="1"/>
  <c r="N48" i="10"/>
  <c r="N46" i="10" s="1"/>
  <c r="J48" i="10" l="1"/>
  <c r="J46" i="10" s="1"/>
  <c r="J56" i="10" s="1"/>
  <c r="J43" i="10"/>
  <c r="J53" i="10" s="1"/>
  <c r="J51" i="10" s="1"/>
  <c r="Z59" i="10"/>
  <c r="N59" i="10"/>
  <c r="N56" i="10"/>
  <c r="J59" i="10" l="1"/>
  <c r="X21" i="10" l="1"/>
  <c r="H21" i="10" s="1"/>
  <c r="X15" i="10"/>
  <c r="H15" i="10" s="1"/>
  <c r="X38" i="10"/>
  <c r="H38" i="10" s="1"/>
  <c r="X36" i="10"/>
  <c r="H36" i="10" s="1"/>
  <c r="X34" i="10" l="1"/>
  <c r="H34" i="10" s="1"/>
  <c r="AB13" i="10" l="1"/>
  <c r="L13" i="10" s="1"/>
  <c r="AB14" i="10" l="1"/>
  <c r="L14" i="10" s="1"/>
  <c r="AB16" i="10"/>
  <c r="L16" i="10" s="1"/>
  <c r="AB38" i="10"/>
  <c r="L38" i="10" s="1"/>
  <c r="AB21" i="10"/>
  <c r="L21" i="10" s="1"/>
  <c r="AB23" i="10" l="1"/>
  <c r="L23" i="10" s="1"/>
  <c r="AB11" i="10"/>
  <c r="L11" i="10" s="1"/>
  <c r="AB15" i="10"/>
  <c r="L15" i="10" s="1"/>
  <c r="AB9" i="10"/>
  <c r="L9" i="10" s="1"/>
  <c r="AB34" i="10"/>
  <c r="AB10" i="10"/>
  <c r="L10" i="10" s="1"/>
  <c r="AB36" i="10" l="1"/>
  <c r="L36" i="10" s="1"/>
  <c r="L34" i="10"/>
  <c r="AB39" i="10" l="1"/>
  <c r="AB41" i="10" s="1"/>
  <c r="L39" i="10"/>
  <c r="L41" i="10" s="1"/>
  <c r="AB7" i="10" l="1"/>
  <c r="L7" i="10" s="1"/>
  <c r="AB6" i="10" l="1"/>
  <c r="L6" i="10" l="1"/>
  <c r="L8" i="10" s="1"/>
  <c r="L12" i="10" s="1"/>
  <c r="L22" i="10" s="1"/>
  <c r="L24" i="10" s="1"/>
  <c r="AB8" i="10"/>
  <c r="AB12" i="10" s="1"/>
  <c r="AB22" i="10" s="1"/>
  <c r="AB24" i="10" s="1"/>
  <c r="AB48" i="10" l="1"/>
  <c r="AB46" i="10" s="1"/>
  <c r="AB43" i="10"/>
  <c r="AB53" i="10" s="1"/>
  <c r="AB51" i="10" s="1"/>
  <c r="L48" i="10"/>
  <c r="L46" i="10" s="1"/>
  <c r="L56" i="10" s="1"/>
  <c r="L43" i="10"/>
  <c r="L53" i="10" s="1"/>
  <c r="L51" i="10" s="1"/>
  <c r="AB59" i="10" l="1"/>
  <c r="AB56" i="10"/>
  <c r="X14" i="10" l="1"/>
  <c r="H14" i="10" s="1"/>
  <c r="X9" i="10" l="1"/>
  <c r="H9" i="10" s="1"/>
  <c r="X28" i="10"/>
  <c r="X13" i="10"/>
  <c r="H13" i="10" s="1"/>
  <c r="X32" i="10"/>
  <c r="X10" i="10" l="1"/>
  <c r="H10" i="10" s="1"/>
  <c r="X52" i="10"/>
  <c r="H52" i="10" s="1"/>
  <c r="X23" i="10"/>
  <c r="H23" i="10" s="1"/>
  <c r="X39" i="10"/>
  <c r="H32" i="10"/>
  <c r="H39" i="10" s="1"/>
  <c r="H28" i="10"/>
  <c r="H29" i="10" s="1"/>
  <c r="X29" i="10"/>
  <c r="X11" i="10"/>
  <c r="H11" i="10" s="1"/>
  <c r="X6" i="10"/>
  <c r="X16" i="10"/>
  <c r="H16" i="10" s="1"/>
  <c r="X19" i="10"/>
  <c r="H19" i="10" s="1"/>
  <c r="X47" i="10"/>
  <c r="H47" i="10" s="1"/>
  <c r="X41" i="10" l="1"/>
  <c r="H41" i="10"/>
  <c r="H6" i="10"/>
  <c r="X7" i="10" l="1"/>
  <c r="H7" i="10" l="1"/>
  <c r="H8" i="10" s="1"/>
  <c r="H12" i="10" s="1"/>
  <c r="H22" i="10" s="1"/>
  <c r="H24" i="10" s="1"/>
  <c r="X8" i="10"/>
  <c r="X12" i="10" s="1"/>
  <c r="X22" i="10" s="1"/>
  <c r="X24" i="10" s="1"/>
  <c r="H48" i="10" l="1"/>
  <c r="H46" i="10" s="1"/>
  <c r="H56" i="10" s="1"/>
  <c r="H43" i="10"/>
  <c r="H53" i="10" s="1"/>
  <c r="H51" i="10" s="1"/>
  <c r="X48" i="10"/>
  <c r="X46" i="10" s="1"/>
  <c r="X43" i="10"/>
  <c r="X53" i="10" s="1"/>
  <c r="X51" i="10" s="1"/>
  <c r="X56" i="10" l="1"/>
  <c r="X59" i="10"/>
</calcChain>
</file>

<file path=xl/sharedStrings.xml><?xml version="1.0" encoding="utf-8"?>
<sst xmlns="http://schemas.openxmlformats.org/spreadsheetml/2006/main" count="358" uniqueCount="210">
  <si>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</si>
  <si>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</si>
  <si>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</si>
  <si>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</si>
  <si>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</si>
  <si>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</si>
  <si>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</si>
  <si>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</si>
  <si>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</si>
  <si>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</si>
  <si>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</si>
  <si>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</si>
  <si>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</si>
  <si>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</si>
  <si>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</si>
  <si>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</si>
  <si>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</si>
  <si>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</si>
  <si>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</si>
  <si>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</si>
  <si>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</si>
  <si>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</si>
  <si>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</si>
  <si>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</si>
  <si>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</si>
  <si>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</si>
  <si>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</si>
  <si>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</si>
  <si>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</si>
  <si>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</si>
  <si>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</si>
  <si>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</si>
  <si>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</si>
  <si>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</si>
  <si>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</si>
  <si>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</si>
  <si>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</si>
  <si>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</si>
  <si>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</si>
  <si>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</si>
  <si>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</si>
  <si>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</si>
  <si>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</si>
  <si>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</si>
  <si>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</si>
  <si>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</si>
  <si>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</si>
  <si>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</si>
  <si>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</si>
  <si>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</si>
  <si>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</si>
  <si>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</si>
  <si>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</si>
  <si>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</si>
  <si>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</si>
  <si>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</si>
  <si>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</si>
  <si>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</si>
  <si>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</si>
  <si>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</si>
  <si>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</si>
  <si>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</si>
  <si>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</si>
  <si>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</si>
  <si>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</si>
  <si>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</si>
  <si>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</si>
  <si>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</si>
  <si>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</si>
  <si>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</si>
  <si>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</si>
  <si>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</si>
  <si>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</si>
  <si>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</si>
  <si>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</si>
  <si>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</si>
  <si>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</si>
  <si>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</si>
  <si>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</si>
  <si>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</si>
  <si>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</si>
  <si>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</si>
  <si>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</si>
  <si>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</si>
  <si>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</si>
  <si>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</si>
  <si>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</si>
  <si>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</si>
  <si>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</si>
  <si>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</si>
  <si>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</si>
  <si>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</si>
  <si>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</si>
  <si>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</si>
  <si>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</si>
  <si>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</si>
  <si>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</si>
  <si>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</si>
  <si>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</si>
  <si>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</si>
  <si>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</si>
  <si>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</si>
  <si>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</si>
  <si>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</si>
  <si>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</si>
  <si>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</si>
  <si>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</si>
  <si>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</si>
  <si>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</si>
  <si>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</si>
  <si>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</si>
  <si>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</si>
  <si>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</si>
  <si>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</si>
  <si>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</si>
  <si>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</si>
  <si>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</si>
  <si>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</si>
  <si>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</si>
  <si>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</si>
  <si>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</si>
  <si>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</si>
  <si>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</si>
  <si>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</si>
  <si>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</si>
  <si>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</si>
  <si>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</si>
  <si>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/>
  </si>
  <si>
    <t>q</t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</si>
  <si>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</si>
  <si>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</si>
  <si>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</si>
  <si>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</si>
  <si>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</si>
  <si>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</si>
  <si>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</si>
  <si>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</si>
  <si>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</si>
  <si>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</si>
  <si>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</si>
  <si>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</si>
  <si>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ภาษีเงินได้เกี่ยวข้องกับรายการไม่จัดประเภทใหม่</t>
  </si>
  <si>
    <t>2567</t>
  </si>
  <si>
    <t>ยอดยกมา ณ วันที่ 1 มกราคม 2567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</si>
  <si>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</si>
  <si>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</si>
  <si>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</si>
  <si>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</si>
  <si>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</si>
  <si>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</si>
  <si>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</si>
  <si>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</si>
  <si>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</si>
  <si>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</si>
  <si>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กระแสเงินสดสุทธิได้มาจาก(ใช้ไปใน)กิจกรรมลงทุน</t>
  </si>
  <si>
    <t>เงินลงทุนในการร่วมค้า</t>
  </si>
  <si>
    <t>เงินลงทุนในบริษัทร่วม</t>
  </si>
  <si>
    <t>การร่วมค้า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</si>
  <si>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</si>
  <si>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</si>
  <si>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</si>
  <si>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</si>
  <si>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</si>
  <si>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</si>
  <si>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3MQ2</t>
  </si>
  <si>
    <t>ผลกำไร(ขาดทุน)จากเงินลงทุนวัดมูลค่ายุติธรรมผ่านกำไรขาดทุน</t>
  </si>
  <si>
    <t>ระยะยาว และเงินลงทุนในบริษัทร่วม</t>
  </si>
  <si>
    <t>กำไร(ขาดทุน)เบ็ดเสร็จอื่น - สุทธิจากภาษีเงินได้</t>
  </si>
  <si>
    <t>ส่วนแบ่งผลขาดทุนเบ็ดเสร็จอื่นของบริษัทร่วมใช้วิธีส่วนได้เสีย</t>
  </si>
  <si>
    <t>ส่วนแบ่งผลกำไร(ขาดทุน)จากเงินลงทุนในบริษัทร่วมและ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</si>
  <si>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</si>
  <si>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</si>
  <si>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</si>
  <si>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</si>
  <si>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</si>
  <si>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>6MQ2</t>
  </si>
  <si>
    <t>สำหรับงวดสามเดือนสิ้นสุดวันที่ 30 กันยายน 2567</t>
  </si>
  <si>
    <t xml:space="preserve">กระแสเงินสดจากกิจกรรมดำเนินงาน </t>
  </si>
  <si>
    <t>กลับรายการผลขาดทุนด้านเครดิตที่คาดว่าจะเกิดขึ้น</t>
  </si>
  <si>
    <t>ขาดทุนจากอัตราแลกเปลี่ยนเงินตราต่างประเทศยังไม่เกิดขึ้น</t>
  </si>
  <si>
    <t>เงินฝากธนาคารติดภาระหลักประกัน เพิ่มขึ้น</t>
  </si>
  <si>
    <t>ต้นทุนปลูกป่าชายเลน</t>
  </si>
  <si>
    <t>เงินกู้ยืมระยะสั้นจากสถาบันการเงิน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</si>
  <si>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</si>
  <si>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</si>
  <si>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ลงทุนในต้นทุนปลูกป่าชายเลน</t>
  </si>
  <si>
    <t>31 มีนาคม 2568</t>
  </si>
  <si>
    <t>31 ธันวาคม 2567</t>
  </si>
  <si>
    <t>ณ วันที่ 31 มีนาคม 2568</t>
  </si>
  <si>
    <t>สำหรับงวดสามเดือนสิ้นสุดวันที่ 31 มีนาคม 2568</t>
  </si>
  <si>
    <t>2568</t>
  </si>
  <si>
    <t>ยอดคงเหลือ ณ วันที่ 31 มีนาคม 2567</t>
  </si>
  <si>
    <t>ยอดคงเหลือ ณ วันที่ 31 มีนาคม 2568</t>
  </si>
  <si>
    <t>ยอดยกมา ณ วันที่ 1 มกราคม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</si>
  <si>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</si>
  <si>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</si>
  <si>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กระแสเงินสดสุทธิใช้ไปในกิจกรรมดำเนินงาน</t>
  </si>
  <si>
    <t>กระแสเงินสดใช้ไปในกิจกรรมดำเนินงาน</t>
  </si>
  <si>
    <t>เงินลงทุนระยะสั้น ลดลง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</si>
  <si>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</si>
  <si>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</si>
  <si>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ส่วนแบ่งผลกำไรจากเงินลงทุนในบริษัทร่วมและการร่วมค้า</t>
  </si>
  <si>
    <t>รายการปรับกระทบกำไรสำหรับงวดเป็นเงินสดรับ(จ่าย)จากกิจกรรมดำเนินงาน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</si>
  <si>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</si>
  <si>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</si>
  <si>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</si>
  <si>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</si>
  <si>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เงินกู้ยืมระยะสั้นจากสถาบันการเงิน เพิ่มขึ้น</t>
  </si>
  <si>
    <t>''ยังไม่ได้ตรวจสอบ''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</si>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</sst>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&quot;RM&quot;#,##0_);\(&quot;RM&quot;#,##0\)"/>
    <numFmt numFmtId="227" formatCode="\t0.00"/>
    <numFmt numFmtId="228" formatCode="_(&quot;RM&quot;* #,##0_);_(&quot;RM&quot;* \(#,##0\);_(&quot;RM&quot;* &quot;-&quot;_);_(@_)"/>
    <numFmt numFmtId="229" formatCode="\t&quot;$&quot;#,##0.00_);[Red]\(\t&quot;$&quot;#,##0.00\)"/>
    <numFmt numFmtId="230" formatCode="[$-107041E]d\ mmm\ yy;@"/>
    <numFmt numFmtId="231" formatCode="_(* #,##0.00_);[Red]\(\ #,##0.00\);_(* &quot;-&quot;??_);_(@_)"/>
    <numFmt numFmtId="232" formatCode="\t&quot;$&quot;#,##0_);\(\t&quot;$&quot;#,##0\)"/>
    <numFmt numFmtId="233" formatCode="\t&quot;฿&quot;#,##0_);\(\t&quot;฿&quot;#,##0\)"/>
    <numFmt numFmtId="234" formatCode="#,##0_);\(#,##0\);\-\ \ "/>
    <numFmt numFmtId="235" formatCode="[$-107041E]d\ mmmm\ yyyy;@"/>
    <numFmt numFmtId="236" formatCode="#,##0.0000_);\(#,##0.0000\);\-\ \ "/>
    <numFmt numFmtId="237" formatCode="#,##0.00_);\(#,##0.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2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2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58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 applyAlignment="1">
      <alignment horizontal="right"/>
    </xf>
    <xf numFmtId="199" fontId="6" fillId="0" borderId="0" xfId="343" applyNumberFormat="1" applyFont="1"/>
    <xf numFmtId="199" fontId="6" fillId="0" borderId="0" xfId="4" applyNumberFormat="1" applyFont="1" applyFill="1" applyBorder="1"/>
    <xf numFmtId="199" fontId="6" fillId="0" borderId="0" xfId="4" applyNumberFormat="1" applyFont="1" applyFill="1"/>
    <xf numFmtId="199" fontId="139" fillId="0" borderId="0" xfId="343" applyNumberFormat="1" applyFont="1"/>
    <xf numFmtId="199" fontId="139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99" fontId="139" fillId="0" borderId="0" xfId="4" applyNumberFormat="1" applyFont="1" applyFill="1" applyAlignment="1">
      <alignment horizontal="right"/>
    </xf>
    <xf numFmtId="199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199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139" fillId="0" borderId="3" xfId="4" applyNumberFormat="1" applyFont="1" applyFill="1" applyBorder="1"/>
    <xf numFmtId="199" fontId="6" fillId="0" borderId="0" xfId="3025" applyNumberFormat="1" applyFont="1" applyFill="1" applyBorder="1"/>
    <xf numFmtId="187" fontId="141" fillId="0" borderId="0" xfId="4409" applyNumberFormat="1" applyFont="1" applyFill="1" applyBorder="1" applyAlignment="1">
      <alignment horizontal="center" vertical="top" wrapText="1"/>
    </xf>
    <xf numFmtId="0" fontId="141" fillId="0" borderId="0" xfId="4410" applyFont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3" fontId="139" fillId="0" borderId="0" xfId="3025" applyNumberFormat="1" applyFont="1" applyFill="1" applyBorder="1" applyAlignment="1"/>
    <xf numFmtId="223" fontId="139" fillId="0" borderId="0" xfId="4" applyNumberFormat="1" applyFont="1" applyFill="1" applyBorder="1" applyAlignment="1"/>
    <xf numFmtId="223" fontId="6" fillId="0" borderId="0" xfId="3025" applyNumberFormat="1" applyFont="1" applyFill="1" applyBorder="1" applyAlignment="1"/>
    <xf numFmtId="223" fontId="6" fillId="0" borderId="0" xfId="4" applyNumberFormat="1" applyFont="1" applyFill="1" applyAlignment="1"/>
    <xf numFmtId="223" fontId="139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43" fontId="6" fillId="0" borderId="0" xfId="4" applyNumberFormat="1" applyFont="1" applyFill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4" fontId="6" fillId="0" borderId="0" xfId="4" applyNumberFormat="1" applyFont="1" applyFill="1" applyAlignment="1"/>
    <xf numFmtId="234" fontId="6" fillId="0" borderId="0" xfId="343" applyNumberFormat="1" applyFont="1"/>
    <xf numFmtId="234" fontId="6" fillId="0" borderId="0" xfId="4" applyNumberFormat="1" applyFont="1" applyFill="1" applyAlignment="1">
      <alignment horizontal="right"/>
    </xf>
    <xf numFmtId="234" fontId="6" fillId="0" borderId="0" xfId="4" applyNumberFormat="1" applyFont="1" applyFill="1"/>
    <xf numFmtId="234" fontId="139" fillId="0" borderId="32" xfId="4" applyNumberFormat="1" applyFont="1" applyFill="1" applyBorder="1" applyAlignment="1"/>
    <xf numFmtId="234" fontId="139" fillId="0" borderId="0" xfId="343" applyNumberFormat="1" applyFont="1"/>
    <xf numFmtId="234" fontId="139" fillId="0" borderId="32" xfId="4" applyNumberFormat="1" applyFont="1" applyFill="1" applyBorder="1" applyAlignment="1">
      <alignment horizontal="right"/>
    </xf>
    <xf numFmtId="234" fontId="139" fillId="0" borderId="0" xfId="4" applyNumberFormat="1" applyFont="1" applyFill="1"/>
    <xf numFmtId="234" fontId="139" fillId="0" borderId="0" xfId="4" applyNumberFormat="1" applyFont="1" applyFill="1" applyBorder="1" applyAlignment="1"/>
    <xf numFmtId="234" fontId="139" fillId="0" borderId="5" xfId="4" applyNumberFormat="1" applyFont="1" applyFill="1" applyBorder="1" applyAlignment="1"/>
    <xf numFmtId="234" fontId="139" fillId="0" borderId="0" xfId="4" applyNumberFormat="1" applyFont="1" applyFill="1" applyBorder="1"/>
    <xf numFmtId="234" fontId="139" fillId="0" borderId="3" xfId="4" applyNumberFormat="1" applyFont="1" applyFill="1" applyBorder="1" applyAlignment="1"/>
    <xf numFmtId="234" fontId="139" fillId="0" borderId="3" xfId="4" applyNumberFormat="1" applyFont="1" applyFill="1" applyBorder="1"/>
    <xf numFmtId="234" fontId="6" fillId="0" borderId="0" xfId="4" applyNumberFormat="1" applyFont="1" applyFill="1" applyBorder="1" applyAlignment="1"/>
    <xf numFmtId="234" fontId="6" fillId="0" borderId="0" xfId="4" applyNumberFormat="1" applyFont="1" applyFill="1" applyBorder="1" applyAlignment="1">
      <alignment horizontal="right"/>
    </xf>
    <xf numFmtId="234" fontId="6" fillId="0" borderId="27" xfId="343" applyNumberFormat="1" applyFont="1" applyBorder="1"/>
    <xf numFmtId="234" fontId="6" fillId="0" borderId="0" xfId="3025" applyNumberFormat="1" applyFont="1" applyFill="1" applyAlignment="1">
      <alignment horizontal="right"/>
    </xf>
    <xf numFmtId="234" fontId="139" fillId="0" borderId="2" xfId="3025" applyNumberFormat="1" applyFont="1" applyFill="1" applyBorder="1" applyAlignment="1">
      <alignment horizontal="right"/>
    </xf>
    <xf numFmtId="234" fontId="139" fillId="0" borderId="3" xfId="3025" applyNumberFormat="1" applyFont="1" applyFill="1" applyBorder="1" applyAlignment="1">
      <alignment horizontal="right"/>
    </xf>
    <xf numFmtId="234" fontId="6" fillId="0" borderId="0" xfId="3025" applyNumberFormat="1" applyFont="1" applyFill="1" applyBorder="1"/>
    <xf numFmtId="234" fontId="6" fillId="0" borderId="0" xfId="3025" applyNumberFormat="1" applyFont="1" applyFill="1"/>
    <xf numFmtId="234" fontId="6" fillId="0" borderId="0" xfId="3025" quotePrefix="1" applyNumberFormat="1" applyFont="1" applyFill="1" applyBorder="1" applyAlignment="1">
      <alignment horizontal="center"/>
    </xf>
    <xf numFmtId="234" fontId="6" fillId="0" borderId="0" xfId="3025" applyNumberFormat="1" applyFont="1" applyFill="1" applyBorder="1" applyAlignment="1">
      <alignment horizontal="center"/>
    </xf>
    <xf numFmtId="234" fontId="139" fillId="0" borderId="0" xfId="3025" applyNumberFormat="1" applyFont="1" applyFill="1" applyAlignment="1">
      <alignment horizontal="right"/>
    </xf>
    <xf numFmtId="234" fontId="139" fillId="0" borderId="0" xfId="4" applyNumberFormat="1" applyFont="1" applyFill="1" applyAlignment="1">
      <alignment horizontal="right"/>
    </xf>
    <xf numFmtId="234" fontId="139" fillId="0" borderId="0" xfId="3025" applyNumberFormat="1" applyFont="1" applyFill="1" applyBorder="1" applyAlignment="1">
      <alignment horizontal="right"/>
    </xf>
    <xf numFmtId="234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4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0" fontId="139" fillId="61" borderId="0" xfId="343" applyFont="1" applyFill="1"/>
    <xf numFmtId="222" fontId="139" fillId="61" borderId="0" xfId="4" applyNumberFormat="1" applyFont="1" applyFill="1" applyBorder="1"/>
    <xf numFmtId="199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34" fontId="6" fillId="61" borderId="0" xfId="4" applyNumberFormat="1" applyFont="1" applyFill="1" applyAlignment="1"/>
    <xf numFmtId="234" fontId="6" fillId="61" borderId="0" xfId="343" applyNumberFormat="1" applyFont="1" applyFill="1"/>
    <xf numFmtId="234" fontId="6" fillId="61" borderId="0" xfId="4" applyNumberFormat="1" applyFont="1" applyFill="1" applyAlignment="1">
      <alignment horizontal="right"/>
    </xf>
    <xf numFmtId="234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199" fontId="6" fillId="61" borderId="0" xfId="4" applyNumberFormat="1" applyFont="1" applyFill="1" applyBorder="1" applyAlignment="1">
      <alignment horizontal="right"/>
    </xf>
    <xf numFmtId="169" fontId="139" fillId="61" borderId="0" xfId="343" applyNumberFormat="1" applyFont="1" applyFill="1" applyAlignment="1">
      <alignment horizontal="left"/>
    </xf>
    <xf numFmtId="169" fontId="6" fillId="61" borderId="0" xfId="343" applyNumberFormat="1" applyFont="1" applyFill="1" applyAlignment="1">
      <alignment horizontal="left"/>
    </xf>
    <xf numFmtId="234" fontId="139" fillId="61" borderId="4" xfId="4" applyNumberFormat="1" applyFont="1" applyFill="1" applyBorder="1" applyAlignment="1"/>
    <xf numFmtId="234" fontId="139" fillId="61" borderId="4" xfId="4" applyNumberFormat="1" applyFont="1" applyFill="1" applyBorder="1"/>
    <xf numFmtId="199" fontId="139" fillId="61" borderId="4" xfId="4" applyNumberFormat="1" applyFont="1" applyFill="1" applyBorder="1"/>
    <xf numFmtId="234" fontId="6" fillId="61" borderId="0" xfId="4" applyNumberFormat="1" applyFont="1" applyFill="1" applyBorder="1" applyAlignment="1"/>
    <xf numFmtId="234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22" fontId="6" fillId="0" borderId="3" xfId="4" applyNumberFormat="1" applyFont="1" applyFill="1" applyBorder="1"/>
    <xf numFmtId="199" fontId="6" fillId="0" borderId="3" xfId="4" applyNumberFormat="1" applyFont="1" applyFill="1" applyBorder="1"/>
    <xf numFmtId="199" fontId="6" fillId="61" borderId="0" xfId="343" applyNumberFormat="1" applyFont="1" applyFill="1"/>
    <xf numFmtId="222" fontId="6" fillId="61" borderId="0" xfId="343" applyNumberFormat="1" applyFont="1" applyFill="1"/>
    <xf numFmtId="234" fontId="6" fillId="0" borderId="0" xfId="4" applyNumberFormat="1" applyFont="1" applyFill="1" applyBorder="1"/>
    <xf numFmtId="199" fontId="7" fillId="0" borderId="0" xfId="4" applyNumberFormat="1" applyFont="1" applyFill="1" applyBorder="1"/>
    <xf numFmtId="234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168" fontId="139" fillId="0" borderId="0" xfId="4" applyFont="1" applyFill="1" applyAlignment="1">
      <alignment horizontal="left"/>
    </xf>
    <xf numFmtId="199" fontId="139" fillId="0" borderId="0" xfId="4" applyNumberFormat="1" applyFont="1" applyFill="1" applyBorder="1" applyAlignment="1"/>
    <xf numFmtId="199" fontId="6" fillId="0" borderId="0" xfId="4" applyNumberFormat="1" applyFont="1" applyFill="1" applyBorder="1" applyAlignment="1"/>
    <xf numFmtId="199" fontId="139" fillId="0" borderId="5" xfId="4" applyNumberFormat="1" applyFont="1" applyFill="1" applyBorder="1" applyAlignment="1"/>
    <xf numFmtId="199" fontId="139" fillId="0" borderId="0" xfId="4" applyNumberFormat="1" applyFont="1" applyFill="1" applyAlignment="1"/>
    <xf numFmtId="199" fontId="6" fillId="0" borderId="0" xfId="4" applyNumberFormat="1" applyFont="1" applyFill="1" applyAlignment="1"/>
    <xf numFmtId="199" fontId="139" fillId="0" borderId="3" xfId="4" applyNumberFormat="1" applyFont="1" applyFill="1" applyBorder="1" applyAlignment="1"/>
    <xf numFmtId="199" fontId="6" fillId="61" borderId="0" xfId="4" applyNumberFormat="1" applyFont="1" applyFill="1" applyBorder="1" applyAlignment="1"/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6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4" fontId="139" fillId="0" borderId="2" xfId="4" applyNumberFormat="1" applyFont="1" applyFill="1" applyBorder="1" applyAlignment="1"/>
    <xf numFmtId="223" fontId="6" fillId="0" borderId="0" xfId="4" applyNumberFormat="1" applyFont="1" applyFill="1" applyBorder="1" applyAlignment="1"/>
    <xf numFmtId="168" fontId="139" fillId="0" borderId="0" xfId="4" applyFont="1" applyFill="1" applyBorder="1" applyAlignment="1"/>
    <xf numFmtId="222" fontId="6" fillId="0" borderId="0" xfId="4" applyNumberFormat="1" applyFont="1" applyFill="1" applyBorder="1" applyAlignment="1"/>
    <xf numFmtId="234" fontId="139" fillId="0" borderId="33" xfId="4" applyNumberFormat="1" applyFont="1" applyFill="1" applyBorder="1" applyAlignment="1"/>
    <xf numFmtId="234" fontId="139" fillId="0" borderId="33" xfId="4" applyNumberFormat="1" applyFont="1" applyFill="1" applyBorder="1"/>
    <xf numFmtId="168" fontId="139" fillId="0" borderId="0" xfId="4" applyFont="1" applyFill="1" applyBorder="1" applyAlignment="1">
      <alignment horizontal="right"/>
    </xf>
    <xf numFmtId="168" fontId="139" fillId="0" borderId="0" xfId="4" applyFont="1" applyFill="1" applyBorder="1"/>
    <xf numFmtId="168" fontId="139" fillId="0" borderId="33" xfId="4" applyFont="1" applyFill="1" applyBorder="1" applyAlignment="1"/>
    <xf numFmtId="236" fontId="6" fillId="0" borderId="0" xfId="4" applyNumberFormat="1" applyFont="1" applyFill="1" applyBorder="1"/>
    <xf numFmtId="236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235" fontId="144" fillId="0" borderId="1" xfId="148" quotePrefix="1" applyNumberFormat="1" applyFont="1" applyFill="1" applyBorder="1" applyAlignment="1">
      <alignment horizontal="center"/>
    </xf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0" fontId="139" fillId="0" borderId="5" xfId="343" applyFont="1" applyBorder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3" fontId="139" fillId="0" borderId="0" xfId="343" applyNumberFormat="1" applyFont="1"/>
    <xf numFmtId="222" fontId="139" fillId="0" borderId="0" xfId="343" applyNumberFormat="1" applyFont="1"/>
    <xf numFmtId="223" fontId="6" fillId="0" borderId="0" xfId="343" applyNumberFormat="1" applyFont="1"/>
    <xf numFmtId="223" fontId="139" fillId="0" borderId="4" xfId="343" applyNumberFormat="1" applyFont="1" applyBorder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222" fontId="139" fillId="0" borderId="0" xfId="4" applyNumberFormat="1" applyFont="1" applyFill="1" applyBorder="1" applyAlignment="1"/>
    <xf numFmtId="236" fontId="6" fillId="0" borderId="3" xfId="3025" applyNumberFormat="1" applyFont="1" applyFill="1" applyBorder="1"/>
    <xf numFmtId="234" fontId="6" fillId="0" borderId="32" xfId="4" applyNumberFormat="1" applyFont="1" applyFill="1" applyBorder="1" applyAlignment="1"/>
    <xf numFmtId="237" fontId="139" fillId="0" borderId="32" xfId="4" applyNumberFormat="1" applyFont="1" applyFill="1" applyBorder="1" applyAlignment="1"/>
    <xf numFmtId="237" fontId="139" fillId="0" borderId="0" xfId="343" applyNumberFormat="1" applyFont="1"/>
    <xf numFmtId="237" fontId="139" fillId="0" borderId="0" xfId="4" applyNumberFormat="1" applyFont="1" applyFill="1"/>
    <xf numFmtId="237" fontId="6" fillId="0" borderId="32" xfId="4" applyNumberFormat="1" applyFont="1" applyFill="1" applyBorder="1" applyAlignment="1"/>
    <xf numFmtId="237" fontId="6" fillId="0" borderId="0" xfId="343" applyNumberFormat="1" applyFont="1"/>
    <xf numFmtId="237" fontId="6" fillId="0" borderId="0" xfId="4" applyNumberFormat="1" applyFont="1" applyFill="1"/>
    <xf numFmtId="237" fontId="139" fillId="0" borderId="2" xfId="4" applyNumberFormat="1" applyFont="1" applyFill="1" applyBorder="1" applyAlignment="1"/>
    <xf numFmtId="237" fontId="139" fillId="0" borderId="0" xfId="4" applyNumberFormat="1" applyFont="1" applyFill="1" applyBorder="1"/>
    <xf numFmtId="235" fontId="146" fillId="0" borderId="1" xfId="148" quotePrefix="1" applyNumberFormat="1" applyFont="1" applyFill="1" applyBorder="1" applyAlignment="1">
      <alignment horizontal="center"/>
    </xf>
    <xf numFmtId="223" fontId="139" fillId="0" borderId="5" xfId="343" applyNumberFormat="1" applyFont="1" applyBorder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43" fontId="6" fillId="0" borderId="0" xfId="343" applyNumberFormat="1" applyFont="1"/>
    <xf numFmtId="0" fontId="6" fillId="0" borderId="0" xfId="343" quotePrefix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234" fontId="6" fillId="0" borderId="0" xfId="343" applyNumberFormat="1" applyFont="1" applyAlignment="1">
      <alignment horizontal="center"/>
    </xf>
    <xf numFmtId="234" fontId="6" fillId="0" borderId="0" xfId="555" quotePrefix="1" applyNumberFormat="1" applyFont="1" applyAlignment="1">
      <alignment horizontal="center"/>
    </xf>
    <xf numFmtId="234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0" fontId="141" fillId="0" borderId="0" xfId="343" applyFont="1"/>
    <xf numFmtId="234" fontId="141" fillId="0" borderId="0" xfId="343" applyNumberFormat="1" applyFont="1"/>
    <xf numFmtId="0" fontId="139" fillId="0" borderId="0" xfId="4" applyNumberFormat="1" applyFont="1" applyFill="1" applyBorder="1" applyAlignment="1">
      <alignment horizontal="center"/>
    </xf>
    <xf numFmtId="235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0" fontId="139" fillId="0" borderId="0" xfId="343" quotePrefix="1" applyFont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235" fontId="7" fillId="0" borderId="1" xfId="148" quotePrefix="1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43" quotePrefix="1" applyFont="1" applyBorder="1" applyAlignment="1">
      <alignment horizontal="center"/>
    </xf>
    <xf numFmtId="0" fontId="139" fillId="0" borderId="1" xfId="343" applyFont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6" transitionEvaluation="1" transitionEntry="1">
    <tabColor theme="7" tint="0.59999389629810485"/>
  </sheetPr>
  <dimension ref="A1:Q84"/>
  <sheetViews>
    <sheetView tabSelected="1" view="pageBreakPreview" zoomScaleNormal="100" zoomScaleSheetLayoutView="100" workbookViewId="0">
      <pane xSplit="5" ySplit="7" topLeftCell="F66" activePane="bottomRight" state="frozen"/>
      <selection pane="topRight" activeCell="F1" sqref="F1"/>
      <selection pane="bottomLeft"/>
      <selection pane="bottomRight" activeCell="G70" sqref="G70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144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8"/>
      <c r="O2" s="3"/>
    </row>
    <row r="3" spans="1:15" s="4" customFormat="1" ht="22.95" customHeight="1">
      <c r="A3" s="193" t="s">
        <v>188</v>
      </c>
      <c r="B3" s="193"/>
      <c r="C3" s="193"/>
      <c r="D3" s="193"/>
      <c r="E3" s="193"/>
      <c r="F3" s="2"/>
      <c r="G3" s="193"/>
      <c r="H3" s="193"/>
      <c r="I3" s="193"/>
      <c r="J3" s="5"/>
      <c r="K3" s="193"/>
      <c r="L3" s="232"/>
      <c r="M3" s="232"/>
      <c r="N3" s="169" t="s">
        <v>209</v>
      </c>
      <c r="O3" s="6"/>
    </row>
    <row r="4" spans="1:15" s="4" customFormat="1" ht="21.9" customHeight="1">
      <c r="A4" s="1"/>
      <c r="B4" s="1"/>
      <c r="C4" s="1"/>
      <c r="D4" s="1"/>
      <c r="E4" s="1"/>
      <c r="F4" s="181"/>
      <c r="G4" s="1"/>
      <c r="H4" s="249" t="s">
        <v>29</v>
      </c>
      <c r="I4" s="249"/>
      <c r="J4" s="249"/>
      <c r="K4" s="182"/>
      <c r="L4" s="250" t="s">
        <v>30</v>
      </c>
      <c r="M4" s="250"/>
      <c r="N4" s="250"/>
      <c r="O4" s="183"/>
    </row>
    <row r="5" spans="1:15" s="4" customFormat="1" ht="21.9" customHeight="1">
      <c r="A5" s="1"/>
      <c r="B5" s="1"/>
      <c r="C5" s="1"/>
      <c r="D5" s="1"/>
      <c r="E5" s="1"/>
      <c r="F5" s="242"/>
      <c r="G5" s="1"/>
      <c r="H5" s="243" t="s">
        <v>186</v>
      </c>
      <c r="I5" s="184"/>
      <c r="J5" s="243" t="s">
        <v>187</v>
      </c>
      <c r="K5" s="185"/>
      <c r="L5" s="243" t="s">
        <v>186</v>
      </c>
      <c r="M5" s="184"/>
      <c r="N5" s="243" t="s">
        <v>187</v>
      </c>
      <c r="O5" s="183"/>
    </row>
    <row r="6" spans="1:15" s="4" customFormat="1" ht="21.9" customHeight="1">
      <c r="A6" s="1"/>
      <c r="B6" s="1"/>
      <c r="C6" s="1"/>
      <c r="D6" s="1"/>
      <c r="E6" s="1"/>
      <c r="F6" s="244" t="s">
        <v>0</v>
      </c>
      <c r="G6" s="1"/>
      <c r="H6" s="220" t="s">
        <v>208</v>
      </c>
      <c r="I6" s="246"/>
      <c r="J6" s="247" t="s">
        <v>127</v>
      </c>
      <c r="K6" s="248"/>
      <c r="L6" s="220" t="s">
        <v>208</v>
      </c>
      <c r="M6" s="184"/>
      <c r="N6" s="186" t="s">
        <v>127</v>
      </c>
      <c r="O6" s="183"/>
    </row>
    <row r="7" spans="1:15" s="4" customFormat="1" ht="21.9" hidden="1" customHeight="1">
      <c r="A7" s="1"/>
      <c r="B7" s="1"/>
      <c r="C7" s="1"/>
      <c r="D7" s="1"/>
      <c r="E7" s="1"/>
      <c r="G7" s="1"/>
      <c r="H7" s="220" t="s">
        <v>208</v>
      </c>
      <c r="I7" s="184"/>
      <c r="J7" s="186" t="s">
        <v>127</v>
      </c>
      <c r="K7" s="185"/>
      <c r="L7" s="220" t="s">
        <v>208</v>
      </c>
      <c r="M7" s="184"/>
      <c r="N7" s="186" t="s">
        <v>127</v>
      </c>
      <c r="O7" s="183"/>
    </row>
    <row r="8" spans="1:15" ht="21.9" customHeight="1">
      <c r="A8" s="9" t="s">
        <v>1</v>
      </c>
      <c r="B8" s="9"/>
      <c r="C8" s="9"/>
      <c r="D8" s="9"/>
      <c r="E8" s="9"/>
      <c r="G8" s="8"/>
      <c r="H8" s="233"/>
      <c r="I8" s="8"/>
      <c r="J8" s="10"/>
      <c r="K8" s="8"/>
      <c r="L8" s="234"/>
      <c r="M8" s="233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103">
        <v>231499</v>
      </c>
      <c r="I10" s="88"/>
      <c r="J10" s="103">
        <v>96454</v>
      </c>
      <c r="K10" s="88"/>
      <c r="L10" s="103">
        <v>91984</v>
      </c>
      <c r="M10" s="90"/>
      <c r="N10" s="103">
        <v>77586</v>
      </c>
    </row>
    <row r="11" spans="1:15" ht="21.9" customHeight="1">
      <c r="A11" s="7" t="s">
        <v>103</v>
      </c>
      <c r="F11" s="14">
        <v>6</v>
      </c>
      <c r="H11" s="103">
        <v>58417</v>
      </c>
      <c r="I11" s="88"/>
      <c r="J11" s="103">
        <v>221070</v>
      </c>
      <c r="K11" s="88"/>
      <c r="L11" s="103">
        <v>48583</v>
      </c>
      <c r="M11" s="90"/>
      <c r="N11" s="103">
        <v>211729</v>
      </c>
    </row>
    <row r="12" spans="1:15" ht="21.9" customHeight="1">
      <c r="A12" s="7" t="s">
        <v>4</v>
      </c>
      <c r="E12" s="228"/>
      <c r="F12" s="16">
        <v>7</v>
      </c>
      <c r="G12" s="228"/>
      <c r="H12" s="103">
        <v>467148</v>
      </c>
      <c r="I12" s="88"/>
      <c r="J12" s="103">
        <v>389169</v>
      </c>
      <c r="K12" s="88"/>
      <c r="L12" s="103">
        <v>286879</v>
      </c>
      <c r="M12" s="90"/>
      <c r="N12" s="103">
        <v>266039</v>
      </c>
    </row>
    <row r="13" spans="1:15" ht="21.9" customHeight="1">
      <c r="A13" s="7" t="s">
        <v>152</v>
      </c>
      <c r="E13" s="228"/>
      <c r="F13" s="16"/>
      <c r="G13" s="228"/>
      <c r="H13" s="103">
        <v>158874</v>
      </c>
      <c r="I13" s="88"/>
      <c r="J13" s="103">
        <v>76965</v>
      </c>
      <c r="K13" s="88"/>
      <c r="L13" s="103">
        <v>159771</v>
      </c>
      <c r="M13" s="90"/>
      <c r="N13" s="103">
        <v>77054</v>
      </c>
    </row>
    <row r="14" spans="1:15" ht="21.9" customHeight="1">
      <c r="A14" s="7" t="s">
        <v>151</v>
      </c>
      <c r="E14" s="228"/>
      <c r="F14" s="16">
        <v>8</v>
      </c>
      <c r="G14" s="228"/>
      <c r="H14" s="103">
        <v>1306330</v>
      </c>
      <c r="I14" s="88"/>
      <c r="J14" s="103">
        <v>1181810</v>
      </c>
      <c r="K14" s="88"/>
      <c r="L14" s="103">
        <v>386150</v>
      </c>
      <c r="M14" s="90"/>
      <c r="N14" s="103">
        <v>331439</v>
      </c>
    </row>
    <row r="15" spans="1:15" ht="21.9" hidden="1" customHeight="1">
      <c r="A15" s="7" t="s">
        <v>86</v>
      </c>
      <c r="E15" s="228"/>
      <c r="F15" s="14"/>
      <c r="G15" s="228"/>
      <c r="H15" s="103">
        <v>0</v>
      </c>
      <c r="I15" s="88"/>
      <c r="J15" s="103">
        <v>0</v>
      </c>
      <c r="K15" s="88"/>
      <c r="L15" s="103">
        <v>0</v>
      </c>
      <c r="M15" s="90"/>
      <c r="N15" s="103">
        <v>0</v>
      </c>
    </row>
    <row r="16" spans="1:15" ht="21.9" customHeight="1">
      <c r="A16" s="7" t="s">
        <v>84</v>
      </c>
      <c r="E16" s="228"/>
      <c r="F16" s="14"/>
      <c r="G16" s="228"/>
      <c r="H16" s="103">
        <v>61159</v>
      </c>
      <c r="I16" s="88"/>
      <c r="J16" s="103">
        <v>90342</v>
      </c>
      <c r="K16" s="88"/>
      <c r="L16" s="103">
        <v>318810</v>
      </c>
      <c r="M16" s="90"/>
      <c r="N16" s="103">
        <v>294572</v>
      </c>
    </row>
    <row r="17" spans="1:15" ht="21.9" customHeight="1">
      <c r="A17" s="7" t="s">
        <v>27</v>
      </c>
      <c r="E17" s="228"/>
      <c r="F17" s="14"/>
      <c r="G17" s="228"/>
      <c r="H17" s="103">
        <v>74390</v>
      </c>
      <c r="I17" s="88"/>
      <c r="J17" s="103">
        <v>50344</v>
      </c>
      <c r="K17" s="88"/>
      <c r="L17" s="103">
        <v>59838</v>
      </c>
      <c r="M17" s="90"/>
      <c r="N17" s="103">
        <v>33433</v>
      </c>
    </row>
    <row r="18" spans="1:15" ht="21.9" customHeight="1">
      <c r="A18" s="7" t="s">
        <v>5</v>
      </c>
      <c r="F18" s="14">
        <v>9</v>
      </c>
      <c r="H18" s="103">
        <v>260791</v>
      </c>
      <c r="I18" s="88"/>
      <c r="J18" s="103">
        <v>267799</v>
      </c>
      <c r="K18" s="88"/>
      <c r="L18" s="103">
        <v>132722</v>
      </c>
      <c r="M18" s="90"/>
      <c r="N18" s="103">
        <v>138179</v>
      </c>
    </row>
    <row r="19" spans="1:15" s="9" customFormat="1" ht="21.9" customHeight="1">
      <c r="A19" s="9" t="s">
        <v>6</v>
      </c>
      <c r="F19" s="2"/>
      <c r="H19" s="104">
        <v>2618608</v>
      </c>
      <c r="I19" s="92"/>
      <c r="J19" s="104">
        <v>2373953</v>
      </c>
      <c r="K19" s="92"/>
      <c r="L19" s="104">
        <v>1484737</v>
      </c>
      <c r="M19" s="94"/>
      <c r="N19" s="104">
        <v>1430031</v>
      </c>
      <c r="O19" s="18"/>
    </row>
    <row r="20" spans="1:15" ht="21.9" customHeight="1">
      <c r="A20" s="9" t="s">
        <v>7</v>
      </c>
      <c r="H20" s="103"/>
      <c r="I20" s="88"/>
      <c r="J20" s="103"/>
      <c r="K20" s="88"/>
      <c r="L20" s="103"/>
      <c r="M20" s="90"/>
      <c r="N20" s="103"/>
    </row>
    <row r="21" spans="1:15" ht="21.9" customHeight="1">
      <c r="A21" s="7" t="s">
        <v>8</v>
      </c>
      <c r="F21" s="14"/>
      <c r="H21" s="103">
        <v>67006</v>
      </c>
      <c r="I21" s="88"/>
      <c r="J21" s="103">
        <v>65881</v>
      </c>
      <c r="K21" s="88"/>
      <c r="L21" s="103">
        <v>44141</v>
      </c>
      <c r="M21" s="90"/>
      <c r="N21" s="103">
        <v>42961</v>
      </c>
    </row>
    <row r="22" spans="1:15" ht="21.9" hidden="1" customHeight="1">
      <c r="A22" s="7" t="s">
        <v>73</v>
      </c>
      <c r="E22" s="228"/>
      <c r="F22" s="14"/>
      <c r="G22" s="228"/>
      <c r="H22" s="103">
        <v>0</v>
      </c>
      <c r="I22" s="88"/>
      <c r="J22" s="103">
        <v>0</v>
      </c>
      <c r="K22" s="88"/>
      <c r="L22" s="103">
        <v>0</v>
      </c>
      <c r="M22" s="90"/>
      <c r="N22" s="103">
        <v>0</v>
      </c>
    </row>
    <row r="23" spans="1:15" ht="21.9" customHeight="1">
      <c r="A23" s="7" t="s">
        <v>82</v>
      </c>
      <c r="E23" s="228"/>
      <c r="F23" s="14"/>
      <c r="G23" s="228"/>
      <c r="H23" s="103">
        <v>11029</v>
      </c>
      <c r="I23" s="88"/>
      <c r="J23" s="103">
        <v>7547</v>
      </c>
      <c r="K23" s="88"/>
      <c r="L23" s="103">
        <v>0</v>
      </c>
      <c r="M23" s="90"/>
      <c r="N23" s="103">
        <v>0</v>
      </c>
    </row>
    <row r="24" spans="1:15" ht="21.9" customHeight="1">
      <c r="A24" s="7" t="s">
        <v>28</v>
      </c>
      <c r="F24" s="14">
        <v>10</v>
      </c>
      <c r="H24" s="103">
        <v>0</v>
      </c>
      <c r="I24" s="88"/>
      <c r="J24" s="103">
        <v>0</v>
      </c>
      <c r="K24" s="88"/>
      <c r="L24" s="103">
        <v>20000</v>
      </c>
      <c r="M24" s="90"/>
      <c r="N24" s="103">
        <v>20000</v>
      </c>
    </row>
    <row r="25" spans="1:15" ht="21.9" customHeight="1">
      <c r="A25" s="7" t="s">
        <v>156</v>
      </c>
      <c r="F25" s="14">
        <v>11</v>
      </c>
      <c r="H25" s="103">
        <v>851956</v>
      </c>
      <c r="I25" s="88"/>
      <c r="J25" s="103">
        <v>834305</v>
      </c>
      <c r="K25" s="88"/>
      <c r="L25" s="103">
        <v>832186</v>
      </c>
      <c r="M25" s="90"/>
      <c r="N25" s="103">
        <v>832098</v>
      </c>
    </row>
    <row r="26" spans="1:15" ht="21.9" customHeight="1">
      <c r="A26" s="7" t="s">
        <v>155</v>
      </c>
      <c r="F26" s="14">
        <v>12</v>
      </c>
      <c r="H26" s="103">
        <v>8037</v>
      </c>
      <c r="I26" s="88"/>
      <c r="J26" s="103">
        <v>8838</v>
      </c>
      <c r="K26" s="88"/>
      <c r="L26" s="103">
        <v>10000</v>
      </c>
      <c r="M26" s="90"/>
      <c r="N26" s="103">
        <v>10000</v>
      </c>
    </row>
    <row r="27" spans="1:15" ht="21.9" customHeight="1">
      <c r="A27" s="7" t="s">
        <v>131</v>
      </c>
      <c r="F27" s="14">
        <v>13</v>
      </c>
      <c r="H27" s="103">
        <v>883270</v>
      </c>
      <c r="I27" s="88"/>
      <c r="J27" s="103">
        <v>890770</v>
      </c>
      <c r="K27" s="88"/>
      <c r="L27" s="103">
        <v>883270</v>
      </c>
      <c r="M27" s="90"/>
      <c r="N27" s="103">
        <v>890770</v>
      </c>
    </row>
    <row r="28" spans="1:15" ht="21.9" customHeight="1">
      <c r="A28" s="7" t="s">
        <v>44</v>
      </c>
      <c r="F28" s="16">
        <v>14</v>
      </c>
      <c r="H28" s="103">
        <v>139444</v>
      </c>
      <c r="I28" s="88"/>
      <c r="J28" s="103">
        <v>139210</v>
      </c>
      <c r="K28" s="88"/>
      <c r="L28" s="103">
        <v>111388</v>
      </c>
      <c r="M28" s="90"/>
      <c r="N28" s="103">
        <v>109882</v>
      </c>
    </row>
    <row r="29" spans="1:15" ht="21.9" customHeight="1">
      <c r="A29" s="7" t="s">
        <v>78</v>
      </c>
      <c r="F29" s="16"/>
      <c r="H29" s="103">
        <v>53466</v>
      </c>
      <c r="I29" s="88"/>
      <c r="J29" s="103">
        <v>49680</v>
      </c>
      <c r="K29" s="88"/>
      <c r="L29" s="103">
        <v>52831</v>
      </c>
      <c r="M29" s="90"/>
      <c r="N29" s="103">
        <v>48951</v>
      </c>
    </row>
    <row r="30" spans="1:15" ht="21.9" customHeight="1">
      <c r="A30" s="7" t="s">
        <v>9</v>
      </c>
      <c r="F30" s="14"/>
      <c r="H30" s="103">
        <v>13056</v>
      </c>
      <c r="I30" s="88"/>
      <c r="J30" s="103">
        <v>14669</v>
      </c>
      <c r="K30" s="88"/>
      <c r="L30" s="103">
        <v>12937</v>
      </c>
      <c r="M30" s="90"/>
      <c r="N30" s="103">
        <v>14541</v>
      </c>
    </row>
    <row r="31" spans="1:15" ht="21.9" customHeight="1">
      <c r="A31" s="7" t="s">
        <v>181</v>
      </c>
      <c r="F31" s="16">
        <v>15</v>
      </c>
      <c r="H31" s="103">
        <v>206210</v>
      </c>
      <c r="I31" s="88"/>
      <c r="J31" s="103">
        <v>204787</v>
      </c>
      <c r="K31" s="88"/>
      <c r="L31" s="103">
        <v>0</v>
      </c>
      <c r="M31" s="90"/>
      <c r="N31" s="103">
        <v>0</v>
      </c>
    </row>
    <row r="32" spans="1:15" ht="21.9" customHeight="1">
      <c r="A32" s="194" t="s">
        <v>10</v>
      </c>
      <c r="F32" s="16">
        <v>20</v>
      </c>
      <c r="H32" s="103">
        <v>11397</v>
      </c>
      <c r="I32" s="88"/>
      <c r="J32" s="103">
        <v>9466</v>
      </c>
      <c r="K32" s="88"/>
      <c r="L32" s="103">
        <v>8139</v>
      </c>
      <c r="M32" s="90"/>
      <c r="N32" s="103">
        <v>6393</v>
      </c>
    </row>
    <row r="33" spans="1:15" ht="21.9" customHeight="1">
      <c r="A33" s="7" t="s">
        <v>11</v>
      </c>
      <c r="H33" s="103">
        <v>58560</v>
      </c>
      <c r="I33" s="88"/>
      <c r="J33" s="103">
        <v>61585</v>
      </c>
      <c r="K33" s="88"/>
      <c r="L33" s="103">
        <v>60338</v>
      </c>
      <c r="M33" s="90"/>
      <c r="N33" s="103">
        <v>63882</v>
      </c>
      <c r="O33" s="19"/>
    </row>
    <row r="34" spans="1:15" s="9" customFormat="1" ht="21.9" customHeight="1">
      <c r="A34" s="4" t="s">
        <v>12</v>
      </c>
      <c r="F34" s="2"/>
      <c r="H34" s="104">
        <v>2303431</v>
      </c>
      <c r="I34" s="92"/>
      <c r="J34" s="104">
        <v>2286738</v>
      </c>
      <c r="K34" s="92"/>
      <c r="L34" s="104">
        <v>2035230</v>
      </c>
      <c r="M34" s="94"/>
      <c r="N34" s="104">
        <v>2039478</v>
      </c>
      <c r="O34" s="18"/>
    </row>
    <row r="35" spans="1:15" s="9" customFormat="1" ht="21.9" customHeight="1" thickBot="1">
      <c r="A35" s="4" t="s">
        <v>13</v>
      </c>
      <c r="F35" s="2"/>
      <c r="H35" s="105">
        <v>4922039</v>
      </c>
      <c r="I35" s="92"/>
      <c r="J35" s="105">
        <v>4660691</v>
      </c>
      <c r="K35" s="92"/>
      <c r="L35" s="105">
        <v>3519967</v>
      </c>
      <c r="M35" s="94"/>
      <c r="N35" s="105">
        <v>3469509</v>
      </c>
      <c r="O35" s="18"/>
    </row>
    <row r="36" spans="1:15" ht="21.9" customHeight="1" thickTop="1">
      <c r="H36" s="88"/>
      <c r="I36" s="88"/>
      <c r="J36" s="106"/>
      <c r="K36" s="88"/>
      <c r="L36" s="88"/>
      <c r="M36" s="88"/>
      <c r="N36" s="103"/>
    </row>
    <row r="37" spans="1:15" ht="21.9" customHeight="1">
      <c r="H37" s="88"/>
      <c r="I37" s="88"/>
      <c r="J37" s="106"/>
      <c r="K37" s="88"/>
      <c r="L37" s="88"/>
      <c r="M37" s="88"/>
      <c r="N37" s="107"/>
      <c r="O37" s="21"/>
    </row>
    <row r="38" spans="1:15" ht="21.9" customHeight="1">
      <c r="A38" s="9" t="s">
        <v>158</v>
      </c>
      <c r="B38" s="9"/>
      <c r="C38" s="9"/>
      <c r="D38" s="9"/>
      <c r="E38" s="9"/>
      <c r="G38" s="8"/>
      <c r="H38" s="108"/>
      <c r="I38" s="235"/>
      <c r="J38" s="108"/>
      <c r="K38" s="235"/>
      <c r="L38" s="236"/>
      <c r="M38" s="237"/>
      <c r="N38" s="109"/>
      <c r="O38" s="10"/>
    </row>
    <row r="39" spans="1:15" s="9" customFormat="1" ht="21.9" customHeight="1">
      <c r="A39" s="9" t="s">
        <v>14</v>
      </c>
      <c r="F39" s="2"/>
      <c r="H39" s="110"/>
      <c r="I39" s="92"/>
      <c r="J39" s="110"/>
      <c r="K39" s="92"/>
      <c r="L39" s="111"/>
      <c r="M39" s="94"/>
      <c r="N39" s="110"/>
      <c r="O39" s="13"/>
    </row>
    <row r="40" spans="1:15" ht="21.9" customHeight="1">
      <c r="A40" s="7" t="s">
        <v>182</v>
      </c>
      <c r="F40" s="14"/>
      <c r="H40" s="103">
        <v>14964</v>
      </c>
      <c r="I40" s="88"/>
      <c r="J40" s="103">
        <v>0</v>
      </c>
      <c r="K40" s="88"/>
      <c r="L40" s="103">
        <v>11800</v>
      </c>
      <c r="M40" s="90"/>
      <c r="N40" s="103">
        <v>0</v>
      </c>
    </row>
    <row r="41" spans="1:15" ht="21.9" customHeight="1">
      <c r="A41" s="7" t="s">
        <v>52</v>
      </c>
      <c r="F41" s="16">
        <v>16</v>
      </c>
      <c r="H41" s="103">
        <v>386001</v>
      </c>
      <c r="I41" s="88"/>
      <c r="J41" s="103">
        <v>350036</v>
      </c>
      <c r="K41" s="88"/>
      <c r="L41" s="103">
        <v>135733</v>
      </c>
      <c r="M41" s="90"/>
      <c r="N41" s="103">
        <v>163123</v>
      </c>
    </row>
    <row r="42" spans="1:15" ht="21.9" hidden="1" customHeight="1">
      <c r="A42" s="7" t="s">
        <v>83</v>
      </c>
      <c r="F42" s="14">
        <v>22</v>
      </c>
      <c r="H42" s="103">
        <v>0</v>
      </c>
      <c r="I42" s="88"/>
      <c r="J42" s="103">
        <v>0</v>
      </c>
      <c r="K42" s="88"/>
      <c r="L42" s="103">
        <v>0</v>
      </c>
      <c r="M42" s="90"/>
      <c r="N42" s="103">
        <v>0</v>
      </c>
    </row>
    <row r="43" spans="1:15" ht="21.9" customHeight="1">
      <c r="A43" s="7" t="s">
        <v>83</v>
      </c>
      <c r="F43" s="16"/>
      <c r="H43" s="103">
        <v>13822</v>
      </c>
      <c r="I43" s="88"/>
      <c r="J43" s="103">
        <v>14097</v>
      </c>
      <c r="K43" s="88"/>
      <c r="L43" s="103">
        <v>8214</v>
      </c>
      <c r="M43" s="90"/>
      <c r="N43" s="103">
        <v>7109</v>
      </c>
    </row>
    <row r="44" spans="1:15" ht="21.9" hidden="1" customHeight="1">
      <c r="A44" s="7" t="s">
        <v>53</v>
      </c>
      <c r="F44" s="14"/>
      <c r="H44" s="103">
        <v>0</v>
      </c>
      <c r="I44" s="88"/>
      <c r="J44" s="103">
        <v>0</v>
      </c>
      <c r="K44" s="88"/>
      <c r="L44" s="103">
        <v>0</v>
      </c>
      <c r="M44" s="90"/>
      <c r="N44" s="103">
        <v>0</v>
      </c>
    </row>
    <row r="45" spans="1:15" ht="21.9" customHeight="1">
      <c r="A45" s="7" t="s">
        <v>70</v>
      </c>
      <c r="F45" s="14">
        <v>8</v>
      </c>
      <c r="H45" s="103">
        <v>564835</v>
      </c>
      <c r="I45" s="88"/>
      <c r="J45" s="103">
        <v>531647</v>
      </c>
      <c r="K45" s="88"/>
      <c r="L45" s="103">
        <v>183579</v>
      </c>
      <c r="M45" s="90"/>
      <c r="N45" s="103">
        <v>184013</v>
      </c>
    </row>
    <row r="46" spans="1:15" ht="21.9" customHeight="1">
      <c r="A46" s="238" t="s">
        <v>146</v>
      </c>
      <c r="F46" s="7"/>
      <c r="H46" s="103">
        <v>69193</v>
      </c>
      <c r="I46" s="88"/>
      <c r="J46" s="103">
        <v>44695</v>
      </c>
      <c r="K46" s="88"/>
      <c r="L46" s="103">
        <v>22468</v>
      </c>
      <c r="M46" s="90"/>
      <c r="N46" s="103">
        <v>13243</v>
      </c>
    </row>
    <row r="47" spans="1:15" ht="21.9" customHeight="1">
      <c r="A47" s="7" t="s">
        <v>76</v>
      </c>
      <c r="F47" s="14"/>
      <c r="H47" s="103">
        <v>831</v>
      </c>
      <c r="I47" s="88"/>
      <c r="J47" s="103">
        <v>53</v>
      </c>
      <c r="K47" s="88"/>
      <c r="L47" s="103">
        <v>831</v>
      </c>
      <c r="M47" s="90"/>
      <c r="N47" s="103">
        <v>53</v>
      </c>
    </row>
    <row r="48" spans="1:15" ht="21.9" customHeight="1">
      <c r="A48" s="7" t="s">
        <v>95</v>
      </c>
      <c r="F48" s="14"/>
      <c r="H48" s="103">
        <v>7763</v>
      </c>
      <c r="I48" s="88"/>
      <c r="J48" s="103">
        <v>6483</v>
      </c>
      <c r="K48" s="88"/>
      <c r="L48" s="103">
        <v>1160</v>
      </c>
      <c r="M48" s="90"/>
      <c r="N48" s="103">
        <v>902</v>
      </c>
    </row>
    <row r="49" spans="1:17">
      <c r="A49" s="7" t="s">
        <v>15</v>
      </c>
      <c r="F49" s="2">
        <v>17</v>
      </c>
      <c r="H49" s="103">
        <v>99562</v>
      </c>
      <c r="I49" s="88"/>
      <c r="J49" s="103">
        <v>91060</v>
      </c>
      <c r="K49" s="88"/>
      <c r="L49" s="103">
        <v>61021</v>
      </c>
      <c r="M49" s="90"/>
      <c r="N49" s="103">
        <v>56654</v>
      </c>
    </row>
    <row r="50" spans="1:17" s="9" customFormat="1" ht="21.9" customHeight="1">
      <c r="A50" s="9" t="s">
        <v>16</v>
      </c>
      <c r="F50" s="2"/>
      <c r="H50" s="104">
        <v>1156971</v>
      </c>
      <c r="I50" s="92"/>
      <c r="J50" s="104">
        <v>1038071</v>
      </c>
      <c r="K50" s="92"/>
      <c r="L50" s="104">
        <v>424806</v>
      </c>
      <c r="M50" s="94"/>
      <c r="N50" s="104">
        <v>425097</v>
      </c>
      <c r="O50" s="18"/>
      <c r="P50" s="22"/>
      <c r="Q50" s="22"/>
    </row>
    <row r="51" spans="1:17" s="9" customFormat="1" ht="21.9" customHeight="1">
      <c r="A51" s="9" t="s">
        <v>17</v>
      </c>
      <c r="F51" s="2"/>
      <c r="H51" s="112"/>
      <c r="I51" s="92"/>
      <c r="J51" s="112"/>
      <c r="K51" s="92"/>
      <c r="L51" s="112"/>
      <c r="M51" s="94"/>
      <c r="N51" s="112"/>
      <c r="O51" s="18"/>
      <c r="P51" s="22"/>
      <c r="Q51" s="22"/>
    </row>
    <row r="52" spans="1:17" ht="21.75" hidden="1" customHeight="1">
      <c r="A52" s="239" t="s">
        <v>18</v>
      </c>
      <c r="F52" s="23">
        <v>18</v>
      </c>
      <c r="H52" s="103">
        <v>0</v>
      </c>
      <c r="I52" s="88"/>
      <c r="J52" s="103">
        <v>0</v>
      </c>
      <c r="K52" s="88"/>
      <c r="L52" s="103">
        <v>0</v>
      </c>
      <c r="M52" s="90"/>
      <c r="N52" s="103">
        <v>0</v>
      </c>
    </row>
    <row r="53" spans="1:17" ht="21.75" customHeight="1">
      <c r="A53" s="7" t="s">
        <v>159</v>
      </c>
      <c r="F53" s="16"/>
      <c r="H53" s="103">
        <v>17227</v>
      </c>
      <c r="I53" s="88"/>
      <c r="J53" s="103">
        <v>15674</v>
      </c>
      <c r="K53" s="88"/>
      <c r="L53" s="103">
        <v>15832</v>
      </c>
      <c r="M53" s="90"/>
      <c r="N53" s="103">
        <v>13642</v>
      </c>
    </row>
    <row r="54" spans="1:17" ht="21.9" hidden="1" customHeight="1">
      <c r="A54" s="7" t="s">
        <v>49</v>
      </c>
      <c r="F54" s="14">
        <v>24</v>
      </c>
      <c r="H54" s="103">
        <v>0</v>
      </c>
      <c r="I54" s="88"/>
      <c r="J54" s="103">
        <v>0</v>
      </c>
      <c r="K54" s="88"/>
      <c r="L54" s="103">
        <v>0</v>
      </c>
      <c r="M54" s="90"/>
      <c r="N54" s="103">
        <v>0</v>
      </c>
    </row>
    <row r="55" spans="1:17" ht="21.9" customHeight="1">
      <c r="A55" s="7" t="s">
        <v>96</v>
      </c>
      <c r="H55" s="103">
        <v>23164</v>
      </c>
      <c r="I55" s="88"/>
      <c r="J55" s="103">
        <v>25585</v>
      </c>
      <c r="K55" s="88"/>
      <c r="L55" s="103">
        <v>22741</v>
      </c>
      <c r="M55" s="90"/>
      <c r="N55" s="103">
        <v>24916</v>
      </c>
    </row>
    <row r="56" spans="1:17" ht="21.9" customHeight="1">
      <c r="A56" s="7" t="s">
        <v>203</v>
      </c>
      <c r="H56" s="103">
        <v>5249</v>
      </c>
      <c r="I56" s="88"/>
      <c r="J56" s="103">
        <v>3177</v>
      </c>
      <c r="K56" s="88"/>
      <c r="L56" s="103">
        <v>3149</v>
      </c>
      <c r="M56" s="90"/>
      <c r="N56" s="103">
        <v>3177</v>
      </c>
    </row>
    <row r="57" spans="1:17" ht="21.9" customHeight="1">
      <c r="A57" s="7" t="s">
        <v>76</v>
      </c>
      <c r="F57" s="14"/>
      <c r="H57" s="103">
        <v>17586</v>
      </c>
      <c r="I57" s="88"/>
      <c r="J57" s="103">
        <v>17823</v>
      </c>
      <c r="K57" s="88"/>
      <c r="L57" s="103">
        <v>14580</v>
      </c>
      <c r="M57" s="90"/>
      <c r="N57" s="103">
        <v>14923</v>
      </c>
    </row>
    <row r="58" spans="1:17" ht="21.9" customHeight="1">
      <c r="A58" s="7" t="s">
        <v>35</v>
      </c>
      <c r="H58" s="103">
        <v>2305</v>
      </c>
      <c r="I58" s="88"/>
      <c r="J58" s="103">
        <v>1155</v>
      </c>
      <c r="K58" s="88"/>
      <c r="L58" s="103">
        <v>2305</v>
      </c>
      <c r="M58" s="90"/>
      <c r="N58" s="103">
        <v>1155</v>
      </c>
    </row>
    <row r="59" spans="1:17" s="9" customFormat="1" ht="21.9" customHeight="1">
      <c r="A59" s="9" t="s">
        <v>19</v>
      </c>
      <c r="F59" s="2"/>
      <c r="H59" s="104">
        <v>65531</v>
      </c>
      <c r="I59" s="92"/>
      <c r="J59" s="104">
        <v>63414</v>
      </c>
      <c r="K59" s="92"/>
      <c r="L59" s="104">
        <v>58607</v>
      </c>
      <c r="M59" s="94"/>
      <c r="N59" s="104">
        <v>57813</v>
      </c>
      <c r="O59" s="18"/>
    </row>
    <row r="60" spans="1:17" s="9" customFormat="1" ht="21.9" customHeight="1">
      <c r="A60" s="9" t="s">
        <v>20</v>
      </c>
      <c r="F60" s="2"/>
      <c r="H60" s="104">
        <v>1222502</v>
      </c>
      <c r="I60" s="92"/>
      <c r="J60" s="104">
        <v>1101485</v>
      </c>
      <c r="K60" s="92"/>
      <c r="L60" s="104">
        <v>483413</v>
      </c>
      <c r="M60" s="94"/>
      <c r="N60" s="104">
        <v>482910</v>
      </c>
      <c r="O60" s="18"/>
    </row>
    <row r="61" spans="1:17" s="9" customFormat="1" ht="21.9" customHeight="1">
      <c r="A61" s="9" t="s">
        <v>153</v>
      </c>
      <c r="F61" s="2"/>
      <c r="H61" s="110"/>
      <c r="I61" s="92"/>
      <c r="J61" s="110"/>
      <c r="K61" s="92"/>
      <c r="L61" s="110"/>
      <c r="M61" s="92"/>
      <c r="N61" s="110"/>
      <c r="O61" s="13"/>
    </row>
    <row r="62" spans="1:17" ht="21.9" customHeight="1">
      <c r="A62" s="7" t="s">
        <v>21</v>
      </c>
      <c r="H62" s="103"/>
      <c r="I62" s="88"/>
      <c r="J62" s="103"/>
      <c r="K62" s="88"/>
      <c r="L62" s="103"/>
      <c r="M62" s="88"/>
      <c r="N62" s="103"/>
    </row>
    <row r="63" spans="1:17" ht="21.9" customHeight="1">
      <c r="A63" s="7" t="s">
        <v>97</v>
      </c>
      <c r="F63" s="14"/>
      <c r="H63" s="103">
        <v>346957</v>
      </c>
      <c r="I63" s="88"/>
      <c r="J63" s="103">
        <v>346957</v>
      </c>
      <c r="K63" s="88"/>
      <c r="L63" s="103">
        <v>346957</v>
      </c>
      <c r="M63" s="90"/>
      <c r="N63" s="103">
        <v>346957</v>
      </c>
    </row>
    <row r="64" spans="1:17" ht="21.9" customHeight="1">
      <c r="A64" s="7" t="s">
        <v>104</v>
      </c>
      <c r="F64" s="16"/>
      <c r="H64" s="103">
        <v>2207817</v>
      </c>
      <c r="I64" s="88"/>
      <c r="J64" s="103">
        <v>2207817</v>
      </c>
      <c r="K64" s="88"/>
      <c r="L64" s="103">
        <v>2207817</v>
      </c>
      <c r="M64" s="90"/>
      <c r="N64" s="103">
        <v>2207817</v>
      </c>
    </row>
    <row r="65" spans="1:15" ht="21.9" hidden="1" customHeight="1">
      <c r="A65" s="7" t="s">
        <v>124</v>
      </c>
      <c r="F65" s="16"/>
      <c r="H65" s="103">
        <v>0</v>
      </c>
      <c r="I65" s="88"/>
      <c r="J65" s="103">
        <v>0</v>
      </c>
      <c r="K65" s="88"/>
      <c r="L65" s="103">
        <v>0</v>
      </c>
      <c r="M65" s="90"/>
      <c r="N65" s="103">
        <v>0</v>
      </c>
    </row>
    <row r="66" spans="1:15" ht="21.9" customHeight="1">
      <c r="A66" s="7" t="s">
        <v>51</v>
      </c>
      <c r="F66" s="16">
        <v>18</v>
      </c>
      <c r="H66" s="103"/>
      <c r="I66" s="88"/>
      <c r="J66" s="103"/>
      <c r="K66" s="88"/>
      <c r="L66" s="103"/>
      <c r="M66" s="90"/>
      <c r="N66" s="103"/>
    </row>
    <row r="67" spans="1:15" ht="21.9" customHeight="1">
      <c r="A67" s="7" t="s">
        <v>54</v>
      </c>
      <c r="H67" s="103">
        <v>39968</v>
      </c>
      <c r="I67" s="88"/>
      <c r="J67" s="103">
        <v>39968</v>
      </c>
      <c r="K67" s="88"/>
      <c r="L67" s="103">
        <v>39968</v>
      </c>
      <c r="M67" s="90"/>
      <c r="N67" s="103">
        <v>39968</v>
      </c>
      <c r="O67" s="24"/>
    </row>
    <row r="68" spans="1:15" ht="21.9" customHeight="1">
      <c r="A68" s="194" t="s">
        <v>55</v>
      </c>
      <c r="E68" s="240"/>
      <c r="G68" s="240"/>
      <c r="H68" s="103">
        <v>1117844</v>
      </c>
      <c r="I68" s="241"/>
      <c r="J68" s="103">
        <v>971513</v>
      </c>
      <c r="K68" s="241"/>
      <c r="L68" s="103">
        <v>457332</v>
      </c>
      <c r="M68" s="113"/>
      <c r="N68" s="103">
        <v>401377</v>
      </c>
      <c r="O68" s="24"/>
    </row>
    <row r="69" spans="1:15" ht="21.9" customHeight="1">
      <c r="A69" s="7" t="s">
        <v>56</v>
      </c>
      <c r="H69" s="103">
        <v>2471</v>
      </c>
      <c r="I69" s="88"/>
      <c r="J69" s="103">
        <v>2471</v>
      </c>
      <c r="K69" s="88"/>
      <c r="L69" s="103">
        <v>0</v>
      </c>
      <c r="M69" s="90"/>
      <c r="N69" s="103">
        <v>0</v>
      </c>
    </row>
    <row r="70" spans="1:15" ht="21.9" customHeight="1">
      <c r="A70" s="7" t="s">
        <v>149</v>
      </c>
      <c r="F70" s="23"/>
      <c r="H70" s="103">
        <v>-15520</v>
      </c>
      <c r="I70" s="88"/>
      <c r="J70" s="103">
        <v>-9520</v>
      </c>
      <c r="K70" s="88"/>
      <c r="L70" s="103">
        <v>-15520</v>
      </c>
      <c r="M70" s="90"/>
      <c r="N70" s="103">
        <v>-9520</v>
      </c>
    </row>
    <row r="71" spans="1:15" s="9" customFormat="1" ht="21.9" customHeight="1">
      <c r="A71" s="9" t="s">
        <v>148</v>
      </c>
      <c r="F71" s="2"/>
      <c r="H71" s="104">
        <v>3699537</v>
      </c>
      <c r="I71" s="92"/>
      <c r="J71" s="104">
        <v>3559206</v>
      </c>
      <c r="K71" s="92"/>
      <c r="L71" s="104">
        <v>3036554</v>
      </c>
      <c r="M71" s="97"/>
      <c r="N71" s="104">
        <v>2986599</v>
      </c>
      <c r="O71" s="18"/>
    </row>
    <row r="72" spans="1:15" s="9" customFormat="1" ht="22.8" thickBot="1">
      <c r="A72" s="9" t="s">
        <v>150</v>
      </c>
      <c r="F72" s="2"/>
      <c r="H72" s="105">
        <v>4922039</v>
      </c>
      <c r="I72" s="92"/>
      <c r="J72" s="105">
        <v>4660691</v>
      </c>
      <c r="K72" s="92"/>
      <c r="L72" s="105">
        <v>3519967</v>
      </c>
      <c r="M72" s="94"/>
      <c r="N72" s="105">
        <v>3469509</v>
      </c>
      <c r="O72" s="18"/>
    </row>
    <row r="73" spans="1:15" ht="21.9" customHeight="1" thickTop="1">
      <c r="H73" s="19"/>
      <c r="L73" s="19"/>
      <c r="N73" s="19"/>
      <c r="O73" s="19"/>
    </row>
    <row r="74" spans="1:15">
      <c r="H74" s="20">
        <v>0</v>
      </c>
      <c r="J74" s="20">
        <v>0</v>
      </c>
      <c r="L74" s="20">
        <v>0</v>
      </c>
      <c r="N74" s="20">
        <v>0</v>
      </c>
      <c r="O74" s="20"/>
    </row>
    <row r="75" spans="1:15">
      <c r="L75" s="227"/>
      <c r="N75" s="20"/>
      <c r="O75" s="20"/>
    </row>
    <row r="76" spans="1:15">
      <c r="G76" s="31"/>
      <c r="H76" s="31"/>
      <c r="I76" s="31"/>
      <c r="J76" s="19"/>
      <c r="K76" s="31"/>
      <c r="L76" s="32"/>
      <c r="N76" s="19"/>
      <c r="O76" s="19"/>
    </row>
    <row r="77" spans="1:15">
      <c r="G77" s="31"/>
      <c r="H77" s="31"/>
      <c r="I77" s="31"/>
      <c r="J77" s="19"/>
      <c r="K77" s="31"/>
      <c r="L77" s="32"/>
      <c r="N77" s="19"/>
      <c r="O77" s="19"/>
    </row>
    <row r="78" spans="1:15">
      <c r="G78" s="31"/>
      <c r="H78" s="31"/>
      <c r="I78" s="31"/>
      <c r="J78" s="19"/>
      <c r="K78" s="31"/>
      <c r="L78" s="32"/>
      <c r="N78" s="19"/>
      <c r="O78" s="19"/>
    </row>
    <row r="79" spans="1:15">
      <c r="G79" s="31"/>
      <c r="H79" s="31"/>
      <c r="I79" s="31"/>
      <c r="J79" s="19"/>
      <c r="K79" s="31"/>
      <c r="L79" s="32"/>
      <c r="N79" s="19"/>
      <c r="O79" s="19"/>
    </row>
    <row r="80" spans="1:15">
      <c r="G80" s="31"/>
      <c r="H80" s="31"/>
      <c r="I80" s="31"/>
      <c r="J80" s="19"/>
      <c r="K80" s="31"/>
      <c r="L80" s="32"/>
      <c r="N80" s="19"/>
      <c r="O80" s="19"/>
    </row>
    <row r="81" spans="7:15">
      <c r="G81" s="31"/>
      <c r="H81" s="31"/>
      <c r="I81" s="31"/>
      <c r="J81" s="19"/>
      <c r="K81" s="31"/>
      <c r="L81" s="32"/>
      <c r="N81" s="19"/>
      <c r="O81" s="19"/>
    </row>
    <row r="82" spans="7:15">
      <c r="G82" s="31"/>
      <c r="H82" s="31"/>
      <c r="I82" s="31"/>
      <c r="J82" s="19"/>
      <c r="K82" s="31"/>
      <c r="L82" s="32"/>
      <c r="N82" s="19"/>
      <c r="O82" s="19"/>
    </row>
    <row r="83" spans="7:15">
      <c r="G83" s="31"/>
      <c r="H83" s="31"/>
      <c r="I83" s="31"/>
      <c r="J83" s="19"/>
      <c r="K83" s="31"/>
      <c r="L83" s="32"/>
      <c r="N83" s="19"/>
      <c r="O83" s="19"/>
    </row>
    <row r="84" spans="7:15">
      <c r="G84" s="31"/>
      <c r="H84" s="31"/>
      <c r="I84" s="31"/>
      <c r="J84" s="19"/>
      <c r="K84" s="31"/>
      <c r="L84" s="31"/>
      <c r="N84" s="19"/>
      <c r="O84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  <pageSetUpPr fitToPage="1"/>
  </sheetPr>
  <dimension ref="A1:AR108"/>
  <sheetViews>
    <sheetView view="pageBreakPreview" zoomScale="85" zoomScaleNormal="100" zoomScaleSheetLayoutView="85" workbookViewId="0">
      <pane xSplit="5" ySplit="5" topLeftCell="F6" activePane="bottomRight" state="frozen"/>
      <selection activeCell="L13" sqref="L13"/>
      <selection pane="topRight" activeCell="L13" sqref="L13"/>
      <selection pane="bottomLeft" activeCell="L13" sqref="L13"/>
      <selection pane="bottomRight" activeCell="X10" sqref="X10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70" customWidth="1"/>
    <col min="15" max="15" width="7" style="70" customWidth="1"/>
    <col min="16" max="16" width="6.75" style="7" customWidth="1"/>
    <col min="17" max="17" width="1.625" style="7" customWidth="1"/>
    <col min="18" max="18" width="6.75" style="7" customWidth="1"/>
    <col min="19" max="19" width="1.625" style="7" customWidth="1"/>
    <col min="20" max="20" width="6.75" style="7" customWidth="1"/>
    <col min="21" max="21" width="1.625" style="7" customWidth="1"/>
    <col min="22" max="22" width="6.75" style="7" customWidth="1"/>
    <col min="23" max="23" width="9" style="7" customWidth="1"/>
    <col min="24" max="24" width="14.875" style="7" bestFit="1" customWidth="1"/>
    <col min="25" max="25" width="1.625" style="7" customWidth="1"/>
    <col min="26" max="26" width="15.125" style="7" customWidth="1"/>
    <col min="27" max="27" width="1.625" style="7" customWidth="1"/>
    <col min="28" max="28" width="15.625" style="7" customWidth="1"/>
    <col min="29" max="29" width="1.625" style="7" customWidth="1"/>
    <col min="30" max="30" width="15" style="7" bestFit="1" customWidth="1"/>
    <col min="31" max="31" width="9" style="7" customWidth="1"/>
    <col min="32" max="32" width="14.875" style="7" bestFit="1" customWidth="1"/>
    <col min="33" max="33" width="1.625" style="7" customWidth="1"/>
    <col min="34" max="34" width="15.125" style="7" customWidth="1"/>
    <col min="35" max="35" width="1.625" style="7" customWidth="1"/>
    <col min="36" max="36" width="15.625" style="7" customWidth="1"/>
    <col min="37" max="37" width="1.625" style="7" customWidth="1"/>
    <col min="38" max="38" width="15" style="7" bestFit="1" customWidth="1"/>
    <col min="39" max="39" width="9" style="7"/>
    <col min="40" max="40" width="15.625" style="7" customWidth="1"/>
    <col min="41" max="41" width="16.75" style="7" customWidth="1"/>
    <col min="42" max="42" width="5.625" style="7" customWidth="1"/>
    <col min="43" max="43" width="15" style="7" bestFit="1" customWidth="1"/>
    <col min="44" max="44" width="17.625" style="7" customWidth="1"/>
    <col min="45" max="16384" width="9" style="7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55"/>
      <c r="O1" s="33"/>
      <c r="X1" s="147"/>
      <c r="Y1" s="147"/>
      <c r="Z1" s="147"/>
    </row>
    <row r="2" spans="1:44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46" t="s">
        <v>115</v>
      </c>
      <c r="O2" s="34"/>
    </row>
    <row r="3" spans="1:44" s="4" customFormat="1" ht="22.95" customHeight="1">
      <c r="A3" s="35" t="s">
        <v>176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45" t="str">
        <f>IF($P$3="y","บาท","พันบาท")</f>
        <v>พันบาท</v>
      </c>
      <c r="O3" s="34"/>
      <c r="P3" s="4" t="s">
        <v>128</v>
      </c>
      <c r="X3" s="251" t="s">
        <v>164</v>
      </c>
      <c r="Y3" s="252"/>
      <c r="Z3" s="252"/>
      <c r="AA3" s="252"/>
      <c r="AB3" s="252"/>
      <c r="AC3" s="252"/>
      <c r="AD3" s="252"/>
      <c r="AF3" s="251" t="s">
        <v>175</v>
      </c>
      <c r="AG3" s="252"/>
      <c r="AH3" s="252"/>
      <c r="AI3" s="252"/>
      <c r="AJ3" s="252"/>
      <c r="AK3" s="252"/>
      <c r="AL3" s="252"/>
    </row>
    <row r="4" spans="1:44" s="4" customFormat="1" ht="21.9" customHeight="1">
      <c r="A4" s="1"/>
      <c r="B4" s="1"/>
      <c r="C4" s="1"/>
      <c r="D4" s="1"/>
      <c r="E4" s="1"/>
      <c r="F4" s="36"/>
      <c r="G4" s="1"/>
      <c r="H4" s="253" t="s">
        <v>29</v>
      </c>
      <c r="I4" s="253"/>
      <c r="J4" s="253"/>
      <c r="K4" s="62"/>
      <c r="L4" s="250" t="s">
        <v>30</v>
      </c>
      <c r="M4" s="250"/>
      <c r="N4" s="250"/>
      <c r="O4" s="183"/>
      <c r="P4" s="253" t="s">
        <v>75</v>
      </c>
      <c r="Q4" s="253"/>
      <c r="R4" s="253"/>
      <c r="S4" s="62"/>
      <c r="T4" s="253" t="s">
        <v>75</v>
      </c>
      <c r="U4" s="253"/>
      <c r="V4" s="253"/>
      <c r="X4" s="253" t="s">
        <v>29</v>
      </c>
      <c r="Y4" s="253"/>
      <c r="Z4" s="253"/>
      <c r="AA4" s="62"/>
      <c r="AB4" s="250" t="s">
        <v>30</v>
      </c>
      <c r="AC4" s="250"/>
      <c r="AD4" s="250"/>
      <c r="AF4" s="253" t="s">
        <v>29</v>
      </c>
      <c r="AG4" s="253"/>
      <c r="AH4" s="253"/>
      <c r="AI4" s="62"/>
      <c r="AJ4" s="250" t="s">
        <v>30</v>
      </c>
      <c r="AK4" s="250"/>
      <c r="AL4" s="250"/>
      <c r="AN4" s="250" t="s">
        <v>30</v>
      </c>
      <c r="AO4" s="250"/>
      <c r="AQ4" s="250" t="s">
        <v>29</v>
      </c>
      <c r="AR4" s="250"/>
    </row>
    <row r="5" spans="1:44" s="9" customFormat="1" ht="21.9" customHeight="1">
      <c r="F5" s="192" t="s">
        <v>0</v>
      </c>
      <c r="H5" s="195" t="str">
        <f>'PL-T'!H5</f>
        <v>2568</v>
      </c>
      <c r="I5" s="62"/>
      <c r="J5" s="195" t="str">
        <f>'PL-T'!J5</f>
        <v>2567</v>
      </c>
      <c r="K5" s="62"/>
      <c r="L5" s="195" t="str">
        <f>H5</f>
        <v>2568</v>
      </c>
      <c r="M5" s="62"/>
      <c r="N5" s="195" t="str">
        <f>J5</f>
        <v>2567</v>
      </c>
      <c r="O5" s="196"/>
      <c r="P5" s="195" t="str">
        <f>H5</f>
        <v>2568</v>
      </c>
      <c r="Q5" s="62"/>
      <c r="R5" s="195" t="str">
        <f>J5</f>
        <v>2567</v>
      </c>
      <c r="S5" s="62"/>
      <c r="T5" s="195" t="str">
        <f>L5</f>
        <v>2568</v>
      </c>
      <c r="U5" s="62"/>
      <c r="V5" s="195" t="str">
        <f>N5</f>
        <v>2567</v>
      </c>
      <c r="X5" s="195" t="str">
        <f>H5</f>
        <v>2568</v>
      </c>
      <c r="Y5" s="62"/>
      <c r="Z5" s="195" t="str">
        <f>J5</f>
        <v>2567</v>
      </c>
      <c r="AA5" s="62"/>
      <c r="AB5" s="195" t="str">
        <f>L5</f>
        <v>2568</v>
      </c>
      <c r="AC5" s="62"/>
      <c r="AD5" s="195" t="str">
        <f>N5</f>
        <v>2567</v>
      </c>
      <c r="AF5" s="195" t="str">
        <f>P5</f>
        <v>2568</v>
      </c>
      <c r="AG5" s="62"/>
      <c r="AH5" s="195" t="str">
        <f>R5</f>
        <v>2567</v>
      </c>
      <c r="AI5" s="62"/>
      <c r="AJ5" s="195" t="str">
        <f>T5</f>
        <v>2568</v>
      </c>
      <c r="AK5" s="62"/>
      <c r="AL5" s="195" t="str">
        <f>V5</f>
        <v>2567</v>
      </c>
      <c r="AN5" s="9" t="s">
        <v>67</v>
      </c>
      <c r="AO5" s="9" t="s">
        <v>66</v>
      </c>
      <c r="AQ5" s="9" t="s">
        <v>67</v>
      </c>
      <c r="AR5" s="9" t="s">
        <v>66</v>
      </c>
    </row>
    <row r="6" spans="1:44" s="9" customFormat="1" ht="21.9" customHeight="1">
      <c r="A6" s="9" t="s">
        <v>100</v>
      </c>
      <c r="B6" s="38"/>
      <c r="F6" s="156"/>
      <c r="H6" s="117" t="e">
        <f>ROUND(X6/IF($P$3="y",1,1000),0)+P6</f>
        <v>#REF!</v>
      </c>
      <c r="I6" s="92"/>
      <c r="J6" s="111" t="e">
        <f>ROUND(Z6/IF($P$3="y",1,1000),0)+R6</f>
        <v>#REF!</v>
      </c>
      <c r="K6" s="92"/>
      <c r="L6" s="111" t="e">
        <f>ROUND(AB6/IF($P$3="y",1,1000),0)+T6</f>
        <v>#REF!</v>
      </c>
      <c r="M6" s="94"/>
      <c r="N6" s="111" t="e">
        <f>ROUND(AD6/IF($P$3="y",1,1000),0)+V6</f>
        <v>#REF!</v>
      </c>
      <c r="O6" s="40"/>
      <c r="P6" s="42"/>
      <c r="Q6" s="29"/>
      <c r="R6" s="42"/>
      <c r="S6" s="29"/>
      <c r="T6" s="42"/>
      <c r="U6" s="43"/>
      <c r="V6" s="42"/>
      <c r="X6" s="148" t="e">
        <f>'PL-T'!#REF!-'PL-T 3M ไม่ใช้'!AF6</f>
        <v>#REF!</v>
      </c>
      <c r="Y6" s="29"/>
      <c r="Z6" s="148" t="e">
        <f>'PL-T'!#REF!-'PL-T 3M ไม่ใช้'!AH6</f>
        <v>#REF!</v>
      </c>
      <c r="AA6" s="29"/>
      <c r="AB6" s="148" t="e">
        <f>'PL-T'!#REF!-'PL-T 3M ไม่ใช้'!AJ6</f>
        <v>#REF!</v>
      </c>
      <c r="AC6" s="148"/>
      <c r="AD6" s="148" t="e">
        <f>'PL-T'!#REF!-'PL-T 3M ไม่ใช้'!AL6</f>
        <v>#REF!</v>
      </c>
      <c r="AF6" s="148">
        <v>1229014222.74</v>
      </c>
      <c r="AG6" s="29"/>
      <c r="AH6" s="148">
        <v>857627401.57158875</v>
      </c>
      <c r="AI6" s="29"/>
      <c r="AJ6" s="148">
        <v>719681491.75</v>
      </c>
      <c r="AK6" s="148"/>
      <c r="AL6" s="148">
        <v>414224259.46000004</v>
      </c>
      <c r="AN6" s="148">
        <v>360192825.94000006</v>
      </c>
      <c r="AO6" s="44" t="e">
        <f>AN6-AD6</f>
        <v>#REF!</v>
      </c>
      <c r="AQ6" s="148">
        <v>552063426.43352652</v>
      </c>
      <c r="AR6" s="44" t="e">
        <f>AQ6-Z6</f>
        <v>#REF!</v>
      </c>
    </row>
    <row r="7" spans="1:44" ht="21.9" customHeight="1">
      <c r="A7" s="7" t="s">
        <v>101</v>
      </c>
      <c r="B7" s="45"/>
      <c r="F7" s="156"/>
      <c r="H7" s="87" t="e">
        <f>ROUND(X7/IF($P$3="y",1,1000),0)+P7</f>
        <v>#REF!</v>
      </c>
      <c r="I7" s="88"/>
      <c r="J7" s="89" t="e">
        <f>ROUND(Z7/IF($P$3="y",1,1000),0)+R7</f>
        <v>#REF!</v>
      </c>
      <c r="K7" s="88"/>
      <c r="L7" s="89" t="e">
        <f>ROUND(AB7/IF($P$3="y",1,1000),0)+T7</f>
        <v>#REF!</v>
      </c>
      <c r="M7" s="90"/>
      <c r="N7" s="89" t="e">
        <f>ROUND(AD7/IF($P$3="y",1,1000),0)+V7</f>
        <v>#REF!</v>
      </c>
      <c r="O7" s="24"/>
      <c r="P7" s="25"/>
      <c r="Q7" s="26"/>
      <c r="R7" s="25"/>
      <c r="S7" s="26"/>
      <c r="T7" s="25"/>
      <c r="U7" s="27"/>
      <c r="V7" s="25"/>
      <c r="X7" s="149" t="e">
        <f>'PL-T'!#REF!-'PL-T 3M ไม่ใช้'!AF7</f>
        <v>#REF!</v>
      </c>
      <c r="Y7" s="26"/>
      <c r="Z7" s="149" t="e">
        <f>'PL-T'!#REF!-'PL-T 3M ไม่ใช้'!AH7</f>
        <v>#REF!</v>
      </c>
      <c r="AA7" s="26"/>
      <c r="AB7" s="149" t="e">
        <f>'PL-T'!#REF!-'PL-T 3M ไม่ใช้'!AJ7</f>
        <v>#REF!</v>
      </c>
      <c r="AC7" s="149"/>
      <c r="AD7" s="149" t="e">
        <f>'PL-T'!#REF!-'PL-T 3M ไม่ใช้'!AL7</f>
        <v>#REF!</v>
      </c>
      <c r="AF7" s="149">
        <v>-896948923.8900001</v>
      </c>
      <c r="AG7" s="26"/>
      <c r="AH7" s="149">
        <v>-569861160.27999997</v>
      </c>
      <c r="AI7" s="26"/>
      <c r="AJ7" s="149">
        <v>-552407424.84225321</v>
      </c>
      <c r="AK7" s="149"/>
      <c r="AL7" s="149">
        <v>-278617473.66000003</v>
      </c>
      <c r="AN7" s="149">
        <v>-270947509.13000005</v>
      </c>
      <c r="AO7" s="44" t="e">
        <f>AN7-AD7</f>
        <v>#REF!</v>
      </c>
      <c r="AQ7" s="149">
        <v>-396225662.21000004</v>
      </c>
      <c r="AR7" s="44" t="e">
        <f>AQ7-Z7</f>
        <v>#REF!</v>
      </c>
    </row>
    <row r="8" spans="1:44" s="46" customFormat="1" ht="21.9" customHeight="1">
      <c r="A8" s="38" t="s">
        <v>22</v>
      </c>
      <c r="C8" s="47"/>
      <c r="E8" s="48"/>
      <c r="F8" s="157"/>
      <c r="G8" s="49">
        <f>SUM(G6:G6)</f>
        <v>0</v>
      </c>
      <c r="H8" s="96" t="e">
        <f>SUM(H6:H7)</f>
        <v>#REF!</v>
      </c>
      <c r="I8" s="94"/>
      <c r="J8" s="96" t="e">
        <f>SUM(J6:J7)</f>
        <v>#REF!</v>
      </c>
      <c r="K8" s="94"/>
      <c r="L8" s="96" t="e">
        <f>SUM(L6:L7)</f>
        <v>#REF!</v>
      </c>
      <c r="M8" s="94"/>
      <c r="N8" s="96" t="e">
        <f>SUM(N6:N7)</f>
        <v>#REF!</v>
      </c>
      <c r="O8" s="41"/>
      <c r="P8" s="30"/>
      <c r="Q8" s="30"/>
      <c r="R8" s="30"/>
      <c r="S8" s="30"/>
      <c r="T8" s="30"/>
      <c r="U8" s="30"/>
      <c r="V8" s="30"/>
      <c r="X8" s="150" t="e">
        <f>SUM(X6:X7)</f>
        <v>#REF!</v>
      </c>
      <c r="Y8" s="151"/>
      <c r="Z8" s="150" t="e">
        <f>SUM(Z6:Z7)</f>
        <v>#REF!</v>
      </c>
      <c r="AA8" s="151"/>
      <c r="AB8" s="150" t="e">
        <f>SUM(AB6:AB7)</f>
        <v>#REF!</v>
      </c>
      <c r="AC8" s="151"/>
      <c r="AD8" s="150" t="e">
        <f>SUM(AD6:AD7)</f>
        <v>#REF!</v>
      </c>
      <c r="AF8" s="150">
        <f>SUM(AF6:AF7)</f>
        <v>332065298.8499999</v>
      </c>
      <c r="AG8" s="151"/>
      <c r="AH8" s="150">
        <f>SUM(AH6:AH7)</f>
        <v>287766241.29158878</v>
      </c>
      <c r="AI8" s="151"/>
      <c r="AJ8" s="150">
        <f>SUM(AJ6:AJ7)</f>
        <v>167274066.90774679</v>
      </c>
      <c r="AK8" s="151"/>
      <c r="AL8" s="150">
        <f>SUM(AL6:AL7)</f>
        <v>135606785.80000001</v>
      </c>
      <c r="AN8" s="150">
        <f>SUM(AN6:AN7)</f>
        <v>89245316.810000002</v>
      </c>
      <c r="AQ8" s="150">
        <f>SUM(AQ6:AQ7)</f>
        <v>155837764.22352648</v>
      </c>
    </row>
    <row r="9" spans="1:44" ht="21.9" customHeight="1">
      <c r="A9" s="7" t="s">
        <v>23</v>
      </c>
      <c r="F9" s="158"/>
      <c r="H9" s="87" t="e">
        <f>ROUND(X9/IF($P$3="y",1,1000),0)+P9</f>
        <v>#REF!</v>
      </c>
      <c r="I9" s="88"/>
      <c r="J9" s="89" t="e">
        <f>ROUND(Z9/IF($P$3="y",1,1000),0)+R9</f>
        <v>#REF!</v>
      </c>
      <c r="K9" s="88"/>
      <c r="L9" s="89" t="e">
        <f>ROUND(AB9/IF($P$3="y",1,1000),0)+T9</f>
        <v>#REF!</v>
      </c>
      <c r="M9" s="90"/>
      <c r="N9" s="89" t="e">
        <f>ROUND(AD9/IF($P$3="y",1,1000),0)+V9</f>
        <v>#REF!</v>
      </c>
      <c r="O9" s="24"/>
      <c r="P9" s="25"/>
      <c r="Q9" s="26"/>
      <c r="R9" s="25"/>
      <c r="S9" s="26"/>
      <c r="T9" s="25"/>
      <c r="U9" s="27"/>
      <c r="V9" s="25"/>
      <c r="X9" s="149" t="e">
        <f>'PL-T'!#REF!-'PL-T 3M ไม่ใช้'!AF9</f>
        <v>#REF!</v>
      </c>
      <c r="Y9" s="26"/>
      <c r="Z9" s="149" t="e">
        <f>'PL-T'!#REF!-'PL-T 3M ไม่ใช้'!AH9</f>
        <v>#REF!</v>
      </c>
      <c r="AA9" s="26"/>
      <c r="AB9" s="149" t="e">
        <f>'PL-T'!#REF!-'PL-T 3M ไม่ใช้'!AJ9</f>
        <v>#REF!</v>
      </c>
      <c r="AC9" s="149"/>
      <c r="AD9" s="149" t="e">
        <f>'PL-T'!#REF!-'PL-T 3M ไม่ใช้'!AL9</f>
        <v>#REF!</v>
      </c>
      <c r="AF9" s="149">
        <v>1281312.4699999997</v>
      </c>
      <c r="AG9" s="26"/>
      <c r="AH9" s="149">
        <v>1551165.5099999998</v>
      </c>
      <c r="AI9" s="26"/>
      <c r="AJ9" s="149">
        <v>5206330.83</v>
      </c>
      <c r="AK9" s="149"/>
      <c r="AL9" s="149">
        <v>7842523.6400000006</v>
      </c>
      <c r="AN9" s="149">
        <v>3972221.3200000003</v>
      </c>
      <c r="AO9" s="44" t="e">
        <f>AN9-AD9</f>
        <v>#REF!</v>
      </c>
      <c r="AQ9" s="149">
        <v>-19305.550000000512</v>
      </c>
      <c r="AR9" s="44" t="e">
        <f>AQ9-Z9</f>
        <v>#REF!</v>
      </c>
    </row>
    <row r="10" spans="1:44" ht="21.9" customHeight="1">
      <c r="A10" s="7" t="s">
        <v>71</v>
      </c>
      <c r="F10" s="156"/>
      <c r="H10" s="87" t="e">
        <f>ROUND(X10/IF($P$3="y",1,1000),0)+P10</f>
        <v>#REF!</v>
      </c>
      <c r="I10" s="88"/>
      <c r="J10" s="89" t="e">
        <f>ROUND(Z10/IF($P$3="y",1,1000),0)+R10</f>
        <v>#REF!</v>
      </c>
      <c r="K10" s="88"/>
      <c r="L10" s="89" t="e">
        <f>ROUND(AB10/IF($P$3="y",1,1000),0)+T10</f>
        <v>#REF!</v>
      </c>
      <c r="M10" s="90"/>
      <c r="N10" s="89" t="e">
        <f>ROUND(AD10/IF($P$3="y",1,1000),0)+V10</f>
        <v>#REF!</v>
      </c>
      <c r="O10" s="24"/>
      <c r="P10" s="25"/>
      <c r="Q10" s="26"/>
      <c r="R10" s="25"/>
      <c r="S10" s="26"/>
      <c r="T10" s="25"/>
      <c r="U10" s="27"/>
      <c r="V10" s="25"/>
      <c r="X10" s="149" t="e">
        <f>'PL-T'!#REF!-'PL-T 3M ไม่ใช้'!AF10</f>
        <v>#REF!</v>
      </c>
      <c r="Y10" s="26"/>
      <c r="Z10" s="149" t="e">
        <f>'PL-T'!#REF!-'PL-T 3M ไม่ใช้'!AH10</f>
        <v>#REF!</v>
      </c>
      <c r="AA10" s="26"/>
      <c r="AB10" s="149" t="e">
        <f>'PL-T'!#REF!-'PL-T 3M ไม่ใช้'!AJ10</f>
        <v>#REF!</v>
      </c>
      <c r="AC10" s="152"/>
      <c r="AD10" s="149" t="e">
        <f>'PL-T'!#REF!-'PL-T 3M ไม่ใช้'!AL10</f>
        <v>#REF!</v>
      </c>
      <c r="AF10" s="149">
        <v>-17749051.210000001</v>
      </c>
      <c r="AG10" s="26"/>
      <c r="AH10" s="149">
        <v>-14632798.74</v>
      </c>
      <c r="AI10" s="26"/>
      <c r="AJ10" s="149">
        <v>-16767988.524663739</v>
      </c>
      <c r="AK10" s="152"/>
      <c r="AL10" s="149">
        <v>-13701278.510000002</v>
      </c>
      <c r="AN10" s="149">
        <v>-6525123.1699999943</v>
      </c>
      <c r="AO10" s="44" t="e">
        <f>AN10-AD10</f>
        <v>#REF!</v>
      </c>
      <c r="AQ10" s="149">
        <v>-6983426.4999999981</v>
      </c>
      <c r="AR10" s="44" t="e">
        <f>AQ10-Z10</f>
        <v>#REF!</v>
      </c>
    </row>
    <row r="11" spans="1:44" ht="21.9" customHeight="1">
      <c r="A11" s="7" t="s">
        <v>72</v>
      </c>
      <c r="F11" s="156"/>
      <c r="H11" s="87" t="e">
        <f>ROUND(X11/IF($P$3="y",1,1000),0)+P11</f>
        <v>#REF!</v>
      </c>
      <c r="I11" s="88"/>
      <c r="J11" s="89" t="e">
        <f>ROUND(Z11/IF($P$3="y",1,1000),0)+R11</f>
        <v>#REF!</v>
      </c>
      <c r="K11" s="88"/>
      <c r="L11" s="89" t="e">
        <f>ROUND(AB11/IF($P$3="y",1,1000),0)+T11</f>
        <v>#REF!</v>
      </c>
      <c r="M11" s="90"/>
      <c r="N11" s="89" t="e">
        <f>ROUND(AD11/IF($P$3="y",1,1000),0)+V11</f>
        <v>#REF!</v>
      </c>
      <c r="O11" s="24"/>
      <c r="P11" s="25"/>
      <c r="Q11" s="26"/>
      <c r="R11" s="25"/>
      <c r="S11" s="26"/>
      <c r="T11" s="25"/>
      <c r="U11" s="27"/>
      <c r="V11" s="25"/>
      <c r="X11" s="149" t="e">
        <f>'PL-T'!#REF!-'PL-T 3M ไม่ใช้'!AF11</f>
        <v>#REF!</v>
      </c>
      <c r="Y11" s="26"/>
      <c r="Z11" s="149" t="e">
        <f>'PL-T'!#REF!-'PL-T 3M ไม่ใช้'!AH11</f>
        <v>#REF!</v>
      </c>
      <c r="AA11" s="26"/>
      <c r="AB11" s="149" t="e">
        <f>'PL-T'!#REF!-'PL-T 3M ไม่ใช้'!AJ11</f>
        <v>#REF!</v>
      </c>
      <c r="AC11" s="152"/>
      <c r="AD11" s="149" t="e">
        <f>'PL-T'!#REF!-'PL-T 3M ไม่ใช้'!AL11</f>
        <v>#REF!</v>
      </c>
      <c r="AF11" s="149">
        <v>-63563519.359999999</v>
      </c>
      <c r="AG11" s="26"/>
      <c r="AH11" s="149">
        <v>-57636520.280000001</v>
      </c>
      <c r="AI11" s="26"/>
      <c r="AJ11" s="149">
        <v>-48983204.530000016</v>
      </c>
      <c r="AK11" s="152"/>
      <c r="AL11" s="149">
        <v>-46078609.220000014</v>
      </c>
      <c r="AN11" s="149">
        <v>-22992422.389999971</v>
      </c>
      <c r="AO11" s="44" t="e">
        <f>AN11-AD11</f>
        <v>#REF!</v>
      </c>
      <c r="AQ11" s="149">
        <v>-28914501.390000001</v>
      </c>
      <c r="AR11" s="44" t="e">
        <f>AQ11-Z11</f>
        <v>#REF!</v>
      </c>
    </row>
    <row r="12" spans="1:44" s="9" customFormat="1" ht="21.9" customHeight="1">
      <c r="A12" s="9" t="s">
        <v>93</v>
      </c>
      <c r="F12" s="158"/>
      <c r="H12" s="96" t="e">
        <f>SUM(H8:H11)</f>
        <v>#REF!</v>
      </c>
      <c r="I12" s="92"/>
      <c r="J12" s="144" t="e">
        <f>SUM(J8:J11)</f>
        <v>#REF!</v>
      </c>
      <c r="K12" s="92"/>
      <c r="L12" s="144" t="e">
        <f>SUM(L8:L11)</f>
        <v>#REF!</v>
      </c>
      <c r="M12" s="94"/>
      <c r="N12" s="144" t="e">
        <f>SUM(N8:N11)</f>
        <v>#REF!</v>
      </c>
      <c r="O12" s="54"/>
      <c r="P12" s="55"/>
      <c r="Q12" s="29"/>
      <c r="R12" s="55"/>
      <c r="S12" s="29"/>
      <c r="T12" s="55"/>
      <c r="U12" s="30"/>
      <c r="V12" s="55"/>
      <c r="X12" s="150" t="e">
        <f>SUM(X8:X11)</f>
        <v>#REF!</v>
      </c>
      <c r="Y12" s="29"/>
      <c r="Z12" s="150" t="e">
        <f>SUM(Z8:Z11)</f>
        <v>#REF!</v>
      </c>
      <c r="AA12" s="29"/>
      <c r="AB12" s="150" t="e">
        <f>SUM(AB8:AB11)</f>
        <v>#REF!</v>
      </c>
      <c r="AC12" s="151"/>
      <c r="AD12" s="150" t="e">
        <f>SUM(AD8:AD11)</f>
        <v>#REF!</v>
      </c>
      <c r="AF12" s="150">
        <f>SUM(AF8:AF11)</f>
        <v>252034040.74999994</v>
      </c>
      <c r="AG12" s="29"/>
      <c r="AH12" s="150">
        <f>SUM(AH8:AH11)</f>
        <v>217048087.78158876</v>
      </c>
      <c r="AI12" s="29"/>
      <c r="AJ12" s="150">
        <f>SUM(AJ8:AJ11)</f>
        <v>106729204.68308304</v>
      </c>
      <c r="AK12" s="151"/>
      <c r="AL12" s="150">
        <f>SUM(AL8:AL11)</f>
        <v>83669421.709999979</v>
      </c>
      <c r="AN12" s="150"/>
      <c r="AO12" s="44"/>
      <c r="AQ12" s="150"/>
      <c r="AR12" s="44"/>
    </row>
    <row r="13" spans="1:44" ht="21.9" customHeight="1">
      <c r="A13" s="7" t="s">
        <v>106</v>
      </c>
      <c r="F13" s="159"/>
      <c r="H13" s="87" t="e">
        <f>ROUND(X13/IF($P$3="y",1,1000),0)+P13</f>
        <v>#REF!</v>
      </c>
      <c r="I13" s="88"/>
      <c r="J13" s="89" t="e">
        <f>ROUND(Z13/IF($P$3="y",1,1000),0)+R13</f>
        <v>#REF!</v>
      </c>
      <c r="K13" s="88"/>
      <c r="L13" s="89" t="e">
        <f>ROUND(AB13/IF($P$3="y",1,1000),0)+T13</f>
        <v>#REF!</v>
      </c>
      <c r="M13" s="90"/>
      <c r="N13" s="89" t="e">
        <f>ROUND(AD13/IF($P$3="y",1,1000),0)+V13</f>
        <v>#REF!</v>
      </c>
      <c r="O13" s="24"/>
      <c r="P13" s="25"/>
      <c r="Q13" s="26"/>
      <c r="R13" s="27"/>
      <c r="S13" s="26"/>
      <c r="T13" s="27"/>
      <c r="U13" s="27"/>
      <c r="V13" s="27"/>
      <c r="X13" s="149" t="e">
        <f>'PL-T'!#REF!-'PL-T 3M ไม่ใช้'!AF13</f>
        <v>#REF!</v>
      </c>
      <c r="Y13" s="26"/>
      <c r="Z13" s="149" t="e">
        <f>'PL-T'!#REF!-'PL-T 3M ไม่ใช้'!AH13</f>
        <v>#REF!</v>
      </c>
      <c r="AA13" s="26"/>
      <c r="AB13" s="149" t="e">
        <f>'PL-T'!#REF!-'PL-T 3M ไม่ใช้'!AJ13</f>
        <v>#REF!</v>
      </c>
      <c r="AC13" s="152"/>
      <c r="AD13" s="149" t="e">
        <f>'PL-T'!#REF!-'PL-T 3M ไม่ใช้'!AL13</f>
        <v>#REF!</v>
      </c>
      <c r="AF13" s="149">
        <v>349778.30000000005</v>
      </c>
      <c r="AG13" s="26"/>
      <c r="AH13" s="149">
        <v>588624.84000000008</v>
      </c>
      <c r="AI13" s="26"/>
      <c r="AJ13" s="149">
        <v>784771.16</v>
      </c>
      <c r="AK13" s="152"/>
      <c r="AL13" s="149">
        <v>470218.27</v>
      </c>
      <c r="AN13" s="149">
        <v>1517.609999999986</v>
      </c>
      <c r="AO13" s="44" t="e">
        <f>AN13-AD13</f>
        <v>#REF!</v>
      </c>
      <c r="AQ13" s="149">
        <v>55745.649999999907</v>
      </c>
      <c r="AR13" s="44" t="e">
        <f>AQ13-Z13</f>
        <v>#REF!</v>
      </c>
    </row>
    <row r="14" spans="1:44" ht="21.9" customHeight="1">
      <c r="A14" s="7" t="s">
        <v>62</v>
      </c>
      <c r="F14" s="159"/>
      <c r="H14" s="87" t="e">
        <f>ROUND(X14/IF($P$3="y",1,1000),0)+P14</f>
        <v>#REF!</v>
      </c>
      <c r="I14" s="88"/>
      <c r="J14" s="89" t="e">
        <f>ROUND(Z14/IF($P$3="y",1,1000),0)+R14</f>
        <v>#REF!</v>
      </c>
      <c r="K14" s="88"/>
      <c r="L14" s="89" t="e">
        <f>ROUND(AB14/IF($P$3="y",1,1000),0)+T14</f>
        <v>#REF!</v>
      </c>
      <c r="M14" s="90"/>
      <c r="N14" s="89" t="e">
        <f>ROUND(AD14/IF($P$3="y",1,1000),0)+V14</f>
        <v>#REF!</v>
      </c>
      <c r="O14" s="24"/>
      <c r="P14" s="25"/>
      <c r="Q14" s="26"/>
      <c r="R14" s="27"/>
      <c r="S14" s="26"/>
      <c r="T14" s="27"/>
      <c r="U14" s="27"/>
      <c r="V14" s="27"/>
      <c r="X14" s="149" t="e">
        <f>'PL-T'!#REF!-'PL-T 3M ไม่ใช้'!AF14</f>
        <v>#REF!</v>
      </c>
      <c r="Y14" s="26"/>
      <c r="Z14" s="149" t="e">
        <f>'PL-T'!#REF!-'PL-T 3M ไม่ใช้'!AH14</f>
        <v>#REF!</v>
      </c>
      <c r="AA14" s="26"/>
      <c r="AB14" s="149" t="e">
        <f>'PL-T'!#REF!-'PL-T 3M ไม่ใช้'!AJ14</f>
        <v>#REF!</v>
      </c>
      <c r="AC14" s="152"/>
      <c r="AD14" s="149" t="e">
        <f>'PL-T'!#REF!-'PL-T 3M ไม่ใช้'!AL14</f>
        <v>#REF!</v>
      </c>
      <c r="AF14" s="149">
        <v>5890000</v>
      </c>
      <c r="AG14" s="26"/>
      <c r="AH14" s="149">
        <v>400000</v>
      </c>
      <c r="AI14" s="26"/>
      <c r="AJ14" s="149">
        <v>50625340</v>
      </c>
      <c r="AK14" s="152"/>
      <c r="AL14" s="149">
        <v>400000</v>
      </c>
      <c r="AN14" s="149">
        <v>270000</v>
      </c>
      <c r="AO14" s="44" t="e">
        <f>AN14-AD14</f>
        <v>#REF!</v>
      </c>
      <c r="AQ14" s="149">
        <v>270000</v>
      </c>
      <c r="AR14" s="44" t="e">
        <f>AQ14-Z14</f>
        <v>#REF!</v>
      </c>
    </row>
    <row r="15" spans="1:44" ht="21.9" customHeight="1">
      <c r="A15" s="7" t="s">
        <v>121</v>
      </c>
      <c r="F15" s="159"/>
      <c r="H15" s="87" t="e">
        <f>ROUND(X15/IF($P$3="y",1,1000),0)+P15</f>
        <v>#REF!</v>
      </c>
      <c r="I15" s="88"/>
      <c r="J15" s="89" t="e">
        <f>ROUND(Z15/IF($P$3="y",1,1000),0)+R15</f>
        <v>#REF!</v>
      </c>
      <c r="K15" s="88"/>
      <c r="L15" s="89" t="e">
        <f>ROUND(AB15/IF($P$3="y",1,1000),0)+T15</f>
        <v>#REF!</v>
      </c>
      <c r="M15" s="90"/>
      <c r="N15" s="89" t="e">
        <f>ROUND(AD15/IF($P$3="y",1,1000),0)+V15</f>
        <v>#REF!</v>
      </c>
      <c r="O15" s="24"/>
      <c r="P15" s="25"/>
      <c r="Q15" s="26"/>
      <c r="R15" s="27"/>
      <c r="S15" s="26"/>
      <c r="T15" s="27"/>
      <c r="U15" s="27"/>
      <c r="V15" s="27"/>
      <c r="X15" s="149" t="e">
        <f>'PL-T'!#REF!-'PL-T 3M ไม่ใช้'!AF15</f>
        <v>#REF!</v>
      </c>
      <c r="Y15" s="26"/>
      <c r="Z15" s="149" t="e">
        <f>'PL-T'!#REF!-'PL-T 3M ไม่ใช้'!AH15</f>
        <v>#REF!</v>
      </c>
      <c r="AA15" s="26"/>
      <c r="AB15" s="149" t="e">
        <f>'PL-T'!#REF!-'PL-T 3M ไม่ใช้'!AJ15</f>
        <v>#REF!</v>
      </c>
      <c r="AC15" s="152"/>
      <c r="AD15" s="149" t="e">
        <f>'PL-T'!#REF!-'PL-T 3M ไม่ใช้'!AL15</f>
        <v>#REF!</v>
      </c>
      <c r="AF15" s="149">
        <v>5275565.6900000004</v>
      </c>
      <c r="AG15" s="26"/>
      <c r="AH15" s="149">
        <v>1827806.67</v>
      </c>
      <c r="AI15" s="26"/>
      <c r="AJ15" s="149">
        <v>5275565.6899999995</v>
      </c>
      <c r="AK15" s="152"/>
      <c r="AL15" s="149">
        <v>1827806.67</v>
      </c>
      <c r="AN15" s="149">
        <v>1458394.71</v>
      </c>
      <c r="AO15" s="44"/>
      <c r="AQ15" s="149">
        <v>1458394.71</v>
      </c>
      <c r="AR15" s="44"/>
    </row>
    <row r="16" spans="1:44" ht="21.9" customHeight="1">
      <c r="A16" s="7" t="s">
        <v>24</v>
      </c>
      <c r="F16" s="159"/>
      <c r="H16" s="87" t="e">
        <f>ROUND(X16/IF($P$3="y",1,1000),0)+P16</f>
        <v>#REF!</v>
      </c>
      <c r="I16" s="88"/>
      <c r="J16" s="89" t="e">
        <f>ROUND(Z16/IF($P$3="y",1,1000),0)+R16</f>
        <v>#REF!</v>
      </c>
      <c r="K16" s="88"/>
      <c r="L16" s="89" t="e">
        <f>ROUND(AB16/IF($P$3="y",1,1000),0)+T16</f>
        <v>#REF!</v>
      </c>
      <c r="M16" s="90"/>
      <c r="N16" s="89" t="e">
        <f>ROUND(AD16/IF($P$3="y",1,1000),0)+V16</f>
        <v>#REF!</v>
      </c>
      <c r="O16" s="24"/>
      <c r="P16" s="25"/>
      <c r="Q16" s="26"/>
      <c r="R16" s="27"/>
      <c r="S16" s="26"/>
      <c r="T16" s="27"/>
      <c r="U16" s="27"/>
      <c r="V16" s="27"/>
      <c r="X16" s="149" t="e">
        <f>'PL-T'!#REF!-'PL-T 3M ไม่ใช้'!AF16</f>
        <v>#REF!</v>
      </c>
      <c r="Y16" s="26"/>
      <c r="Z16" s="149" t="e">
        <f>'PL-T'!#REF!-'PL-T 3M ไม่ใช้'!AH16</f>
        <v>#REF!</v>
      </c>
      <c r="AA16" s="26"/>
      <c r="AB16" s="149" t="e">
        <f>'PL-T'!#REF!-'PL-T 3M ไม่ใช้'!AJ16</f>
        <v>#REF!</v>
      </c>
      <c r="AC16" s="152"/>
      <c r="AD16" s="149" t="e">
        <f>'PL-T'!#REF!-'PL-T 3M ไม่ใช้'!AL16</f>
        <v>#REF!</v>
      </c>
      <c r="AF16" s="149">
        <v>-2390846.8199999998</v>
      </c>
      <c r="AG16" s="26"/>
      <c r="AH16" s="149">
        <v>-1037561.0399999998</v>
      </c>
      <c r="AI16" s="26"/>
      <c r="AJ16" s="149">
        <v>-1419266.2</v>
      </c>
      <c r="AK16" s="152"/>
      <c r="AL16" s="149">
        <v>-780212.55999999994</v>
      </c>
      <c r="AN16" s="149">
        <v>-641532.62</v>
      </c>
      <c r="AO16" s="44" t="e">
        <f>AN16-AD16</f>
        <v>#REF!</v>
      </c>
      <c r="AQ16" s="149">
        <v>-790019.9600000002</v>
      </c>
      <c r="AR16" s="44" t="e">
        <f>AQ16-Z16</f>
        <v>#REF!</v>
      </c>
    </row>
    <row r="17" spans="1:44" ht="21.9" hidden="1" customHeight="1">
      <c r="F17" s="159"/>
      <c r="H17" s="87"/>
      <c r="I17" s="88"/>
      <c r="J17" s="89"/>
      <c r="K17" s="88"/>
      <c r="L17" s="89"/>
      <c r="M17" s="90"/>
      <c r="N17" s="89"/>
      <c r="O17" s="24"/>
      <c r="P17" s="25"/>
      <c r="Q17" s="26"/>
      <c r="R17" s="27"/>
      <c r="S17" s="26"/>
      <c r="T17" s="27"/>
      <c r="U17" s="27"/>
      <c r="V17" s="27"/>
      <c r="X17" s="149"/>
      <c r="Y17" s="26"/>
      <c r="Z17" s="149"/>
      <c r="AA17" s="26"/>
      <c r="AB17" s="149"/>
      <c r="AC17" s="152"/>
      <c r="AD17" s="149"/>
      <c r="AF17" s="149"/>
      <c r="AG17" s="26"/>
      <c r="AH17" s="149"/>
      <c r="AI17" s="26"/>
      <c r="AJ17" s="149"/>
      <c r="AK17" s="152"/>
      <c r="AL17" s="149"/>
      <c r="AN17" s="149"/>
      <c r="AO17" s="44"/>
      <c r="AQ17" s="149"/>
      <c r="AR17" s="44"/>
    </row>
    <row r="18" spans="1:44" ht="21.9" customHeight="1">
      <c r="A18" s="7" t="s">
        <v>169</v>
      </c>
      <c r="F18" s="159"/>
      <c r="H18" s="87"/>
      <c r="I18" s="88"/>
      <c r="J18" s="89"/>
      <c r="K18" s="88"/>
      <c r="L18" s="89"/>
      <c r="M18" s="90"/>
      <c r="N18" s="89"/>
      <c r="O18" s="24"/>
      <c r="P18" s="25"/>
      <c r="Q18" s="26"/>
      <c r="R18" s="27"/>
      <c r="S18" s="26"/>
      <c r="T18" s="27"/>
      <c r="U18" s="27"/>
      <c r="V18" s="27"/>
      <c r="X18" s="149"/>
      <c r="Y18" s="26"/>
      <c r="Z18" s="149"/>
      <c r="AA18" s="26"/>
      <c r="AB18" s="149"/>
      <c r="AC18" s="152"/>
      <c r="AD18" s="149"/>
      <c r="AF18" s="149"/>
      <c r="AG18" s="26"/>
      <c r="AH18" s="149"/>
      <c r="AI18" s="26"/>
      <c r="AJ18" s="149"/>
      <c r="AK18" s="152"/>
      <c r="AL18" s="149"/>
      <c r="AN18" s="149"/>
      <c r="AO18" s="44"/>
      <c r="AQ18" s="149"/>
      <c r="AR18" s="44"/>
    </row>
    <row r="19" spans="1:44" ht="21.9" customHeight="1">
      <c r="B19" s="7" t="s">
        <v>157</v>
      </c>
      <c r="F19" s="159"/>
      <c r="H19" s="87" t="e">
        <f>ROUND(X19/IF($P$3="y",1,1000),0)+P19</f>
        <v>#REF!</v>
      </c>
      <c r="I19" s="88"/>
      <c r="J19" s="89" t="e">
        <f>ROUND(Z19/IF($P$3="y",1,1000),0)+R19</f>
        <v>#REF!</v>
      </c>
      <c r="K19" s="88"/>
      <c r="L19" s="89" t="e">
        <f>ROUND(AB19/IF($P$3="y",1,1000),0)+T19</f>
        <v>#REF!</v>
      </c>
      <c r="M19" s="90"/>
      <c r="N19" s="89" t="e">
        <f>ROUND(AD19/IF($P$3="y",1,1000),0)+V19</f>
        <v>#REF!</v>
      </c>
      <c r="O19" s="24"/>
      <c r="P19" s="25"/>
      <c r="Q19" s="26"/>
      <c r="R19" s="27"/>
      <c r="S19" s="26"/>
      <c r="T19" s="27"/>
      <c r="U19" s="27"/>
      <c r="V19" s="27"/>
      <c r="X19" s="149" t="e">
        <f>'PL-T'!#REF!-'PL-T 3M ไม่ใช้'!AF19</f>
        <v>#REF!</v>
      </c>
      <c r="Y19" s="26"/>
      <c r="Z19" s="149" t="e">
        <f>'PL-T'!#REF!-'PL-T 3M ไม่ใช้'!AH19</f>
        <v>#REF!</v>
      </c>
      <c r="AA19" s="26"/>
      <c r="AB19" s="149" t="e">
        <f>'PL-T'!#REF!-'PL-T 3M ไม่ใช้'!AJ19</f>
        <v>#REF!</v>
      </c>
      <c r="AC19" s="152"/>
      <c r="AD19" s="149" t="e">
        <f>'PL-T'!#REF!-'PL-T 3M ไม่ใช้'!AL19</f>
        <v>#REF!</v>
      </c>
      <c r="AF19" s="149">
        <v>19525713.539999999</v>
      </c>
      <c r="AG19" s="26"/>
      <c r="AH19" s="149">
        <v>-1458777.8</v>
      </c>
      <c r="AI19" s="26"/>
      <c r="AJ19" s="149"/>
      <c r="AK19" s="152"/>
      <c r="AL19" s="149"/>
      <c r="AN19" s="149"/>
      <c r="AO19" s="44"/>
      <c r="AQ19" s="149">
        <v>-234200.40999999992</v>
      </c>
      <c r="AR19" s="44"/>
    </row>
    <row r="20" spans="1:44" ht="21.9" hidden="1" customHeight="1">
      <c r="A20" s="7" t="s">
        <v>122</v>
      </c>
      <c r="F20" s="159"/>
      <c r="H20" s="87"/>
      <c r="I20" s="88"/>
      <c r="J20" s="89"/>
      <c r="K20" s="88"/>
      <c r="L20" s="89"/>
      <c r="M20" s="90"/>
      <c r="N20" s="89"/>
      <c r="O20" s="24"/>
      <c r="P20" s="25"/>
      <c r="Q20" s="26"/>
      <c r="R20" s="27"/>
      <c r="S20" s="26"/>
      <c r="T20" s="27"/>
      <c r="U20" s="27"/>
      <c r="V20" s="27"/>
      <c r="X20" s="149" t="e">
        <f>'PL-T'!#REF!-'PL-T 3M ไม่ใช้'!AF20</f>
        <v>#REF!</v>
      </c>
      <c r="Y20" s="26"/>
      <c r="Z20" s="149" t="e">
        <f>'PL-T'!#REF!-'PL-T 3M ไม่ใช้'!AH20</f>
        <v>#REF!</v>
      </c>
      <c r="AA20" s="26"/>
      <c r="AB20" s="149" t="e">
        <f>'PL-T'!#REF!-'PL-T 3M ไม่ใช้'!AJ20</f>
        <v>#REF!</v>
      </c>
      <c r="AC20" s="152"/>
      <c r="AD20" s="149" t="e">
        <f>'PL-T'!#REF!-'PL-T 3M ไม่ใช้'!AL20</f>
        <v>#REF!</v>
      </c>
      <c r="AF20" s="149"/>
      <c r="AG20" s="26"/>
      <c r="AH20" s="149"/>
      <c r="AI20" s="26"/>
      <c r="AJ20" s="149"/>
      <c r="AK20" s="152"/>
      <c r="AL20" s="149"/>
      <c r="AN20" s="149"/>
      <c r="AO20" s="44"/>
      <c r="AQ20" s="149"/>
      <c r="AR20" s="44"/>
    </row>
    <row r="21" spans="1:44" ht="21.9" hidden="1" customHeight="1">
      <c r="B21" s="7" t="s">
        <v>116</v>
      </c>
      <c r="F21" s="159"/>
      <c r="H21" s="87" t="e">
        <f>ROUND(X21/IF($P$3="y",1,1000),0)+P21</f>
        <v>#REF!</v>
      </c>
      <c r="I21" s="88"/>
      <c r="J21" s="89" t="e">
        <f>ROUND(Z21/IF($P$3="y",1,1000),0)+R21</f>
        <v>#REF!</v>
      </c>
      <c r="K21" s="88"/>
      <c r="L21" s="89" t="e">
        <f>ROUND(AB21/IF($P$3="y",1,1000),0)+T21</f>
        <v>#REF!</v>
      </c>
      <c r="M21" s="90"/>
      <c r="N21" s="89" t="e">
        <f>ROUND(AD21/IF($P$3="y",1,1000),0)+V21</f>
        <v>#REF!</v>
      </c>
      <c r="O21" s="24"/>
      <c r="P21" s="25"/>
      <c r="Q21" s="26"/>
      <c r="R21" s="27"/>
      <c r="S21" s="26"/>
      <c r="T21" s="27"/>
      <c r="U21" s="27"/>
      <c r="V21" s="27"/>
      <c r="X21" s="149" t="e">
        <f>'PL-T'!#REF!-'PL-T 3M ไม่ใช้'!AF21</f>
        <v>#REF!</v>
      </c>
      <c r="Y21" s="26"/>
      <c r="Z21" s="149" t="e">
        <f>'PL-T'!#REF!-'PL-T 3M ไม่ใช้'!AH21</f>
        <v>#REF!</v>
      </c>
      <c r="AA21" s="26"/>
      <c r="AB21" s="149" t="e">
        <f>'PL-T'!#REF!-'PL-T 3M ไม่ใช้'!AJ21</f>
        <v>#REF!</v>
      </c>
      <c r="AC21" s="152"/>
      <c r="AD21" s="149" t="e">
        <f>'PL-T'!#REF!-'PL-T 3M ไม่ใช้'!AL21</f>
        <v>#REF!</v>
      </c>
      <c r="AF21" s="149">
        <v>0</v>
      </c>
      <c r="AG21" s="26"/>
      <c r="AH21" s="149"/>
      <c r="AI21" s="26"/>
      <c r="AJ21" s="149">
        <v>0</v>
      </c>
      <c r="AK21" s="152"/>
      <c r="AL21" s="149"/>
      <c r="AN21" s="149"/>
      <c r="AO21" s="44" t="e">
        <f>AN21-AD21</f>
        <v>#REF!</v>
      </c>
      <c r="AQ21" s="149"/>
      <c r="AR21" s="44" t="e">
        <f>AQ21-Z21</f>
        <v>#REF!</v>
      </c>
    </row>
    <row r="22" spans="1:44" s="50" customFormat="1" ht="21.9" customHeight="1">
      <c r="A22" s="50" t="s">
        <v>61</v>
      </c>
      <c r="B22" s="51"/>
      <c r="D22" s="51"/>
      <c r="E22" s="52"/>
      <c r="F22" s="156"/>
      <c r="G22" s="9"/>
      <c r="H22" s="96" t="e">
        <f>SUM(H12:H21)</f>
        <v>#REF!</v>
      </c>
      <c r="I22" s="92"/>
      <c r="J22" s="144" t="e">
        <f>SUM(J12:J21)</f>
        <v>#REF!</v>
      </c>
      <c r="K22" s="92"/>
      <c r="L22" s="144" t="e">
        <f>SUM(L12:L21)</f>
        <v>#REF!</v>
      </c>
      <c r="M22" s="97"/>
      <c r="N22" s="144" t="e">
        <f>SUM(N12:N21)</f>
        <v>#REF!</v>
      </c>
      <c r="O22" s="54"/>
      <c r="P22" s="55"/>
      <c r="Q22" s="29"/>
      <c r="R22" s="55"/>
      <c r="S22" s="29"/>
      <c r="T22" s="55"/>
      <c r="U22" s="30"/>
      <c r="V22" s="55"/>
      <c r="X22" s="150" t="e">
        <f>SUM(X12:X21)</f>
        <v>#REF!</v>
      </c>
      <c r="Y22" s="29"/>
      <c r="Z22" s="150" t="e">
        <f>SUM(Z12:Z21)</f>
        <v>#REF!</v>
      </c>
      <c r="AA22" s="29"/>
      <c r="AB22" s="150" t="e">
        <f>SUM(AB12:AB21)</f>
        <v>#REF!</v>
      </c>
      <c r="AC22" s="148"/>
      <c r="AD22" s="150" t="e">
        <f>SUM(AD12:AD21)</f>
        <v>#REF!</v>
      </c>
      <c r="AF22" s="150">
        <f>SUM(AF12:AF21)</f>
        <v>280684251.45999998</v>
      </c>
      <c r="AG22" s="29"/>
      <c r="AH22" s="150">
        <f>SUM(AH12:AH21)</f>
        <v>217368180.45158875</v>
      </c>
      <c r="AI22" s="29"/>
      <c r="AJ22" s="150">
        <f>SUM(AJ12:AJ21)</f>
        <v>161995615.33308303</v>
      </c>
      <c r="AK22" s="148"/>
      <c r="AL22" s="150">
        <f>SUM(AL12:AL21)</f>
        <v>85587234.089999974</v>
      </c>
      <c r="AN22" s="150">
        <f>SUM(AN8:AN21)</f>
        <v>64788372.270000041</v>
      </c>
      <c r="AQ22" s="150">
        <f>SUM(AQ8:AQ21)</f>
        <v>120680450.77352647</v>
      </c>
    </row>
    <row r="23" spans="1:44" s="56" customFormat="1" ht="21.9" customHeight="1">
      <c r="A23" s="56" t="s">
        <v>85</v>
      </c>
      <c r="B23" s="57"/>
      <c r="C23" s="57"/>
      <c r="D23" s="57"/>
      <c r="E23" s="58"/>
      <c r="F23" s="156"/>
      <c r="G23" s="7"/>
      <c r="H23" s="87" t="e">
        <f>ROUND(X23/IF($P$3="y",1,1000),0)+P23</f>
        <v>#REF!</v>
      </c>
      <c r="I23" s="88"/>
      <c r="J23" s="89" t="e">
        <f>ROUND(Z23/IF($P$3="y",1,1000),0)+R23</f>
        <v>#REF!</v>
      </c>
      <c r="K23" s="88"/>
      <c r="L23" s="89" t="e">
        <f>ROUND(AB23/IF($P$3="y",1,1000),0)+T23</f>
        <v>#REF!</v>
      </c>
      <c r="M23" s="90"/>
      <c r="N23" s="89" t="e">
        <f>ROUND(AD23/IF($P$3="y",1,1000),0)+V23</f>
        <v>#REF!</v>
      </c>
      <c r="O23" s="24"/>
      <c r="P23" s="27"/>
      <c r="Q23" s="26"/>
      <c r="R23" s="143"/>
      <c r="S23" s="26"/>
      <c r="T23" s="27"/>
      <c r="U23" s="27"/>
      <c r="V23" s="143"/>
      <c r="X23" s="149" t="e">
        <f>'PL-T'!#REF!-'PL-T 3M ไม่ใช้'!AF23</f>
        <v>#REF!</v>
      </c>
      <c r="Y23" s="26"/>
      <c r="Z23" s="149" t="e">
        <f>'PL-T'!#REF!-'PL-T 3M ไม่ใช้'!AH23</f>
        <v>#REF!</v>
      </c>
      <c r="AA23" s="26"/>
      <c r="AB23" s="149" t="e">
        <f>'PL-T'!#REF!-'PL-T 3M ไม่ใช้'!AJ23</f>
        <v>#REF!</v>
      </c>
      <c r="AC23" s="152"/>
      <c r="AD23" s="149" t="e">
        <f>'PL-T'!#REF!-'PL-T 3M ไม่ใช้'!AL23</f>
        <v>#REF!</v>
      </c>
      <c r="AF23" s="149">
        <v>-50721377.579999998</v>
      </c>
      <c r="AG23" s="26"/>
      <c r="AH23" s="149">
        <v>-43979665.949999996</v>
      </c>
      <c r="AI23" s="26"/>
      <c r="AJ23" s="149">
        <v>-21871864.910000004</v>
      </c>
      <c r="AK23" s="152"/>
      <c r="AL23" s="149">
        <v>-17232358.289999999</v>
      </c>
      <c r="AN23" s="149">
        <v>-12912984.759999998</v>
      </c>
      <c r="AO23" s="44" t="e">
        <f>AN23-AD23</f>
        <v>#REF!</v>
      </c>
      <c r="AQ23" s="149">
        <v>-24100994.020000018</v>
      </c>
      <c r="AR23" s="44" t="e">
        <f>AQ23-Z23</f>
        <v>#REF!</v>
      </c>
    </row>
    <row r="24" spans="1:44" s="9" customFormat="1" ht="21.9" customHeight="1">
      <c r="A24" s="9" t="s">
        <v>114</v>
      </c>
      <c r="F24" s="59"/>
      <c r="H24" s="174" t="e">
        <f>SUM(H22:H23)</f>
        <v>#REF!</v>
      </c>
      <c r="I24" s="92"/>
      <c r="J24" s="175" t="e">
        <f>SUM(J22:J23)</f>
        <v>#REF!</v>
      </c>
      <c r="K24" s="92"/>
      <c r="L24" s="175" t="e">
        <f>SUM(L22:L23)</f>
        <v>#REF!</v>
      </c>
      <c r="M24" s="94"/>
      <c r="N24" s="175" t="e">
        <f>SUM(N22:N23)</f>
        <v>#REF!</v>
      </c>
      <c r="O24" s="53"/>
      <c r="P24" s="30"/>
      <c r="Q24" s="29"/>
      <c r="R24" s="30"/>
      <c r="S24" s="29"/>
      <c r="T24" s="30"/>
      <c r="U24" s="30"/>
      <c r="V24" s="30"/>
      <c r="X24" s="150" t="e">
        <f>SUM(X22:X23)</f>
        <v>#REF!</v>
      </c>
      <c r="Y24" s="29"/>
      <c r="Z24" s="150" t="e">
        <f>SUM(Z22:Z23)</f>
        <v>#REF!</v>
      </c>
      <c r="AA24" s="29"/>
      <c r="AB24" s="150" t="e">
        <f>SUM(AB22:AB23)</f>
        <v>#REF!</v>
      </c>
      <c r="AC24" s="151"/>
      <c r="AD24" s="150" t="e">
        <f>SUM(AD22:AD23)</f>
        <v>#REF!</v>
      </c>
      <c r="AF24" s="150">
        <f>SUM(AF22:AF23)</f>
        <v>229962873.88</v>
      </c>
      <c r="AG24" s="29"/>
      <c r="AH24" s="150">
        <f>SUM(AH22:AH23)</f>
        <v>173388514.50158876</v>
      </c>
      <c r="AI24" s="29"/>
      <c r="AJ24" s="150">
        <f>SUM(AJ22:AJ23)</f>
        <v>140123750.42308304</v>
      </c>
      <c r="AK24" s="151"/>
      <c r="AL24" s="150">
        <f>SUM(AL22:AL23)</f>
        <v>68354875.799999982</v>
      </c>
      <c r="AN24" s="150">
        <f>SUM(AN22:AN23)</f>
        <v>51875387.510000043</v>
      </c>
      <c r="AQ24" s="150">
        <f>SUM(AQ22:AQ23)</f>
        <v>96579456.753526449</v>
      </c>
    </row>
    <row r="25" spans="1:44" s="9" customFormat="1" ht="9.75" customHeight="1">
      <c r="F25" s="59"/>
      <c r="H25" s="95"/>
      <c r="I25" s="92"/>
      <c r="J25" s="97"/>
      <c r="K25" s="92"/>
      <c r="L25" s="97"/>
      <c r="M25" s="94"/>
      <c r="N25" s="97"/>
      <c r="O25" s="53"/>
      <c r="P25" s="30"/>
      <c r="Q25" s="29"/>
      <c r="R25" s="30"/>
      <c r="S25" s="29"/>
      <c r="T25" s="30"/>
      <c r="U25" s="30"/>
      <c r="V25" s="30"/>
      <c r="X25" s="148"/>
      <c r="Y25" s="29"/>
      <c r="Z25" s="148"/>
      <c r="AA25" s="29"/>
      <c r="AB25" s="148"/>
      <c r="AC25" s="151"/>
      <c r="AD25" s="148"/>
      <c r="AF25" s="148"/>
      <c r="AG25" s="29"/>
      <c r="AH25" s="148"/>
      <c r="AI25" s="29"/>
      <c r="AJ25" s="148"/>
      <c r="AK25" s="151"/>
      <c r="AL25" s="148"/>
      <c r="AN25" s="148"/>
      <c r="AQ25" s="148"/>
    </row>
    <row r="26" spans="1:44" ht="22.2">
      <c r="A26" s="62" t="s">
        <v>173</v>
      </c>
      <c r="H26" s="100"/>
      <c r="I26" s="88"/>
      <c r="J26" s="142"/>
      <c r="K26" s="88"/>
      <c r="L26" s="142"/>
      <c r="M26" s="90"/>
      <c r="N26" s="142"/>
      <c r="O26" s="60"/>
      <c r="P26" s="27"/>
      <c r="Q26" s="26"/>
      <c r="R26" s="27"/>
      <c r="S26" s="26"/>
      <c r="T26" s="27"/>
      <c r="U26" s="27"/>
      <c r="V26" s="27"/>
      <c r="X26" s="149">
        <v>0</v>
      </c>
      <c r="Y26" s="26"/>
      <c r="Z26" s="149">
        <v>0</v>
      </c>
      <c r="AA26" s="26"/>
      <c r="AB26" s="149">
        <v>0</v>
      </c>
      <c r="AC26" s="152"/>
      <c r="AD26" s="149">
        <v>0</v>
      </c>
      <c r="AF26" s="149">
        <v>0</v>
      </c>
      <c r="AG26" s="26"/>
      <c r="AH26" s="149">
        <v>0</v>
      </c>
      <c r="AI26" s="26"/>
      <c r="AJ26" s="149">
        <v>0</v>
      </c>
      <c r="AK26" s="152"/>
      <c r="AL26" s="149">
        <v>0</v>
      </c>
      <c r="AN26" s="149"/>
      <c r="AQ26" s="149"/>
    </row>
    <row r="27" spans="1:44" ht="22.2" hidden="1">
      <c r="A27" s="62" t="s">
        <v>161</v>
      </c>
      <c r="H27" s="100"/>
      <c r="I27" s="88"/>
      <c r="J27" s="101"/>
      <c r="K27" s="88"/>
      <c r="L27" s="101"/>
      <c r="M27" s="142"/>
      <c r="N27" s="101"/>
      <c r="O27" s="60"/>
      <c r="P27" s="27"/>
      <c r="Q27" s="26"/>
      <c r="R27" s="27"/>
      <c r="S27" s="26"/>
      <c r="T27" s="27"/>
      <c r="U27" s="27"/>
      <c r="V27" s="27"/>
      <c r="X27" s="149"/>
      <c r="Y27" s="26"/>
      <c r="Z27" s="149"/>
      <c r="AA27" s="26"/>
      <c r="AB27" s="149"/>
      <c r="AC27" s="152"/>
      <c r="AD27" s="149"/>
      <c r="AF27" s="149"/>
      <c r="AG27" s="26"/>
      <c r="AH27" s="149"/>
      <c r="AI27" s="26"/>
      <c r="AJ27" s="149"/>
      <c r="AK27" s="152"/>
      <c r="AL27" s="149"/>
      <c r="AN27" s="149"/>
      <c r="AQ27" s="149"/>
    </row>
    <row r="28" spans="1:44" hidden="1">
      <c r="A28" s="7" t="s">
        <v>168</v>
      </c>
      <c r="H28" s="87" t="e">
        <f>ROUND(X28/IF($P$3="y",1,1000),0)+P28</f>
        <v>#REF!</v>
      </c>
      <c r="I28" s="88"/>
      <c r="J28" s="89" t="e">
        <f>ROUND(Z28/IF($P$3="y",1,1000),0)+R28</f>
        <v>#REF!</v>
      </c>
      <c r="K28" s="88"/>
      <c r="L28" s="89" t="e">
        <f>ROUND(AB28/IF($P$3="y",1,1000),0)+T28</f>
        <v>#REF!</v>
      </c>
      <c r="M28" s="90"/>
      <c r="N28" s="89" t="e">
        <f>ROUND(AD28/IF($P$3="y",1,1000),0)+V28</f>
        <v>#REF!</v>
      </c>
      <c r="O28" s="60"/>
      <c r="P28" s="27"/>
      <c r="Q28" s="26"/>
      <c r="R28" s="27"/>
      <c r="S28" s="26"/>
      <c r="T28" s="27"/>
      <c r="U28" s="27"/>
      <c r="V28" s="27"/>
      <c r="X28" s="149" t="e">
        <f>'PL-T'!#REF!-'PL-T 3M ไม่ใช้'!AF28</f>
        <v>#REF!</v>
      </c>
      <c r="Y28" s="26"/>
      <c r="Z28" s="149" t="e">
        <f>'PL-T'!#REF!-'PL-T 3M ไม่ใช้'!AH28</f>
        <v>#REF!</v>
      </c>
      <c r="AA28" s="26"/>
      <c r="AB28" s="149" t="e">
        <f>'PL-T'!#REF!-'PL-T 3M ไม่ใช้'!AJ28</f>
        <v>#REF!</v>
      </c>
      <c r="AC28" s="152"/>
      <c r="AD28" s="149" t="e">
        <f>'PL-T'!#REF!-'PL-T 3M ไม่ใช้'!AL28</f>
        <v>#REF!</v>
      </c>
      <c r="AF28" s="27">
        <v>42078.04</v>
      </c>
      <c r="AG28" s="26"/>
      <c r="AH28" s="27"/>
      <c r="AI28" s="26"/>
      <c r="AJ28" s="27"/>
      <c r="AK28" s="28"/>
      <c r="AL28" s="27"/>
      <c r="AN28" s="149"/>
      <c r="AQ28" s="149"/>
    </row>
    <row r="29" spans="1:44" ht="22.2" hidden="1">
      <c r="A29" s="9" t="s">
        <v>162</v>
      </c>
      <c r="H29" s="211" t="e">
        <f>SUM(H28)</f>
        <v>#REF!</v>
      </c>
      <c r="I29" s="88"/>
      <c r="J29" s="211" t="e">
        <f>SUM(J28)</f>
        <v>#REF!</v>
      </c>
      <c r="K29" s="88"/>
      <c r="L29" s="211" t="e">
        <f>SUM(L28)</f>
        <v>#REF!</v>
      </c>
      <c r="M29" s="90"/>
      <c r="N29" s="211" t="e">
        <f>SUM(N28)</f>
        <v>#REF!</v>
      </c>
      <c r="O29" s="60"/>
      <c r="P29" s="27"/>
      <c r="Q29" s="26"/>
      <c r="R29" s="27"/>
      <c r="S29" s="26"/>
      <c r="T29" s="27"/>
      <c r="U29" s="27"/>
      <c r="V29" s="27"/>
      <c r="X29" s="215" t="e">
        <f>SUM(X28)</f>
        <v>#REF!</v>
      </c>
      <c r="Y29" s="216"/>
      <c r="Z29" s="215" t="e">
        <f>SUM(Z28)</f>
        <v>#REF!</v>
      </c>
      <c r="AA29" s="216"/>
      <c r="AB29" s="215" t="e">
        <f>SUM(AB28)</f>
        <v>#REF!</v>
      </c>
      <c r="AC29" s="217"/>
      <c r="AD29" s="215" t="e">
        <f>SUM(AD28)</f>
        <v>#REF!</v>
      </c>
      <c r="AF29" s="215">
        <f>SUM(AF28)</f>
        <v>42078.04</v>
      </c>
      <c r="AG29" s="216"/>
      <c r="AH29" s="215">
        <f>SUM(AH28)</f>
        <v>0</v>
      </c>
      <c r="AI29" s="216"/>
      <c r="AJ29" s="215">
        <f>SUM(AJ28)</f>
        <v>0</v>
      </c>
      <c r="AK29" s="217"/>
      <c r="AL29" s="215">
        <f>SUM(AL28)</f>
        <v>0</v>
      </c>
      <c r="AN29" s="149"/>
      <c r="AQ29" s="149"/>
    </row>
    <row r="30" spans="1:44" ht="22.2" hidden="1">
      <c r="A30" s="62"/>
      <c r="H30" s="100"/>
      <c r="I30" s="88"/>
      <c r="J30" s="142"/>
      <c r="K30" s="88"/>
      <c r="L30" s="142"/>
      <c r="M30" s="90"/>
      <c r="N30" s="142"/>
      <c r="O30" s="60"/>
      <c r="P30" s="27"/>
      <c r="Q30" s="26"/>
      <c r="R30" s="27"/>
      <c r="S30" s="26"/>
      <c r="T30" s="27"/>
      <c r="U30" s="27"/>
      <c r="V30" s="27"/>
      <c r="X30" s="27"/>
      <c r="Y30" s="26"/>
      <c r="Z30" s="27"/>
      <c r="AA30" s="26"/>
      <c r="AB30" s="27"/>
      <c r="AC30" s="28"/>
      <c r="AD30" s="27"/>
      <c r="AF30" s="27"/>
      <c r="AG30" s="26"/>
      <c r="AH30" s="27"/>
      <c r="AI30" s="26"/>
      <c r="AJ30" s="27"/>
      <c r="AK30" s="28"/>
      <c r="AL30" s="27"/>
      <c r="AN30" s="149"/>
      <c r="AQ30" s="149"/>
    </row>
    <row r="31" spans="1:44" s="9" customFormat="1" ht="22.2">
      <c r="A31" s="160" t="s">
        <v>140</v>
      </c>
      <c r="B31" s="161"/>
      <c r="F31" s="59"/>
      <c r="H31" s="95"/>
      <c r="I31" s="92"/>
      <c r="J31" s="97"/>
      <c r="K31" s="92"/>
      <c r="L31" s="97"/>
      <c r="M31" s="97"/>
      <c r="N31" s="97"/>
      <c r="O31" s="53"/>
      <c r="P31" s="30"/>
      <c r="Q31" s="29"/>
      <c r="R31" s="30"/>
      <c r="S31" s="29"/>
      <c r="T31" s="30"/>
      <c r="U31" s="30"/>
      <c r="V31" s="30"/>
      <c r="X31" s="30"/>
      <c r="Y31" s="29"/>
      <c r="Z31" s="30"/>
      <c r="AA31" s="29"/>
      <c r="AB31" s="30"/>
      <c r="AC31" s="43"/>
      <c r="AD31" s="30"/>
      <c r="AF31" s="30"/>
      <c r="AG31" s="29"/>
      <c r="AH31" s="30"/>
      <c r="AI31" s="29"/>
      <c r="AJ31" s="30"/>
      <c r="AK31" s="43"/>
      <c r="AL31" s="30"/>
      <c r="AN31" s="148"/>
      <c r="AQ31" s="148"/>
    </row>
    <row r="32" spans="1:44" s="9" customFormat="1" ht="22.2" hidden="1">
      <c r="A32" s="7" t="s">
        <v>168</v>
      </c>
      <c r="B32" s="161"/>
      <c r="F32" s="59"/>
      <c r="H32" s="87" t="e">
        <f>ROUND(X32/IF($P$3="y",1,1000),0)+P32</f>
        <v>#REF!</v>
      </c>
      <c r="I32" s="88"/>
      <c r="J32" s="89" t="e">
        <f>ROUND(Z32/IF($P$3="y",1,1000),0)+R32</f>
        <v>#REF!</v>
      </c>
      <c r="K32" s="88"/>
      <c r="L32" s="89" t="e">
        <f>ROUND(AB32/IF($P$3="y",1,1000),0)+T32</f>
        <v>#REF!</v>
      </c>
      <c r="M32" s="90"/>
      <c r="N32" s="89" t="e">
        <f>ROUND(AD32/IF($P$3="y",1,1000),0)+V32</f>
        <v>#REF!</v>
      </c>
      <c r="O32" s="53"/>
      <c r="P32" s="30"/>
      <c r="Q32" s="29"/>
      <c r="R32" s="30"/>
      <c r="S32" s="29"/>
      <c r="T32" s="30"/>
      <c r="U32" s="30"/>
      <c r="V32" s="30"/>
      <c r="X32" s="149" t="e">
        <f>'PL-T'!#REF!-'PL-T 3M ไม่ใช้'!AF32</f>
        <v>#REF!</v>
      </c>
      <c r="Y32" s="26"/>
      <c r="Z32" s="149" t="e">
        <f>'PL-T'!#REF!-'PL-T 3M ไม่ใช้'!AH32</f>
        <v>#REF!</v>
      </c>
      <c r="AA32" s="26"/>
      <c r="AB32" s="149" t="e">
        <f>'PL-T'!#REF!-'PL-T 3M ไม่ใช้'!AJ32</f>
        <v>#REF!</v>
      </c>
      <c r="AC32" s="152"/>
      <c r="AD32" s="149" t="e">
        <f>'PL-T'!#REF!-'PL-T 3M ไม่ใช้'!AL32</f>
        <v>#REF!</v>
      </c>
      <c r="AF32" s="30">
        <v>-184399.91</v>
      </c>
      <c r="AG32" s="29"/>
      <c r="AH32" s="30"/>
      <c r="AI32" s="29"/>
      <c r="AJ32" s="30"/>
      <c r="AK32" s="43"/>
      <c r="AL32" s="30"/>
      <c r="AN32" s="148"/>
      <c r="AQ32" s="148"/>
    </row>
    <row r="33" spans="1:43" s="9" customFormat="1" ht="22.2" hidden="1">
      <c r="A33" s="162" t="s">
        <v>68</v>
      </c>
      <c r="B33" s="163"/>
      <c r="F33" s="59"/>
      <c r="H33" s="95"/>
      <c r="I33" s="92"/>
      <c r="J33" s="97"/>
      <c r="K33" s="92"/>
      <c r="L33" s="97"/>
      <c r="M33" s="94"/>
      <c r="N33" s="97"/>
      <c r="O33" s="53"/>
      <c r="P33" s="30"/>
      <c r="Q33" s="29"/>
      <c r="R33" s="30"/>
      <c r="S33" s="29"/>
      <c r="T33" s="30"/>
      <c r="U33" s="30"/>
      <c r="V33" s="30"/>
      <c r="X33" s="30"/>
      <c r="Y33" s="29"/>
      <c r="Z33" s="30"/>
      <c r="AA33" s="29"/>
      <c r="AB33" s="30"/>
      <c r="AC33" s="43"/>
      <c r="AD33" s="30"/>
      <c r="AF33" s="30"/>
      <c r="AG33" s="29"/>
      <c r="AH33" s="30"/>
      <c r="AI33" s="29"/>
      <c r="AJ33" s="30"/>
      <c r="AK33" s="43"/>
      <c r="AL33" s="30"/>
      <c r="AN33" s="148"/>
      <c r="AQ33" s="148"/>
    </row>
    <row r="34" spans="1:43" s="9" customFormat="1" ht="22.2" hidden="1">
      <c r="A34" s="164"/>
      <c r="B34" s="165" t="s">
        <v>60</v>
      </c>
      <c r="F34" s="8"/>
      <c r="H34" s="87" t="e">
        <f>ROUND(X34/IF($P$3="y",1,1000),0)+P34</f>
        <v>#REF!</v>
      </c>
      <c r="I34" s="88"/>
      <c r="J34" s="89" t="e">
        <f>ROUND(Z34/IF($P$3="y",1,1000),0)+R34</f>
        <v>#REF!</v>
      </c>
      <c r="K34" s="88"/>
      <c r="L34" s="89" t="e">
        <f>ROUND(AB34/IF($P$3="y",1,1000),0)+T34</f>
        <v>#REF!</v>
      </c>
      <c r="M34" s="90"/>
      <c r="N34" s="89" t="e">
        <f>ROUND(AD34/IF($P$3="y",1,1000),0)+V34</f>
        <v>#REF!</v>
      </c>
      <c r="O34" s="24"/>
      <c r="P34" s="27"/>
      <c r="Q34" s="29"/>
      <c r="R34" s="30"/>
      <c r="S34" s="29"/>
      <c r="T34" s="27"/>
      <c r="U34" s="30"/>
      <c r="V34" s="30"/>
      <c r="X34" s="149" t="e">
        <f>'PL-T'!#REF!-'PL-T 3M ไม่ใช้'!AF34</f>
        <v>#REF!</v>
      </c>
      <c r="Y34" s="26"/>
      <c r="Z34" s="149" t="e">
        <f>'PL-T'!#REF!-'PL-T 3M ไม่ใช้'!AH34</f>
        <v>#REF!</v>
      </c>
      <c r="AA34" s="26"/>
      <c r="AB34" s="149" t="e">
        <f>'PL-T'!#REF!-'PL-T 3M ไม่ใช้'!AJ34</f>
        <v>#REF!</v>
      </c>
      <c r="AC34" s="152"/>
      <c r="AD34" s="149" t="e">
        <f>'PL-T'!#REF!-'PL-T 3M ไม่ใช้'!AL34</f>
        <v>#REF!</v>
      </c>
      <c r="AF34" s="27">
        <v>-3799350.2830830263</v>
      </c>
      <c r="AG34" s="29"/>
      <c r="AH34" s="27">
        <v>0</v>
      </c>
      <c r="AI34" s="29"/>
      <c r="AJ34" s="27">
        <v>-2836127.8230830263</v>
      </c>
      <c r="AK34" s="43"/>
      <c r="AL34" s="27">
        <v>0</v>
      </c>
      <c r="AN34" s="149">
        <v>0</v>
      </c>
      <c r="AQ34" s="149">
        <v>0</v>
      </c>
    </row>
    <row r="35" spans="1:43" s="9" customFormat="1" ht="22.2">
      <c r="A35" s="162" t="s">
        <v>165</v>
      </c>
      <c r="B35" s="163"/>
      <c r="F35" s="8"/>
      <c r="H35" s="87"/>
      <c r="I35" s="88"/>
      <c r="J35" s="89"/>
      <c r="K35" s="88"/>
      <c r="L35" s="89"/>
      <c r="M35" s="90"/>
      <c r="N35" s="89"/>
      <c r="O35" s="24"/>
      <c r="P35" s="27"/>
      <c r="Q35" s="29"/>
      <c r="R35" s="30"/>
      <c r="S35" s="29"/>
      <c r="T35" s="27"/>
      <c r="U35" s="30"/>
      <c r="V35" s="30"/>
      <c r="X35" s="30"/>
      <c r="Y35" s="29"/>
      <c r="Z35" s="30"/>
      <c r="AA35" s="29"/>
      <c r="AB35" s="30"/>
      <c r="AC35" s="43"/>
      <c r="AD35" s="30"/>
      <c r="AF35" s="30"/>
      <c r="AG35" s="29"/>
      <c r="AH35" s="30"/>
      <c r="AI35" s="29"/>
      <c r="AJ35" s="30"/>
      <c r="AK35" s="43"/>
      <c r="AL35" s="30"/>
      <c r="AN35" s="149"/>
      <c r="AQ35" s="149"/>
    </row>
    <row r="36" spans="1:43" s="9" customFormat="1" ht="22.2">
      <c r="A36" s="164"/>
      <c r="B36" s="165" t="s">
        <v>129</v>
      </c>
      <c r="F36" s="8"/>
      <c r="H36" s="87" t="e">
        <f>ROUND(X36/IF($P$3="y",1,1000),0)+P36</f>
        <v>#REF!</v>
      </c>
      <c r="I36" s="88"/>
      <c r="J36" s="89" t="e">
        <f>ROUND(Z36/IF($P$3="y",1,1000),0)+R36</f>
        <v>#REF!</v>
      </c>
      <c r="K36" s="88"/>
      <c r="L36" s="89" t="e">
        <f>ROUND(AB36/IF($P$3="y",1,1000),0)+T36</f>
        <v>#REF!</v>
      </c>
      <c r="M36" s="90"/>
      <c r="N36" s="89" t="e">
        <f>ROUND(AD36/IF($P$3="y",1,1000),0)+V36</f>
        <v>#REF!</v>
      </c>
      <c r="O36" s="24"/>
      <c r="P36" s="27"/>
      <c r="Q36" s="29"/>
      <c r="R36" s="30"/>
      <c r="S36" s="29"/>
      <c r="T36" s="27"/>
      <c r="U36" s="30"/>
      <c r="V36" s="30"/>
      <c r="X36" s="149" t="e">
        <f>'PL-T'!#REF!-'PL-T 3M ไม่ใช้'!AF36</f>
        <v>#REF!</v>
      </c>
      <c r="Y36" s="26"/>
      <c r="Z36" s="149" t="e">
        <f>'PL-T'!#REF!-'PL-T 3M ไม่ใช้'!AH36</f>
        <v>#REF!</v>
      </c>
      <c r="AA36" s="26"/>
      <c r="AB36" s="149" t="e">
        <f>'PL-T'!#REF!-'PL-T 3M ไม่ใช้'!AJ36</f>
        <v>#REF!</v>
      </c>
      <c r="AC36" s="152"/>
      <c r="AD36" s="149" t="e">
        <f>'PL-T'!#REF!-'PL-T 3M ไม่ใช้'!AL36</f>
        <v>#REF!</v>
      </c>
      <c r="AF36" s="27">
        <v>-17200000</v>
      </c>
      <c r="AG36" s="29"/>
      <c r="AH36" s="27">
        <v>36000000</v>
      </c>
      <c r="AI36" s="29"/>
      <c r="AJ36" s="27">
        <v>-17200000</v>
      </c>
      <c r="AK36" s="43"/>
      <c r="AL36" s="27">
        <v>36000000</v>
      </c>
      <c r="AN36" s="149">
        <v>-26100000</v>
      </c>
      <c r="AQ36" s="149">
        <v>-26100000</v>
      </c>
    </row>
    <row r="37" spans="1:43" s="9" customFormat="1" ht="22.2">
      <c r="A37" s="166" t="s">
        <v>141</v>
      </c>
      <c r="B37" s="163"/>
      <c r="F37" s="59"/>
      <c r="H37" s="95"/>
      <c r="I37" s="92"/>
      <c r="J37" s="97"/>
      <c r="K37" s="92"/>
      <c r="L37" s="97"/>
      <c r="M37" s="94"/>
      <c r="N37" s="97"/>
      <c r="O37" s="53"/>
      <c r="P37" s="27"/>
      <c r="Q37" s="29"/>
      <c r="R37" s="30"/>
      <c r="S37" s="29"/>
      <c r="T37" s="27"/>
      <c r="U37" s="30"/>
      <c r="V37" s="30"/>
      <c r="X37" s="27"/>
      <c r="Y37" s="29"/>
      <c r="Z37" s="27"/>
      <c r="AA37" s="29"/>
      <c r="AB37" s="27"/>
      <c r="AC37" s="43"/>
      <c r="AD37" s="27"/>
      <c r="AF37" s="27"/>
      <c r="AG37" s="29"/>
      <c r="AH37" s="27"/>
      <c r="AI37" s="29"/>
      <c r="AJ37" s="27"/>
      <c r="AK37" s="43"/>
      <c r="AL37" s="27"/>
      <c r="AN37" s="149"/>
      <c r="AQ37" s="149"/>
    </row>
    <row r="38" spans="1:43" s="9" customFormat="1" ht="22.2">
      <c r="A38" s="164"/>
      <c r="B38" s="166" t="s">
        <v>111</v>
      </c>
      <c r="F38" s="39"/>
      <c r="H38" s="87" t="e">
        <f>ROUND(X38/IF($P$3="y",1,1000),0)+P38</f>
        <v>#REF!</v>
      </c>
      <c r="I38" s="88"/>
      <c r="J38" s="89" t="e">
        <f>ROUND(Z38/IF($P$3="y",1,1000),0)+R38</f>
        <v>#REF!</v>
      </c>
      <c r="K38" s="88"/>
      <c r="L38" s="89" t="e">
        <f>ROUND(AB38/IF($P$3="y",1,1000),0)+T38</f>
        <v>#REF!</v>
      </c>
      <c r="M38" s="90"/>
      <c r="N38" s="89" t="e">
        <f>ROUND(AD38/IF($P$3="y",1,1000),0)+V38</f>
        <v>#REF!</v>
      </c>
      <c r="O38" s="24"/>
      <c r="P38" s="27"/>
      <c r="Q38" s="29"/>
      <c r="R38" s="30"/>
      <c r="S38" s="29"/>
      <c r="T38" s="27"/>
      <c r="U38" s="30"/>
      <c r="V38" s="30"/>
      <c r="X38" s="149" t="e">
        <f>'PL-T'!#REF!-'PL-T 3M ไม่ใช้'!AF38</f>
        <v>#REF!</v>
      </c>
      <c r="Y38" s="26"/>
      <c r="Z38" s="149" t="e">
        <f>'PL-T'!#REF!-'PL-T 3M ไม่ใช้'!AH38</f>
        <v>#REF!</v>
      </c>
      <c r="AA38" s="26"/>
      <c r="AB38" s="149" t="e">
        <f>'PL-T'!#REF!-'PL-T 3M ไม่ใช้'!AJ38</f>
        <v>#REF!</v>
      </c>
      <c r="AC38" s="152"/>
      <c r="AD38" s="149" t="e">
        <f>'PL-T'!#REF!-'PL-T 3M ไม่ใช้'!AL38</f>
        <v>#REF!</v>
      </c>
      <c r="AF38" s="27">
        <v>4199870.0546166049</v>
      </c>
      <c r="AG38" s="29"/>
      <c r="AH38" s="27">
        <v>-7200000</v>
      </c>
      <c r="AI38" s="29"/>
      <c r="AJ38" s="27">
        <v>4007225.57</v>
      </c>
      <c r="AK38" s="43"/>
      <c r="AL38" s="27">
        <v>-7200000</v>
      </c>
      <c r="AN38" s="149">
        <v>5220000</v>
      </c>
      <c r="AQ38" s="149">
        <v>5220000</v>
      </c>
    </row>
    <row r="39" spans="1:43" s="9" customFormat="1" ht="21.9" customHeight="1">
      <c r="A39" s="160" t="s">
        <v>163</v>
      </c>
      <c r="F39" s="59"/>
      <c r="H39" s="91" t="e">
        <f>SUM(H32:H38)</f>
        <v>#REF!</v>
      </c>
      <c r="I39" s="92"/>
      <c r="J39" s="91" t="e">
        <f>SUM(J32:J38)</f>
        <v>#REF!</v>
      </c>
      <c r="K39" s="92"/>
      <c r="L39" s="91" t="e">
        <f>SUM(L32:L38)</f>
        <v>#REF!</v>
      </c>
      <c r="M39" s="94"/>
      <c r="N39" s="91" t="e">
        <f>SUM(N32:N38)</f>
        <v>#REF!</v>
      </c>
      <c r="O39" s="54"/>
      <c r="P39" s="176"/>
      <c r="Q39" s="177"/>
      <c r="R39" s="176"/>
      <c r="S39" s="177"/>
      <c r="T39" s="176"/>
      <c r="U39" s="177"/>
      <c r="V39" s="176"/>
      <c r="X39" s="212" t="e">
        <f>SUM(X32:X38)</f>
        <v>#REF!</v>
      </c>
      <c r="Y39" s="213"/>
      <c r="Z39" s="212" t="e">
        <f>SUM(Z32:Z38)</f>
        <v>#REF!</v>
      </c>
      <c r="AA39" s="213"/>
      <c r="AB39" s="212" t="e">
        <f>SUM(AB32:AB38)</f>
        <v>#REF!</v>
      </c>
      <c r="AC39" s="214"/>
      <c r="AD39" s="212" t="e">
        <f>SUM(AD32:AD38)</f>
        <v>#REF!</v>
      </c>
      <c r="AF39" s="212">
        <f>SUM(AF32:AF38)</f>
        <v>-16983880.138466422</v>
      </c>
      <c r="AG39" s="213"/>
      <c r="AH39" s="212">
        <f>SUM(AH32:AH38)</f>
        <v>28800000</v>
      </c>
      <c r="AI39" s="213"/>
      <c r="AJ39" s="212">
        <f>SUM(AJ32:AJ38)</f>
        <v>-16028902.253083028</v>
      </c>
      <c r="AK39" s="214"/>
      <c r="AL39" s="212">
        <f>SUM(AL32:AL38)</f>
        <v>28800000</v>
      </c>
      <c r="AN39" s="178">
        <f>SUM(AN33:AN38)</f>
        <v>-20880000</v>
      </c>
      <c r="AQ39" s="178">
        <f>SUM(AQ33:AQ38)</f>
        <v>-20880000</v>
      </c>
    </row>
    <row r="40" spans="1:43" s="9" customFormat="1" ht="21.9" customHeight="1">
      <c r="A40" s="160"/>
      <c r="F40" s="59"/>
      <c r="H40" s="87"/>
      <c r="I40" s="88"/>
      <c r="J40" s="89"/>
      <c r="K40" s="88"/>
      <c r="L40" s="89"/>
      <c r="M40" s="90"/>
      <c r="N40" s="89"/>
      <c r="O40" s="54"/>
      <c r="P40" s="176"/>
      <c r="Q40" s="177"/>
      <c r="R40" s="176"/>
      <c r="S40" s="177"/>
      <c r="T40" s="176"/>
      <c r="U40" s="177"/>
      <c r="V40" s="176"/>
      <c r="X40" s="27"/>
      <c r="Y40" s="29"/>
      <c r="Z40" s="27"/>
      <c r="AA40" s="29"/>
      <c r="AB40" s="27"/>
      <c r="AC40" s="43"/>
      <c r="AD40" s="27"/>
      <c r="AF40" s="27"/>
      <c r="AG40" s="29"/>
      <c r="AH40" s="27"/>
      <c r="AI40" s="29"/>
      <c r="AJ40" s="27"/>
      <c r="AK40" s="43"/>
      <c r="AL40" s="27"/>
      <c r="AN40" s="172"/>
      <c r="AQ40" s="172"/>
    </row>
    <row r="41" spans="1:43" s="9" customFormat="1" ht="21.9" customHeight="1">
      <c r="A41" s="160" t="s">
        <v>167</v>
      </c>
      <c r="F41" s="59"/>
      <c r="H41" s="170" t="e">
        <f>SUM(H39,H29)</f>
        <v>#REF!</v>
      </c>
      <c r="I41" s="92"/>
      <c r="J41" s="170" t="e">
        <f>SUM(J39,J29)</f>
        <v>#REF!</v>
      </c>
      <c r="K41" s="92"/>
      <c r="L41" s="170" t="e">
        <f>SUM(L39,L29)</f>
        <v>#REF!</v>
      </c>
      <c r="M41" s="97"/>
      <c r="N41" s="170" t="e">
        <f>SUM(N39,N29)</f>
        <v>#REF!</v>
      </c>
      <c r="O41" s="54"/>
      <c r="P41" s="176"/>
      <c r="Q41" s="177"/>
      <c r="R41" s="176"/>
      <c r="S41" s="177"/>
      <c r="T41" s="176"/>
      <c r="U41" s="177"/>
      <c r="V41" s="176"/>
      <c r="X41" s="218" t="e">
        <f>SUM(X39,X29)</f>
        <v>#REF!</v>
      </c>
      <c r="Y41" s="213"/>
      <c r="Z41" s="218" t="e">
        <f>SUM(Z39,Z29)</f>
        <v>#REF!</v>
      </c>
      <c r="AA41" s="213"/>
      <c r="AB41" s="218" t="e">
        <f>SUM(AB39,AB29)</f>
        <v>#REF!</v>
      </c>
      <c r="AC41" s="219"/>
      <c r="AD41" s="218" t="e">
        <f>SUM(AD39,AD29)</f>
        <v>#REF!</v>
      </c>
      <c r="AF41" s="218">
        <f>SUM(AF39,AF29)</f>
        <v>-16941802.098466422</v>
      </c>
      <c r="AG41" s="213"/>
      <c r="AH41" s="218">
        <f>SUM(AH39,AH29)</f>
        <v>28800000</v>
      </c>
      <c r="AI41" s="213"/>
      <c r="AJ41" s="218">
        <f>SUM(AJ39,AJ29)</f>
        <v>-16028902.253083028</v>
      </c>
      <c r="AK41" s="219"/>
      <c r="AL41" s="218">
        <f>SUM(AL39,AL29)</f>
        <v>28800000</v>
      </c>
      <c r="AN41" s="172"/>
      <c r="AQ41" s="172"/>
    </row>
    <row r="42" spans="1:43" s="9" customFormat="1" ht="9.75" customHeight="1">
      <c r="F42" s="59"/>
      <c r="H42" s="95"/>
      <c r="I42" s="92"/>
      <c r="J42" s="97"/>
      <c r="K42" s="92"/>
      <c r="L42" s="97"/>
      <c r="M42" s="94"/>
      <c r="N42" s="97"/>
      <c r="O42" s="53"/>
      <c r="P42" s="30"/>
      <c r="Q42" s="29"/>
      <c r="R42" s="30"/>
      <c r="S42" s="29"/>
      <c r="T42" s="30"/>
      <c r="U42" s="30"/>
      <c r="V42" s="30"/>
      <c r="X42" s="30"/>
      <c r="Y42" s="29"/>
      <c r="Z42" s="30"/>
      <c r="AA42" s="29"/>
      <c r="AB42" s="30"/>
      <c r="AC42" s="43"/>
      <c r="AD42" s="30"/>
      <c r="AF42" s="30"/>
      <c r="AG42" s="29"/>
      <c r="AH42" s="30"/>
      <c r="AI42" s="29"/>
      <c r="AJ42" s="30"/>
      <c r="AK42" s="43"/>
      <c r="AL42" s="30"/>
      <c r="AN42" s="148"/>
      <c r="AQ42" s="148"/>
    </row>
    <row r="43" spans="1:43" ht="22.8" thickBot="1">
      <c r="A43" s="62" t="s">
        <v>59</v>
      </c>
      <c r="F43" s="7"/>
      <c r="H43" s="98" t="e">
        <f>SUM(H24,H41)</f>
        <v>#REF!</v>
      </c>
      <c r="I43" s="88"/>
      <c r="J43" s="98" t="e">
        <f>SUM(J24,J41)</f>
        <v>#REF!</v>
      </c>
      <c r="K43" s="88"/>
      <c r="L43" s="98" t="e">
        <f>SUM(L24,L41)</f>
        <v>#REF!</v>
      </c>
      <c r="M43" s="88"/>
      <c r="N43" s="98" t="e">
        <f>SUM(N24,N41)</f>
        <v>#REF!</v>
      </c>
      <c r="O43" s="53"/>
      <c r="P43" s="30"/>
      <c r="Q43" s="26"/>
      <c r="R43" s="30"/>
      <c r="S43" s="26"/>
      <c r="T43" s="30"/>
      <c r="U43" s="26"/>
      <c r="V43" s="30"/>
      <c r="X43" s="63" t="e">
        <f>SUM(X24,X41)</f>
        <v>#REF!</v>
      </c>
      <c r="Y43" s="26"/>
      <c r="Z43" s="63" t="e">
        <f>SUM(Z24,Z41)</f>
        <v>#REF!</v>
      </c>
      <c r="AA43" s="26"/>
      <c r="AB43" s="63" t="e">
        <f>SUM(AB24,AB41)</f>
        <v>#REF!</v>
      </c>
      <c r="AC43" s="26"/>
      <c r="AD43" s="63" t="e">
        <f>SUM(AD24,AD41)</f>
        <v>#REF!</v>
      </c>
      <c r="AF43" s="63">
        <f>SUM(AF24,AF41)</f>
        <v>213021071.78153357</v>
      </c>
      <c r="AG43" s="26"/>
      <c r="AH43" s="63">
        <f>SUM(AH24,AH41)</f>
        <v>202188514.50158876</v>
      </c>
      <c r="AI43" s="26"/>
      <c r="AJ43" s="63">
        <f>SUM(AJ24,AJ41)</f>
        <v>124094848.17000002</v>
      </c>
      <c r="AK43" s="26"/>
      <c r="AL43" s="63">
        <f>SUM(AL24,AL41)</f>
        <v>97154875.799999982</v>
      </c>
      <c r="AN43" s="153">
        <f>SUM(AN24,AN39)</f>
        <v>30995387.510000043</v>
      </c>
      <c r="AQ43" s="153">
        <f>SUM(AQ24,AQ39)</f>
        <v>75699456.753526449</v>
      </c>
    </row>
    <row r="44" spans="1:43" ht="22.2" thickTop="1">
      <c r="F44" s="7"/>
      <c r="H44" s="100"/>
      <c r="I44" s="88"/>
      <c r="J44" s="101"/>
      <c r="K44" s="88"/>
      <c r="L44" s="101"/>
      <c r="M44" s="88"/>
      <c r="N44" s="101"/>
      <c r="O44" s="24"/>
      <c r="P44" s="25"/>
      <c r="Q44" s="26"/>
      <c r="R44" s="25"/>
      <c r="S44" s="26"/>
      <c r="T44" s="25"/>
      <c r="U44" s="26"/>
      <c r="V44" s="25"/>
      <c r="X44" s="25"/>
      <c r="Y44" s="26"/>
      <c r="Z44" s="25"/>
      <c r="AA44" s="26"/>
      <c r="AB44" s="25"/>
      <c r="AC44" s="26"/>
      <c r="AD44" s="25"/>
      <c r="AF44" s="25"/>
      <c r="AG44" s="26"/>
      <c r="AH44" s="25"/>
      <c r="AI44" s="26"/>
      <c r="AJ44" s="25"/>
      <c r="AK44" s="26"/>
      <c r="AL44" s="25"/>
    </row>
    <row r="45" spans="1:43" s="128" customFormat="1" ht="22.2" hidden="1">
      <c r="A45" s="130" t="s">
        <v>119</v>
      </c>
      <c r="H45" s="124"/>
      <c r="I45" s="124"/>
      <c r="J45" s="124"/>
      <c r="K45" s="124"/>
      <c r="L45" s="124"/>
      <c r="M45" s="124"/>
      <c r="N45" s="124"/>
      <c r="O45" s="141"/>
      <c r="P45" s="140"/>
      <c r="Q45" s="140"/>
      <c r="R45" s="140"/>
      <c r="S45" s="140"/>
      <c r="T45" s="140"/>
      <c r="U45" s="140"/>
      <c r="V45" s="140"/>
      <c r="X45" s="140"/>
      <c r="Y45" s="140"/>
      <c r="Z45" s="140"/>
      <c r="AA45" s="140"/>
      <c r="AB45" s="140"/>
      <c r="AC45" s="140"/>
      <c r="AD45" s="140"/>
      <c r="AF45" s="140"/>
      <c r="AG45" s="140"/>
      <c r="AH45" s="140"/>
      <c r="AI45" s="140"/>
      <c r="AJ45" s="140"/>
      <c r="AK45" s="140"/>
      <c r="AL45" s="140"/>
    </row>
    <row r="46" spans="1:43" s="128" customFormat="1" hidden="1">
      <c r="A46" s="131"/>
      <c r="B46" s="128" t="s">
        <v>57</v>
      </c>
      <c r="F46" s="122"/>
      <c r="H46" s="124" t="e">
        <f>H48-H47</f>
        <v>#REF!</v>
      </c>
      <c r="I46" s="124"/>
      <c r="J46" s="124" t="e">
        <f>J48-J47</f>
        <v>#REF!</v>
      </c>
      <c r="K46" s="124"/>
      <c r="L46" s="124" t="e">
        <f>L48-L47</f>
        <v>#REF!</v>
      </c>
      <c r="M46" s="124"/>
      <c r="N46" s="124" t="e">
        <f>N48-N47</f>
        <v>#REF!</v>
      </c>
      <c r="O46" s="141"/>
      <c r="P46" s="140"/>
      <c r="Q46" s="140"/>
      <c r="R46" s="140"/>
      <c r="S46" s="140"/>
      <c r="T46" s="140"/>
      <c r="U46" s="140"/>
      <c r="V46" s="140"/>
      <c r="X46" s="140" t="e">
        <f>X48-X47</f>
        <v>#REF!</v>
      </c>
      <c r="Y46" s="140"/>
      <c r="Z46" s="140" t="e">
        <f>Z48-Z47</f>
        <v>#REF!</v>
      </c>
      <c r="AA46" s="140"/>
      <c r="AB46" s="140" t="e">
        <f>AB48-AB47</f>
        <v>#REF!</v>
      </c>
      <c r="AC46" s="140"/>
      <c r="AD46" s="140" t="e">
        <f>AD48-AD47</f>
        <v>#REF!</v>
      </c>
      <c r="AF46" s="140">
        <f>AF48-AF47</f>
        <v>229962459.63</v>
      </c>
      <c r="AG46" s="140"/>
      <c r="AH46" s="140">
        <f>AH48-AH47</f>
        <v>173387918.45158875</v>
      </c>
      <c r="AI46" s="140"/>
      <c r="AJ46" s="140">
        <f>AJ48-AJ47</f>
        <v>140123750.42308304</v>
      </c>
      <c r="AK46" s="140"/>
      <c r="AL46" s="140">
        <f>AL48-AL47</f>
        <v>68354875.799999982</v>
      </c>
    </row>
    <row r="47" spans="1:43" s="128" customFormat="1" hidden="1">
      <c r="A47" s="131"/>
      <c r="B47" s="128" t="s">
        <v>94</v>
      </c>
      <c r="F47" s="122"/>
      <c r="H47" s="123" t="e">
        <f>ROUND(X47/IF($P$3="y",1,1000),0)+P47</f>
        <v>#REF!</v>
      </c>
      <c r="I47" s="124"/>
      <c r="J47" s="125" t="e">
        <f>ROUND(Z47/IF($P$3="y",1,1000),0)+R47</f>
        <v>#REF!</v>
      </c>
      <c r="K47" s="124"/>
      <c r="L47" s="125" t="e">
        <f>ROUND(AB47/IF($P$3="y",1,1000),0)+T47</f>
        <v>#REF!</v>
      </c>
      <c r="M47" s="126"/>
      <c r="N47" s="125" t="e">
        <f>ROUND(AD47/IF($P$3="y",1,1000),0)+V47</f>
        <v>#REF!</v>
      </c>
      <c r="O47" s="127"/>
      <c r="P47" s="140"/>
      <c r="Q47" s="140"/>
      <c r="R47" s="140"/>
      <c r="S47" s="140"/>
      <c r="T47" s="140"/>
      <c r="U47" s="140"/>
      <c r="V47" s="140"/>
      <c r="X47" s="140" t="e">
        <f>'PL-T'!#REF!-'PL-T 3M ไม่ใช้'!AF47</f>
        <v>#REF!</v>
      </c>
      <c r="Y47" s="140"/>
      <c r="Z47" s="140" t="e">
        <f>'PL-T'!#REF!-'PL-T 3M ไม่ใช้'!AH47</f>
        <v>#REF!</v>
      </c>
      <c r="AA47" s="140"/>
      <c r="AB47" s="140" t="e">
        <f>'PL-T'!#REF!-'PL-T 3M ไม่ใช้'!AJ47</f>
        <v>#REF!</v>
      </c>
      <c r="AC47" s="140"/>
      <c r="AD47" s="140" t="e">
        <f>'PL-T'!#REF!-'PL-T 3M ไม่ใช้'!AL47</f>
        <v>#REF!</v>
      </c>
      <c r="AF47" s="154">
        <v>414.25</v>
      </c>
      <c r="AG47" s="140"/>
      <c r="AH47" s="154">
        <v>596.04999999999995</v>
      </c>
      <c r="AI47" s="140"/>
      <c r="AJ47" s="154">
        <v>0</v>
      </c>
      <c r="AK47" s="140"/>
      <c r="AL47" s="154">
        <v>0</v>
      </c>
    </row>
    <row r="48" spans="1:43" s="128" customFormat="1" ht="22.8" hidden="1" thickBot="1">
      <c r="A48" s="119" t="s">
        <v>114</v>
      </c>
      <c r="F48" s="122"/>
      <c r="H48" s="132" t="e">
        <f>H24</f>
        <v>#REF!</v>
      </c>
      <c r="I48" s="124"/>
      <c r="J48" s="133" t="e">
        <f>J24</f>
        <v>#REF!</v>
      </c>
      <c r="K48" s="124"/>
      <c r="L48" s="133" t="e">
        <f>L24</f>
        <v>#REF!</v>
      </c>
      <c r="M48" s="124"/>
      <c r="N48" s="133" t="e">
        <f>N24</f>
        <v>#REF!</v>
      </c>
      <c r="O48" s="120"/>
      <c r="P48" s="121"/>
      <c r="Q48" s="140"/>
      <c r="R48" s="121"/>
      <c r="S48" s="140"/>
      <c r="T48" s="121"/>
      <c r="U48" s="140"/>
      <c r="V48" s="121"/>
      <c r="X48" s="134" t="e">
        <f>X24</f>
        <v>#REF!</v>
      </c>
      <c r="Y48" s="140"/>
      <c r="Z48" s="134" t="e">
        <f>Z24</f>
        <v>#REF!</v>
      </c>
      <c r="AA48" s="140"/>
      <c r="AB48" s="134" t="e">
        <f>AB24</f>
        <v>#REF!</v>
      </c>
      <c r="AC48" s="140"/>
      <c r="AD48" s="134" t="e">
        <f>AD24</f>
        <v>#REF!</v>
      </c>
      <c r="AF48" s="134">
        <f>AF24</f>
        <v>229962873.88</v>
      </c>
      <c r="AG48" s="140"/>
      <c r="AH48" s="134">
        <f>AH24</f>
        <v>173388514.50158876</v>
      </c>
      <c r="AI48" s="140"/>
      <c r="AJ48" s="134">
        <f>AJ24</f>
        <v>140123750.42308304</v>
      </c>
      <c r="AK48" s="140"/>
      <c r="AL48" s="134">
        <f>AL24</f>
        <v>68354875.799999982</v>
      </c>
    </row>
    <row r="49" spans="1:38" s="128" customFormat="1" ht="22.2" hidden="1" thickTop="1">
      <c r="H49" s="135"/>
      <c r="I49" s="124"/>
      <c r="J49" s="136"/>
      <c r="K49" s="124"/>
      <c r="L49" s="136"/>
      <c r="M49" s="124"/>
      <c r="N49" s="136"/>
      <c r="O49" s="127"/>
      <c r="P49" s="129"/>
      <c r="Q49" s="140"/>
      <c r="R49" s="129"/>
      <c r="S49" s="140"/>
      <c r="T49" s="129"/>
      <c r="U49" s="140"/>
      <c r="V49" s="129"/>
      <c r="X49" s="129"/>
      <c r="Y49" s="140"/>
      <c r="Z49" s="129"/>
      <c r="AA49" s="140"/>
      <c r="AB49" s="129"/>
      <c r="AC49" s="140"/>
      <c r="AD49" s="129"/>
      <c r="AF49" s="129"/>
      <c r="AG49" s="140"/>
      <c r="AH49" s="129"/>
      <c r="AI49" s="140"/>
      <c r="AJ49" s="129"/>
      <c r="AK49" s="140"/>
      <c r="AL49" s="129"/>
    </row>
    <row r="50" spans="1:38" s="128" customFormat="1" ht="22.2" hidden="1">
      <c r="A50" s="130" t="s">
        <v>118</v>
      </c>
      <c r="H50" s="124"/>
      <c r="I50" s="124"/>
      <c r="J50" s="124"/>
      <c r="K50" s="124"/>
      <c r="L50" s="124"/>
      <c r="M50" s="124"/>
      <c r="N50" s="124"/>
      <c r="O50" s="141"/>
      <c r="P50" s="140"/>
      <c r="Q50" s="140"/>
      <c r="R50" s="140"/>
      <c r="S50" s="140"/>
      <c r="T50" s="140"/>
      <c r="U50" s="140"/>
      <c r="V50" s="140"/>
      <c r="X50" s="140"/>
      <c r="Y50" s="140"/>
      <c r="Z50" s="140"/>
      <c r="AA50" s="140"/>
      <c r="AB50" s="140"/>
      <c r="AC50" s="140"/>
      <c r="AD50" s="140"/>
      <c r="AF50" s="140"/>
      <c r="AG50" s="140"/>
      <c r="AH50" s="140"/>
      <c r="AI50" s="140"/>
      <c r="AJ50" s="140"/>
      <c r="AK50" s="140"/>
      <c r="AL50" s="140"/>
    </row>
    <row r="51" spans="1:38" s="128" customFormat="1" hidden="1">
      <c r="A51" s="131"/>
      <c r="B51" s="128" t="s">
        <v>57</v>
      </c>
      <c r="F51" s="122"/>
      <c r="H51" s="124" t="e">
        <f>H53-H52</f>
        <v>#REF!</v>
      </c>
      <c r="I51" s="124"/>
      <c r="J51" s="124" t="e">
        <f>J53-J52</f>
        <v>#REF!</v>
      </c>
      <c r="K51" s="124"/>
      <c r="L51" s="124" t="e">
        <f>L53-L52</f>
        <v>#REF!</v>
      </c>
      <c r="M51" s="124"/>
      <c r="N51" s="124" t="e">
        <f>N53-N52</f>
        <v>#REF!</v>
      </c>
      <c r="O51" s="141"/>
      <c r="P51" s="140"/>
      <c r="Q51" s="140"/>
      <c r="R51" s="140"/>
      <c r="S51" s="140"/>
      <c r="T51" s="140"/>
      <c r="U51" s="140"/>
      <c r="V51" s="140"/>
      <c r="X51" s="140" t="e">
        <f>X53-X52</f>
        <v>#REF!</v>
      </c>
      <c r="Y51" s="140"/>
      <c r="Z51" s="140" t="e">
        <f>Z53-Z52</f>
        <v>#REF!</v>
      </c>
      <c r="AA51" s="140"/>
      <c r="AB51" s="140" t="e">
        <f>AB53-AB52</f>
        <v>#REF!</v>
      </c>
      <c r="AC51" s="140"/>
      <c r="AD51" s="140" t="e">
        <f>AD53-AD52</f>
        <v>#REF!</v>
      </c>
      <c r="AF51" s="140">
        <f>AF53-AF52</f>
        <v>213020665.24153358</v>
      </c>
      <c r="AG51" s="140"/>
      <c r="AH51" s="140">
        <f>AH53-AH52</f>
        <v>202187918.45158875</v>
      </c>
      <c r="AI51" s="140"/>
      <c r="AJ51" s="140">
        <f>AJ53-AJ52</f>
        <v>124094848.17000002</v>
      </c>
      <c r="AK51" s="140"/>
      <c r="AL51" s="140">
        <f>AL53-AL52</f>
        <v>97154875.799999982</v>
      </c>
    </row>
    <row r="52" spans="1:38" s="128" customFormat="1" hidden="1">
      <c r="A52" s="131"/>
      <c r="B52" s="128" t="s">
        <v>94</v>
      </c>
      <c r="F52" s="122"/>
      <c r="H52" s="123" t="e">
        <f>ROUND(X52/IF($P$3="y",1,1000),0)+P52</f>
        <v>#REF!</v>
      </c>
      <c r="I52" s="124"/>
      <c r="J52" s="125" t="e">
        <f>ROUND(Z52/IF($P$3="y",1,1000),0)+R52</f>
        <v>#REF!</v>
      </c>
      <c r="K52" s="124"/>
      <c r="L52" s="125" t="e">
        <f>ROUND(AB52/IF($P$3="y",1,1000),0)+T52</f>
        <v>#REF!</v>
      </c>
      <c r="M52" s="126"/>
      <c r="N52" s="125" t="e">
        <f>ROUND(AD52/IF($P$3="y",1,1000),0)+V52</f>
        <v>#REF!</v>
      </c>
      <c r="O52" s="127"/>
      <c r="P52" s="140"/>
      <c r="Q52" s="140"/>
      <c r="R52" s="140"/>
      <c r="S52" s="140"/>
      <c r="T52" s="140"/>
      <c r="U52" s="140"/>
      <c r="V52" s="140"/>
      <c r="X52" s="140" t="e">
        <f>'PL-T'!#REF!-'PL-T 3M ไม่ใช้'!AF52</f>
        <v>#REF!</v>
      </c>
      <c r="Y52" s="140"/>
      <c r="Z52" s="140" t="e">
        <f>'PL-T'!#REF!-'PL-T 3M ไม่ใช้'!AH52</f>
        <v>#REF!</v>
      </c>
      <c r="AA52" s="140"/>
      <c r="AB52" s="140" t="e">
        <f>'PL-T'!#REF!-'PL-T 3M ไม่ใช้'!AJ52</f>
        <v>#REF!</v>
      </c>
      <c r="AC52" s="140"/>
      <c r="AD52" s="140" t="e">
        <f>'PL-T'!#REF!-'PL-T 3M ไม่ใช้'!AL52</f>
        <v>#REF!</v>
      </c>
      <c r="AF52" s="154">
        <v>406.54</v>
      </c>
      <c r="AG52" s="140"/>
      <c r="AH52" s="154">
        <v>596.04999999999995</v>
      </c>
      <c r="AI52" s="140"/>
      <c r="AJ52" s="154">
        <v>0</v>
      </c>
      <c r="AK52" s="140"/>
      <c r="AL52" s="154"/>
    </row>
    <row r="53" spans="1:38" s="128" customFormat="1" ht="22.8" hidden="1" thickBot="1">
      <c r="A53" s="137" t="s">
        <v>59</v>
      </c>
      <c r="F53" s="122"/>
      <c r="H53" s="132" t="e">
        <f>H43</f>
        <v>#REF!</v>
      </c>
      <c r="I53" s="124"/>
      <c r="J53" s="133" t="e">
        <f>J43</f>
        <v>#REF!</v>
      </c>
      <c r="K53" s="124"/>
      <c r="L53" s="133" t="e">
        <f>L43</f>
        <v>#REF!</v>
      </c>
      <c r="M53" s="124"/>
      <c r="N53" s="133" t="e">
        <f>N43</f>
        <v>#REF!</v>
      </c>
      <c r="O53" s="120"/>
      <c r="P53" s="121"/>
      <c r="Q53" s="140"/>
      <c r="R53" s="121"/>
      <c r="S53" s="140"/>
      <c r="T53" s="121"/>
      <c r="U53" s="140"/>
      <c r="V53" s="121"/>
      <c r="X53" s="134" t="e">
        <f>X43</f>
        <v>#REF!</v>
      </c>
      <c r="Y53" s="140"/>
      <c r="Z53" s="134" t="e">
        <f>Z43</f>
        <v>#REF!</v>
      </c>
      <c r="AA53" s="140"/>
      <c r="AB53" s="134" t="e">
        <f>AB43</f>
        <v>#REF!</v>
      </c>
      <c r="AC53" s="140"/>
      <c r="AD53" s="134" t="e">
        <f>AD43</f>
        <v>#REF!</v>
      </c>
      <c r="AF53" s="134">
        <f>AF43</f>
        <v>213021071.78153357</v>
      </c>
      <c r="AG53" s="140"/>
      <c r="AH53" s="134">
        <f>AH43</f>
        <v>202188514.50158876</v>
      </c>
      <c r="AI53" s="140"/>
      <c r="AJ53" s="134">
        <f>AJ43</f>
        <v>124094848.17000002</v>
      </c>
      <c r="AK53" s="140"/>
      <c r="AL53" s="134">
        <f>AL43</f>
        <v>97154875.799999982</v>
      </c>
    </row>
    <row r="54" spans="1:38">
      <c r="N54" s="7"/>
      <c r="O54" s="7"/>
      <c r="P54" s="26"/>
      <c r="Q54" s="26"/>
      <c r="R54" s="25"/>
      <c r="S54" s="26"/>
      <c r="T54" s="25"/>
      <c r="U54" s="26"/>
      <c r="V54" s="25"/>
      <c r="X54" s="25"/>
      <c r="Y54" s="26"/>
      <c r="Z54" s="25"/>
      <c r="AA54" s="26"/>
      <c r="AB54" s="25"/>
      <c r="AC54" s="26"/>
      <c r="AD54" s="25"/>
      <c r="AF54" s="26"/>
      <c r="AG54" s="26"/>
      <c r="AH54" s="25"/>
      <c r="AI54" s="26"/>
      <c r="AJ54" s="25"/>
      <c r="AK54" s="26"/>
      <c r="AL54" s="25"/>
    </row>
    <row r="55" spans="1:38" ht="22.2">
      <c r="A55" s="62" t="s">
        <v>81</v>
      </c>
      <c r="F55" s="8">
        <v>23</v>
      </c>
      <c r="N55" s="7"/>
      <c r="O55" s="7"/>
      <c r="P55" s="26"/>
      <c r="Q55" s="26"/>
      <c r="R55" s="25"/>
      <c r="S55" s="26"/>
      <c r="T55" s="25"/>
      <c r="U55" s="26"/>
      <c r="V55" s="25"/>
      <c r="X55" s="25"/>
      <c r="Y55" s="26"/>
      <c r="Z55" s="25"/>
      <c r="AA55" s="26"/>
      <c r="AB55" s="25"/>
      <c r="AC55" s="26"/>
      <c r="AD55" s="25"/>
      <c r="AF55" s="26"/>
      <c r="AG55" s="26"/>
      <c r="AH55" s="25"/>
      <c r="AI55" s="26"/>
      <c r="AJ55" s="25"/>
      <c r="AK55" s="26"/>
      <c r="AL55" s="25"/>
    </row>
    <row r="56" spans="1:38" ht="22.2" thickBot="1">
      <c r="A56" s="37" t="s">
        <v>117</v>
      </c>
      <c r="H56" s="180" t="e">
        <f>H46/(H57/IF($P$3="q",1000,1))</f>
        <v>#REF!</v>
      </c>
      <c r="I56" s="167"/>
      <c r="J56" s="180" t="e">
        <f>J46/(J57/IF($P$3="q",1000,1))</f>
        <v>#REF!</v>
      </c>
      <c r="K56" s="167"/>
      <c r="L56" s="180" t="e">
        <f>L46/(L57/IF($P$3="q",1000,1))</f>
        <v>#REF!</v>
      </c>
      <c r="M56" s="167"/>
      <c r="N56" s="180" t="e">
        <f>N46/(N57/IF($P$3="q",1000,1))</f>
        <v>#REF!</v>
      </c>
      <c r="O56" s="27"/>
      <c r="P56" s="27"/>
      <c r="Q56" s="26"/>
      <c r="R56" s="27"/>
      <c r="S56" s="26"/>
      <c r="T56" s="27"/>
      <c r="U56" s="26"/>
      <c r="V56" s="27"/>
      <c r="X56" s="139" t="e">
        <f>X46/X57</f>
        <v>#REF!</v>
      </c>
      <c r="Z56" s="139" t="e">
        <f>Z46/Z57</f>
        <v>#REF!</v>
      </c>
      <c r="AB56" s="139" t="e">
        <f>AB46/AB57</f>
        <v>#REF!</v>
      </c>
      <c r="AD56" s="139" t="e">
        <f>AD46/AD57</f>
        <v>#REF!</v>
      </c>
      <c r="AF56" s="139">
        <f>AF46/AF57</f>
        <v>0.3618609226054752</v>
      </c>
      <c r="AH56" s="139">
        <f>AH46/AH57</f>
        <v>0.27367304038756046</v>
      </c>
      <c r="AJ56" s="139">
        <f>AJ46/AJ57</f>
        <v>0.22049385664346652</v>
      </c>
      <c r="AL56" s="139">
        <f>AL46/AL57</f>
        <v>0.10789037005899106</v>
      </c>
    </row>
    <row r="57" spans="1:38" ht="24" thickTop="1" thickBot="1">
      <c r="A57" s="37" t="s">
        <v>80</v>
      </c>
      <c r="H57" s="102">
        <f>X57</f>
        <v>693913598</v>
      </c>
      <c r="I57" s="88"/>
      <c r="J57" s="102">
        <f>Z57</f>
        <v>660713598</v>
      </c>
      <c r="K57" s="88"/>
      <c r="L57" s="102">
        <f>AB57</f>
        <v>693913598</v>
      </c>
      <c r="M57" s="88"/>
      <c r="N57" s="102">
        <f>AD57</f>
        <v>660713598</v>
      </c>
      <c r="O57" s="61"/>
      <c r="P57" s="65"/>
      <c r="Q57" s="65"/>
      <c r="R57" s="65"/>
      <c r="S57" s="66"/>
      <c r="T57" s="65"/>
      <c r="U57" s="65"/>
      <c r="V57" s="65"/>
      <c r="X57" s="138">
        <v>693913598</v>
      </c>
      <c r="Y57" s="61"/>
      <c r="Z57" s="138">
        <v>660713598</v>
      </c>
      <c r="AA57" s="61"/>
      <c r="AB57" s="138">
        <v>693913598</v>
      </c>
      <c r="AC57" s="61"/>
      <c r="AD57" s="138">
        <v>660713598</v>
      </c>
      <c r="AF57" s="138">
        <v>635499567</v>
      </c>
      <c r="AG57" s="61"/>
      <c r="AH57" s="138">
        <v>633558637</v>
      </c>
      <c r="AI57" s="61"/>
      <c r="AJ57" s="138">
        <v>635499567</v>
      </c>
      <c r="AK57" s="61"/>
      <c r="AL57" s="138">
        <v>633558637</v>
      </c>
    </row>
    <row r="58" spans="1:38" ht="22.2" thickTop="1">
      <c r="N58" s="31"/>
      <c r="O58" s="31"/>
    </row>
    <row r="59" spans="1:38" ht="22.2" thickBot="1">
      <c r="A59" s="37" t="s">
        <v>123</v>
      </c>
      <c r="H59" s="179"/>
      <c r="I59" s="167"/>
      <c r="J59" s="180" t="e">
        <f>J46/(J60/IF($P$3="q",1000,1))</f>
        <v>#REF!</v>
      </c>
      <c r="K59" s="167"/>
      <c r="L59" s="179"/>
      <c r="M59" s="167"/>
      <c r="N59" s="180" t="e">
        <f>N46/(N60/IF($P$3="q",1000,1))</f>
        <v>#REF!</v>
      </c>
      <c r="O59" s="31"/>
      <c r="X59" s="139" t="e">
        <f>X46/X60</f>
        <v>#REF!</v>
      </c>
      <c r="Z59" s="139" t="e">
        <f>Z46/Z60</f>
        <v>#REF!</v>
      </c>
      <c r="AB59" s="139" t="e">
        <f>AB46/AB60</f>
        <v>#REF!</v>
      </c>
      <c r="AD59" s="139" t="e">
        <f>AD46/AD60</f>
        <v>#REF!</v>
      </c>
      <c r="AF59" s="139" t="e">
        <f>AF46/AF60</f>
        <v>#DIV/0!</v>
      </c>
      <c r="AH59" s="139">
        <f>AH46/AH60</f>
        <v>0.27092331675038778</v>
      </c>
      <c r="AJ59" s="139" t="e">
        <f>AJ46/AJ60</f>
        <v>#DIV/0!</v>
      </c>
      <c r="AL59" s="139">
        <f>AL46/AL60</f>
        <v>0.10680634402429511</v>
      </c>
    </row>
    <row r="60" spans="1:38" ht="22.8" thickTop="1" thickBot="1">
      <c r="A60" s="37" t="s">
        <v>80</v>
      </c>
      <c r="H60" s="88"/>
      <c r="J60" s="102">
        <f>Z60</f>
        <v>0</v>
      </c>
      <c r="L60" s="88"/>
      <c r="N60" s="102">
        <f>AD60</f>
        <v>0</v>
      </c>
      <c r="O60" s="31"/>
      <c r="X60" s="138"/>
      <c r="Y60" s="61"/>
      <c r="Z60" s="138"/>
      <c r="AA60" s="61"/>
      <c r="AB60" s="138"/>
      <c r="AC60" s="61"/>
      <c r="AD60" s="138"/>
      <c r="AF60" s="138"/>
      <c r="AH60" s="138">
        <v>639988911</v>
      </c>
      <c r="AJ60" s="138"/>
      <c r="AL60" s="138">
        <v>639988911</v>
      </c>
    </row>
    <row r="61" spans="1:38" ht="22.2" thickTop="1">
      <c r="N61" s="31"/>
      <c r="O61" s="31"/>
    </row>
    <row r="62" spans="1:38">
      <c r="N62" s="31"/>
      <c r="O62" s="31"/>
    </row>
    <row r="63" spans="1:38">
      <c r="N63" s="31"/>
      <c r="O63" s="31"/>
    </row>
    <row r="64" spans="1:38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E74" s="67"/>
      <c r="F74" s="68"/>
      <c r="G74" s="67"/>
      <c r="H74" s="67"/>
      <c r="I74" s="67"/>
      <c r="J74" s="67"/>
      <c r="K74" s="67"/>
      <c r="L74" s="67"/>
      <c r="M74" s="67"/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B93" s="69"/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  <row r="105" spans="14:15">
      <c r="N105" s="31"/>
      <c r="O105" s="31"/>
    </row>
    <row r="106" spans="14:15">
      <c r="N106" s="31"/>
      <c r="O106" s="31"/>
    </row>
    <row r="107" spans="14:15">
      <c r="N107" s="31"/>
      <c r="O107" s="31"/>
    </row>
    <row r="108" spans="14:15">
      <c r="N108" s="31"/>
      <c r="O108" s="31"/>
    </row>
  </sheetData>
  <mergeCells count="12">
    <mergeCell ref="H4:J4"/>
    <mergeCell ref="L4:N4"/>
    <mergeCell ref="P4:R4"/>
    <mergeCell ref="T4:V4"/>
    <mergeCell ref="X4:Z4"/>
    <mergeCell ref="AF3:AL3"/>
    <mergeCell ref="X3:AD3"/>
    <mergeCell ref="AB4:AD4"/>
    <mergeCell ref="AN4:AO4"/>
    <mergeCell ref="AQ4:AR4"/>
    <mergeCell ref="AF4:AH4"/>
    <mergeCell ref="AJ4:AL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41" transitionEvaluation="1" transitionEntry="1">
    <tabColor theme="7" tint="0.59999389629810485"/>
    <pageSetUpPr fitToPage="1"/>
  </sheetPr>
  <dimension ref="A1:O93"/>
  <sheetViews>
    <sheetView view="pageBreakPreview" zoomScaleNormal="100" zoomScaleSheetLayoutView="100" workbookViewId="0">
      <pane xSplit="5" ySplit="5" topLeftCell="F41" activePane="bottomRight" state="frozen"/>
      <selection activeCell="F67" sqref="F67"/>
      <selection pane="topRight" activeCell="F67" sqref="F67"/>
      <selection pane="bottomLeft" activeCell="F67" sqref="F67"/>
      <selection pane="bottomRight" activeCell="F48" sqref="F48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70" customWidth="1"/>
    <col min="15" max="15" width="7" style="70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3"/>
      <c r="O1" s="33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8" t="s">
        <v>208</v>
      </c>
      <c r="O2" s="34"/>
    </row>
    <row r="3" spans="1:15" s="4" customFormat="1" ht="22.95" customHeight="1">
      <c r="A3" s="35" t="s">
        <v>189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69" t="s">
        <v>209</v>
      </c>
      <c r="O3" s="34"/>
    </row>
    <row r="4" spans="1:15" s="4" customFormat="1" ht="21.9" customHeight="1">
      <c r="A4" s="1"/>
      <c r="B4" s="1"/>
      <c r="C4" s="1"/>
      <c r="D4" s="1"/>
      <c r="E4" s="1"/>
      <c r="F4" s="36"/>
      <c r="G4" s="1"/>
      <c r="H4" s="253" t="s">
        <v>29</v>
      </c>
      <c r="I4" s="253"/>
      <c r="J4" s="253"/>
      <c r="K4" s="62"/>
      <c r="L4" s="250" t="s">
        <v>30</v>
      </c>
      <c r="M4" s="250"/>
      <c r="N4" s="250"/>
      <c r="O4" s="183"/>
    </row>
    <row r="5" spans="1:15" s="9" customFormat="1" ht="21.9" customHeight="1">
      <c r="F5" s="192" t="s">
        <v>0</v>
      </c>
      <c r="H5" s="195" t="s">
        <v>190</v>
      </c>
      <c r="I5" s="62"/>
      <c r="J5" s="195" t="s">
        <v>142</v>
      </c>
      <c r="K5" s="62"/>
      <c r="L5" s="195" t="s">
        <v>190</v>
      </c>
      <c r="M5" s="62"/>
      <c r="N5" s="195" t="s">
        <v>142</v>
      </c>
      <c r="O5" s="196"/>
    </row>
    <row r="6" spans="1:15" s="9" customFormat="1" ht="21.9" customHeight="1">
      <c r="A6" s="9" t="s">
        <v>100</v>
      </c>
      <c r="B6" s="38"/>
      <c r="F6" s="245">
        <v>19</v>
      </c>
      <c r="H6" s="117">
        <v>745272</v>
      </c>
      <c r="I6" s="92"/>
      <c r="J6" s="111">
        <v>717382</v>
      </c>
      <c r="K6" s="92"/>
      <c r="L6" s="111">
        <v>361629</v>
      </c>
      <c r="M6" s="94"/>
      <c r="N6" s="111">
        <v>506562</v>
      </c>
      <c r="O6" s="40"/>
    </row>
    <row r="7" spans="1:15" ht="21.9" customHeight="1">
      <c r="A7" s="7" t="s">
        <v>101</v>
      </c>
      <c r="B7" s="45"/>
      <c r="F7" s="39"/>
      <c r="H7" s="87">
        <v>-538604</v>
      </c>
      <c r="I7" s="88"/>
      <c r="J7" s="89">
        <v>-558621</v>
      </c>
      <c r="K7" s="88"/>
      <c r="L7" s="89">
        <v>-259939</v>
      </c>
      <c r="M7" s="90"/>
      <c r="N7" s="89">
        <v>-410178</v>
      </c>
      <c r="O7" s="24"/>
    </row>
    <row r="8" spans="1:15" s="46" customFormat="1" ht="21.9" customHeight="1">
      <c r="A8" s="38" t="s">
        <v>22</v>
      </c>
      <c r="C8" s="47"/>
      <c r="E8" s="48"/>
      <c r="F8" s="48"/>
      <c r="G8" s="49">
        <v>0</v>
      </c>
      <c r="H8" s="91">
        <v>206668</v>
      </c>
      <c r="I8" s="94"/>
      <c r="J8" s="91">
        <v>158761</v>
      </c>
      <c r="K8" s="94"/>
      <c r="L8" s="91">
        <v>101690</v>
      </c>
      <c r="M8" s="94"/>
      <c r="N8" s="91">
        <v>96384</v>
      </c>
      <c r="O8" s="41"/>
    </row>
    <row r="9" spans="1:15" ht="21.9" customHeight="1">
      <c r="A9" s="7" t="s">
        <v>23</v>
      </c>
      <c r="F9" s="39">
        <v>19</v>
      </c>
      <c r="H9" s="87">
        <v>35</v>
      </c>
      <c r="I9" s="88"/>
      <c r="J9" s="89">
        <v>1279</v>
      </c>
      <c r="K9" s="88"/>
      <c r="L9" s="89">
        <v>2833</v>
      </c>
      <c r="M9" s="90"/>
      <c r="N9" s="89">
        <v>3276</v>
      </c>
      <c r="O9" s="24"/>
    </row>
    <row r="10" spans="1:15" ht="21.9" customHeight="1">
      <c r="A10" s="7" t="s">
        <v>71</v>
      </c>
      <c r="F10" s="39"/>
      <c r="H10" s="87">
        <v>-9934</v>
      </c>
      <c r="I10" s="88"/>
      <c r="J10" s="89">
        <v>-8374</v>
      </c>
      <c r="K10" s="88"/>
      <c r="L10" s="89">
        <v>-9334</v>
      </c>
      <c r="M10" s="90"/>
      <c r="N10" s="89">
        <v>-7882</v>
      </c>
      <c r="O10" s="24"/>
    </row>
    <row r="11" spans="1:15" ht="21.9" customHeight="1">
      <c r="A11" s="7" t="s">
        <v>72</v>
      </c>
      <c r="F11" s="39"/>
      <c r="H11" s="87">
        <v>-35059</v>
      </c>
      <c r="I11" s="88"/>
      <c r="J11" s="89">
        <v>-31031</v>
      </c>
      <c r="K11" s="88"/>
      <c r="L11" s="89">
        <v>-29434</v>
      </c>
      <c r="M11" s="90"/>
      <c r="N11" s="89">
        <v>-24242</v>
      </c>
      <c r="O11" s="24"/>
    </row>
    <row r="12" spans="1:15" s="9" customFormat="1" ht="21.9" customHeight="1">
      <c r="A12" s="9" t="s">
        <v>205</v>
      </c>
      <c r="F12" s="8"/>
      <c r="H12" s="93">
        <v>161710</v>
      </c>
      <c r="I12" s="92"/>
      <c r="J12" s="93">
        <v>120635</v>
      </c>
      <c r="K12" s="92"/>
      <c r="L12" s="93">
        <v>65755</v>
      </c>
      <c r="M12" s="94"/>
      <c r="N12" s="93">
        <v>67536</v>
      </c>
      <c r="O12" s="54"/>
    </row>
    <row r="13" spans="1:15" ht="21.9" customHeight="1">
      <c r="A13" s="7" t="s">
        <v>106</v>
      </c>
      <c r="F13" s="39"/>
      <c r="H13" s="87">
        <v>881</v>
      </c>
      <c r="I13" s="88"/>
      <c r="J13" s="89">
        <v>78</v>
      </c>
      <c r="K13" s="88"/>
      <c r="L13" s="89">
        <v>4240</v>
      </c>
      <c r="M13" s="90"/>
      <c r="N13" s="89">
        <v>2</v>
      </c>
      <c r="O13" s="24"/>
    </row>
    <row r="14" spans="1:15" ht="21.9" customHeight="1">
      <c r="A14" s="7" t="s">
        <v>201</v>
      </c>
      <c r="F14" s="39"/>
      <c r="H14" s="87">
        <v>16842</v>
      </c>
      <c r="I14" s="88"/>
      <c r="J14" s="89">
        <v>6155</v>
      </c>
      <c r="K14" s="88"/>
      <c r="L14" s="89">
        <v>0</v>
      </c>
      <c r="M14" s="90"/>
      <c r="N14" s="89">
        <v>0</v>
      </c>
      <c r="O14" s="24"/>
    </row>
    <row r="15" spans="1:15" ht="21.9" hidden="1" customHeight="1">
      <c r="A15" s="7" t="s">
        <v>62</v>
      </c>
      <c r="F15" s="39"/>
      <c r="H15" s="87">
        <v>0</v>
      </c>
      <c r="I15" s="88"/>
      <c r="J15" s="89">
        <v>0</v>
      </c>
      <c r="K15" s="88"/>
      <c r="L15" s="89">
        <v>0</v>
      </c>
      <c r="M15" s="90"/>
      <c r="N15" s="89">
        <v>0</v>
      </c>
      <c r="O15" s="24"/>
    </row>
    <row r="16" spans="1:15" ht="21.9" customHeight="1">
      <c r="A16" s="7" t="s">
        <v>121</v>
      </c>
      <c r="F16" s="39"/>
      <c r="H16" s="87">
        <v>854</v>
      </c>
      <c r="I16" s="88"/>
      <c r="J16" s="89">
        <v>2953</v>
      </c>
      <c r="K16" s="88"/>
      <c r="L16" s="89">
        <v>854</v>
      </c>
      <c r="M16" s="90"/>
      <c r="N16" s="89">
        <v>2953</v>
      </c>
      <c r="O16" s="24"/>
    </row>
    <row r="17" spans="1:15" ht="21.9" customHeight="1">
      <c r="A17" s="7" t="s">
        <v>24</v>
      </c>
      <c r="F17" s="39"/>
      <c r="H17" s="87">
        <v>-1467</v>
      </c>
      <c r="I17" s="88"/>
      <c r="J17" s="89">
        <v>-1184</v>
      </c>
      <c r="K17" s="88"/>
      <c r="L17" s="89">
        <v>-914</v>
      </c>
      <c r="M17" s="90"/>
      <c r="N17" s="89">
        <v>-732</v>
      </c>
      <c r="O17" s="24"/>
    </row>
    <row r="18" spans="1:15" ht="21.9" hidden="1" customHeight="1">
      <c r="A18" s="7" t="s">
        <v>134</v>
      </c>
      <c r="F18" s="51"/>
      <c r="H18" s="87"/>
      <c r="I18" s="88"/>
      <c r="J18" s="89"/>
      <c r="K18" s="88"/>
      <c r="L18" s="89"/>
      <c r="M18" s="90"/>
      <c r="N18" s="89"/>
      <c r="O18" s="24"/>
    </row>
    <row r="19" spans="1:15" ht="21.9" hidden="1" customHeight="1">
      <c r="B19" s="7" t="s">
        <v>126</v>
      </c>
      <c r="F19" s="51"/>
      <c r="H19" s="87">
        <v>0</v>
      </c>
      <c r="I19" s="88"/>
      <c r="J19" s="89">
        <v>0</v>
      </c>
      <c r="K19" s="88"/>
      <c r="L19" s="89">
        <v>0</v>
      </c>
      <c r="M19" s="90"/>
      <c r="N19" s="89">
        <v>0</v>
      </c>
      <c r="O19" s="24"/>
    </row>
    <row r="20" spans="1:15" s="50" customFormat="1" ht="21.9" customHeight="1">
      <c r="A20" s="50" t="s">
        <v>61</v>
      </c>
      <c r="B20" s="51"/>
      <c r="D20" s="51"/>
      <c r="E20" s="52"/>
      <c r="F20" s="39"/>
      <c r="G20" s="9"/>
      <c r="H20" s="96">
        <v>178820</v>
      </c>
      <c r="I20" s="92"/>
      <c r="J20" s="96">
        <v>128637</v>
      </c>
      <c r="K20" s="92"/>
      <c r="L20" s="96">
        <v>69935</v>
      </c>
      <c r="M20" s="97"/>
      <c r="N20" s="96">
        <v>69759</v>
      </c>
      <c r="O20" s="54"/>
    </row>
    <row r="21" spans="1:15" s="56" customFormat="1" ht="21.9" customHeight="1">
      <c r="A21" s="56" t="s">
        <v>85</v>
      </c>
      <c r="B21" s="57"/>
      <c r="C21" s="57"/>
      <c r="D21" s="57"/>
      <c r="E21" s="58"/>
      <c r="F21" s="39">
        <v>20</v>
      </c>
      <c r="G21" s="7"/>
      <c r="H21" s="87">
        <v>-32411</v>
      </c>
      <c r="I21" s="88"/>
      <c r="J21" s="89">
        <v>-24051</v>
      </c>
      <c r="K21" s="88"/>
      <c r="L21" s="89">
        <v>-13980</v>
      </c>
      <c r="M21" s="90"/>
      <c r="N21" s="89">
        <v>-13457</v>
      </c>
      <c r="O21" s="24"/>
    </row>
    <row r="22" spans="1:15" s="9" customFormat="1" ht="21.9" customHeight="1">
      <c r="A22" s="9" t="s">
        <v>114</v>
      </c>
      <c r="F22" s="59"/>
      <c r="H22" s="174">
        <v>146409</v>
      </c>
      <c r="I22" s="92"/>
      <c r="J22" s="175">
        <v>104586</v>
      </c>
      <c r="K22" s="92"/>
      <c r="L22" s="175">
        <v>55955</v>
      </c>
      <c r="M22" s="94"/>
      <c r="N22" s="175">
        <v>56302</v>
      </c>
      <c r="O22" s="53"/>
    </row>
    <row r="23" spans="1:15" s="9" customFormat="1" ht="11.25" customHeight="1">
      <c r="F23" s="59"/>
      <c r="H23" s="95"/>
      <c r="I23" s="92"/>
      <c r="J23" s="97"/>
      <c r="K23" s="92"/>
      <c r="L23" s="97"/>
      <c r="M23" s="94"/>
      <c r="N23" s="97"/>
      <c r="O23" s="53"/>
    </row>
    <row r="24" spans="1:15" ht="22.2">
      <c r="A24" s="62" t="s">
        <v>173</v>
      </c>
      <c r="H24" s="100"/>
      <c r="I24" s="88"/>
      <c r="J24" s="101"/>
      <c r="K24" s="88"/>
      <c r="L24" s="101"/>
      <c r="M24" s="142"/>
      <c r="N24" s="101"/>
      <c r="O24" s="60"/>
    </row>
    <row r="25" spans="1:15" ht="22.2">
      <c r="A25" s="62" t="s">
        <v>161</v>
      </c>
      <c r="H25" s="100"/>
      <c r="I25" s="88"/>
      <c r="J25" s="101"/>
      <c r="K25" s="88"/>
      <c r="L25" s="101"/>
      <c r="M25" s="142"/>
      <c r="N25" s="101"/>
      <c r="O25" s="60"/>
    </row>
    <row r="26" spans="1:15">
      <c r="A26" s="7" t="s">
        <v>170</v>
      </c>
      <c r="H26" s="87">
        <v>0</v>
      </c>
      <c r="I26" s="88"/>
      <c r="J26" s="89">
        <v>73</v>
      </c>
      <c r="K26" s="88"/>
      <c r="L26" s="89">
        <v>0</v>
      </c>
      <c r="M26" s="90"/>
      <c r="N26" s="89">
        <v>0</v>
      </c>
      <c r="O26" s="60"/>
    </row>
    <row r="27" spans="1:15" ht="22.2" hidden="1">
      <c r="A27" s="9" t="s">
        <v>162</v>
      </c>
      <c r="H27" s="211">
        <v>0</v>
      </c>
      <c r="I27" s="88"/>
      <c r="J27" s="211">
        <v>73</v>
      </c>
      <c r="K27" s="88"/>
      <c r="L27" s="211">
        <v>0</v>
      </c>
      <c r="M27" s="90"/>
      <c r="N27" s="211">
        <v>0</v>
      </c>
      <c r="O27" s="60"/>
    </row>
    <row r="28" spans="1:15" ht="22.2">
      <c r="A28" s="9"/>
      <c r="H28" s="100"/>
      <c r="I28" s="88"/>
      <c r="J28" s="101"/>
      <c r="K28" s="88"/>
      <c r="L28" s="101"/>
      <c r="M28" s="142"/>
      <c r="N28" s="101"/>
      <c r="O28" s="60"/>
    </row>
    <row r="29" spans="1:15" s="9" customFormat="1" ht="22.2">
      <c r="A29" s="160" t="s">
        <v>140</v>
      </c>
      <c r="B29" s="161"/>
      <c r="F29" s="59"/>
      <c r="H29" s="95"/>
      <c r="I29" s="92"/>
      <c r="J29" s="97"/>
      <c r="K29" s="92"/>
      <c r="L29" s="97"/>
      <c r="M29" s="97"/>
      <c r="N29" s="97"/>
      <c r="O29" s="53"/>
    </row>
    <row r="30" spans="1:15" s="9" customFormat="1" ht="22.2">
      <c r="A30" s="7" t="s">
        <v>168</v>
      </c>
      <c r="B30" s="161"/>
      <c r="F30" s="59"/>
      <c r="H30" s="87">
        <v>-78</v>
      </c>
      <c r="I30" s="88"/>
      <c r="J30" s="89">
        <v>-22</v>
      </c>
      <c r="K30" s="88"/>
      <c r="L30" s="89">
        <v>0</v>
      </c>
      <c r="M30" s="90"/>
      <c r="N30" s="89">
        <v>0</v>
      </c>
      <c r="O30" s="53"/>
    </row>
    <row r="31" spans="1:15" s="9" customFormat="1" ht="22.2">
      <c r="A31" s="162" t="s">
        <v>160</v>
      </c>
      <c r="B31" s="163"/>
      <c r="F31" s="59"/>
      <c r="H31" s="95"/>
      <c r="I31" s="92"/>
      <c r="J31" s="97"/>
      <c r="K31" s="92"/>
      <c r="L31" s="97"/>
      <c r="M31" s="94"/>
      <c r="N31" s="97"/>
      <c r="O31" s="53"/>
    </row>
    <row r="32" spans="1:15" s="9" customFormat="1" ht="22.2">
      <c r="A32" s="164"/>
      <c r="B32" s="165" t="s">
        <v>183</v>
      </c>
      <c r="F32" s="8"/>
      <c r="H32" s="87">
        <v>0</v>
      </c>
      <c r="I32" s="88"/>
      <c r="J32" s="89">
        <v>-3800</v>
      </c>
      <c r="K32" s="88"/>
      <c r="L32" s="89">
        <v>0</v>
      </c>
      <c r="M32" s="90"/>
      <c r="N32" s="89">
        <v>-2836</v>
      </c>
      <c r="O32" s="24"/>
    </row>
    <row r="33" spans="1:15" s="9" customFormat="1" ht="22.2">
      <c r="A33" s="162" t="s">
        <v>165</v>
      </c>
      <c r="B33" s="163"/>
      <c r="F33" s="59"/>
      <c r="H33" s="95"/>
      <c r="I33" s="92"/>
      <c r="J33" s="97"/>
      <c r="K33" s="92"/>
      <c r="L33" s="97"/>
      <c r="M33" s="94"/>
      <c r="N33" s="97"/>
      <c r="O33" s="53"/>
    </row>
    <row r="34" spans="1:15" s="9" customFormat="1" ht="22.2">
      <c r="A34" s="164"/>
      <c r="B34" s="165" t="s">
        <v>129</v>
      </c>
      <c r="F34" s="8"/>
      <c r="H34" s="87">
        <v>-7500</v>
      </c>
      <c r="I34" s="88"/>
      <c r="J34" s="89">
        <v>8100</v>
      </c>
      <c r="K34" s="88"/>
      <c r="L34" s="89">
        <v>-7500</v>
      </c>
      <c r="M34" s="90"/>
      <c r="N34" s="89">
        <v>8100</v>
      </c>
      <c r="O34" s="24"/>
    </row>
    <row r="35" spans="1:15" s="9" customFormat="1" ht="22.2" hidden="1">
      <c r="B35" s="163"/>
      <c r="F35" s="59"/>
      <c r="H35" s="95"/>
      <c r="I35" s="92"/>
      <c r="J35" s="97"/>
      <c r="K35" s="92"/>
      <c r="L35" s="97"/>
      <c r="M35" s="94"/>
      <c r="N35" s="97"/>
      <c r="O35" s="53"/>
    </row>
    <row r="36" spans="1:15" s="9" customFormat="1" ht="22.2">
      <c r="A36" s="166" t="s">
        <v>184</v>
      </c>
      <c r="B36" s="166"/>
      <c r="F36" s="39">
        <v>20</v>
      </c>
      <c r="H36" s="87">
        <v>1500</v>
      </c>
      <c r="I36" s="88"/>
      <c r="J36" s="89">
        <v>-860</v>
      </c>
      <c r="K36" s="88"/>
      <c r="L36" s="89">
        <v>1500</v>
      </c>
      <c r="M36" s="90"/>
      <c r="N36" s="89">
        <v>-1053</v>
      </c>
      <c r="O36" s="24"/>
    </row>
    <row r="37" spans="1:15" s="9" customFormat="1" ht="22.2">
      <c r="A37" s="160" t="s">
        <v>163</v>
      </c>
      <c r="B37" s="166"/>
      <c r="F37" s="39"/>
      <c r="H37" s="91">
        <v>-6078</v>
      </c>
      <c r="I37" s="92"/>
      <c r="J37" s="91">
        <v>3418</v>
      </c>
      <c r="K37" s="92"/>
      <c r="L37" s="91">
        <v>-6000</v>
      </c>
      <c r="M37" s="94"/>
      <c r="N37" s="91">
        <v>4211</v>
      </c>
      <c r="O37" s="24"/>
    </row>
    <row r="38" spans="1:15" s="9" customFormat="1" ht="22.2">
      <c r="A38" s="164"/>
      <c r="B38" s="166"/>
      <c r="F38" s="39"/>
      <c r="H38" s="87"/>
      <c r="I38" s="88"/>
      <c r="J38" s="89"/>
      <c r="K38" s="88"/>
      <c r="L38" s="89"/>
      <c r="M38" s="90"/>
      <c r="N38" s="89"/>
      <c r="O38" s="24"/>
    </row>
    <row r="39" spans="1:15" ht="21.9" customHeight="1">
      <c r="A39" s="160" t="s">
        <v>167</v>
      </c>
      <c r="H39" s="170">
        <v>-6078</v>
      </c>
      <c r="I39" s="92"/>
      <c r="J39" s="170">
        <v>3491</v>
      </c>
      <c r="K39" s="92"/>
      <c r="L39" s="170">
        <v>-6000</v>
      </c>
      <c r="M39" s="97"/>
      <c r="N39" s="170">
        <v>4211</v>
      </c>
      <c r="O39" s="24"/>
    </row>
    <row r="40" spans="1:15" s="9" customFormat="1" ht="11.25" customHeight="1">
      <c r="F40" s="59"/>
      <c r="H40" s="95"/>
      <c r="I40" s="92"/>
      <c r="J40" s="97"/>
      <c r="K40" s="92"/>
      <c r="L40" s="97"/>
      <c r="M40" s="94"/>
      <c r="N40" s="97"/>
      <c r="O40" s="53"/>
    </row>
    <row r="41" spans="1:15" ht="22.8" thickBot="1">
      <c r="A41" s="62" t="s">
        <v>59</v>
      </c>
      <c r="F41" s="7"/>
      <c r="H41" s="98">
        <v>140331</v>
      </c>
      <c r="I41" s="88"/>
      <c r="J41" s="99">
        <v>108077</v>
      </c>
      <c r="K41" s="88"/>
      <c r="L41" s="99">
        <v>49955</v>
      </c>
      <c r="M41" s="88"/>
      <c r="N41" s="99">
        <v>60513</v>
      </c>
      <c r="O41" s="53"/>
    </row>
    <row r="42" spans="1:15" ht="15.75" customHeight="1" thickTop="1">
      <c r="F42" s="7"/>
      <c r="H42" s="100"/>
      <c r="I42" s="88"/>
      <c r="J42" s="101"/>
      <c r="K42" s="88"/>
      <c r="L42" s="101"/>
      <c r="M42" s="88"/>
      <c r="N42" s="101"/>
      <c r="O42" s="24"/>
    </row>
    <row r="43" spans="1:15" ht="15.75" customHeight="1">
      <c r="N43" s="7"/>
      <c r="O43" s="7"/>
    </row>
    <row r="44" spans="1:15" ht="22.2">
      <c r="A44" s="62" t="s">
        <v>81</v>
      </c>
      <c r="F44" s="8">
        <v>21</v>
      </c>
      <c r="N44" s="7"/>
      <c r="O44" s="7"/>
    </row>
    <row r="45" spans="1:15" ht="22.2" thickBot="1">
      <c r="A45" s="37" t="s">
        <v>117</v>
      </c>
      <c r="H45" s="210">
        <v>0.21099024492671781</v>
      </c>
      <c r="I45" s="167"/>
      <c r="J45" s="210">
        <v>0.1549554981206101</v>
      </c>
      <c r="K45" s="167"/>
      <c r="L45" s="210">
        <v>8.0636840323166578E-2</v>
      </c>
      <c r="M45" s="167"/>
      <c r="N45" s="210">
        <v>8.3417517212500611E-2</v>
      </c>
      <c r="O45" s="64"/>
    </row>
    <row r="46" spans="1:15" ht="22.8" thickTop="1" thickBot="1">
      <c r="A46" s="37" t="s">
        <v>80</v>
      </c>
      <c r="H46" s="102">
        <v>693913598</v>
      </c>
      <c r="I46" s="88"/>
      <c r="J46" s="102">
        <v>674942169</v>
      </c>
      <c r="K46" s="88"/>
      <c r="L46" s="102">
        <v>693913598</v>
      </c>
      <c r="M46" s="88"/>
      <c r="N46" s="102">
        <v>674942169</v>
      </c>
      <c r="O46" s="61"/>
    </row>
    <row r="47" spans="1:15" ht="22.2" thickTop="1">
      <c r="N47" s="31"/>
      <c r="O47" s="31"/>
    </row>
    <row r="48" spans="1:15">
      <c r="N48" s="31"/>
      <c r="O48" s="31"/>
    </row>
    <row r="49" spans="5:15">
      <c r="N49" s="31"/>
      <c r="O49" s="31"/>
    </row>
    <row r="50" spans="5:15">
      <c r="N50" s="31"/>
      <c r="O50" s="31"/>
    </row>
    <row r="51" spans="5:15">
      <c r="N51" s="31"/>
      <c r="O51" s="31"/>
    </row>
    <row r="52" spans="5:15">
      <c r="N52" s="31"/>
      <c r="O52" s="31"/>
    </row>
    <row r="53" spans="5:15">
      <c r="N53" s="31"/>
      <c r="O53" s="31"/>
    </row>
    <row r="54" spans="5:15">
      <c r="N54" s="31"/>
      <c r="O54" s="31"/>
    </row>
    <row r="55" spans="5:15">
      <c r="N55" s="31"/>
      <c r="O55" s="31"/>
    </row>
    <row r="56" spans="5:15">
      <c r="N56" s="31"/>
      <c r="O56" s="31"/>
    </row>
    <row r="57" spans="5:15">
      <c r="N57" s="31"/>
      <c r="O57" s="31"/>
    </row>
    <row r="58" spans="5:15">
      <c r="N58" s="31"/>
      <c r="O58" s="31"/>
    </row>
    <row r="59" spans="5:15">
      <c r="E59" s="67"/>
      <c r="F59" s="68"/>
      <c r="G59" s="67"/>
      <c r="H59" s="67"/>
      <c r="I59" s="67"/>
      <c r="J59" s="67"/>
      <c r="K59" s="67"/>
      <c r="L59" s="67"/>
      <c r="M59" s="67"/>
      <c r="N59" s="31"/>
      <c r="O59" s="31"/>
    </row>
    <row r="60" spans="5:15">
      <c r="N60" s="31"/>
      <c r="O60" s="31"/>
    </row>
    <row r="61" spans="5:15">
      <c r="N61" s="31"/>
      <c r="O61" s="31"/>
    </row>
    <row r="62" spans="5:15">
      <c r="N62" s="31"/>
      <c r="O62" s="31"/>
    </row>
    <row r="63" spans="5:15">
      <c r="N63" s="31"/>
      <c r="O63" s="31"/>
    </row>
    <row r="64" spans="5:15">
      <c r="N64" s="31"/>
      <c r="O64" s="31"/>
    </row>
    <row r="65" spans="2:15">
      <c r="N65" s="31"/>
      <c r="O65" s="31"/>
    </row>
    <row r="66" spans="2:15">
      <c r="N66" s="31"/>
      <c r="O66" s="31"/>
    </row>
    <row r="67" spans="2:15">
      <c r="N67" s="31"/>
      <c r="O67" s="31"/>
    </row>
    <row r="68" spans="2:15">
      <c r="N68" s="31"/>
      <c r="O68" s="31"/>
    </row>
    <row r="69" spans="2:15">
      <c r="N69" s="31"/>
      <c r="O69" s="31"/>
    </row>
    <row r="70" spans="2:15">
      <c r="N70" s="31"/>
      <c r="O70" s="31"/>
    </row>
    <row r="71" spans="2:15">
      <c r="N71" s="31"/>
      <c r="O71" s="31"/>
    </row>
    <row r="72" spans="2:15">
      <c r="N72" s="31"/>
      <c r="O72" s="31"/>
    </row>
    <row r="73" spans="2:15">
      <c r="N73" s="31"/>
      <c r="O73" s="31"/>
    </row>
    <row r="74" spans="2:15">
      <c r="N74" s="31"/>
      <c r="O74" s="31"/>
    </row>
    <row r="75" spans="2:15">
      <c r="N75" s="31"/>
      <c r="O75" s="31"/>
    </row>
    <row r="76" spans="2:15">
      <c r="N76" s="31"/>
      <c r="O76" s="31"/>
    </row>
    <row r="77" spans="2:15">
      <c r="N77" s="31"/>
      <c r="O77" s="31"/>
    </row>
    <row r="78" spans="2:15">
      <c r="B78" s="69"/>
      <c r="N78" s="31"/>
      <c r="O78" s="31"/>
    </row>
    <row r="79" spans="2:15">
      <c r="N79" s="31"/>
      <c r="O79" s="31"/>
    </row>
    <row r="80" spans="2:15">
      <c r="N80" s="31"/>
      <c r="O80" s="31"/>
    </row>
    <row r="81" spans="14:15">
      <c r="N81" s="31"/>
      <c r="O81" s="31"/>
    </row>
    <row r="82" spans="14:15">
      <c r="N82" s="31"/>
      <c r="O82" s="31"/>
    </row>
    <row r="83" spans="14:15">
      <c r="N83" s="31"/>
      <c r="O83" s="31"/>
    </row>
    <row r="84" spans="14:15">
      <c r="N84" s="31"/>
      <c r="O84" s="31"/>
    </row>
    <row r="85" spans="14:15">
      <c r="N85" s="31"/>
      <c r="O85" s="31"/>
    </row>
    <row r="86" spans="14:15">
      <c r="N86" s="31"/>
      <c r="O86" s="31"/>
    </row>
    <row r="87" spans="14:15">
      <c r="N87" s="31"/>
      <c r="O87" s="31"/>
    </row>
    <row r="88" spans="14:15">
      <c r="N88" s="31"/>
      <c r="O88" s="31"/>
    </row>
    <row r="89" spans="14:15">
      <c r="N89" s="31"/>
      <c r="O89" s="31"/>
    </row>
    <row r="90" spans="14:15">
      <c r="N90" s="31"/>
      <c r="O90" s="31"/>
    </row>
    <row r="91" spans="14:15">
      <c r="N91" s="31"/>
      <c r="O91" s="31"/>
    </row>
    <row r="92" spans="14:15">
      <c r="N92" s="31"/>
      <c r="O92" s="31"/>
    </row>
    <row r="93" spans="14:15">
      <c r="N93" s="31"/>
      <c r="O93" s="31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5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3"/>
  <sheetViews>
    <sheetView view="pageBreakPreview" zoomScaleNormal="100" zoomScaleSheetLayoutView="100" workbookViewId="0">
      <pane xSplit="1" ySplit="8" topLeftCell="C9" activePane="bottomRight" state="frozen"/>
      <selection activeCell="F67" sqref="F67"/>
      <selection pane="topRight" activeCell="F67" sqref="F67"/>
      <selection pane="bottomLeft" activeCell="F67" sqref="F67"/>
      <selection pane="bottomRight" activeCell="Q1" sqref="Q1:T1048576"/>
    </sheetView>
  </sheetViews>
  <sheetFormatPr defaultColWidth="9.125" defaultRowHeight="21.6"/>
  <cols>
    <col min="1" max="1" width="34.375" style="7" customWidth="1"/>
    <col min="2" max="2" width="9" style="7" hidden="1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6384" width="9.125" style="7"/>
  </cols>
  <sheetData>
    <row r="1" spans="1:18" s="4" customFormat="1" ht="22.95" customHeight="1">
      <c r="A1" s="1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33"/>
    </row>
    <row r="2" spans="1:18" s="4" customFormat="1" ht="22.9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8" t="s">
        <v>208</v>
      </c>
    </row>
    <row r="3" spans="1:18" s="4" customFormat="1" ht="22.95" customHeight="1">
      <c r="A3" s="35" t="s">
        <v>189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69" t="s">
        <v>209</v>
      </c>
    </row>
    <row r="4" spans="1:18" s="4" customFormat="1" ht="22.5" customHeight="1">
      <c r="A4" s="9"/>
      <c r="B4" s="1"/>
      <c r="C4" s="1"/>
      <c r="D4" s="254" t="s">
        <v>29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s="4" customFormat="1" ht="22.5" hidden="1" customHeight="1">
      <c r="A5" s="9"/>
      <c r="B5" s="1"/>
      <c r="C5" s="1"/>
      <c r="D5" s="204" t="s">
        <v>57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  <c r="R5" s="205"/>
    </row>
    <row r="6" spans="1:18" s="4" customFormat="1" ht="22.5" customHeight="1">
      <c r="A6" s="9"/>
      <c r="B6" s="1"/>
      <c r="C6" s="1"/>
      <c r="D6" s="205"/>
      <c r="E6" s="205"/>
      <c r="F6" s="205"/>
      <c r="G6" s="205"/>
      <c r="H6" s="205"/>
      <c r="I6" s="205"/>
      <c r="J6" s="255" t="s">
        <v>51</v>
      </c>
      <c r="K6" s="255"/>
      <c r="L6" s="255"/>
      <c r="M6" s="205"/>
      <c r="N6" s="59" t="s">
        <v>45</v>
      </c>
      <c r="O6" s="59"/>
      <c r="P6" s="59"/>
      <c r="Q6" s="205"/>
      <c r="R6" s="206"/>
    </row>
    <row r="7" spans="1:18" s="9" customFormat="1" ht="22.5" customHeight="1">
      <c r="A7" s="197"/>
      <c r="B7" s="197"/>
      <c r="C7" s="197"/>
      <c r="D7" s="59" t="s">
        <v>25</v>
      </c>
      <c r="F7" s="59" t="s">
        <v>105</v>
      </c>
      <c r="G7" s="59"/>
      <c r="H7" s="59" t="s">
        <v>70</v>
      </c>
      <c r="J7" s="59" t="s">
        <v>79</v>
      </c>
      <c r="L7" s="59" t="s">
        <v>55</v>
      </c>
      <c r="M7" s="59"/>
      <c r="N7" s="59" t="s">
        <v>46</v>
      </c>
      <c r="O7" s="59"/>
      <c r="P7" s="59" t="s">
        <v>130</v>
      </c>
      <c r="Q7" s="59"/>
      <c r="R7" s="59" t="s">
        <v>107</v>
      </c>
    </row>
    <row r="8" spans="1:18" s="9" customFormat="1" ht="22.5" customHeight="1">
      <c r="B8" s="192" t="s">
        <v>0</v>
      </c>
      <c r="D8" s="192" t="s">
        <v>26</v>
      </c>
      <c r="F8" s="199" t="s">
        <v>97</v>
      </c>
      <c r="G8" s="207"/>
      <c r="H8" s="199" t="s">
        <v>125</v>
      </c>
      <c r="J8" s="199" t="s">
        <v>58</v>
      </c>
      <c r="K8" s="208"/>
      <c r="L8" s="199"/>
      <c r="M8" s="59"/>
      <c r="N8" s="192" t="s">
        <v>47</v>
      </c>
      <c r="O8" s="59"/>
      <c r="P8" s="192" t="s">
        <v>153</v>
      </c>
      <c r="Q8" s="59"/>
      <c r="R8" s="192" t="s">
        <v>147</v>
      </c>
    </row>
    <row r="9" spans="1:18" ht="22.5" customHeight="1">
      <c r="A9" s="9" t="s">
        <v>193</v>
      </c>
      <c r="B9" s="8"/>
      <c r="D9" s="71">
        <v>346957</v>
      </c>
      <c r="E9" s="200"/>
      <c r="F9" s="71">
        <v>2207817</v>
      </c>
      <c r="G9" s="71"/>
      <c r="H9" s="71">
        <v>0</v>
      </c>
      <c r="I9" s="200"/>
      <c r="J9" s="71">
        <v>39968</v>
      </c>
      <c r="K9" s="200"/>
      <c r="L9" s="71">
        <v>971513</v>
      </c>
      <c r="M9" s="200"/>
      <c r="N9" s="71">
        <v>2471</v>
      </c>
      <c r="O9" s="71"/>
      <c r="P9" s="71">
        <v>-9520</v>
      </c>
      <c r="Q9" s="72"/>
      <c r="R9" s="200">
        <v>3559206</v>
      </c>
    </row>
    <row r="10" spans="1:18" ht="22.5" hidden="1" customHeight="1">
      <c r="A10" s="7" t="s">
        <v>91</v>
      </c>
      <c r="B10" s="39">
        <v>27</v>
      </c>
      <c r="D10" s="73">
        <v>0</v>
      </c>
      <c r="E10" s="202"/>
      <c r="F10" s="73">
        <v>0</v>
      </c>
      <c r="G10" s="73"/>
      <c r="H10" s="73">
        <v>0</v>
      </c>
      <c r="I10" s="202"/>
      <c r="J10" s="73">
        <v>0</v>
      </c>
      <c r="K10" s="202"/>
      <c r="L10" s="73">
        <v>0</v>
      </c>
      <c r="M10" s="202"/>
      <c r="N10" s="73">
        <v>0</v>
      </c>
      <c r="O10" s="73"/>
      <c r="P10" s="73">
        <v>0</v>
      </c>
      <c r="Q10" s="202"/>
      <c r="R10" s="202">
        <v>0</v>
      </c>
    </row>
    <row r="11" spans="1:18" ht="22.2" hidden="1" customHeight="1">
      <c r="A11" s="7" t="s">
        <v>64</v>
      </c>
      <c r="B11" s="39">
        <v>28</v>
      </c>
      <c r="D11" s="73">
        <v>0</v>
      </c>
      <c r="E11" s="202"/>
      <c r="F11" s="73">
        <v>0</v>
      </c>
      <c r="G11" s="73"/>
      <c r="H11" s="73">
        <v>0</v>
      </c>
      <c r="I11" s="202"/>
      <c r="J11" s="73">
        <v>0</v>
      </c>
      <c r="K11" s="202"/>
      <c r="L11" s="73">
        <v>0</v>
      </c>
      <c r="M11" s="202"/>
      <c r="N11" s="73">
        <v>0</v>
      </c>
      <c r="O11" s="73"/>
      <c r="P11" s="73">
        <v>0</v>
      </c>
      <c r="Q11" s="202"/>
      <c r="R11" s="202">
        <v>0</v>
      </c>
    </row>
    <row r="12" spans="1:18" ht="22.5" hidden="1" customHeight="1">
      <c r="A12" s="7" t="s">
        <v>124</v>
      </c>
      <c r="B12" s="8">
        <v>28</v>
      </c>
      <c r="D12" s="73">
        <v>0</v>
      </c>
      <c r="E12" s="202"/>
      <c r="F12" s="73">
        <v>0</v>
      </c>
      <c r="G12" s="73"/>
      <c r="H12" s="73">
        <v>0</v>
      </c>
      <c r="I12" s="202"/>
      <c r="J12" s="73">
        <v>0</v>
      </c>
      <c r="K12" s="202"/>
      <c r="L12" s="73">
        <v>0</v>
      </c>
      <c r="M12" s="202"/>
      <c r="N12" s="73">
        <v>0</v>
      </c>
      <c r="O12" s="73"/>
      <c r="P12" s="73">
        <v>0</v>
      </c>
      <c r="Q12" s="202"/>
      <c r="R12" s="202">
        <v>0</v>
      </c>
    </row>
    <row r="13" spans="1:18" ht="22.5" customHeight="1">
      <c r="A13" s="7" t="s">
        <v>174</v>
      </c>
      <c r="B13" s="39"/>
      <c r="D13" s="74">
        <v>0</v>
      </c>
      <c r="E13" s="202"/>
      <c r="F13" s="74">
        <v>0</v>
      </c>
      <c r="G13" s="74"/>
      <c r="H13" s="74">
        <v>0</v>
      </c>
      <c r="I13" s="202"/>
      <c r="J13" s="74">
        <v>0</v>
      </c>
      <c r="K13" s="202"/>
      <c r="L13" s="74">
        <v>146331</v>
      </c>
      <c r="M13" s="202"/>
      <c r="N13" s="74">
        <v>0</v>
      </c>
      <c r="O13" s="74"/>
      <c r="P13" s="74">
        <v>-6000</v>
      </c>
      <c r="Q13" s="202"/>
      <c r="R13" s="202">
        <v>140331</v>
      </c>
    </row>
    <row r="14" spans="1:18" ht="22.5" hidden="1" customHeight="1">
      <c r="A14" s="7" t="s">
        <v>58</v>
      </c>
      <c r="B14" s="8">
        <v>29</v>
      </c>
      <c r="D14" s="74">
        <v>0</v>
      </c>
      <c r="E14" s="202"/>
      <c r="F14" s="74">
        <v>0</v>
      </c>
      <c r="G14" s="74"/>
      <c r="H14" s="74">
        <v>0</v>
      </c>
      <c r="I14" s="202"/>
      <c r="J14" s="74">
        <v>0</v>
      </c>
      <c r="K14" s="202"/>
      <c r="L14" s="74">
        <v>0</v>
      </c>
      <c r="M14" s="202"/>
      <c r="N14" s="74">
        <v>0</v>
      </c>
      <c r="O14" s="74"/>
      <c r="P14" s="74">
        <v>0</v>
      </c>
      <c r="Q14" s="202"/>
      <c r="R14" s="202">
        <v>0</v>
      </c>
    </row>
    <row r="15" spans="1:18" ht="22.5" customHeight="1" thickBot="1">
      <c r="A15" s="9" t="s">
        <v>192</v>
      </c>
      <c r="B15" s="8"/>
      <c r="D15" s="76">
        <v>346957</v>
      </c>
      <c r="E15" s="75"/>
      <c r="F15" s="76">
        <v>2207817</v>
      </c>
      <c r="G15" s="72"/>
      <c r="H15" s="76">
        <v>0</v>
      </c>
      <c r="I15" s="75"/>
      <c r="J15" s="76">
        <v>39968</v>
      </c>
      <c r="K15" s="75"/>
      <c r="L15" s="76">
        <v>1117844</v>
      </c>
      <c r="M15" s="72"/>
      <c r="N15" s="76">
        <v>2471</v>
      </c>
      <c r="O15" s="72"/>
      <c r="P15" s="76">
        <v>-15520</v>
      </c>
      <c r="Q15" s="72"/>
      <c r="R15" s="76">
        <v>3699537</v>
      </c>
    </row>
    <row r="16" spans="1:18" ht="22.5" customHeight="1" thickTop="1">
      <c r="A16" s="9"/>
      <c r="B16" s="8"/>
      <c r="D16" s="71"/>
      <c r="E16" s="200"/>
      <c r="F16" s="71"/>
      <c r="G16" s="71"/>
      <c r="H16" s="71"/>
      <c r="I16" s="200"/>
      <c r="J16" s="71"/>
      <c r="K16" s="200"/>
      <c r="L16" s="71"/>
      <c r="M16" s="72"/>
      <c r="N16" s="71"/>
      <c r="O16" s="71"/>
      <c r="P16" s="71"/>
      <c r="Q16" s="200"/>
      <c r="R16" s="200"/>
    </row>
    <row r="17" spans="1:18" ht="22.5" customHeight="1">
      <c r="A17" s="9" t="s">
        <v>143</v>
      </c>
      <c r="B17" s="8"/>
      <c r="D17" s="72">
        <v>330357</v>
      </c>
      <c r="E17" s="200"/>
      <c r="F17" s="72">
        <v>1395081</v>
      </c>
      <c r="G17" s="72"/>
      <c r="H17" s="72">
        <v>0</v>
      </c>
      <c r="I17" s="200"/>
      <c r="J17" s="72">
        <v>33036</v>
      </c>
      <c r="K17" s="200"/>
      <c r="L17" s="72">
        <v>696960</v>
      </c>
      <c r="M17" s="72"/>
      <c r="N17" s="72">
        <v>2471</v>
      </c>
      <c r="O17" s="72"/>
      <c r="P17" s="72">
        <v>4720</v>
      </c>
      <c r="Q17" s="200"/>
      <c r="R17" s="200">
        <v>2462625</v>
      </c>
    </row>
    <row r="18" spans="1:18" ht="22.5" customHeight="1">
      <c r="A18" s="7" t="s">
        <v>91</v>
      </c>
      <c r="B18" s="39"/>
      <c r="D18" s="171">
        <v>16600</v>
      </c>
      <c r="E18" s="202"/>
      <c r="F18" s="171">
        <v>812736</v>
      </c>
      <c r="G18" s="171"/>
      <c r="H18" s="171">
        <v>0</v>
      </c>
      <c r="I18" s="202"/>
      <c r="J18" s="171">
        <v>0</v>
      </c>
      <c r="K18" s="202"/>
      <c r="L18" s="171">
        <v>0</v>
      </c>
      <c r="M18" s="202"/>
      <c r="N18" s="171">
        <v>0</v>
      </c>
      <c r="O18" s="171"/>
      <c r="P18" s="171">
        <v>0</v>
      </c>
      <c r="Q18" s="202"/>
      <c r="R18" s="202">
        <v>829336</v>
      </c>
    </row>
    <row r="19" spans="1:18" ht="22.5" hidden="1" customHeight="1">
      <c r="A19" s="7" t="s">
        <v>120</v>
      </c>
      <c r="B19" s="8">
        <v>28</v>
      </c>
      <c r="D19" s="171">
        <v>0</v>
      </c>
      <c r="E19" s="202"/>
      <c r="F19" s="171">
        <v>0</v>
      </c>
      <c r="G19" s="171"/>
      <c r="H19" s="171">
        <v>0</v>
      </c>
      <c r="I19" s="202"/>
      <c r="J19" s="171">
        <v>0</v>
      </c>
      <c r="K19" s="202"/>
      <c r="L19" s="171">
        <v>0</v>
      </c>
      <c r="M19" s="202"/>
      <c r="N19" s="171">
        <v>0</v>
      </c>
      <c r="O19" s="171"/>
      <c r="P19" s="171">
        <v>0</v>
      </c>
      <c r="Q19" s="202"/>
      <c r="R19" s="202">
        <v>0</v>
      </c>
    </row>
    <row r="20" spans="1:18" ht="22.5" hidden="1" customHeight="1">
      <c r="A20" s="7" t="s">
        <v>124</v>
      </c>
      <c r="B20" s="8">
        <v>30</v>
      </c>
      <c r="D20" s="171">
        <v>0</v>
      </c>
      <c r="E20" s="202"/>
      <c r="F20" s="171">
        <v>0</v>
      </c>
      <c r="G20" s="171"/>
      <c r="H20" s="171">
        <v>0</v>
      </c>
      <c r="I20" s="202"/>
      <c r="J20" s="171">
        <v>0</v>
      </c>
      <c r="K20" s="202"/>
      <c r="L20" s="171">
        <v>0</v>
      </c>
      <c r="M20" s="202"/>
      <c r="N20" s="171">
        <v>0</v>
      </c>
      <c r="O20" s="171"/>
      <c r="P20" s="171">
        <v>0</v>
      </c>
      <c r="Q20" s="202"/>
      <c r="R20" s="202">
        <v>0</v>
      </c>
    </row>
    <row r="21" spans="1:18" ht="22.5" customHeight="1">
      <c r="A21" s="7" t="s">
        <v>59</v>
      </c>
      <c r="B21" s="39"/>
      <c r="D21" s="74">
        <v>0</v>
      </c>
      <c r="E21" s="202"/>
      <c r="F21" s="74">
        <v>0</v>
      </c>
      <c r="G21" s="74"/>
      <c r="H21" s="74">
        <v>0</v>
      </c>
      <c r="I21" s="202"/>
      <c r="J21" s="74">
        <v>0</v>
      </c>
      <c r="K21" s="202"/>
      <c r="L21" s="74">
        <v>101597</v>
      </c>
      <c r="M21" s="202"/>
      <c r="N21" s="74">
        <v>0</v>
      </c>
      <c r="O21" s="74"/>
      <c r="P21" s="74">
        <v>6480</v>
      </c>
      <c r="Q21" s="202"/>
      <c r="R21" s="202">
        <v>108077</v>
      </c>
    </row>
    <row r="22" spans="1:18" ht="22.2" hidden="1" customHeight="1">
      <c r="A22" s="7" t="s">
        <v>58</v>
      </c>
      <c r="B22" s="8">
        <v>29</v>
      </c>
      <c r="D22" s="74">
        <v>0</v>
      </c>
      <c r="E22" s="202"/>
      <c r="F22" s="74">
        <v>0</v>
      </c>
      <c r="G22" s="74"/>
      <c r="H22" s="74">
        <v>0</v>
      </c>
      <c r="I22" s="202"/>
      <c r="J22" s="74">
        <v>0</v>
      </c>
      <c r="K22" s="202"/>
      <c r="L22" s="74">
        <v>0</v>
      </c>
      <c r="M22" s="202"/>
      <c r="N22" s="74">
        <v>0</v>
      </c>
      <c r="O22" s="74"/>
      <c r="P22" s="74">
        <v>0</v>
      </c>
      <c r="Q22" s="202"/>
      <c r="R22" s="202">
        <v>0</v>
      </c>
    </row>
    <row r="23" spans="1:18" ht="22.5" customHeight="1" thickBot="1">
      <c r="A23" s="9" t="s">
        <v>191</v>
      </c>
      <c r="B23" s="8"/>
      <c r="D23" s="76">
        <v>346957</v>
      </c>
      <c r="E23" s="75"/>
      <c r="F23" s="76">
        <v>2207817</v>
      </c>
      <c r="G23" s="72"/>
      <c r="H23" s="76">
        <v>0</v>
      </c>
      <c r="I23" s="75"/>
      <c r="J23" s="76">
        <v>33036</v>
      </c>
      <c r="K23" s="75"/>
      <c r="L23" s="76">
        <v>798557</v>
      </c>
      <c r="M23" s="72"/>
      <c r="N23" s="76">
        <v>2471</v>
      </c>
      <c r="O23" s="72"/>
      <c r="P23" s="76">
        <v>11200</v>
      </c>
      <c r="Q23" s="72"/>
      <c r="R23" s="76">
        <v>3400038</v>
      </c>
    </row>
    <row r="24" spans="1:18" ht="22.5" customHeight="1" thickTop="1">
      <c r="A24" s="9"/>
      <c r="B24" s="8"/>
      <c r="D24" s="72"/>
      <c r="E24" s="75"/>
      <c r="F24" s="72"/>
      <c r="G24" s="72"/>
      <c r="H24" s="72"/>
      <c r="I24" s="75"/>
      <c r="J24" s="72"/>
      <c r="K24" s="75"/>
      <c r="L24" s="72"/>
      <c r="M24" s="72"/>
      <c r="N24" s="72"/>
      <c r="O24" s="72"/>
      <c r="P24" s="72"/>
      <c r="Q24" s="72"/>
      <c r="R24" s="72"/>
    </row>
    <row r="25" spans="1:18" ht="22.2" customHeight="1">
      <c r="B25" s="8"/>
      <c r="D25" s="74"/>
      <c r="E25" s="202"/>
      <c r="F25" s="74"/>
      <c r="G25" s="74"/>
      <c r="H25" s="74"/>
      <c r="I25" s="202"/>
      <c r="J25" s="74"/>
      <c r="K25" s="202"/>
      <c r="L25" s="74"/>
      <c r="M25" s="202"/>
      <c r="N25" s="74"/>
      <c r="O25" s="74"/>
      <c r="P25" s="74"/>
      <c r="Q25" s="202"/>
      <c r="R25" s="202"/>
    </row>
    <row r="26" spans="1:18" ht="22.5" customHeight="1"/>
    <row r="27" spans="1:18" ht="22.5" customHeight="1"/>
    <row r="28" spans="1:18" ht="22.5" customHeight="1"/>
    <row r="29" spans="1:18" ht="22.5" customHeight="1"/>
    <row r="30" spans="1:18" ht="22.5" customHeight="1"/>
    <row r="31" spans="1:18" ht="22.5" customHeight="1"/>
    <row r="32" spans="1:18" ht="22.5" customHeight="1"/>
    <row r="33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92" firstPageNumber="6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47"/>
  <sheetViews>
    <sheetView zoomScaleNormal="100" zoomScaleSheetLayoutView="100" workbookViewId="0">
      <pane xSplit="1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Q1" sqref="Q1:AG1048576"/>
    </sheetView>
  </sheetViews>
  <sheetFormatPr defaultColWidth="9.125" defaultRowHeight="21.6"/>
  <cols>
    <col min="1" max="1" width="42.25" style="7" customWidth="1"/>
    <col min="2" max="2" width="12" style="7" hidden="1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6384" width="9.125" style="7"/>
  </cols>
  <sheetData>
    <row r="1" spans="1:16" s="4" customFormat="1" ht="22.95" customHeight="1">
      <c r="A1" s="1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33"/>
    </row>
    <row r="2" spans="1:16" s="4" customFormat="1" ht="22.9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8" t="s">
        <v>208</v>
      </c>
    </row>
    <row r="3" spans="1:16" s="4" customFormat="1" ht="22.95" customHeight="1">
      <c r="A3" s="35" t="s">
        <v>189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69" t="s">
        <v>209</v>
      </c>
    </row>
    <row r="4" spans="1:16" s="4" customFormat="1" ht="22.5" customHeight="1">
      <c r="A4" s="9"/>
      <c r="B4" s="1"/>
      <c r="C4" s="1"/>
      <c r="D4" s="256" t="s">
        <v>30</v>
      </c>
      <c r="E4" s="254"/>
      <c r="F4" s="254"/>
      <c r="G4" s="254"/>
      <c r="H4" s="254"/>
      <c r="I4" s="256"/>
      <c r="J4" s="256"/>
      <c r="K4" s="256"/>
      <c r="L4" s="256"/>
      <c r="M4" s="254"/>
      <c r="N4" s="254"/>
      <c r="O4" s="256"/>
      <c r="P4" s="256"/>
    </row>
    <row r="5" spans="1:16" s="9" customFormat="1" ht="22.5" customHeight="1">
      <c r="A5" s="197"/>
      <c r="B5" s="197"/>
      <c r="C5" s="197"/>
      <c r="D5" s="59"/>
      <c r="F5" s="59"/>
      <c r="G5" s="59"/>
      <c r="H5" s="59"/>
      <c r="J5" s="257" t="s">
        <v>51</v>
      </c>
      <c r="K5" s="257"/>
      <c r="L5" s="257"/>
      <c r="M5" s="59"/>
      <c r="N5" s="59"/>
      <c r="O5" s="59"/>
      <c r="P5" s="59"/>
    </row>
    <row r="6" spans="1:16" s="9" customFormat="1" ht="22.5" customHeight="1">
      <c r="A6" s="197"/>
      <c r="B6" s="197"/>
      <c r="C6" s="197"/>
      <c r="D6" s="59" t="s">
        <v>25</v>
      </c>
      <c r="F6" s="59" t="s">
        <v>105</v>
      </c>
      <c r="G6" s="59"/>
      <c r="H6" s="59" t="s">
        <v>70</v>
      </c>
      <c r="J6" s="198" t="s">
        <v>79</v>
      </c>
      <c r="K6" s="198"/>
      <c r="L6" s="198" t="s">
        <v>55</v>
      </c>
      <c r="M6" s="59"/>
      <c r="N6" s="59" t="s">
        <v>130</v>
      </c>
      <c r="O6" s="59"/>
      <c r="P6" s="59" t="s">
        <v>107</v>
      </c>
    </row>
    <row r="7" spans="1:16" s="9" customFormat="1" ht="22.5" customHeight="1">
      <c r="B7" s="192" t="s">
        <v>0</v>
      </c>
      <c r="D7" s="192" t="s">
        <v>26</v>
      </c>
      <c r="F7" s="192" t="s">
        <v>97</v>
      </c>
      <c r="G7" s="59"/>
      <c r="H7" s="199" t="s">
        <v>125</v>
      </c>
      <c r="J7" s="192" t="s">
        <v>58</v>
      </c>
      <c r="L7" s="192"/>
      <c r="M7" s="59"/>
      <c r="N7" s="192" t="s">
        <v>153</v>
      </c>
      <c r="O7" s="59"/>
      <c r="P7" s="192" t="s">
        <v>147</v>
      </c>
    </row>
    <row r="8" spans="1:16" s="9" customFormat="1" ht="22.5" customHeight="1">
      <c r="A8" s="9" t="s">
        <v>193</v>
      </c>
      <c r="D8" s="200">
        <v>346957</v>
      </c>
      <c r="E8" s="201"/>
      <c r="F8" s="200">
        <v>2207817</v>
      </c>
      <c r="G8" s="200"/>
      <c r="H8" s="200">
        <v>0</v>
      </c>
      <c r="I8" s="201"/>
      <c r="J8" s="200">
        <v>39968</v>
      </c>
      <c r="K8" s="200"/>
      <c r="L8" s="200">
        <v>401377</v>
      </c>
      <c r="M8" s="200"/>
      <c r="N8" s="200">
        <v>-9520</v>
      </c>
      <c r="O8" s="202"/>
      <c r="P8" s="200">
        <v>2986599</v>
      </c>
    </row>
    <row r="9" spans="1:16" s="9" customFormat="1" ht="22.5" hidden="1" customHeight="1">
      <c r="A9" s="7" t="s">
        <v>91</v>
      </c>
      <c r="B9" s="39">
        <v>27</v>
      </c>
      <c r="D9" s="202">
        <v>0</v>
      </c>
      <c r="E9" s="61"/>
      <c r="F9" s="202">
        <v>0</v>
      </c>
      <c r="G9" s="202"/>
      <c r="H9" s="202">
        <v>0</v>
      </c>
      <c r="I9" s="61"/>
      <c r="J9" s="202">
        <v>0</v>
      </c>
      <c r="K9" s="202"/>
      <c r="L9" s="202">
        <v>0</v>
      </c>
      <c r="M9" s="202"/>
      <c r="N9" s="202">
        <v>0</v>
      </c>
      <c r="O9" s="202"/>
      <c r="P9" s="202">
        <v>0</v>
      </c>
    </row>
    <row r="10" spans="1:16" ht="22.5" hidden="1" customHeight="1">
      <c r="A10" s="7" t="s">
        <v>64</v>
      </c>
      <c r="B10" s="39">
        <v>28</v>
      </c>
      <c r="D10" s="202">
        <v>0</v>
      </c>
      <c r="E10" s="202"/>
      <c r="F10" s="202">
        <v>0</v>
      </c>
      <c r="G10" s="78"/>
      <c r="H10" s="202">
        <v>0</v>
      </c>
      <c r="I10" s="61"/>
      <c r="J10" s="202">
        <v>0</v>
      </c>
      <c r="K10" s="61"/>
      <c r="L10" s="78">
        <v>0</v>
      </c>
      <c r="M10" s="78"/>
      <c r="N10" s="202">
        <v>0</v>
      </c>
      <c r="O10" s="61"/>
      <c r="P10" s="202">
        <v>0</v>
      </c>
    </row>
    <row r="11" spans="1:16" ht="22.5" hidden="1" customHeight="1">
      <c r="A11" s="7" t="s">
        <v>124</v>
      </c>
      <c r="B11" s="8"/>
      <c r="D11" s="202">
        <v>0</v>
      </c>
      <c r="E11" s="202"/>
      <c r="F11" s="202">
        <v>0</v>
      </c>
      <c r="G11" s="78"/>
      <c r="H11" s="202">
        <v>0</v>
      </c>
      <c r="I11" s="61"/>
      <c r="J11" s="202">
        <v>0</v>
      </c>
      <c r="K11" s="61"/>
      <c r="L11" s="78">
        <v>0</v>
      </c>
      <c r="M11" s="78"/>
      <c r="N11" s="78">
        <v>0</v>
      </c>
      <c r="O11" s="61"/>
      <c r="P11" s="202">
        <v>0</v>
      </c>
    </row>
    <row r="12" spans="1:16" ht="22.5" customHeight="1">
      <c r="A12" s="7" t="s">
        <v>174</v>
      </c>
      <c r="B12" s="39"/>
      <c r="D12" s="202">
        <v>0</v>
      </c>
      <c r="E12" s="202"/>
      <c r="F12" s="202">
        <v>0</v>
      </c>
      <c r="G12" s="202"/>
      <c r="H12" s="202">
        <v>0</v>
      </c>
      <c r="I12" s="61"/>
      <c r="J12" s="202">
        <v>0</v>
      </c>
      <c r="K12" s="202"/>
      <c r="L12" s="202">
        <v>55955</v>
      </c>
      <c r="M12" s="202"/>
      <c r="N12" s="202">
        <v>-6000</v>
      </c>
      <c r="O12" s="202"/>
      <c r="P12" s="202">
        <v>49955</v>
      </c>
    </row>
    <row r="13" spans="1:16" ht="22.5" hidden="1" customHeight="1">
      <c r="A13" s="7" t="s">
        <v>58</v>
      </c>
      <c r="B13" s="39">
        <v>29</v>
      </c>
      <c r="D13" s="202">
        <v>0</v>
      </c>
      <c r="E13" s="202"/>
      <c r="F13" s="202">
        <v>0</v>
      </c>
      <c r="G13" s="202"/>
      <c r="H13" s="202">
        <v>0</v>
      </c>
      <c r="I13" s="79"/>
      <c r="J13" s="202">
        <v>0</v>
      </c>
      <c r="K13" s="79"/>
      <c r="L13" s="202">
        <v>0</v>
      </c>
      <c r="M13" s="202"/>
      <c r="N13" s="78">
        <v>0</v>
      </c>
      <c r="O13" s="80"/>
      <c r="P13" s="202">
        <v>0</v>
      </c>
    </row>
    <row r="14" spans="1:16" s="9" customFormat="1" ht="22.5" customHeight="1" thickBot="1">
      <c r="A14" s="9" t="s">
        <v>192</v>
      </c>
      <c r="D14" s="203">
        <v>346957</v>
      </c>
      <c r="E14" s="61"/>
      <c r="F14" s="203">
        <v>2207817</v>
      </c>
      <c r="G14" s="200"/>
      <c r="H14" s="203">
        <v>0</v>
      </c>
      <c r="I14" s="61"/>
      <c r="J14" s="203">
        <v>39968</v>
      </c>
      <c r="K14" s="202"/>
      <c r="L14" s="203">
        <v>457332</v>
      </c>
      <c r="M14" s="200"/>
      <c r="N14" s="203">
        <v>-15520</v>
      </c>
      <c r="O14" s="202"/>
      <c r="P14" s="203">
        <v>3036554</v>
      </c>
    </row>
    <row r="15" spans="1:16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6" s="9" customFormat="1" ht="22.5" customHeight="1">
      <c r="A16" s="9" t="s">
        <v>143</v>
      </c>
      <c r="D16" s="200">
        <v>330357</v>
      </c>
      <c r="E16" s="201"/>
      <c r="F16" s="200">
        <v>1395081</v>
      </c>
      <c r="G16" s="200"/>
      <c r="H16" s="200">
        <v>0</v>
      </c>
      <c r="I16" s="201"/>
      <c r="J16" s="200">
        <v>33036</v>
      </c>
      <c r="K16" s="200"/>
      <c r="L16" s="200">
        <v>357528</v>
      </c>
      <c r="M16" s="200"/>
      <c r="N16" s="200">
        <v>4720</v>
      </c>
      <c r="O16" s="200"/>
      <c r="P16" s="200">
        <v>2120722</v>
      </c>
    </row>
    <row r="17" spans="1:16" s="9" customFormat="1" ht="22.5" customHeight="1">
      <c r="A17" s="7" t="s">
        <v>91</v>
      </c>
      <c r="B17" s="39"/>
      <c r="D17" s="202">
        <v>16600</v>
      </c>
      <c r="E17" s="61"/>
      <c r="F17" s="202">
        <v>812736</v>
      </c>
      <c r="G17" s="202"/>
      <c r="H17" s="202">
        <v>0</v>
      </c>
      <c r="I17" s="61"/>
      <c r="J17" s="202">
        <v>0</v>
      </c>
      <c r="K17" s="202"/>
      <c r="L17" s="202">
        <v>0</v>
      </c>
      <c r="M17" s="202"/>
      <c r="N17" s="202">
        <v>0</v>
      </c>
      <c r="O17" s="202"/>
      <c r="P17" s="61">
        <v>829336</v>
      </c>
    </row>
    <row r="18" spans="1:16" ht="22.5" hidden="1" customHeight="1">
      <c r="A18" s="7" t="s">
        <v>120</v>
      </c>
      <c r="B18" s="8">
        <v>28</v>
      </c>
      <c r="D18" s="202">
        <v>0</v>
      </c>
      <c r="E18" s="61"/>
      <c r="F18" s="202">
        <v>0</v>
      </c>
      <c r="G18" s="173"/>
      <c r="H18" s="202">
        <v>0</v>
      </c>
      <c r="I18" s="61"/>
      <c r="J18" s="202">
        <v>0</v>
      </c>
      <c r="K18" s="61"/>
      <c r="L18" s="173">
        <v>0</v>
      </c>
      <c r="M18" s="173"/>
      <c r="N18" s="202">
        <v>0</v>
      </c>
      <c r="O18" s="61"/>
      <c r="P18" s="61">
        <v>0</v>
      </c>
    </row>
    <row r="19" spans="1:16" ht="22.5" hidden="1" customHeight="1">
      <c r="A19" s="7" t="s">
        <v>124</v>
      </c>
      <c r="B19" s="39">
        <v>30</v>
      </c>
      <c r="D19" s="202">
        <v>0</v>
      </c>
      <c r="E19" s="61"/>
      <c r="F19" s="202">
        <v>0</v>
      </c>
      <c r="G19" s="173"/>
      <c r="H19" s="202">
        <v>0</v>
      </c>
      <c r="I19" s="61"/>
      <c r="J19" s="202">
        <v>0</v>
      </c>
      <c r="K19" s="61"/>
      <c r="L19" s="173">
        <v>0</v>
      </c>
      <c r="M19" s="173"/>
      <c r="N19" s="202">
        <v>0</v>
      </c>
      <c r="O19" s="61"/>
      <c r="P19" s="61">
        <v>0</v>
      </c>
    </row>
    <row r="20" spans="1:16" ht="22.5" customHeight="1">
      <c r="A20" s="7" t="s">
        <v>59</v>
      </c>
      <c r="B20" s="39"/>
      <c r="D20" s="202">
        <v>0</v>
      </c>
      <c r="E20" s="61"/>
      <c r="F20" s="202">
        <v>0</v>
      </c>
      <c r="G20" s="202"/>
      <c r="H20" s="202">
        <v>0</v>
      </c>
      <c r="I20" s="61"/>
      <c r="J20" s="202">
        <v>0</v>
      </c>
      <c r="K20" s="202"/>
      <c r="L20" s="202">
        <v>54033</v>
      </c>
      <c r="M20" s="202"/>
      <c r="N20" s="202">
        <v>6480</v>
      </c>
      <c r="O20" s="202"/>
      <c r="P20" s="61">
        <v>60513</v>
      </c>
    </row>
    <row r="21" spans="1:16" ht="22.5" hidden="1" customHeight="1">
      <c r="A21" s="7" t="s">
        <v>58</v>
      </c>
      <c r="B21" s="39">
        <v>29</v>
      </c>
      <c r="D21" s="202">
        <v>0</v>
      </c>
      <c r="E21" s="79"/>
      <c r="F21" s="202">
        <v>0</v>
      </c>
      <c r="G21" s="202"/>
      <c r="H21" s="202">
        <v>0</v>
      </c>
      <c r="I21" s="79"/>
      <c r="J21" s="202">
        <v>0</v>
      </c>
      <c r="K21" s="79"/>
      <c r="L21" s="202">
        <v>0</v>
      </c>
      <c r="M21" s="202"/>
      <c r="N21" s="202">
        <v>0</v>
      </c>
      <c r="O21" s="80"/>
      <c r="P21" s="61">
        <v>0</v>
      </c>
    </row>
    <row r="22" spans="1:16" s="9" customFormat="1" ht="22.5" customHeight="1" thickBot="1">
      <c r="A22" s="9" t="s">
        <v>191</v>
      </c>
      <c r="D22" s="203">
        <v>346957</v>
      </c>
      <c r="E22" s="61"/>
      <c r="F22" s="203">
        <v>2207817</v>
      </c>
      <c r="G22" s="200"/>
      <c r="H22" s="221">
        <v>0</v>
      </c>
      <c r="I22" s="61"/>
      <c r="J22" s="203">
        <v>33036</v>
      </c>
      <c r="K22" s="202"/>
      <c r="L22" s="203">
        <v>411561</v>
      </c>
      <c r="M22" s="200"/>
      <c r="N22" s="203">
        <v>11200</v>
      </c>
      <c r="O22" s="202"/>
      <c r="P22" s="203">
        <v>3010571</v>
      </c>
    </row>
    <row r="23" spans="1:16" s="9" customFormat="1" ht="22.5" customHeight="1" thickTop="1">
      <c r="D23" s="200"/>
      <c r="E23" s="61"/>
      <c r="F23" s="200"/>
      <c r="G23" s="200"/>
      <c r="H23" s="200"/>
      <c r="I23" s="61"/>
      <c r="J23" s="200"/>
      <c r="K23" s="202"/>
      <c r="L23" s="200"/>
      <c r="M23" s="200"/>
      <c r="N23" s="200"/>
      <c r="O23" s="202"/>
      <c r="P23" s="200"/>
    </row>
    <row r="24" spans="1:16" ht="22.5" customHeight="1">
      <c r="B24" s="39"/>
      <c r="D24" s="202"/>
      <c r="E24" s="209"/>
      <c r="F24" s="202"/>
      <c r="G24" s="202"/>
      <c r="H24" s="202"/>
      <c r="I24" s="209"/>
      <c r="J24" s="202"/>
      <c r="K24" s="209"/>
      <c r="L24" s="202"/>
      <c r="M24" s="202"/>
      <c r="N24" s="202"/>
      <c r="O24" s="173"/>
      <c r="P24" s="61"/>
    </row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>
      <c r="D29" s="61"/>
      <c r="F29" s="61"/>
      <c r="G29" s="61"/>
      <c r="H29" s="61"/>
      <c r="J29" s="61"/>
      <c r="L29" s="61"/>
      <c r="M29" s="61"/>
      <c r="N29" s="61"/>
      <c r="P29" s="61"/>
    </row>
    <row r="30" spans="1:16" ht="22.5" customHeight="1">
      <c r="D30" s="61"/>
      <c r="F30" s="61"/>
      <c r="G30" s="61"/>
      <c r="H30" s="61"/>
      <c r="J30" s="61"/>
      <c r="L30" s="61"/>
      <c r="M30" s="61"/>
      <c r="N30" s="61"/>
      <c r="P30" s="61"/>
    </row>
    <row r="31" spans="1:16" ht="22.5" customHeight="1">
      <c r="D31" s="61"/>
      <c r="F31" s="61"/>
      <c r="G31" s="61"/>
      <c r="H31" s="61"/>
      <c r="J31" s="61"/>
      <c r="L31" s="61"/>
      <c r="M31" s="61"/>
      <c r="N31" s="61"/>
      <c r="P31" s="61"/>
    </row>
    <row r="32" spans="1:16" ht="22.5" customHeight="1">
      <c r="D32" s="61"/>
      <c r="F32" s="61"/>
      <c r="G32" s="61"/>
      <c r="H32" s="61"/>
      <c r="J32" s="61"/>
      <c r="L32" s="61"/>
      <c r="M32" s="61"/>
      <c r="N32" s="61"/>
      <c r="P32" s="61"/>
    </row>
    <row r="33" spans="4:16" ht="22.5" customHeight="1">
      <c r="D33" s="61"/>
      <c r="F33" s="61"/>
      <c r="G33" s="61"/>
      <c r="H33" s="61"/>
      <c r="J33" s="61"/>
      <c r="L33" s="61"/>
      <c r="M33" s="61"/>
      <c r="N33" s="61"/>
      <c r="P33" s="61"/>
    </row>
    <row r="34" spans="4:16" ht="22.5" customHeight="1"/>
    <row r="35" spans="4:16" ht="22.5" customHeight="1"/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firstPageNumber="7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55" transitionEvaluation="1" transitionEntry="1">
    <tabColor theme="7" tint="0.59999389629810485"/>
    <pageSetUpPr fitToPage="1"/>
  </sheetPr>
  <dimension ref="A1:O96"/>
  <sheetViews>
    <sheetView view="pageBreakPreview" zoomScaleNormal="100" zoomScaleSheetLayoutView="100" workbookViewId="0">
      <pane xSplit="6" ySplit="5" topLeftCell="G55" activePane="bottomRight" state="frozen"/>
      <selection activeCell="F67" sqref="F67"/>
      <selection pane="topRight" activeCell="F67" sqref="F67"/>
      <selection pane="bottomLeft" activeCell="F67" sqref="F67"/>
      <selection pane="bottomRight" activeCell="I84" sqref="I84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70" bestFit="1" customWidth="1"/>
    <col min="8" max="8" width="0.875" style="7" customWidth="1"/>
    <col min="9" max="9" width="13.25" style="70" bestFit="1" customWidth="1"/>
    <col min="10" max="10" width="0.875" style="7" customWidth="1"/>
    <col min="11" max="11" width="13.25" style="70" bestFit="1" customWidth="1"/>
    <col min="12" max="12" width="0.875" style="7" customWidth="1"/>
    <col min="13" max="13" width="13.25" style="70" bestFit="1" customWidth="1"/>
    <col min="14" max="14" width="3.625" style="70" customWidth="1"/>
    <col min="15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3"/>
      <c r="N1" s="33"/>
    </row>
    <row r="2" spans="1:15" s="4" customFormat="1" ht="22.95" customHeight="1">
      <c r="A2" s="222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8" t="s">
        <v>208</v>
      </c>
      <c r="N2" s="6"/>
    </row>
    <row r="3" spans="1:15" s="4" customFormat="1" ht="22.95" customHeight="1">
      <c r="A3" s="35" t="s">
        <v>189</v>
      </c>
      <c r="B3" s="35"/>
      <c r="C3" s="35"/>
      <c r="D3" s="35"/>
      <c r="E3" s="35"/>
      <c r="F3" s="35"/>
      <c r="G3" s="83"/>
      <c r="H3" s="35"/>
      <c r="I3" s="83"/>
      <c r="J3" s="35"/>
      <c r="K3" s="83"/>
      <c r="L3" s="35"/>
      <c r="M3" s="169" t="s">
        <v>209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250" t="s">
        <v>29</v>
      </c>
      <c r="H4" s="250"/>
      <c r="I4" s="250"/>
      <c r="J4" s="62"/>
      <c r="K4" s="250" t="s">
        <v>30</v>
      </c>
      <c r="L4" s="250"/>
      <c r="M4" s="250"/>
      <c r="N4" s="183"/>
    </row>
    <row r="5" spans="1:15" s="9" customFormat="1" ht="22.5" customHeight="1">
      <c r="G5" s="195" t="s">
        <v>190</v>
      </c>
      <c r="H5" s="62"/>
      <c r="I5" s="195" t="s">
        <v>142</v>
      </c>
      <c r="J5" s="62"/>
      <c r="K5" s="195" t="s">
        <v>190</v>
      </c>
      <c r="L5" s="62"/>
      <c r="M5" s="195" t="s">
        <v>142</v>
      </c>
      <c r="N5" s="196"/>
    </row>
    <row r="6" spans="1:15" s="9" customFormat="1" ht="21.75" customHeight="1">
      <c r="A6" s="9" t="s">
        <v>177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114</v>
      </c>
      <c r="G7" s="84">
        <v>146409</v>
      </c>
      <c r="H7" s="223"/>
      <c r="I7" s="84">
        <v>104586</v>
      </c>
      <c r="J7" s="85"/>
      <c r="K7" s="84">
        <v>55955</v>
      </c>
      <c r="L7" s="85"/>
      <c r="M7" s="84">
        <v>56302</v>
      </c>
      <c r="N7" s="84"/>
    </row>
    <row r="8" spans="1:15" s="46" customFormat="1" ht="21.75" customHeight="1">
      <c r="A8" s="224" t="s">
        <v>202</v>
      </c>
      <c r="B8" s="225"/>
      <c r="C8" s="7"/>
      <c r="D8" s="7"/>
      <c r="E8" s="7"/>
      <c r="F8" s="187">
        <v>0</v>
      </c>
      <c r="G8" s="188"/>
      <c r="H8" s="189">
        <v>0</v>
      </c>
      <c r="I8" s="188"/>
      <c r="J8" s="190"/>
      <c r="K8" s="188"/>
      <c r="L8" s="190"/>
      <c r="M8" s="188"/>
      <c r="N8" s="188"/>
    </row>
    <row r="9" spans="1:15" ht="21.75" customHeight="1">
      <c r="A9" s="7" t="s">
        <v>32</v>
      </c>
      <c r="G9" s="82">
        <v>11265</v>
      </c>
      <c r="H9" s="226"/>
      <c r="I9" s="82">
        <v>12051</v>
      </c>
      <c r="J9" s="81"/>
      <c r="K9" s="82">
        <v>9463</v>
      </c>
      <c r="L9" s="81"/>
      <c r="M9" s="82">
        <v>10372</v>
      </c>
      <c r="N9" s="82"/>
    </row>
    <row r="10" spans="1:15" ht="21.75" customHeight="1">
      <c r="A10" s="228" t="s">
        <v>178</v>
      </c>
      <c r="G10" s="82">
        <v>31</v>
      </c>
      <c r="H10" s="226"/>
      <c r="I10" s="82">
        <v>111</v>
      </c>
      <c r="J10" s="81"/>
      <c r="K10" s="82">
        <v>31</v>
      </c>
      <c r="L10" s="81"/>
      <c r="M10" s="82">
        <v>111</v>
      </c>
      <c r="N10" s="82"/>
    </row>
    <row r="11" spans="1:15" ht="21.75" customHeight="1">
      <c r="A11" s="228" t="s">
        <v>121</v>
      </c>
      <c r="G11" s="82">
        <v>-854</v>
      </c>
      <c r="H11" s="226"/>
      <c r="I11" s="82">
        <v>-2953</v>
      </c>
      <c r="J11" s="81"/>
      <c r="K11" s="82">
        <v>-854</v>
      </c>
      <c r="L11" s="81"/>
      <c r="M11" s="82">
        <v>-2953</v>
      </c>
      <c r="N11" s="82"/>
    </row>
    <row r="12" spans="1:15" s="50" customFormat="1" ht="21.75" customHeight="1">
      <c r="A12" s="228" t="s">
        <v>171</v>
      </c>
      <c r="B12" s="7"/>
      <c r="D12" s="51"/>
      <c r="E12" s="52"/>
      <c r="F12" s="9"/>
      <c r="G12" s="82">
        <v>467</v>
      </c>
      <c r="H12" s="226"/>
      <c r="I12" s="82">
        <v>36</v>
      </c>
      <c r="J12" s="81"/>
      <c r="K12" s="82">
        <v>467</v>
      </c>
      <c r="L12" s="81"/>
      <c r="M12" s="82">
        <v>23</v>
      </c>
      <c r="N12" s="82"/>
    </row>
    <row r="13" spans="1:15" s="50" customFormat="1" ht="21.75" customHeight="1">
      <c r="A13" s="228" t="s">
        <v>206</v>
      </c>
      <c r="B13" s="7"/>
      <c r="D13" s="51"/>
      <c r="E13" s="52"/>
      <c r="F13" s="9"/>
      <c r="G13" s="82">
        <v>-167</v>
      </c>
      <c r="H13" s="226"/>
      <c r="I13" s="82">
        <v>-32</v>
      </c>
      <c r="J13" s="81"/>
      <c r="K13" s="82">
        <v>39</v>
      </c>
      <c r="L13" s="81"/>
      <c r="M13" s="82">
        <v>-59</v>
      </c>
      <c r="N13" s="82"/>
      <c r="O13" s="77"/>
    </row>
    <row r="14" spans="1:15" s="50" customFormat="1" ht="21.75" hidden="1" customHeight="1">
      <c r="A14" s="7" t="s">
        <v>74</v>
      </c>
      <c r="B14" s="7"/>
      <c r="D14" s="51"/>
      <c r="E14" s="52"/>
      <c r="F14" s="9"/>
      <c r="G14" s="82">
        <v>0</v>
      </c>
      <c r="H14" s="226"/>
      <c r="I14" s="82">
        <v>0</v>
      </c>
      <c r="J14" s="81"/>
      <c r="K14" s="82">
        <v>0</v>
      </c>
      <c r="L14" s="81"/>
      <c r="M14" s="82">
        <v>0</v>
      </c>
      <c r="N14" s="82"/>
    </row>
    <row r="15" spans="1:15" s="50" customFormat="1" ht="21.75" customHeight="1">
      <c r="A15" s="228" t="s">
        <v>179</v>
      </c>
      <c r="B15" s="7"/>
      <c r="D15" s="51"/>
      <c r="E15" s="52"/>
      <c r="F15" s="9"/>
      <c r="G15" s="82">
        <v>3</v>
      </c>
      <c r="H15" s="226"/>
      <c r="I15" s="82">
        <v>3</v>
      </c>
      <c r="J15" s="81"/>
      <c r="K15" s="82">
        <v>3</v>
      </c>
      <c r="L15" s="81"/>
      <c r="M15" s="82">
        <v>3</v>
      </c>
      <c r="N15" s="82"/>
    </row>
    <row r="16" spans="1:15" ht="21.75" hidden="1" customHeight="1">
      <c r="A16" s="224" t="s">
        <v>133</v>
      </c>
      <c r="B16" s="225"/>
      <c r="G16" s="82">
        <v>0</v>
      </c>
      <c r="H16" s="226"/>
      <c r="I16" s="82">
        <v>0</v>
      </c>
      <c r="J16" s="81"/>
      <c r="K16" s="82">
        <v>0</v>
      </c>
      <c r="L16" s="81"/>
      <c r="M16" s="82">
        <v>0</v>
      </c>
      <c r="N16" s="82"/>
    </row>
    <row r="17" spans="1:14" s="50" customFormat="1" ht="21.75" customHeight="1">
      <c r="A17" s="7" t="s">
        <v>24</v>
      </c>
      <c r="B17" s="7"/>
      <c r="D17" s="51"/>
      <c r="E17" s="52"/>
      <c r="F17" s="9"/>
      <c r="G17" s="82">
        <v>872</v>
      </c>
      <c r="H17" s="226"/>
      <c r="I17" s="82">
        <v>671</v>
      </c>
      <c r="J17" s="81"/>
      <c r="K17" s="82">
        <v>314</v>
      </c>
      <c r="L17" s="81"/>
      <c r="M17" s="82">
        <v>166</v>
      </c>
      <c r="N17" s="82"/>
    </row>
    <row r="18" spans="1:14" s="50" customFormat="1" ht="21.75" customHeight="1">
      <c r="A18" s="7" t="s">
        <v>204</v>
      </c>
      <c r="B18" s="7"/>
      <c r="D18" s="51"/>
      <c r="E18" s="52"/>
      <c r="F18" s="9"/>
      <c r="G18" s="82">
        <v>-16842</v>
      </c>
      <c r="H18" s="226"/>
      <c r="I18" s="82">
        <v>-6155</v>
      </c>
      <c r="J18" s="81"/>
      <c r="K18" s="82">
        <v>0</v>
      </c>
      <c r="L18" s="81"/>
      <c r="M18" s="82">
        <v>0</v>
      </c>
      <c r="N18" s="82"/>
    </row>
    <row r="19" spans="1:14" s="56" customFormat="1" ht="21.75" hidden="1" customHeight="1">
      <c r="A19" s="7" t="s">
        <v>62</v>
      </c>
      <c r="B19" s="7"/>
      <c r="C19" s="57"/>
      <c r="D19" s="57"/>
      <c r="E19" s="58"/>
      <c r="F19" s="7"/>
      <c r="G19" s="82">
        <v>0</v>
      </c>
      <c r="H19" s="226"/>
      <c r="I19" s="82">
        <v>0</v>
      </c>
      <c r="J19" s="81"/>
      <c r="K19" s="82">
        <v>0</v>
      </c>
      <c r="L19" s="81"/>
      <c r="M19" s="82">
        <v>0</v>
      </c>
      <c r="N19" s="82"/>
    </row>
    <row r="20" spans="1:14" s="9" customFormat="1" ht="21.75" customHeight="1">
      <c r="A20" s="7" t="s">
        <v>33</v>
      </c>
      <c r="B20" s="7"/>
      <c r="G20" s="82">
        <v>-881</v>
      </c>
      <c r="H20" s="226"/>
      <c r="I20" s="82">
        <v>-78</v>
      </c>
      <c r="J20" s="81"/>
      <c r="K20" s="82">
        <v>-4240</v>
      </c>
      <c r="L20" s="81"/>
      <c r="M20" s="82">
        <v>-1</v>
      </c>
      <c r="N20" s="82"/>
    </row>
    <row r="21" spans="1:14" s="9" customFormat="1" ht="21.75" customHeight="1">
      <c r="A21" s="7" t="s">
        <v>85</v>
      </c>
      <c r="B21" s="7"/>
      <c r="G21" s="82">
        <v>32411</v>
      </c>
      <c r="H21" s="226"/>
      <c r="I21" s="82">
        <v>24051</v>
      </c>
      <c r="J21" s="81"/>
      <c r="K21" s="82">
        <v>13980</v>
      </c>
      <c r="L21" s="81"/>
      <c r="M21" s="82">
        <v>13457</v>
      </c>
      <c r="N21" s="82"/>
    </row>
    <row r="22" spans="1:14" s="9" customFormat="1" ht="21.75" customHeight="1">
      <c r="A22" s="9" t="s">
        <v>137</v>
      </c>
      <c r="B22" s="7"/>
      <c r="G22" s="191"/>
      <c r="H22" s="226"/>
      <c r="I22" s="191"/>
      <c r="J22" s="81"/>
      <c r="K22" s="191"/>
      <c r="L22" s="81"/>
      <c r="M22" s="191"/>
      <c r="N22" s="82"/>
    </row>
    <row r="23" spans="1:14" s="9" customFormat="1" ht="21.75" customHeight="1">
      <c r="B23" s="229" t="s">
        <v>138</v>
      </c>
      <c r="G23" s="85">
        <v>172714</v>
      </c>
      <c r="H23" s="223"/>
      <c r="I23" s="85">
        <v>132291</v>
      </c>
      <c r="J23" s="84"/>
      <c r="K23" s="85">
        <v>75158</v>
      </c>
      <c r="L23" s="84"/>
      <c r="M23" s="85">
        <v>77421</v>
      </c>
      <c r="N23" s="85"/>
    </row>
    <row r="24" spans="1:14" ht="21.75" customHeight="1">
      <c r="A24" s="9" t="s">
        <v>135</v>
      </c>
      <c r="G24" s="82"/>
      <c r="H24" s="226"/>
      <c r="I24" s="82"/>
      <c r="J24" s="226"/>
      <c r="K24" s="82"/>
      <c r="L24" s="226"/>
      <c r="M24" s="82"/>
      <c r="N24" s="82"/>
    </row>
    <row r="25" spans="1:14" ht="21.75" customHeight="1">
      <c r="A25" s="7" t="s">
        <v>4</v>
      </c>
      <c r="G25" s="82">
        <v>-77971</v>
      </c>
      <c r="H25" s="226"/>
      <c r="I25" s="82">
        <v>-189914</v>
      </c>
      <c r="J25" s="81"/>
      <c r="K25" s="82">
        <v>-20842</v>
      </c>
      <c r="L25" s="81"/>
      <c r="M25" s="82">
        <v>-209814</v>
      </c>
      <c r="N25" s="82"/>
    </row>
    <row r="26" spans="1:14" ht="21.75" customHeight="1">
      <c r="A26" s="7" t="s">
        <v>152</v>
      </c>
      <c r="G26" s="82">
        <v>-81909</v>
      </c>
      <c r="H26" s="226"/>
      <c r="I26" s="82">
        <v>-7712</v>
      </c>
      <c r="J26" s="81"/>
      <c r="K26" s="82">
        <v>-82746</v>
      </c>
      <c r="L26" s="81"/>
      <c r="M26" s="82">
        <v>-7970</v>
      </c>
      <c r="N26" s="82"/>
    </row>
    <row r="27" spans="1:14" ht="21.75" customHeight="1">
      <c r="A27" s="7" t="s">
        <v>151</v>
      </c>
      <c r="G27" s="82">
        <v>-124520</v>
      </c>
      <c r="H27" s="226"/>
      <c r="I27" s="82">
        <v>-118930</v>
      </c>
      <c r="J27" s="81"/>
      <c r="K27" s="82">
        <v>-54711</v>
      </c>
      <c r="L27" s="81"/>
      <c r="M27" s="82">
        <v>-31367</v>
      </c>
      <c r="N27" s="82"/>
    </row>
    <row r="28" spans="1:14" ht="21.75" hidden="1" customHeight="1">
      <c r="A28" s="7" t="s">
        <v>98</v>
      </c>
      <c r="G28" s="82">
        <v>0</v>
      </c>
      <c r="H28" s="226"/>
      <c r="I28" s="82">
        <v>0</v>
      </c>
      <c r="J28" s="81"/>
      <c r="K28" s="82">
        <v>0</v>
      </c>
      <c r="L28" s="81"/>
      <c r="M28" s="82">
        <v>0</v>
      </c>
      <c r="N28" s="82"/>
    </row>
    <row r="29" spans="1:14" ht="21.75" customHeight="1">
      <c r="A29" s="7" t="s">
        <v>27</v>
      </c>
      <c r="G29" s="82">
        <v>-23978</v>
      </c>
      <c r="H29" s="226"/>
      <c r="I29" s="82">
        <v>-11487</v>
      </c>
      <c r="J29" s="81"/>
      <c r="K29" s="82">
        <v>-26338</v>
      </c>
      <c r="L29" s="81"/>
      <c r="M29" s="82">
        <v>-1829</v>
      </c>
      <c r="N29" s="82"/>
    </row>
    <row r="30" spans="1:14" ht="21.75" customHeight="1">
      <c r="A30" s="7" t="s">
        <v>5</v>
      </c>
      <c r="B30" s="230"/>
      <c r="G30" s="82">
        <v>7007</v>
      </c>
      <c r="H30" s="226"/>
      <c r="I30" s="82">
        <v>39696</v>
      </c>
      <c r="J30" s="81"/>
      <c r="K30" s="82">
        <v>5457</v>
      </c>
      <c r="L30" s="81"/>
      <c r="M30" s="82">
        <v>66102</v>
      </c>
      <c r="N30" s="82"/>
    </row>
    <row r="31" spans="1:14" ht="21.75" customHeight="1">
      <c r="A31" s="7" t="s">
        <v>82</v>
      </c>
      <c r="B31" s="230"/>
      <c r="G31" s="82">
        <v>-3483</v>
      </c>
      <c r="H31" s="226"/>
      <c r="I31" s="82">
        <v>-968</v>
      </c>
      <c r="J31" s="81"/>
      <c r="K31" s="82">
        <v>0</v>
      </c>
      <c r="L31" s="81"/>
      <c r="M31" s="82">
        <v>0</v>
      </c>
      <c r="N31" s="82"/>
    </row>
    <row r="32" spans="1:14" ht="21.75" customHeight="1">
      <c r="A32" s="7" t="s">
        <v>34</v>
      </c>
      <c r="B32" s="230"/>
      <c r="G32" s="82">
        <v>3171</v>
      </c>
      <c r="H32" s="226"/>
      <c r="I32" s="82">
        <v>-3902</v>
      </c>
      <c r="J32" s="81"/>
      <c r="K32" s="82">
        <v>3690</v>
      </c>
      <c r="L32" s="81"/>
      <c r="M32" s="82">
        <v>-2930</v>
      </c>
      <c r="N32" s="82"/>
    </row>
    <row r="33" spans="1:14" ht="21.75" customHeight="1">
      <c r="A33" s="9" t="s">
        <v>136</v>
      </c>
      <c r="B33" s="230"/>
      <c r="G33" s="82"/>
      <c r="H33" s="226"/>
      <c r="I33" s="82"/>
      <c r="J33" s="81"/>
      <c r="K33" s="82"/>
      <c r="L33" s="81"/>
      <c r="M33" s="82"/>
      <c r="N33" s="82"/>
    </row>
    <row r="34" spans="1:14" ht="21.75" customHeight="1">
      <c r="A34" s="231" t="s">
        <v>52</v>
      </c>
      <c r="B34" s="225"/>
      <c r="G34" s="82">
        <v>40433</v>
      </c>
      <c r="H34" s="226"/>
      <c r="I34" s="82">
        <v>43707</v>
      </c>
      <c r="J34" s="81"/>
      <c r="K34" s="82">
        <v>-27391</v>
      </c>
      <c r="L34" s="81"/>
      <c r="M34" s="82">
        <v>32401</v>
      </c>
      <c r="N34" s="82"/>
    </row>
    <row r="35" spans="1:14" ht="21.75" customHeight="1">
      <c r="A35" s="231" t="s">
        <v>70</v>
      </c>
      <c r="B35" s="225"/>
      <c r="G35" s="82">
        <v>33188</v>
      </c>
      <c r="H35" s="226"/>
      <c r="I35" s="82">
        <v>-27234</v>
      </c>
      <c r="J35" s="81"/>
      <c r="K35" s="82">
        <v>-433</v>
      </c>
      <c r="L35" s="81"/>
      <c r="M35" s="82">
        <v>-8737</v>
      </c>
      <c r="N35" s="82"/>
    </row>
    <row r="36" spans="1:14" ht="21.75" customHeight="1">
      <c r="A36" s="231" t="s">
        <v>95</v>
      </c>
      <c r="B36" s="225"/>
      <c r="G36" s="82">
        <v>1280</v>
      </c>
      <c r="H36" s="226"/>
      <c r="I36" s="82">
        <v>-896</v>
      </c>
      <c r="J36" s="81"/>
      <c r="K36" s="82">
        <v>257</v>
      </c>
      <c r="L36" s="81"/>
      <c r="M36" s="82">
        <v>-423</v>
      </c>
      <c r="N36" s="82"/>
    </row>
    <row r="37" spans="1:14" ht="21.75" customHeight="1">
      <c r="A37" s="231" t="s">
        <v>15</v>
      </c>
      <c r="B37" s="225"/>
      <c r="G37" s="82">
        <v>8502</v>
      </c>
      <c r="H37" s="226"/>
      <c r="I37" s="82">
        <v>24094</v>
      </c>
      <c r="J37" s="81"/>
      <c r="K37" s="82">
        <v>4368</v>
      </c>
      <c r="L37" s="81"/>
      <c r="M37" s="82">
        <v>22723</v>
      </c>
      <c r="N37" s="82"/>
    </row>
    <row r="38" spans="1:14" ht="21.75" customHeight="1">
      <c r="A38" s="231" t="s">
        <v>96</v>
      </c>
      <c r="B38" s="225"/>
      <c r="G38" s="82">
        <v>-2420</v>
      </c>
      <c r="H38" s="226"/>
      <c r="I38" s="82">
        <v>-3688</v>
      </c>
      <c r="J38" s="81"/>
      <c r="K38" s="82">
        <v>-2175</v>
      </c>
      <c r="L38" s="81"/>
      <c r="M38" s="82">
        <v>-2764</v>
      </c>
      <c r="N38" s="82"/>
    </row>
    <row r="39" spans="1:14" ht="21.75" customHeight="1">
      <c r="A39" s="231" t="s">
        <v>203</v>
      </c>
      <c r="B39" s="225"/>
      <c r="G39" s="82">
        <v>2072</v>
      </c>
      <c r="H39" s="226"/>
      <c r="I39" s="82">
        <v>-27</v>
      </c>
      <c r="J39" s="81"/>
      <c r="K39" s="82">
        <v>-28</v>
      </c>
      <c r="L39" s="81"/>
      <c r="M39" s="82">
        <v>-27</v>
      </c>
      <c r="N39" s="82"/>
    </row>
    <row r="40" spans="1:14" s="50" customFormat="1" ht="21.75" customHeight="1">
      <c r="A40" s="7" t="s">
        <v>76</v>
      </c>
      <c r="B40" s="7"/>
      <c r="D40" s="51"/>
      <c r="E40" s="52"/>
      <c r="F40" s="9"/>
      <c r="G40" s="82">
        <v>541</v>
      </c>
      <c r="H40" s="226"/>
      <c r="I40" s="82">
        <v>761</v>
      </c>
      <c r="J40" s="81"/>
      <c r="K40" s="82">
        <v>435</v>
      </c>
      <c r="L40" s="81"/>
      <c r="M40" s="82">
        <v>619</v>
      </c>
      <c r="N40" s="82"/>
    </row>
    <row r="41" spans="1:14" ht="21.75" customHeight="1">
      <c r="A41" s="231" t="s">
        <v>35</v>
      </c>
      <c r="B41" s="225"/>
      <c r="G41" s="82">
        <v>1150</v>
      </c>
      <c r="H41" s="226"/>
      <c r="I41" s="82">
        <v>0</v>
      </c>
      <c r="J41" s="81"/>
      <c r="K41" s="82">
        <v>1150</v>
      </c>
      <c r="L41" s="81"/>
      <c r="M41" s="82">
        <v>0</v>
      </c>
      <c r="N41" s="82"/>
    </row>
    <row r="42" spans="1:14" s="9" customFormat="1" ht="21.75" customHeight="1">
      <c r="A42" s="9" t="s">
        <v>197</v>
      </c>
      <c r="G42" s="114">
        <v>-44223</v>
      </c>
      <c r="H42" s="223"/>
      <c r="I42" s="114">
        <v>-124209</v>
      </c>
      <c r="J42" s="223"/>
      <c r="K42" s="114">
        <v>-124149</v>
      </c>
      <c r="L42" s="223"/>
      <c r="M42" s="114">
        <v>-66595</v>
      </c>
      <c r="N42" s="85"/>
    </row>
    <row r="43" spans="1:14" ht="21.75" customHeight="1">
      <c r="A43" s="7" t="s">
        <v>36</v>
      </c>
      <c r="G43" s="82">
        <v>25</v>
      </c>
      <c r="H43" s="226"/>
      <c r="I43" s="82">
        <v>30</v>
      </c>
      <c r="J43" s="81"/>
      <c r="K43" s="82">
        <v>1</v>
      </c>
      <c r="L43" s="81"/>
      <c r="M43" s="82">
        <v>1</v>
      </c>
      <c r="N43" s="82"/>
    </row>
    <row r="44" spans="1:14" ht="21.75" customHeight="1">
      <c r="A44" s="7" t="s">
        <v>37</v>
      </c>
      <c r="G44" s="82">
        <v>-8490</v>
      </c>
      <c r="H44" s="226"/>
      <c r="I44" s="82">
        <v>-6716</v>
      </c>
      <c r="J44" s="81"/>
      <c r="K44" s="82">
        <v>-5147</v>
      </c>
      <c r="L44" s="81"/>
      <c r="M44" s="82">
        <v>-5160</v>
      </c>
      <c r="N44" s="82"/>
    </row>
    <row r="45" spans="1:14" ht="21.75" hidden="1" customHeight="1">
      <c r="A45" s="7" t="s">
        <v>38</v>
      </c>
      <c r="G45" s="82">
        <v>0</v>
      </c>
      <c r="H45" s="226"/>
      <c r="I45" s="82">
        <v>0</v>
      </c>
      <c r="J45" s="81"/>
      <c r="K45" s="82">
        <v>0</v>
      </c>
      <c r="L45" s="81"/>
      <c r="M45" s="82">
        <v>0</v>
      </c>
      <c r="N45" s="82"/>
    </row>
    <row r="46" spans="1:14" s="9" customFormat="1" ht="21.75" customHeight="1">
      <c r="A46" s="9" t="s">
        <v>196</v>
      </c>
      <c r="G46" s="115">
        <v>-52688</v>
      </c>
      <c r="H46" s="223"/>
      <c r="I46" s="115">
        <v>-130895</v>
      </c>
      <c r="J46" s="223"/>
      <c r="K46" s="115">
        <v>-129295</v>
      </c>
      <c r="L46" s="223"/>
      <c r="M46" s="115">
        <v>-71754</v>
      </c>
      <c r="N46" s="85"/>
    </row>
    <row r="47" spans="1:14" ht="22.5" customHeight="1">
      <c r="A47" s="9" t="s">
        <v>39</v>
      </c>
      <c r="G47" s="86"/>
      <c r="H47" s="226"/>
      <c r="I47" s="86"/>
      <c r="J47" s="226"/>
      <c r="K47" s="86"/>
      <c r="L47" s="226"/>
      <c r="M47" s="86"/>
      <c r="N47" s="86"/>
    </row>
    <row r="48" spans="1:14" ht="22.5" customHeight="1">
      <c r="A48" s="231" t="s">
        <v>198</v>
      </c>
      <c r="G48" s="82">
        <v>163507</v>
      </c>
      <c r="H48" s="226"/>
      <c r="I48" s="82">
        <v>54041</v>
      </c>
      <c r="J48" s="81"/>
      <c r="K48" s="82">
        <v>164000</v>
      </c>
      <c r="L48" s="81"/>
      <c r="M48" s="82">
        <v>26070</v>
      </c>
      <c r="N48" s="86"/>
    </row>
    <row r="49" spans="1:14" ht="22.5" hidden="1" customHeight="1">
      <c r="A49" s="231" t="s">
        <v>110</v>
      </c>
      <c r="G49" s="82">
        <v>0</v>
      </c>
      <c r="H49" s="226"/>
      <c r="I49" s="82">
        <v>0</v>
      </c>
      <c r="J49" s="81"/>
      <c r="K49" s="82">
        <v>0</v>
      </c>
      <c r="L49" s="81"/>
      <c r="M49" s="82">
        <v>0</v>
      </c>
      <c r="N49" s="86"/>
    </row>
    <row r="50" spans="1:14" ht="22.5" customHeight="1">
      <c r="A50" s="231" t="s">
        <v>180</v>
      </c>
      <c r="B50" s="225"/>
      <c r="G50" s="82">
        <v>-1124</v>
      </c>
      <c r="H50" s="226"/>
      <c r="I50" s="82">
        <v>-24150</v>
      </c>
      <c r="J50" s="81"/>
      <c r="K50" s="82">
        <v>-1180</v>
      </c>
      <c r="L50" s="81"/>
      <c r="M50" s="82">
        <v>-24150</v>
      </c>
      <c r="N50" s="82"/>
    </row>
    <row r="51" spans="1:14" ht="22.5" customHeight="1">
      <c r="A51" s="231" t="s">
        <v>99</v>
      </c>
      <c r="B51" s="225"/>
      <c r="G51" s="82">
        <v>0</v>
      </c>
      <c r="H51" s="226"/>
      <c r="I51" s="82">
        <v>0</v>
      </c>
      <c r="J51" s="81"/>
      <c r="K51" s="82">
        <v>-50000</v>
      </c>
      <c r="L51" s="81"/>
      <c r="M51" s="82">
        <v>0</v>
      </c>
      <c r="N51" s="82"/>
    </row>
    <row r="52" spans="1:14" ht="22.5" customHeight="1">
      <c r="A52" s="231" t="s">
        <v>112</v>
      </c>
      <c r="B52" s="225"/>
      <c r="G52" s="82">
        <v>30000</v>
      </c>
      <c r="H52" s="226"/>
      <c r="I52" s="82">
        <v>0</v>
      </c>
      <c r="J52" s="81"/>
      <c r="K52" s="82">
        <v>30000</v>
      </c>
      <c r="L52" s="81"/>
      <c r="M52" s="82">
        <v>0</v>
      </c>
      <c r="N52" s="82"/>
    </row>
    <row r="53" spans="1:14" ht="22.5" customHeight="1">
      <c r="A53" s="231" t="s">
        <v>139</v>
      </c>
      <c r="B53" s="225"/>
      <c r="G53" s="82">
        <v>-88</v>
      </c>
      <c r="H53" s="226"/>
      <c r="I53" s="82">
        <v>-1762</v>
      </c>
      <c r="J53" s="81"/>
      <c r="K53" s="82">
        <v>-88</v>
      </c>
      <c r="L53" s="81"/>
      <c r="M53" s="82">
        <v>-1762</v>
      </c>
      <c r="N53" s="82"/>
    </row>
    <row r="54" spans="1:14" ht="22.5" hidden="1" customHeight="1">
      <c r="A54" s="231" t="s">
        <v>132</v>
      </c>
      <c r="B54" s="225"/>
      <c r="G54" s="82">
        <v>0</v>
      </c>
      <c r="H54" s="226"/>
      <c r="I54" s="82">
        <v>0</v>
      </c>
      <c r="J54" s="81"/>
      <c r="K54" s="82">
        <v>0</v>
      </c>
      <c r="L54" s="81"/>
      <c r="M54" s="82">
        <v>0</v>
      </c>
      <c r="N54" s="82"/>
    </row>
    <row r="55" spans="1:14" ht="22.5" customHeight="1">
      <c r="A55" s="231" t="s">
        <v>69</v>
      </c>
      <c r="B55" s="225"/>
      <c r="G55" s="82">
        <v>1149</v>
      </c>
      <c r="H55" s="226"/>
      <c r="I55" s="82">
        <v>329</v>
      </c>
      <c r="J55" s="81"/>
      <c r="K55" s="82">
        <v>944</v>
      </c>
      <c r="L55" s="81"/>
      <c r="M55" s="82">
        <v>124</v>
      </c>
      <c r="N55" s="82"/>
    </row>
    <row r="56" spans="1:14" ht="22.5" customHeight="1">
      <c r="A56" s="231" t="s">
        <v>102</v>
      </c>
      <c r="B56" s="225"/>
      <c r="G56" s="82">
        <v>-9452</v>
      </c>
      <c r="H56" s="226"/>
      <c r="I56" s="82">
        <v>-7274</v>
      </c>
      <c r="J56" s="81"/>
      <c r="K56" s="82">
        <v>-9027</v>
      </c>
      <c r="L56" s="81"/>
      <c r="M56" s="82">
        <v>-5191</v>
      </c>
      <c r="N56" s="82"/>
    </row>
    <row r="57" spans="1:14" ht="22.5" customHeight="1">
      <c r="A57" s="231" t="s">
        <v>185</v>
      </c>
      <c r="B57" s="225"/>
      <c r="G57" s="82">
        <v>-5893</v>
      </c>
      <c r="H57" s="226"/>
      <c r="I57" s="82">
        <v>-2751</v>
      </c>
      <c r="J57" s="81"/>
      <c r="K57" s="82">
        <v>0</v>
      </c>
      <c r="L57" s="81"/>
      <c r="M57" s="82">
        <v>0</v>
      </c>
      <c r="N57" s="82"/>
    </row>
    <row r="58" spans="1:14" ht="22.5" customHeight="1">
      <c r="A58" s="231" t="s">
        <v>40</v>
      </c>
      <c r="B58" s="225"/>
      <c r="G58" s="82">
        <v>-100</v>
      </c>
      <c r="H58" s="226"/>
      <c r="I58" s="82">
        <v>-137</v>
      </c>
      <c r="J58" s="81"/>
      <c r="K58" s="82">
        <v>-100</v>
      </c>
      <c r="L58" s="81"/>
      <c r="M58" s="82">
        <v>-137</v>
      </c>
      <c r="N58" s="82"/>
    </row>
    <row r="59" spans="1:14" ht="22.5" hidden="1" customHeight="1">
      <c r="A59" s="231" t="s">
        <v>108</v>
      </c>
      <c r="B59" s="225"/>
      <c r="G59" s="82">
        <v>0</v>
      </c>
      <c r="H59" s="226"/>
      <c r="I59" s="82">
        <v>0</v>
      </c>
      <c r="J59" s="81"/>
      <c r="K59" s="82">
        <v>0</v>
      </c>
      <c r="L59" s="81"/>
      <c r="M59" s="82">
        <v>0</v>
      </c>
      <c r="N59" s="82"/>
    </row>
    <row r="60" spans="1:14" s="9" customFormat="1" ht="22.5" customHeight="1">
      <c r="A60" s="9" t="s">
        <v>154</v>
      </c>
      <c r="G60" s="115">
        <v>177999</v>
      </c>
      <c r="H60" s="223"/>
      <c r="I60" s="115">
        <v>18296</v>
      </c>
      <c r="J60" s="223"/>
      <c r="K60" s="115">
        <v>134549</v>
      </c>
      <c r="L60" s="223"/>
      <c r="M60" s="115">
        <v>-5046</v>
      </c>
      <c r="N60" s="85"/>
    </row>
    <row r="61" spans="1:14" ht="22.5" customHeight="1">
      <c r="A61" s="9" t="s">
        <v>41</v>
      </c>
      <c r="G61" s="82"/>
      <c r="H61" s="226"/>
      <c r="I61" s="82"/>
      <c r="J61" s="226"/>
      <c r="K61" s="82"/>
      <c r="L61" s="226"/>
      <c r="M61" s="82"/>
      <c r="N61" s="82"/>
    </row>
    <row r="62" spans="1:14" ht="22.5" customHeight="1">
      <c r="A62" s="231" t="s">
        <v>207</v>
      </c>
      <c r="B62" s="225"/>
      <c r="G62" s="82">
        <v>14963</v>
      </c>
      <c r="H62" s="226"/>
      <c r="I62" s="82">
        <v>20248</v>
      </c>
      <c r="J62" s="81"/>
      <c r="K62" s="82">
        <v>11800</v>
      </c>
      <c r="L62" s="81"/>
      <c r="M62" s="82">
        <v>0</v>
      </c>
      <c r="N62" s="82"/>
    </row>
    <row r="63" spans="1:14" ht="22.5" hidden="1" customHeight="1">
      <c r="A63" s="231" t="s">
        <v>63</v>
      </c>
      <c r="B63" s="225"/>
      <c r="G63" s="82">
        <v>0</v>
      </c>
      <c r="H63" s="226"/>
      <c r="I63" s="82">
        <v>0</v>
      </c>
      <c r="J63" s="81"/>
      <c r="K63" s="82">
        <v>0</v>
      </c>
      <c r="L63" s="81"/>
      <c r="M63" s="82">
        <v>0</v>
      </c>
      <c r="N63" s="82"/>
    </row>
    <row r="64" spans="1:14" ht="22.5" hidden="1" customHeight="1">
      <c r="A64" s="231" t="s">
        <v>87</v>
      </c>
      <c r="B64" s="225"/>
      <c r="G64" s="82">
        <v>0</v>
      </c>
      <c r="H64" s="226"/>
      <c r="I64" s="82">
        <v>0</v>
      </c>
      <c r="J64" s="81"/>
      <c r="K64" s="82">
        <v>0</v>
      </c>
      <c r="L64" s="81"/>
      <c r="M64" s="82">
        <v>0</v>
      </c>
      <c r="N64" s="82"/>
    </row>
    <row r="65" spans="1:14" ht="22.5" hidden="1" customHeight="1">
      <c r="A65" s="231" t="s">
        <v>48</v>
      </c>
      <c r="B65" s="225"/>
      <c r="G65" s="82">
        <v>0</v>
      </c>
      <c r="H65" s="226"/>
      <c r="I65" s="82">
        <v>0</v>
      </c>
      <c r="J65" s="81"/>
      <c r="K65" s="82">
        <v>0</v>
      </c>
      <c r="L65" s="81"/>
      <c r="M65" s="82">
        <v>0</v>
      </c>
      <c r="N65" s="82"/>
    </row>
    <row r="66" spans="1:14" ht="22.5" hidden="1" customHeight="1">
      <c r="A66" s="231" t="s">
        <v>88</v>
      </c>
      <c r="B66" s="225"/>
      <c r="G66" s="82">
        <v>0</v>
      </c>
      <c r="H66" s="226"/>
      <c r="I66" s="82">
        <v>0</v>
      </c>
      <c r="J66" s="81"/>
      <c r="K66" s="82">
        <v>0</v>
      </c>
      <c r="L66" s="81"/>
      <c r="M66" s="82">
        <v>0</v>
      </c>
      <c r="N66" s="82"/>
    </row>
    <row r="67" spans="1:14" ht="22.5" hidden="1" customHeight="1">
      <c r="A67" s="231" t="s">
        <v>90</v>
      </c>
      <c r="B67" s="225"/>
      <c r="G67" s="82">
        <v>0</v>
      </c>
      <c r="H67" s="226"/>
      <c r="I67" s="82">
        <v>0</v>
      </c>
      <c r="J67" s="81"/>
      <c r="K67" s="82">
        <v>0</v>
      </c>
      <c r="L67" s="81"/>
      <c r="M67" s="82">
        <v>0</v>
      </c>
      <c r="N67" s="82"/>
    </row>
    <row r="68" spans="1:14" ht="22.5" customHeight="1">
      <c r="A68" s="231" t="s">
        <v>89</v>
      </c>
      <c r="B68" s="225"/>
      <c r="G68" s="82">
        <v>-4358</v>
      </c>
      <c r="H68" s="226"/>
      <c r="I68" s="82">
        <v>-4103</v>
      </c>
      <c r="J68" s="81"/>
      <c r="K68" s="82">
        <v>-2340</v>
      </c>
      <c r="L68" s="81"/>
      <c r="M68" s="82">
        <v>-2346</v>
      </c>
      <c r="N68" s="82"/>
    </row>
    <row r="69" spans="1:14" ht="22.5" hidden="1" customHeight="1">
      <c r="A69" s="231" t="s">
        <v>91</v>
      </c>
      <c r="B69" s="225"/>
      <c r="G69" s="82">
        <v>0</v>
      </c>
      <c r="H69" s="226"/>
      <c r="I69" s="82">
        <v>0</v>
      </c>
      <c r="J69" s="81"/>
      <c r="K69" s="82">
        <v>0</v>
      </c>
      <c r="L69" s="81"/>
      <c r="M69" s="82">
        <v>0</v>
      </c>
      <c r="N69" s="82"/>
    </row>
    <row r="70" spans="1:14" ht="22.5" hidden="1" customHeight="1">
      <c r="A70" s="231" t="s">
        <v>124</v>
      </c>
      <c r="B70" s="225"/>
      <c r="G70" s="82">
        <v>0</v>
      </c>
      <c r="H70" s="226"/>
      <c r="I70" s="82">
        <v>0</v>
      </c>
      <c r="J70" s="81"/>
      <c r="K70" s="82">
        <v>0</v>
      </c>
      <c r="L70" s="81"/>
      <c r="M70" s="82">
        <v>0</v>
      </c>
      <c r="N70" s="82"/>
    </row>
    <row r="71" spans="1:14" ht="22.5" hidden="1" customHeight="1">
      <c r="A71" s="231" t="s">
        <v>64</v>
      </c>
      <c r="B71" s="225"/>
      <c r="G71" s="82">
        <v>0</v>
      </c>
      <c r="H71" s="226"/>
      <c r="I71" s="82">
        <v>0</v>
      </c>
      <c r="J71" s="81"/>
      <c r="K71" s="82">
        <v>0</v>
      </c>
      <c r="L71" s="81"/>
      <c r="M71" s="82">
        <v>0</v>
      </c>
      <c r="N71" s="82"/>
    </row>
    <row r="72" spans="1:14" ht="22.5" hidden="1" customHeight="1">
      <c r="A72" s="231" t="s">
        <v>113</v>
      </c>
      <c r="B72" s="225"/>
      <c r="G72" s="82">
        <v>0</v>
      </c>
      <c r="H72" s="226"/>
      <c r="I72" s="82">
        <v>0</v>
      </c>
      <c r="J72" s="81"/>
      <c r="K72" s="82">
        <v>0</v>
      </c>
      <c r="L72" s="81"/>
      <c r="M72" s="82">
        <v>0</v>
      </c>
      <c r="N72" s="82"/>
    </row>
    <row r="73" spans="1:14" ht="22.5" customHeight="1">
      <c r="A73" s="231" t="s">
        <v>42</v>
      </c>
      <c r="B73" s="225"/>
      <c r="G73" s="82">
        <v>-871</v>
      </c>
      <c r="H73" s="226"/>
      <c r="I73" s="82">
        <v>-577</v>
      </c>
      <c r="J73" s="81"/>
      <c r="K73" s="82">
        <v>-316</v>
      </c>
      <c r="L73" s="81"/>
      <c r="M73" s="82">
        <v>-165</v>
      </c>
      <c r="N73" s="82"/>
    </row>
    <row r="74" spans="1:14" s="9" customFormat="1" ht="22.5" customHeight="1">
      <c r="A74" s="9" t="s">
        <v>199</v>
      </c>
      <c r="G74" s="115">
        <v>9734</v>
      </c>
      <c r="H74" s="223"/>
      <c r="I74" s="115">
        <v>15568</v>
      </c>
      <c r="J74" s="223"/>
      <c r="K74" s="115">
        <v>9144</v>
      </c>
      <c r="L74" s="223"/>
      <c r="M74" s="115">
        <v>-2511</v>
      </c>
      <c r="N74" s="85"/>
    </row>
    <row r="75" spans="1:14" s="9" customFormat="1" ht="22.5" customHeight="1">
      <c r="A75" s="9" t="s">
        <v>200</v>
      </c>
      <c r="G75" s="84">
        <v>135045</v>
      </c>
      <c r="H75" s="223"/>
      <c r="I75" s="84">
        <v>-97031</v>
      </c>
      <c r="J75" s="223"/>
      <c r="K75" s="84">
        <v>14398</v>
      </c>
      <c r="L75" s="223"/>
      <c r="M75" s="84">
        <v>-79311</v>
      </c>
      <c r="N75" s="84"/>
    </row>
    <row r="76" spans="1:14" ht="22.5" customHeight="1">
      <c r="A76" s="7" t="s">
        <v>194</v>
      </c>
      <c r="B76" s="9"/>
      <c r="G76" s="82">
        <v>96454</v>
      </c>
      <c r="H76" s="226"/>
      <c r="I76" s="82">
        <v>156751</v>
      </c>
      <c r="J76" s="226"/>
      <c r="K76" s="82">
        <v>77586</v>
      </c>
      <c r="L76" s="226"/>
      <c r="M76" s="82">
        <v>116505</v>
      </c>
      <c r="N76" s="82"/>
    </row>
    <row r="77" spans="1:14" s="9" customFormat="1" ht="22.5" customHeight="1" thickBot="1">
      <c r="A77" s="9" t="s">
        <v>195</v>
      </c>
      <c r="G77" s="116">
        <v>231499</v>
      </c>
      <c r="H77" s="223"/>
      <c r="I77" s="116">
        <v>59720</v>
      </c>
      <c r="J77" s="223"/>
      <c r="K77" s="116">
        <v>91984</v>
      </c>
      <c r="L77" s="223"/>
      <c r="M77" s="116">
        <v>37194</v>
      </c>
      <c r="N77" s="85"/>
    </row>
    <row r="78" spans="1:14" ht="22.5" customHeight="1" thickTop="1">
      <c r="G78" s="86"/>
      <c r="H78" s="226"/>
      <c r="I78" s="86"/>
      <c r="J78" s="226"/>
      <c r="K78" s="86"/>
      <c r="L78" s="226"/>
      <c r="M78" s="86"/>
      <c r="N78" s="86"/>
    </row>
    <row r="79" spans="1:14" ht="22.5" customHeight="1">
      <c r="G79" s="86"/>
      <c r="H79" s="226"/>
      <c r="I79" s="86"/>
      <c r="J79" s="226"/>
      <c r="K79" s="86"/>
      <c r="L79" s="226"/>
      <c r="M79" s="86"/>
      <c r="N79" s="86"/>
    </row>
    <row r="80" spans="1:14" ht="22.5" customHeight="1">
      <c r="A80" s="9" t="s">
        <v>109</v>
      </c>
      <c r="G80" s="86"/>
      <c r="H80" s="226"/>
      <c r="I80" s="86"/>
      <c r="J80" s="226"/>
      <c r="K80" s="86"/>
      <c r="L80" s="226"/>
      <c r="M80" s="86"/>
      <c r="N80" s="86"/>
    </row>
    <row r="81" spans="1:14" ht="22.5" hidden="1" customHeight="1">
      <c r="A81" s="228" t="s">
        <v>65</v>
      </c>
      <c r="G81" s="82">
        <v>0</v>
      </c>
      <c r="H81" s="226"/>
      <c r="I81" s="82">
        <v>0</v>
      </c>
      <c r="J81" s="226"/>
      <c r="K81" s="82">
        <v>0</v>
      </c>
      <c r="L81" s="226"/>
      <c r="M81" s="82">
        <v>0</v>
      </c>
      <c r="N81" s="82"/>
    </row>
    <row r="82" spans="1:14" ht="22.5" customHeight="1">
      <c r="A82" s="228" t="s">
        <v>77</v>
      </c>
      <c r="G82" s="82">
        <v>68</v>
      </c>
      <c r="H82" s="226"/>
      <c r="I82" s="82">
        <v>74</v>
      </c>
      <c r="J82" s="226"/>
      <c r="K82" s="82">
        <v>68</v>
      </c>
      <c r="L82" s="226"/>
      <c r="M82" s="82">
        <v>74</v>
      </c>
      <c r="N82" s="82"/>
    </row>
    <row r="83" spans="1:14" ht="22.5" customHeight="1">
      <c r="A83" s="228" t="s">
        <v>92</v>
      </c>
      <c r="G83" s="82">
        <v>0</v>
      </c>
      <c r="H83" s="226"/>
      <c r="I83" s="82">
        <v>11037</v>
      </c>
      <c r="J83" s="226"/>
      <c r="K83" s="82">
        <v>0</v>
      </c>
      <c r="L83" s="226"/>
      <c r="M83" s="82">
        <v>6340</v>
      </c>
      <c r="N83" s="82"/>
    </row>
    <row r="84" spans="1:14" ht="22.5" customHeight="1">
      <c r="A84" s="228" t="s">
        <v>172</v>
      </c>
      <c r="G84" s="82"/>
      <c r="H84" s="226"/>
      <c r="I84" s="82"/>
      <c r="J84" s="226"/>
      <c r="K84" s="82"/>
      <c r="L84" s="226"/>
      <c r="M84" s="82"/>
      <c r="N84" s="82"/>
    </row>
    <row r="85" spans="1:14" ht="22.5" customHeight="1">
      <c r="B85" s="7" t="s">
        <v>166</v>
      </c>
      <c r="G85" s="82">
        <v>0</v>
      </c>
      <c r="H85" s="226"/>
      <c r="I85" s="82">
        <v>829336</v>
      </c>
      <c r="J85" s="226"/>
      <c r="K85" s="82">
        <v>0</v>
      </c>
      <c r="L85" s="226"/>
      <c r="M85" s="82">
        <v>829336</v>
      </c>
      <c r="N85" s="86"/>
    </row>
    <row r="86" spans="1:14" ht="22.5" customHeight="1">
      <c r="G86" s="86"/>
      <c r="H86" s="226"/>
      <c r="I86" s="86"/>
      <c r="J86" s="226"/>
      <c r="K86" s="86"/>
      <c r="L86" s="226"/>
      <c r="M86" s="86"/>
      <c r="N86" s="86"/>
    </row>
    <row r="87" spans="1:14" ht="22.5" customHeight="1">
      <c r="G87" s="86"/>
      <c r="H87" s="226"/>
      <c r="I87" s="86"/>
      <c r="J87" s="226"/>
      <c r="K87" s="86"/>
      <c r="L87" s="226"/>
      <c r="M87" s="86"/>
      <c r="N87" s="86"/>
    </row>
    <row r="88" spans="1:14" ht="22.5" customHeight="1">
      <c r="G88" s="86">
        <v>0</v>
      </c>
      <c r="H88" s="226"/>
      <c r="I88" s="86">
        <v>0</v>
      </c>
      <c r="J88" s="226"/>
      <c r="K88" s="86">
        <v>0</v>
      </c>
      <c r="L88" s="226"/>
      <c r="M88" s="86">
        <v>0</v>
      </c>
      <c r="N88" s="86"/>
    </row>
    <row r="89" spans="1:14" ht="22.5" customHeight="1">
      <c r="G89" s="31"/>
      <c r="I89" s="31"/>
      <c r="K89" s="31"/>
      <c r="M89" s="31"/>
      <c r="N89" s="31"/>
    </row>
    <row r="90" spans="1:14" ht="22.5" customHeight="1">
      <c r="G90" s="31"/>
      <c r="I90" s="31"/>
      <c r="K90" s="31"/>
      <c r="M90" s="31"/>
      <c r="N90" s="31"/>
    </row>
    <row r="91" spans="1:14" ht="22.5" customHeight="1">
      <c r="G91" s="31"/>
      <c r="I91" s="31"/>
      <c r="K91" s="31"/>
      <c r="M91" s="31"/>
      <c r="N91" s="31"/>
    </row>
    <row r="92" spans="1:14" ht="22.5" customHeight="1">
      <c r="G92" s="31"/>
      <c r="I92" s="31"/>
      <c r="K92" s="31"/>
      <c r="M92" s="31"/>
      <c r="N92" s="31"/>
    </row>
    <row r="93" spans="1:14" ht="22.5" customHeight="1">
      <c r="G93" s="31"/>
      <c r="I93" s="31"/>
      <c r="K93" s="31"/>
      <c r="M93" s="31"/>
      <c r="N93" s="31"/>
    </row>
    <row r="94" spans="1:14" ht="22.5" customHeight="1">
      <c r="G94" s="31"/>
      <c r="I94" s="31"/>
      <c r="K94" s="31"/>
      <c r="M94" s="31"/>
      <c r="N94" s="31"/>
    </row>
    <row r="95" spans="1:14" ht="22.5" customHeight="1">
      <c r="G95" s="31"/>
      <c r="I95" s="31"/>
      <c r="K95" s="31"/>
      <c r="M95" s="31"/>
      <c r="N95" s="31"/>
    </row>
    <row r="96" spans="1:14" ht="22.5" customHeight="1">
      <c r="G96" s="31"/>
      <c r="I96" s="31"/>
      <c r="K96" s="31"/>
      <c r="M96" s="31"/>
      <c r="N96" s="31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8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 ไม่ใช้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 ไม่ใช้'!Print_Area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2025-05-12T11:32:52Z</cp:lastPrinted>
  <dcterms:created xsi:type="dcterms:W3CDTF">2017-05-12T03:03:07Z</dcterms:created>
  <dcterms:modified xsi:type="dcterms:W3CDTF">2025-05-15T02:46:39Z</dcterms:modified>
</cp:coreProperties>
</file>