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M:\ABAS-Listed\AddTech Hub\AddTech Hub_ (SRT-14) -Mar Q1'25\"/>
    </mc:Choice>
  </mc:AlternateContent>
  <xr:revisionPtr revIDLastSave="0" documentId="13_ncr:1_{EA61D8CF-967E-4C69-8E61-94D3D4073548}" xr6:coauthVersionLast="47" xr6:coauthVersionMax="47" xr10:uidLastSave="{00000000-0000-0000-0000-000000000000}"/>
  <bookViews>
    <workbookView xWindow="-120" yWindow="-120" windowWidth="21840" windowHeight="13020" tabRatio="583" activeTab="4" xr2:uid="{00000000-000D-0000-FFFF-FFFF00000000}"/>
  </bookViews>
  <sheets>
    <sheet name="T 2-4 " sheetId="17" r:id="rId1"/>
    <sheet name="T 5(3M)" sheetId="12" r:id="rId2"/>
    <sheet name="6" sheetId="4" r:id="rId3"/>
    <sheet name="7" sheetId="10" r:id="rId4"/>
    <sheet name="8-9" sheetId="16" r:id="rId5"/>
  </sheets>
  <externalReferences>
    <externalReference r:id="rId6"/>
    <externalReference r:id="rId7"/>
  </externalReferences>
  <definedNames>
    <definedName name="__123Graph_D" localSheetId="4" hidden="1">[1]A!#REF!</definedName>
    <definedName name="__123Graph_D" localSheetId="0" hidden="1">[1]A!#REF!</definedName>
    <definedName name="__123Graph_D" localSheetId="1" hidden="1">[1]A!#REF!</definedName>
    <definedName name="__123Graph_D" hidden="1">[1]A!#REF!</definedName>
    <definedName name="__IntlFixup" hidden="1">TRUE</definedName>
    <definedName name="_Order1" hidden="1">255</definedName>
    <definedName name="_Order2" hidden="1">0</definedName>
    <definedName name="AS2DocOpenMode" hidden="1">"AS2DocumentEdit"</definedName>
    <definedName name="BB" localSheetId="4" hidden="1">{"'Eng (page2)'!$A$1:$D$52"}</definedName>
    <definedName name="BB" localSheetId="0" hidden="1">{"'Eng (page2)'!$A$1:$D$52"}</definedName>
    <definedName name="BB" localSheetId="1" hidden="1">{"'Eng (page2)'!$A$1:$D$52"}</definedName>
    <definedName name="BB" hidden="1">{"'Eng (page2)'!$A$1:$D$52"}</definedName>
    <definedName name="HTML" localSheetId="4" hidden="1">{"'Eng (page2)'!$A$1:$D$52"}</definedName>
    <definedName name="HTML" localSheetId="0" hidden="1">{"'Eng (page2)'!$A$1:$D$52"}</definedName>
    <definedName name="HTML" localSheetId="1" hidden="1">{"'Eng (page2)'!$A$1:$D$52"}</definedName>
    <definedName name="HTML" hidden="1">{"'Eng (page2)'!$A$1:$D$52"}</definedName>
    <definedName name="HTML_CodePage" hidden="1">874</definedName>
    <definedName name="HTML_Control" localSheetId="4" hidden="1">{"'Eng (page2)'!$A$1:$D$52"}</definedName>
    <definedName name="HTML_Control" localSheetId="0" hidden="1">{"'Eng (page2)'!$A$1:$D$52"}</definedName>
    <definedName name="HTML_Control" localSheetId="1" hidden="1">{"'Eng (page2)'!$A$1:$D$52"}</definedName>
    <definedName name="HTML_Control"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nut" localSheetId="4" hidden="1">[2]A!#REF!</definedName>
    <definedName name="nut" localSheetId="0" hidden="1">[2]A!#REF!</definedName>
    <definedName name="nut" localSheetId="1" hidden="1">[2]A!#REF!</definedName>
    <definedName name="nut" hidden="1">[2]A!#REF!</definedName>
    <definedName name="TextRefCopyRangeCount" hidden="1">1</definedName>
    <definedName name="x" localSheetId="4" hidden="1">{"'Eng (page2)'!$A$1:$D$52"}</definedName>
    <definedName name="x" localSheetId="0" hidden="1">{"'Eng (page2)'!$A$1:$D$52"}</definedName>
    <definedName name="x" localSheetId="1" hidden="1">{"'Eng (page2)'!$A$1:$D$52"}</definedName>
    <definedName name="x" hidden="1">{"'Eng (page2)'!$A$1:$D$52"}</definedName>
    <definedName name="เงินเดือน" localSheetId="4" hidden="1">{"'Eng (page2)'!$A$1:$D$52"}</definedName>
    <definedName name="เงินเดือน" localSheetId="0" hidden="1">{"'Eng (page2)'!$A$1:$D$52"}</definedName>
    <definedName name="เงินเดือน" localSheetId="1" hidden="1">{"'Eng (page2)'!$A$1:$D$52"}</definedName>
    <definedName name="เงินเดือน" hidden="1">{"'Eng (page2)'!$A$1:$D$52"}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6" i="16" l="1"/>
  <c r="H66" i="16"/>
  <c r="J66" i="16"/>
  <c r="L66" i="16"/>
  <c r="H73" i="16"/>
  <c r="J73" i="16"/>
  <c r="L73" i="16"/>
  <c r="H32" i="16"/>
  <c r="H36" i="16"/>
  <c r="J32" i="16"/>
  <c r="J36" i="16"/>
  <c r="L32" i="16"/>
  <c r="L36" i="16"/>
  <c r="L12" i="12"/>
  <c r="N12" i="12"/>
  <c r="N20" i="12"/>
  <c r="N25" i="12"/>
  <c r="N29" i="12"/>
  <c r="N33" i="12"/>
  <c r="P12" i="12"/>
  <c r="L20" i="12"/>
  <c r="P20" i="12"/>
  <c r="L25" i="12"/>
  <c r="P25" i="12"/>
  <c r="L29" i="12"/>
  <c r="P29" i="12"/>
  <c r="P33" i="12"/>
  <c r="L33" i="12"/>
  <c r="L39" i="12"/>
  <c r="N39" i="12"/>
  <c r="P39" i="12"/>
  <c r="L45" i="12"/>
  <c r="N45" i="12"/>
  <c r="P45" i="12"/>
  <c r="N15" i="10"/>
  <c r="N12" i="10"/>
  <c r="T16" i="4"/>
  <c r="P17" i="4"/>
  <c r="T17" i="4"/>
  <c r="P13" i="4"/>
  <c r="T13" i="4"/>
  <c r="F32" i="16"/>
  <c r="N27" i="4"/>
  <c r="J36" i="17"/>
  <c r="L75" i="16"/>
  <c r="L78" i="16"/>
  <c r="J75" i="16"/>
  <c r="J78" i="16"/>
  <c r="H75" i="16"/>
  <c r="H78" i="16"/>
  <c r="A3" i="4"/>
  <c r="N17" i="10"/>
  <c r="L17" i="10"/>
  <c r="J17" i="10"/>
  <c r="H17" i="10"/>
  <c r="F17" i="10"/>
  <c r="L23" i="17"/>
  <c r="F73" i="16"/>
  <c r="N19" i="10"/>
  <c r="R27" i="4"/>
  <c r="L27" i="4"/>
  <c r="J27" i="4"/>
  <c r="H27" i="4"/>
  <c r="F27" i="4"/>
  <c r="P21" i="4"/>
  <c r="T21" i="4"/>
  <c r="L124" i="17"/>
  <c r="L127" i="17"/>
  <c r="P124" i="17"/>
  <c r="P127" i="17"/>
  <c r="P77" i="17"/>
  <c r="P69" i="17"/>
  <c r="L77" i="17"/>
  <c r="L69" i="17"/>
  <c r="P36" i="17"/>
  <c r="P23" i="17"/>
  <c r="L36" i="17"/>
  <c r="L38" i="17"/>
  <c r="N124" i="17"/>
  <c r="N127" i="17"/>
  <c r="J124" i="17"/>
  <c r="J127" i="17"/>
  <c r="N77" i="17"/>
  <c r="J77" i="17"/>
  <c r="N69" i="17"/>
  <c r="J69" i="17"/>
  <c r="N36" i="17"/>
  <c r="N23" i="17"/>
  <c r="J23" i="17"/>
  <c r="J38" i="17"/>
  <c r="P38" i="17"/>
  <c r="L79" i="17"/>
  <c r="L129" i="17"/>
  <c r="P79" i="17"/>
  <c r="P129" i="17"/>
  <c r="N79" i="17"/>
  <c r="N129" i="17"/>
  <c r="J79" i="17"/>
  <c r="J129" i="17"/>
  <c r="N38" i="17"/>
  <c r="T19" i="4"/>
  <c r="R19" i="4"/>
  <c r="P19" i="4"/>
  <c r="N19" i="4"/>
  <c r="L19" i="4"/>
  <c r="J19" i="4"/>
  <c r="H19" i="4"/>
  <c r="F19" i="4"/>
  <c r="A3" i="16"/>
  <c r="A3" i="10"/>
  <c r="P24" i="4"/>
  <c r="A32" i="10"/>
  <c r="L24" i="10"/>
  <c r="J24" i="10"/>
  <c r="H24" i="10"/>
  <c r="F24" i="10"/>
  <c r="A34" i="4"/>
  <c r="P25" i="4"/>
  <c r="T24" i="4"/>
  <c r="A55" i="12"/>
  <c r="A95" i="17"/>
  <c r="A51" i="17"/>
  <c r="A97" i="17"/>
  <c r="A49" i="17"/>
  <c r="T25" i="4"/>
  <c r="T27" i="4"/>
  <c r="P27" i="4"/>
  <c r="N22" i="10"/>
  <c r="N24" i="10"/>
  <c r="A51" i="16"/>
  <c r="A49" i="16"/>
  <c r="J45" i="12"/>
  <c r="J39" i="12"/>
  <c r="J12" i="12"/>
  <c r="J20" i="12"/>
  <c r="J25" i="12"/>
  <c r="J29" i="12"/>
  <c r="F36" i="16"/>
  <c r="F75" i="16"/>
  <c r="F78" i="16"/>
  <c r="J33" i="12"/>
</calcChain>
</file>

<file path=xl/sharedStrings.xml><?xml version="1.0" encoding="utf-8"?>
<sst xmlns="http://schemas.openxmlformats.org/spreadsheetml/2006/main" count="321" uniqueCount="178">
  <si>
    <t>สินทรัพย์</t>
  </si>
  <si>
    <t>หมายเหตุ</t>
  </si>
  <si>
    <t>บาท</t>
  </si>
  <si>
    <t>หนี้สินหมุนเวียน</t>
  </si>
  <si>
    <t>สินทรัพย์ไม่หมุนเวียน</t>
  </si>
  <si>
    <t>รวมสินทรัพย์ไม่หมุนเวียน</t>
  </si>
  <si>
    <t>รวมหนี้สิน</t>
  </si>
  <si>
    <t xml:space="preserve">สินทรัพย์หมุนเวียนอื่น </t>
  </si>
  <si>
    <t xml:space="preserve">รวมสินทรัพย์หมุนเวียน </t>
  </si>
  <si>
    <t xml:space="preserve">รวมสินทรัพย์ </t>
  </si>
  <si>
    <t xml:space="preserve">หนี้สินหมุนเวียนอื่น                       </t>
  </si>
  <si>
    <t xml:space="preserve">รวมหนี้สินหมุนเวียน                  </t>
  </si>
  <si>
    <t xml:space="preserve">ทุนเรือนหุ้น                                </t>
  </si>
  <si>
    <t xml:space="preserve">รายได้อื่น </t>
  </si>
  <si>
    <t>รวม</t>
  </si>
  <si>
    <t>ทุนที่ออกและ</t>
  </si>
  <si>
    <t>หนี้สินไม่หมุนเวียน</t>
  </si>
  <si>
    <t xml:space="preserve">รวมหนี้สินไม่หมุนเวียน                  </t>
  </si>
  <si>
    <t>ทุนจดทะเบียน</t>
  </si>
  <si>
    <t xml:space="preserve">ค่าใช้จ่ายในการบริหาร     </t>
  </si>
  <si>
    <t>สินทรัพย์หมุนเวียน</t>
  </si>
  <si>
    <t>เงินสดและรายการเทียบเท่าเงินสด</t>
  </si>
  <si>
    <t>ทุนที่ออกและชำระแล้ว</t>
  </si>
  <si>
    <t>ต้นทุนทางการเงิน</t>
  </si>
  <si>
    <t>ดอกเบี้ยรับ</t>
  </si>
  <si>
    <t>กระแสเงินสดจากกิจกรรมดำเนินงาน</t>
  </si>
  <si>
    <t>กระแสเงินสดจากกิจกรรมลงทุน</t>
  </si>
  <si>
    <t>กระแสเงินสดจากกิจกรรมจัดหาเงิน</t>
  </si>
  <si>
    <t>สินทรัพย์ไม่หมุนเวียนอื่น</t>
  </si>
  <si>
    <t>กำไรสะสม</t>
  </si>
  <si>
    <t>อำนาจควบคุม</t>
  </si>
  <si>
    <t>รวมส่วนของ</t>
  </si>
  <si>
    <t>ยังไม่ได้จัดสรร</t>
  </si>
  <si>
    <t>รายได้จากการให้บริการ</t>
  </si>
  <si>
    <t>จัดสรรแล้ว</t>
  </si>
  <si>
    <t>ตามกฎหมาย</t>
  </si>
  <si>
    <t>31 ธันวาคม</t>
  </si>
  <si>
    <t>ดอกเบี้ยจ่าย</t>
  </si>
  <si>
    <t>ส่วนที่เป็นของส่วนได้เสียที่ไม่มีอำนาจควบคุม</t>
  </si>
  <si>
    <t>งบกระแสเงินสด (ยังไม่ได้ตรวจสอบ)</t>
  </si>
  <si>
    <t>(ยังไม่ได้ตรวจสอบ)</t>
  </si>
  <si>
    <t>(ตรวจสอบแล้ว)</t>
  </si>
  <si>
    <t>เงินลงทุนในบริษัทย่อย</t>
  </si>
  <si>
    <t>สินทรัพย์ไม่มีตัวตน</t>
  </si>
  <si>
    <t>สินทรัพย์ภาษีเงินได้รอการตัดบัญชี</t>
  </si>
  <si>
    <t>ส่วนได้เสียที่ไม่มีอำนาจควบคุม</t>
  </si>
  <si>
    <t>ต้นทุนจากการให้บริการ</t>
  </si>
  <si>
    <t>ข้อมูลทางการเงินรวม</t>
  </si>
  <si>
    <t>ทุนสำรอง</t>
  </si>
  <si>
    <t>ที่ไม่มี</t>
  </si>
  <si>
    <t>ส่วนได้เสีย</t>
  </si>
  <si>
    <t>เงินสดรับจากดอกเบี้ยรับ</t>
  </si>
  <si>
    <t>การเปลี่ยนแปลงของสินทรัพย์และหนี้สินดำเนินงาน</t>
  </si>
  <si>
    <t>กำไรขั้นต้น</t>
  </si>
  <si>
    <t>รายการปรับปรุง</t>
  </si>
  <si>
    <t>จากการรวม</t>
  </si>
  <si>
    <t>ควบคุมเดียวกัน</t>
  </si>
  <si>
    <t>ธุรกิจภายใต้การ</t>
  </si>
  <si>
    <t>เงินลงทุนในบริษัทร่วม</t>
  </si>
  <si>
    <t>การควบคุมเดียวกัน</t>
  </si>
  <si>
    <t>ประมาณการค่ารื้อถอน</t>
  </si>
  <si>
    <t>อุปกรณ์และยานพาหนะ</t>
  </si>
  <si>
    <t>ส่วนต่ำจากการรวมธุรกิจภายใต้</t>
  </si>
  <si>
    <t>รวมส่วนของเจ้าของ</t>
  </si>
  <si>
    <t>รวมหนี้สินและส่วนของเจ้าของ</t>
  </si>
  <si>
    <t>ส่วนของเจ้าของ</t>
  </si>
  <si>
    <t>หนี้สินและส่วนของเจ้าของ</t>
  </si>
  <si>
    <t>ข้อมูลทางการเงินเฉพาะกิจการ</t>
  </si>
  <si>
    <t>ค่าตัดจำหน่ายสินทรัพย์ไม่มีตัวตน</t>
  </si>
  <si>
    <t>-  สินทรัพย์หมุนเวียนอื่น</t>
  </si>
  <si>
    <t>-  หนี้สินหมุนเวียนอื่น</t>
  </si>
  <si>
    <t>ส่วนที่เป็นของผู้เป็นเจ้าของของบริษัทใหญ่</t>
  </si>
  <si>
    <t>ส่วนต่ำ</t>
  </si>
  <si>
    <t>ส่วนของผู้เป็นเจ้าของของบริษัทใหญ่</t>
  </si>
  <si>
    <t>ผู้เป็นเจ้าของ</t>
  </si>
  <si>
    <t>ของบริษัทใหญ่</t>
  </si>
  <si>
    <t>รวมส่วนของผู้เป็นเจ้าของของบริษัทใหญ่</t>
  </si>
  <si>
    <t>กรรมการ  ______________________________________                             กรรมการ  ______________________________________</t>
  </si>
  <si>
    <t xml:space="preserve">                                                      กรรมการ  ______________________________________                             กรรมการ  ______________________________________</t>
  </si>
  <si>
    <t>มูลค่าที่ตราไว้หุ้นละ 0.50 บาท</t>
  </si>
  <si>
    <t>มูลค่าที่ชำระแล้วหุ้นละ 0.50 บาท</t>
  </si>
  <si>
    <t xml:space="preserve">                                                                                                                            </t>
  </si>
  <si>
    <t>ส่วนที่ถึงกำหนดชำระภายในหนึ่งปี</t>
  </si>
  <si>
    <t>กรรมการ  ____________________________     กรรมการ  ______________________________</t>
  </si>
  <si>
    <t>งบกำไรขาดทุนเบ็ดเสร็จ (ยังไม่ได้ตรวจสอบ)</t>
  </si>
  <si>
    <t>บริษัท แอดเทค ฮับ จำกัด (มหาชน)</t>
  </si>
  <si>
    <r>
      <t xml:space="preserve">งบกระแสเงินสด (ยังไม่ได้ตรวจสอบ) </t>
    </r>
    <r>
      <rPr>
        <sz val="13"/>
        <rFont val="Browallia New"/>
        <family val="2"/>
      </rPr>
      <t>(ต่อ)</t>
    </r>
  </si>
  <si>
    <t xml:space="preserve">ค่าเสื่อมราคาส่วนปรับปรุงอาคาร </t>
  </si>
  <si>
    <t>มูลค่ายุติธรรมผ่านกำไรหรือขาดทุน</t>
  </si>
  <si>
    <t>สินทรัพย์สิทธิการใช้</t>
  </si>
  <si>
    <t>หนี้สินตามสัญญาเช่า</t>
  </si>
  <si>
    <t>ชำระแล้ว</t>
  </si>
  <si>
    <t>สินทรัพย์ทางการเงิน</t>
  </si>
  <si>
    <t>ค่าตัดจำหน่ายสินทรัพย์สิทธิการใช้</t>
  </si>
  <si>
    <t xml:space="preserve">                      กรรมการ  ____________________________               กรรมการ  ______________________________</t>
  </si>
  <si>
    <r>
      <t>หนี้สินและส่วนของเจ้าของ</t>
    </r>
    <r>
      <rPr>
        <sz val="13"/>
        <rFont val="Browallia New"/>
        <family val="2"/>
      </rPr>
      <t xml:space="preserve"> (ต่อ)</t>
    </r>
  </si>
  <si>
    <t xml:space="preserve">หุ้นสามัญ จำนวน 160,000,000 หุ้น </t>
  </si>
  <si>
    <t>จัดสรรแล้ว - สำรองตามกฎหมาย</t>
  </si>
  <si>
    <t>รายได้เงินปันผล</t>
  </si>
  <si>
    <t>เงินปันผลรับ</t>
  </si>
  <si>
    <t>ดอกเบี้ยจ่ายตามสัญญาเช่า</t>
  </si>
  <si>
    <t>เงินปันผลจ่ายให้ส่วนได้เสียไม่มีอำนาจควบคุม</t>
  </si>
  <si>
    <t>จ่ายคืนเงินต้นของหนี้สินตามสัญญาเช่า</t>
  </si>
  <si>
    <t>บริษัทย่อยจ่ายเงินปันผล</t>
  </si>
  <si>
    <t>ส่วนเกินมูลค่าหุ้นสามัญ</t>
  </si>
  <si>
    <t>ส่วนเกินมูลค่า</t>
  </si>
  <si>
    <t>หุ้นสามัญ</t>
  </si>
  <si>
    <t>การแบ่งปันกำไร</t>
  </si>
  <si>
    <t xml:space="preserve">การแบ่งปันกำไรเบ็ดเสร็จรวม </t>
  </si>
  <si>
    <t>กำไรต่อหุ้น</t>
  </si>
  <si>
    <t>กำไรต่อหุ้นขั้นพื้นฐาน</t>
  </si>
  <si>
    <t xml:space="preserve">                    นายสมโภช  ทนุตันติวงศ์ </t>
  </si>
  <si>
    <t xml:space="preserve">  </t>
  </si>
  <si>
    <t>หมายเหตุประกอบข้อมูลทางการเงินเป็นส่วนหนึ่งของข้อมูลทางการเงินระหว่างกาลนี้</t>
  </si>
  <si>
    <t xml:space="preserve">                                         นายสมโภช  ทนุตันติวงศ์ </t>
  </si>
  <si>
    <t xml:space="preserve">                นายชวัล  บุญประกอบทรัพย์  </t>
  </si>
  <si>
    <t xml:space="preserve">                                                  นายชวัล  บุญประกอบทรัพย์  </t>
  </si>
  <si>
    <t xml:space="preserve">          นายชวัล  บุญประกอบทรัพย์                                 นายสมโภช  ทนุตันติวงศ์</t>
  </si>
  <si>
    <t>ค่าใช้จ่ายในการให้บริการ</t>
  </si>
  <si>
    <t>สินทรัพย์ทางการเงินหมุนเวียนที่วัดมูลค่าด้วย</t>
  </si>
  <si>
    <t>เงินฝากสถาบันการเงินที่ติดภาระค้ำประกัน</t>
  </si>
  <si>
    <t>ส่วนปรับปรุงอาคาร อุปกรณ์และยานพาหนะ</t>
  </si>
  <si>
    <t xml:space="preserve">                                        นายชวัล  บุญประกอบทรัพย์                                           นายสมโภช  ทนุตันติวงศ์</t>
  </si>
  <si>
    <t xml:space="preserve">หนี้สินตามสัญญาเช่า                      </t>
  </si>
  <si>
    <t>ค่าใช้จ่ายอื่น</t>
  </si>
  <si>
    <t>ภาษีเงินได้ได้รับคืน</t>
  </si>
  <si>
    <t>เงินให้กู้ยืมระยะสั้นแก่กิจการที่เกี่ยวข้องกัน</t>
  </si>
  <si>
    <t>เงินสดสุทธิใช้ไปในกิจกรรมจัดหาเงิน</t>
  </si>
  <si>
    <t>ส่วนแบ่งขาดทุนจากเงินลงทุนในบริษัทร่วม</t>
  </si>
  <si>
    <r>
      <t>บวก</t>
    </r>
    <r>
      <rPr>
        <sz val="13"/>
        <rFont val="Browallia New"/>
        <family val="2"/>
      </rPr>
      <t xml:space="preserve">   </t>
    </r>
  </si>
  <si>
    <r>
      <t>หัก</t>
    </r>
    <r>
      <rPr>
        <sz val="13"/>
        <rFont val="Browallia New"/>
        <family val="2"/>
      </rPr>
      <t xml:space="preserve">    </t>
    </r>
  </si>
  <si>
    <t>จ่ายภาษีเงินได้</t>
  </si>
  <si>
    <t>31 มีนาคม</t>
  </si>
  <si>
    <t>พ.ศ. 2567</t>
  </si>
  <si>
    <t>งบฐานะการเงิน</t>
  </si>
  <si>
    <r>
      <t>งบฐานะการเงิน</t>
    </r>
    <r>
      <rPr>
        <sz val="13"/>
        <rFont val="Browallia New"/>
        <family val="2"/>
      </rPr>
      <t xml:space="preserve"> (ต่อ)</t>
    </r>
  </si>
  <si>
    <t>งบการเปลี่ยนแปลงส่วนของเจ้าของ (ยังไม่ได้ตรวจสอบ)</t>
  </si>
  <si>
    <r>
      <t xml:space="preserve">งบการเปลี่ยนแปลงส่วนของเจ้าของ (ยังไม่ได้ตรวจสอบ) </t>
    </r>
    <r>
      <rPr>
        <sz val="13"/>
        <rFont val="Browallia New"/>
        <family val="2"/>
      </rPr>
      <t>(ต่อ)</t>
    </r>
  </si>
  <si>
    <t>เงินสดและรายการเทียบเท่าเงินสดเพิ่มขึ้นสุทธิ</t>
  </si>
  <si>
    <t>กำไรจากการเปลี่ยนแปลงมูลค่ายุติธรรมของ</t>
  </si>
  <si>
    <t>เงินสดจ่ายเพื่อซื้อส่วนปรับปรุงอาคาร และอุปกรณ์</t>
  </si>
  <si>
    <t>(กำไร)ขาดทุนจากอัตราแลกเปลี่ยนที่ยังไม่เกิดขึ้นจริง</t>
  </si>
  <si>
    <t>การเปลี่ยนแปลงในส่วนของเจ้าของสำหรับรอบระยะเวลา</t>
  </si>
  <si>
    <t>กำไรเบ็ดเสร็จรวมสำหรับรอบระยะเวลา</t>
  </si>
  <si>
    <t>ยอดยกมาต้นรอบระยะเวลา วันที่ 1 มกราคม พ.ศ. 2567</t>
  </si>
  <si>
    <t>ยอดคงเหลือสิ้นรอบระยะเวลา วันที่ 31 มีนาคม พ.ศ. 2567</t>
  </si>
  <si>
    <t xml:space="preserve">ลูกหนี้การค้าและลูกหนี้หมุนเวียนอื่น </t>
  </si>
  <si>
    <t>เจ้าหนี้การค้าและเจ้าหนี้หมุนเวียนอื่น</t>
  </si>
  <si>
    <t>ภาษีเงินได้นิติบุคคลค้างจ่าย</t>
  </si>
  <si>
    <t>กำไรสำหรับรอบระยะเวลา</t>
  </si>
  <si>
    <t>ประมาณการสำหรับผลประโยชน์พนักงาน</t>
  </si>
  <si>
    <t>เงินสดและรายการเทียบเท่าเงินสดต้นรอบระยะเวลา</t>
  </si>
  <si>
    <t>เงินสดและรายการเทียบเท่าเงินสดสิ้นรอบระยะเวลา</t>
  </si>
  <si>
    <t>ภาระผูกพันผลประโยชน์พนักงาน</t>
  </si>
  <si>
    <t>กำไรจากการดำเนินงาน</t>
  </si>
  <si>
    <t>-  ลูกหนี้การค้าและลูกหนี้หมุนเวียนอื่น</t>
  </si>
  <si>
    <t>-  เจ้าหนี้การค้าและเจ้าหนี้หมุนเวียนอื่น</t>
  </si>
  <si>
    <t>กำไร(ขาดทุน)เบ็ดเสร็จอื่น</t>
  </si>
  <si>
    <t xml:space="preserve">                                                  นายชวัล  บุญประกอบทรัพย์                                 นายสมโภช  ทนุตันติวงศ์</t>
  </si>
  <si>
    <t>ณ วันที่ 31 มีนาคม พ.ศ. 2568</t>
  </si>
  <si>
    <t>พ.ศ. 2568</t>
  </si>
  <si>
    <t>ยอดยกมาต้นรอบระยะเวลา วันที่ 1 มกราคม พ.ศ. 2568</t>
  </si>
  <si>
    <t>ยอดคงเหลือสิ้นรอบระยะเวลา วันที่ 31 มีนาคม พ.ศ. 2568</t>
  </si>
  <si>
    <t>สำหรับรอบระยะเวลาสามเดือน สิ้นสุดวันที่ 31 มีนาคม พ.ศ. 2568</t>
  </si>
  <si>
    <t>และสินทรัพย์ที่เกิดจากสัญญา-หมุนเวียน</t>
  </si>
  <si>
    <t>-</t>
  </si>
  <si>
    <t>กลับรายการผลขาดทุนด้านเครดิตที่คาดว่าจะเกิดขึ้น</t>
  </si>
  <si>
    <t>เงินสดรับจากการขายสินทรัพย์ทางการเงินหมุนเวียนที่วัดมูลค่า</t>
  </si>
  <si>
    <t>ด้วยมูลค่ายุติธรรมผ่านกำไรหรือขาดทุน</t>
  </si>
  <si>
    <t>เงินสดรับชำระคืนจากเงินให้กู้ยืมระยะสั้นแก่บริษัทที่เกี่ยวข้องกัน</t>
  </si>
  <si>
    <t>เงินปันผลรับจากบริษัทร่วม</t>
  </si>
  <si>
    <t>เงินปันผลรับจากบริษัทย่อย</t>
  </si>
  <si>
    <t>เงินสดได้มาจาก(ใช้ไปใน)การดำเนินงาน</t>
  </si>
  <si>
    <t>เงินสดสุทธิได้มาจาก(ใช้ไปใน)กิจกรรมดำเนินงาน</t>
  </si>
  <si>
    <t>เงินสดสุทธิได้มาจากกิจกรรมลงทุน</t>
  </si>
  <si>
    <t>กำไรก่อนภาษีเงินได้</t>
  </si>
  <si>
    <t>ภาษีเงินได้</t>
  </si>
  <si>
    <t>-  ประมาณการผลประโยชน์พนักงานจ่าย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</si>
</sst>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0;\(#,##0\)"/>
    <numFmt numFmtId="173" formatCode="#,##0;\(#,##0\);&quot;-&quot;;@"/>
    <numFmt numFmtId="174" formatCode="General_)"/>
    <numFmt numFmtId="175" formatCode="_(* #,##0.0_);_(* \(#,##0.0\);_(* &quot;-&quot;??_);_(@_)"/>
    <numFmt numFmtId="176" formatCode="0.00_);\(0.00\)"/>
    <numFmt numFmtId="177" formatCode="0.0_);\(0.0\)"/>
    <numFmt numFmtId="178" formatCode="\$#,##0;\(\$#,##0\)"/>
    <numFmt numFmtId="179" formatCode="\$#,##0.00;\(\$#,##0.00\)"/>
    <numFmt numFmtId="180" formatCode="_-[$€]* #,##0.00_-;\-[$€]* #,##0.00_-;_-[$€]* &quot;-&quot;??_-;_-@_-"/>
    <numFmt numFmtId="181" formatCode="mm/dd/yy"/>
    <numFmt numFmtId="182" formatCode="0_);\(0\)"/>
    <numFmt numFmtId="183" formatCode="_-* #,##0_-;\-* #,##0_-;_-* &quot;-&quot;??_-;_-@_-"/>
    <numFmt numFmtId="184" formatCode="&quot;&quot;#,##0_);\(&quot;&quot;#,##0\)"/>
    <numFmt numFmtId="185" formatCode="_-* #,##0.0000_-;\-* #,##0.0000_-;_-* &quot;-&quot;??_-;_-@_-"/>
    <numFmt numFmtId="186" formatCode="#,##0.00;\(#,##0.00\);&quot;-&quot;;@"/>
    <numFmt numFmtId="187" formatCode="0.0%"/>
    <numFmt numFmtId="188" formatCode="_(* #,##0.00;_(* \(#,##0.00\);_(* &quot;-&quot;_);_(@_)"/>
    <numFmt numFmtId="189" formatCode="#,##0.00\ ;&quot; (&quot;#,##0.00\);&quot; -&quot;#\ ;@\ "/>
    <numFmt numFmtId="190" formatCode="[$-1070000]dd/mm/yyyy;@"/>
    <numFmt numFmtId="191" formatCode="&quot;฿&quot;#,##0.00;[Red]\-&quot;฿&quot;#,##0.00"/>
    <numFmt numFmtId="192" formatCode="\t&quot;฿&quot;#,##0.00_);[Red]\(\t&quot;฿&quot;#,##0.00\)"/>
    <numFmt numFmtId="193" formatCode="\t&quot;$&quot;#,##0_);\(\t&quot;$&quot;#,##0\)"/>
    <numFmt numFmtId="194" formatCode="#,##0_ ;[Red]\-#,##0\ "/>
    <numFmt numFmtId="195" formatCode="#,##0.00\ &quot;F&quot;;\-#,##0.00\ &quot;F&quot;"/>
    <numFmt numFmtId="196" formatCode="dd\-mmm\-yy_)"/>
    <numFmt numFmtId="197" formatCode="0.00_)"/>
    <numFmt numFmtId="198" formatCode="_-[$€-2]* #,##0.00_-;\-[$€-2]* #,##0.00_-;_-[$€-2]* &quot;-&quot;??_-"/>
    <numFmt numFmtId="199" formatCode="_-* #,##0.00\ _F_-;\-* #,##0.00\ _F_-;_-* &quot;-&quot;??\ _F_-;_-@_-"/>
    <numFmt numFmtId="200" formatCode="0.00000000000"/>
    <numFmt numFmtId="201" formatCode="#,##0.0_);[Red]\(#,##0.0\)"/>
    <numFmt numFmtId="202" formatCode="_(* #,##0_);[Red]_(* \(#,##0\);_(* &quot;-&quot;_);_(@_)"/>
    <numFmt numFmtId="203" formatCode="&quot;วันที่&quot;\ \ว\ \ด\ด\ด\ด\ \ป\ป\ป\ป"/>
    <numFmt numFmtId="204" formatCode="[$-1010409]d\ mmmm\ yyyy;@"/>
    <numFmt numFmtId="205" formatCode="d\ \ด\ด\ด\ \b\b"/>
    <numFmt numFmtId="206" formatCode=";;;"/>
    <numFmt numFmtId="207" formatCode="\ว\ \ด\ด\ด\ \ป\ป"/>
    <numFmt numFmtId="208" formatCode="#,##0.00;[Red]\(#,##0.00\)"/>
    <numFmt numFmtId="209" formatCode="_ * #,##0.00_ ;_ * \-#,##0.00_ ;_ * &quot;-&quot;??_ ;_ @_ "/>
    <numFmt numFmtId="210" formatCode="d/mm/yy\ "/>
    <numFmt numFmtId="211" formatCode="#,##0;[Red]\(#,##0\)"/>
    <numFmt numFmtId="212" formatCode="#,##0\ ;#,##0"/>
    <numFmt numFmtId="213" formatCode="[$-409]d\-mmm\-yy;@"/>
  </numFmts>
  <fonts count="158">
    <font>
      <sz val="14"/>
      <name val="Cordia New"/>
      <charset val="22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ordia New"/>
      <family val="2"/>
    </font>
    <font>
      <sz val="14"/>
      <name val="Cordia New"/>
      <family val="2"/>
    </font>
    <font>
      <sz val="14"/>
      <name val="Cordia New"/>
      <family val="2"/>
    </font>
    <font>
      <sz val="10"/>
      <name val="Courier"/>
      <family val="3"/>
    </font>
    <font>
      <sz val="10"/>
      <color indexed="8"/>
      <name val="Arial"/>
      <family val="2"/>
    </font>
    <font>
      <sz val="14"/>
      <name val="AngsanaUPC"/>
      <family val="1"/>
      <charset val="222"/>
    </font>
    <font>
      <sz val="12"/>
      <name val="Tms Rmn"/>
    </font>
    <font>
      <b/>
      <sz val="10"/>
      <name val="MS Sans Serif"/>
      <family val="2"/>
      <charset val="222"/>
    </font>
    <font>
      <sz val="10"/>
      <name val="Arial"/>
      <family val="2"/>
    </font>
    <font>
      <sz val="10"/>
      <name val="Times New Roman"/>
      <family val="1"/>
    </font>
    <font>
      <sz val="10"/>
      <name val="MS Serif"/>
      <family val="1"/>
    </font>
    <font>
      <sz val="10"/>
      <name val="MS Sans Serif"/>
      <family val="2"/>
      <charset val="222"/>
    </font>
    <font>
      <sz val="10"/>
      <color indexed="16"/>
      <name val="MS Serif"/>
      <family val="1"/>
    </font>
    <font>
      <sz val="12"/>
      <color indexed="12"/>
      <name val="Times New Roman"/>
      <family val="1"/>
    </font>
    <font>
      <sz val="11"/>
      <name val="lr oSVbN"/>
      <family val="3"/>
      <charset val="128"/>
    </font>
    <font>
      <sz val="8"/>
      <name val="Arial"/>
      <family val="2"/>
    </font>
    <font>
      <b/>
      <sz val="12"/>
      <name val="Arial"/>
      <family val="2"/>
    </font>
    <font>
      <sz val="12"/>
      <name val="Arial MT"/>
    </font>
    <font>
      <sz val="14"/>
      <name val="Helv"/>
    </font>
    <font>
      <sz val="12"/>
      <name val="Helv"/>
    </font>
    <font>
      <sz val="24"/>
      <name val="Helv"/>
    </font>
    <font>
      <sz val="10"/>
      <name val="MS Sans Serif"/>
      <family val="2"/>
    </font>
    <font>
      <sz val="7"/>
      <name val="Small Fonts"/>
      <family val="2"/>
    </font>
    <font>
      <b/>
      <i/>
      <sz val="16"/>
      <name val="Helv"/>
    </font>
    <font>
      <sz val="11"/>
      <color indexed="8"/>
      <name val="Times New Roman"/>
      <family val="1"/>
    </font>
    <font>
      <b/>
      <sz val="11"/>
      <color indexed="16"/>
      <name val="Times New Roman"/>
      <family val="1"/>
    </font>
    <font>
      <sz val="12"/>
      <name val="Times New Roman"/>
      <family val="1"/>
    </font>
    <font>
      <sz val="8"/>
      <name val="Helv"/>
    </font>
    <font>
      <b/>
      <i/>
      <sz val="8"/>
      <name val="Arial"/>
      <family val="2"/>
    </font>
    <font>
      <b/>
      <sz val="9"/>
      <name val="Arial"/>
      <family val="2"/>
    </font>
    <font>
      <b/>
      <sz val="8"/>
      <color indexed="8"/>
      <name val="Helv"/>
    </font>
    <font>
      <sz val="9"/>
      <name val="Palatino"/>
      <family val="1"/>
    </font>
    <font>
      <u/>
      <sz val="10"/>
      <color indexed="12"/>
      <name val="Courier"/>
      <family val="3"/>
    </font>
    <font>
      <u/>
      <sz val="10"/>
      <color indexed="36"/>
      <name val="Courier"/>
      <family val="3"/>
    </font>
    <font>
      <sz val="12"/>
      <name val="นูลมรผ"/>
    </font>
    <font>
      <sz val="11"/>
      <color theme="1"/>
      <name val="Calibri"/>
      <family val="2"/>
      <scheme val="minor"/>
    </font>
    <font>
      <sz val="14"/>
      <name val="Cordia New"/>
      <family val="2"/>
    </font>
    <font>
      <sz val="10"/>
      <color theme="1"/>
      <name val="Arial"/>
      <family val="2"/>
    </font>
    <font>
      <sz val="11"/>
      <color theme="1"/>
      <name val="Calibri"/>
      <family val="2"/>
      <charset val="222"/>
      <scheme val="minor"/>
    </font>
    <font>
      <sz val="14"/>
      <name val="CordiaUPC"/>
      <family val="2"/>
      <charset val="222"/>
    </font>
    <font>
      <sz val="10"/>
      <name val="ApFont"/>
    </font>
    <font>
      <sz val="8"/>
      <name val="Arial"/>
      <family val="2"/>
      <charset val="222"/>
    </font>
    <font>
      <sz val="10"/>
      <color theme="1"/>
      <name val="Arial Unicode MS"/>
      <family val="2"/>
    </font>
    <font>
      <b/>
      <sz val="13"/>
      <name val="Browallia New"/>
      <family val="2"/>
    </font>
    <font>
      <sz val="13"/>
      <name val="Browallia New"/>
      <family val="2"/>
    </font>
    <font>
      <b/>
      <sz val="13"/>
      <color rgb="FFC00000"/>
      <name val="Browallia New"/>
      <family val="2"/>
    </font>
    <font>
      <u/>
      <sz val="13"/>
      <name val="Browallia New"/>
      <family val="2"/>
    </font>
    <font>
      <b/>
      <sz val="13"/>
      <color rgb="FF000000"/>
      <name val="Browallia New"/>
      <family val="2"/>
    </font>
    <font>
      <sz val="13"/>
      <color rgb="FFFF0000"/>
      <name val="Browallia New"/>
      <family val="2"/>
    </font>
    <font>
      <sz val="11"/>
      <color indexed="8"/>
      <name val="Tahoma"/>
      <family val="2"/>
    </font>
    <font>
      <sz val="11"/>
      <color indexed="8"/>
      <name val="Tahoma"/>
      <family val="2"/>
      <charset val="222"/>
    </font>
    <font>
      <sz val="14"/>
      <name val="AngsanaUPC"/>
      <family val="1"/>
    </font>
    <font>
      <u/>
      <sz val="9.8000000000000007"/>
      <color indexed="12"/>
      <name val="Cordia New"/>
      <family val="2"/>
    </font>
    <font>
      <sz val="10"/>
      <name val="Arial"/>
      <family val="2"/>
      <charset val="222"/>
    </font>
    <font>
      <sz val="10"/>
      <color rgb="FF000000"/>
      <name val="Arial"/>
      <family val="2"/>
    </font>
    <font>
      <u/>
      <sz val="11"/>
      <color indexed="12"/>
      <name val="Tahoma"/>
      <family val="2"/>
      <charset val="222"/>
    </font>
    <font>
      <u/>
      <sz val="11"/>
      <color theme="10"/>
      <name val="Tahoma"/>
      <family val="2"/>
      <charset val="222"/>
    </font>
    <font>
      <u/>
      <sz val="14"/>
      <color indexed="12"/>
      <name val="Cordia New"/>
      <family val="2"/>
    </font>
    <font>
      <u/>
      <sz val="14"/>
      <name val="Angsana New"/>
      <family val="1"/>
    </font>
    <font>
      <sz val="11"/>
      <color indexed="9"/>
      <name val="Tahoma"/>
      <family val="2"/>
      <charset val="222"/>
    </font>
    <font>
      <sz val="11"/>
      <color indexed="20"/>
      <name val="Tahoma"/>
      <family val="2"/>
      <charset val="222"/>
    </font>
    <font>
      <sz val="12"/>
      <name val="Tms Rmn"/>
      <charset val="222"/>
    </font>
    <font>
      <b/>
      <sz val="11"/>
      <color indexed="52"/>
      <name val="Tahoma"/>
      <family val="2"/>
      <charset val="222"/>
    </font>
    <font>
      <b/>
      <sz val="11"/>
      <color indexed="9"/>
      <name val="Tahoma"/>
      <family val="2"/>
      <charset val="222"/>
    </font>
    <font>
      <sz val="12"/>
      <name val="Arial"/>
      <family val="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18"/>
      <name val="Arial"/>
      <family val="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name val="Arial"/>
      <family val="2"/>
    </font>
    <font>
      <b/>
      <sz val="8"/>
      <name val="Arial"/>
      <family val="2"/>
    </font>
    <font>
      <b/>
      <sz val="9"/>
      <color indexed="8"/>
      <name val="Arial"/>
      <family val="2"/>
    </font>
    <font>
      <sz val="10"/>
      <color indexed="8"/>
      <name val="MS Sans Serif"/>
      <family val="2"/>
      <charset val="222"/>
    </font>
    <font>
      <sz val="16"/>
      <name val="Angsana New"/>
      <family val="1"/>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0"/>
      <name val="Palatino"/>
      <family val="1"/>
      <charset val="222"/>
    </font>
    <font>
      <sz val="12"/>
      <name val="Helvetica-Black"/>
      <charset val="222"/>
    </font>
    <font>
      <sz val="10"/>
      <name val="Helv"/>
      <family val="2"/>
    </font>
    <font>
      <sz val="14"/>
      <color indexed="8"/>
      <name val="BrowalliaUPC"/>
      <family val="2"/>
      <charset val="222"/>
    </font>
    <font>
      <b/>
      <sz val="10"/>
      <name val="Palatino"/>
      <family val="1"/>
      <charset val="222"/>
    </font>
    <font>
      <sz val="9"/>
      <name val="Tms Rmn"/>
    </font>
    <font>
      <sz val="12"/>
      <name val="Palatino"/>
      <family val="1"/>
      <charset val="222"/>
    </font>
    <font>
      <sz val="11"/>
      <name val="Helvetica-Black"/>
      <charset val="222"/>
    </font>
    <font>
      <sz val="14"/>
      <name val="Cordia New"/>
      <family val="1"/>
    </font>
    <font>
      <u/>
      <sz val="14"/>
      <color indexed="12"/>
      <name val="CordiaUPC"/>
      <family val="2"/>
      <charset val="222"/>
    </font>
    <font>
      <sz val="12"/>
      <name val="ทsฒำฉ๚ล้"/>
      <family val="1"/>
      <charset val="136"/>
    </font>
    <font>
      <u/>
      <sz val="14"/>
      <color indexed="36"/>
      <name val="CordiaUPC"/>
      <family val="2"/>
      <charset val="222"/>
    </font>
    <font>
      <sz val="12"/>
      <name val="宋体"/>
      <charset val="134"/>
    </font>
    <font>
      <sz val="16"/>
      <name val="AngsanaUPC"/>
      <family val="1"/>
    </font>
    <font>
      <sz val="14"/>
      <name val="CordiaUPC"/>
      <family val="2"/>
    </font>
    <font>
      <sz val="10"/>
      <color indexed="8"/>
      <name val="MS Sans Serif"/>
      <family val="2"/>
    </font>
    <font>
      <sz val="11"/>
      <color indexed="8"/>
      <name val="Calibri"/>
      <family val="2"/>
    </font>
    <font>
      <b/>
      <sz val="16"/>
      <name val="Angsana New"/>
      <family val="1"/>
    </font>
    <font>
      <sz val="11"/>
      <color indexed="9"/>
      <name val="Calibri"/>
      <family val="2"/>
    </font>
    <font>
      <sz val="10"/>
      <color indexed="20"/>
      <name val="Arial"/>
      <family val="2"/>
      <charset val="222"/>
    </font>
    <font>
      <b/>
      <sz val="10"/>
      <color indexed="52"/>
      <name val="Arial"/>
      <family val="2"/>
      <charset val="222"/>
    </font>
    <font>
      <b/>
      <sz val="10"/>
      <color indexed="9"/>
      <name val="Arial"/>
      <family val="2"/>
      <charset val="222"/>
    </font>
    <font>
      <sz val="11"/>
      <color indexed="8"/>
      <name val="Calibri"/>
      <family val="2"/>
      <charset val="222"/>
    </font>
    <font>
      <sz val="10"/>
      <name val="Tahoma"/>
      <family val="2"/>
    </font>
    <font>
      <sz val="15"/>
      <color indexed="10"/>
      <name val="AngsanaUPC"/>
      <family val="1"/>
      <charset val="222"/>
    </font>
    <font>
      <sz val="10"/>
      <color indexed="17"/>
      <name val="Arial"/>
      <family val="2"/>
      <charset val="222"/>
    </font>
    <font>
      <b/>
      <sz val="15"/>
      <color indexed="56"/>
      <name val="Arial"/>
      <family val="2"/>
      <charset val="222"/>
    </font>
    <font>
      <sz val="10"/>
      <color indexed="8"/>
      <name val="Arial"/>
      <family val="2"/>
      <charset val="222"/>
    </font>
    <font>
      <b/>
      <sz val="13"/>
      <color indexed="56"/>
      <name val="Arial"/>
      <family val="2"/>
      <charset val="222"/>
    </font>
    <font>
      <b/>
      <sz val="11"/>
      <color indexed="56"/>
      <name val="Arial"/>
      <family val="2"/>
      <charset val="222"/>
    </font>
    <font>
      <b/>
      <sz val="11"/>
      <color indexed="62"/>
      <name val="Calibri"/>
      <family val="2"/>
      <charset val="222"/>
    </font>
    <font>
      <u/>
      <sz val="10"/>
      <color indexed="12"/>
      <name val="Arial"/>
      <family val="2"/>
    </font>
    <font>
      <sz val="10"/>
      <color indexed="62"/>
      <name val="Arial"/>
      <family val="2"/>
      <charset val="222"/>
    </font>
    <font>
      <sz val="10"/>
      <color indexed="60"/>
      <name val="Arial"/>
      <family val="2"/>
      <charset val="222"/>
    </font>
    <font>
      <b/>
      <sz val="10"/>
      <color indexed="63"/>
      <name val="Arial"/>
      <family val="2"/>
      <charset val="222"/>
    </font>
    <font>
      <b/>
      <sz val="15"/>
      <color indexed="12"/>
      <name val="AngsanaUPC"/>
      <family val="1"/>
      <charset val="222"/>
    </font>
    <font>
      <b/>
      <sz val="10"/>
      <color indexed="8"/>
      <name val="Arial"/>
      <family val="2"/>
    </font>
    <font>
      <sz val="10"/>
      <color indexed="10"/>
      <name val="Arial"/>
      <family val="2"/>
    </font>
    <font>
      <b/>
      <sz val="18"/>
      <color indexed="56"/>
      <name val="Cambria"/>
      <family val="2"/>
    </font>
    <font>
      <b/>
      <sz val="10"/>
      <color indexed="8"/>
      <name val="Arial"/>
      <family val="2"/>
      <charset val="222"/>
    </font>
    <font>
      <sz val="10"/>
      <name val="Helv"/>
    </font>
    <font>
      <sz val="10"/>
      <color indexed="10"/>
      <name val="Arial"/>
      <family val="2"/>
      <charset val="222"/>
    </font>
    <font>
      <u/>
      <sz val="14"/>
      <color indexed="12"/>
      <name val="AngsanaUPC"/>
      <family val="1"/>
      <charset val="222"/>
    </font>
    <font>
      <sz val="9.9499999999999993"/>
      <color indexed="8"/>
      <name val="²Ó©úÅé"/>
      <family val="3"/>
      <charset val="136"/>
    </font>
    <font>
      <u/>
      <sz val="14"/>
      <color indexed="36"/>
      <name val="AngsanaUPC"/>
      <family val="1"/>
      <charset val="222"/>
    </font>
    <font>
      <sz val="11"/>
      <name val="돋움"/>
      <family val="2"/>
      <charset val="129"/>
    </font>
    <font>
      <sz val="14"/>
      <name val="Cordia New"/>
      <family val="2"/>
      <charset val="222"/>
    </font>
    <font>
      <b/>
      <sz val="16"/>
      <color indexed="8"/>
      <name val="Calibri"/>
      <family val="2"/>
    </font>
    <font>
      <sz val="11"/>
      <color theme="1"/>
      <name val="Tahoma"/>
      <family val="2"/>
      <charset val="222"/>
    </font>
    <font>
      <sz val="11"/>
      <color theme="1"/>
      <name val="Tahoma"/>
      <family val="2"/>
    </font>
    <font>
      <b/>
      <sz val="16"/>
      <color rgb="FF000000"/>
      <name val="Calibri"/>
      <family val="2"/>
    </font>
    <font>
      <sz val="10"/>
      <color rgb="FF000000"/>
      <name val="Calibri"/>
      <family val="2"/>
      <scheme val="minor"/>
    </font>
    <font>
      <sz val="15"/>
      <color indexed="8"/>
      <name val="Cordia New"/>
      <family val="2"/>
    </font>
    <font>
      <sz val="15"/>
      <color theme="1"/>
      <name val="Cordia New"/>
      <family val="2"/>
    </font>
    <font>
      <sz val="10"/>
      <color theme="1"/>
      <name val="Calibri"/>
      <family val="2"/>
      <scheme val="minor"/>
    </font>
    <font>
      <sz val="11"/>
      <color indexed="63"/>
      <name val="Tahoma"/>
      <family val="2"/>
      <charset val="222"/>
    </font>
    <font>
      <sz val="15"/>
      <name val="AngsanaUPC"/>
      <family val="1"/>
    </font>
  </fonts>
  <fills count="7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58"/>
        <bgColor indexed="64"/>
      </patternFill>
    </fill>
    <fill>
      <patternFill patternType="mediumGray"/>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s>
  <borders count="8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style="double">
        <color indexed="64"/>
      </top>
      <bottom/>
      <diagonal/>
    </border>
    <border>
      <left/>
      <right/>
      <top/>
      <bottom style="thin">
        <color indexed="64"/>
      </bottom>
      <diagonal/>
    </border>
    <border>
      <left/>
      <right/>
      <top/>
      <bottom style="double">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top/>
      <bottom style="thin">
        <color indexed="8"/>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s>
  <cellStyleXfs count="2491">
    <xf numFmtId="0" fontId="0" fillId="0" borderId="0"/>
    <xf numFmtId="174" fontId="8" fillId="0" borderId="0"/>
    <xf numFmtId="174" fontId="8" fillId="0" borderId="0"/>
    <xf numFmtId="174" fontId="8" fillId="0" borderId="0"/>
    <xf numFmtId="9" fontId="10" fillId="0" borderId="0"/>
    <xf numFmtId="0" fontId="11" fillId="0" borderId="0" applyNumberFormat="0" applyFill="0" applyBorder="0" applyAlignment="0" applyProtection="0"/>
    <xf numFmtId="164" fontId="12" fillId="0" borderId="1" applyAlignment="0" applyProtection="0"/>
    <xf numFmtId="0" fontId="13" fillId="0" borderId="0" applyFill="0" applyBorder="0" applyAlignment="0"/>
    <xf numFmtId="175" fontId="13" fillId="0" borderId="0" applyFill="0" applyBorder="0" applyAlignment="0"/>
    <xf numFmtId="0" fontId="13" fillId="0" borderId="0" applyFill="0" applyBorder="0" applyAlignment="0"/>
    <xf numFmtId="0" fontId="13" fillId="0" borderId="0" applyFill="0" applyBorder="0" applyAlignment="0"/>
    <xf numFmtId="176" fontId="13" fillId="0" borderId="0" applyFill="0" applyBorder="0" applyAlignment="0"/>
    <xf numFmtId="0" fontId="13" fillId="0" borderId="0" applyFill="0" applyBorder="0" applyAlignment="0"/>
    <xf numFmtId="177" fontId="13" fillId="0" borderId="0" applyFill="0" applyBorder="0" applyAlignment="0"/>
    <xf numFmtId="175" fontId="13" fillId="0" borderId="0" applyFill="0" applyBorder="0" applyAlignment="0"/>
    <xf numFmtId="0" fontId="1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8"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8" fontId="6" fillId="0" borderId="0" applyFont="0" applyFill="0" applyBorder="0" applyAlignment="0" applyProtection="0"/>
    <xf numFmtId="172" fontId="14" fillId="0" borderId="0"/>
    <xf numFmtId="0" fontId="15" fillId="0" borderId="0" applyNumberFormat="0" applyAlignment="0">
      <alignment horizontal="left"/>
    </xf>
    <xf numFmtId="0" fontId="11" fillId="0" borderId="2"/>
    <xf numFmtId="175" fontId="13" fillId="0" borderId="0" applyFont="0" applyFill="0" applyBorder="0" applyAlignment="0" applyProtection="0"/>
    <xf numFmtId="179" fontId="14" fillId="0" borderId="0"/>
    <xf numFmtId="14" fontId="9" fillId="0" borderId="0" applyFill="0" applyBorder="0" applyAlignment="0"/>
    <xf numFmtId="38" fontId="16" fillId="0" borderId="3">
      <alignment vertical="center"/>
    </xf>
    <xf numFmtId="167" fontId="13" fillId="0" borderId="0" applyFont="0" applyFill="0" applyBorder="0" applyAlignment="0" applyProtection="0"/>
    <xf numFmtId="169" fontId="13" fillId="0" borderId="0" applyFont="0" applyFill="0" applyBorder="0" applyAlignment="0" applyProtection="0"/>
    <xf numFmtId="178" fontId="14" fillId="0" borderId="0"/>
    <xf numFmtId="0" fontId="13" fillId="0" borderId="0"/>
    <xf numFmtId="0" fontId="13" fillId="0" borderId="0" applyFill="0" applyBorder="0" applyAlignment="0"/>
    <xf numFmtId="175" fontId="13" fillId="0" borderId="0" applyFill="0" applyBorder="0" applyAlignment="0"/>
    <xf numFmtId="0" fontId="13" fillId="0" borderId="0" applyFill="0" applyBorder="0" applyAlignment="0"/>
    <xf numFmtId="177" fontId="13" fillId="0" borderId="0" applyFill="0" applyBorder="0" applyAlignment="0"/>
    <xf numFmtId="175" fontId="13" fillId="0" borderId="0" applyFill="0" applyBorder="0" applyAlignment="0"/>
    <xf numFmtId="0" fontId="17" fillId="0" borderId="0" applyNumberFormat="0" applyAlignment="0">
      <alignment horizontal="left"/>
    </xf>
    <xf numFmtId="0" fontId="18" fillId="0" borderId="2">
      <alignment horizontal="center"/>
    </xf>
    <xf numFmtId="180" fontId="13"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38" fontId="20" fillId="2" borderId="0" applyNumberFormat="0" applyBorder="0" applyAlignment="0" applyProtection="0"/>
    <xf numFmtId="0" fontId="21" fillId="0" borderId="4" applyNumberFormat="0" applyAlignment="0" applyProtection="0">
      <alignment horizontal="left" vertical="center"/>
    </xf>
    <xf numFmtId="0" fontId="21" fillId="0" borderId="5">
      <alignment horizontal="left" vertical="center"/>
    </xf>
    <xf numFmtId="10" fontId="20" fillId="3" borderId="2" applyNumberFormat="0" applyBorder="0" applyAlignment="0" applyProtection="0"/>
    <xf numFmtId="0" fontId="22" fillId="0" borderId="0"/>
    <xf numFmtId="0" fontId="13" fillId="0" borderId="0" applyFill="0" applyBorder="0" applyAlignment="0"/>
    <xf numFmtId="175" fontId="13" fillId="0" borderId="0" applyFill="0" applyBorder="0" applyAlignment="0"/>
    <xf numFmtId="0" fontId="13" fillId="0" borderId="0" applyFill="0" applyBorder="0" applyAlignment="0"/>
    <xf numFmtId="177" fontId="13" fillId="0" borderId="0" applyFill="0" applyBorder="0" applyAlignment="0"/>
    <xf numFmtId="175" fontId="13" fillId="0" borderId="0" applyFill="0" applyBorder="0" applyAlignment="0"/>
    <xf numFmtId="0" fontId="23" fillId="0" borderId="0"/>
    <xf numFmtId="0" fontId="24" fillId="0" borderId="0"/>
    <xf numFmtId="0" fontId="23" fillId="0" borderId="0"/>
    <xf numFmtId="0" fontId="24" fillId="0" borderId="0"/>
    <xf numFmtId="0" fontId="25" fillId="0" borderId="0"/>
    <xf numFmtId="38" fontId="26" fillId="0" borderId="0" applyFont="0" applyFill="0" applyBorder="0" applyAlignment="0" applyProtection="0"/>
    <xf numFmtId="4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37" fontId="27" fillId="0" borderId="0"/>
    <xf numFmtId="0" fontId="23" fillId="0" borderId="0"/>
    <xf numFmtId="0" fontId="24" fillId="0" borderId="0"/>
    <xf numFmtId="0" fontId="24" fillId="0" borderId="0"/>
    <xf numFmtId="0" fontId="28" fillId="0" borderId="0"/>
    <xf numFmtId="0" fontId="13" fillId="0" borderId="0"/>
    <xf numFmtId="0" fontId="7" fillId="0" borderId="0"/>
    <xf numFmtId="0" fontId="6" fillId="0" borderId="0"/>
    <xf numFmtId="0" fontId="6" fillId="0" borderId="0"/>
    <xf numFmtId="40" fontId="29" fillId="4" borderId="0">
      <alignment horizontal="right"/>
    </xf>
    <xf numFmtId="0" fontId="30" fillId="4" borderId="6"/>
    <xf numFmtId="176" fontId="13" fillId="0" borderId="0" applyFont="0" applyFill="0" applyBorder="0" applyAlignment="0" applyProtection="0"/>
    <xf numFmtId="0"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26" fillId="0" borderId="7" applyNumberFormat="0" applyBorder="0"/>
    <xf numFmtId="0" fontId="13" fillId="0" borderId="0" applyFill="0" applyBorder="0" applyAlignment="0"/>
    <xf numFmtId="175" fontId="13" fillId="0" borderId="0" applyFill="0" applyBorder="0" applyAlignment="0"/>
    <xf numFmtId="0" fontId="13" fillId="0" borderId="0" applyFill="0" applyBorder="0" applyAlignment="0"/>
    <xf numFmtId="177" fontId="13" fillId="0" borderId="0" applyFill="0" applyBorder="0" applyAlignment="0"/>
    <xf numFmtId="175" fontId="13" fillId="0" borderId="0" applyFill="0" applyBorder="0" applyAlignment="0"/>
    <xf numFmtId="0" fontId="13" fillId="0" borderId="2" applyNumberFormat="0" applyFont="0"/>
    <xf numFmtId="0" fontId="16" fillId="0" borderId="0" applyNumberFormat="0" applyFont="0" applyFill="0" applyBorder="0" applyAlignment="0" applyProtection="0">
      <alignment horizontal="left"/>
    </xf>
    <xf numFmtId="15" fontId="16" fillId="0" borderId="0" applyFont="0" applyFill="0" applyBorder="0" applyAlignment="0" applyProtection="0"/>
    <xf numFmtId="4" fontId="16" fillId="0" borderId="0" applyFont="0" applyFill="0" applyBorder="0" applyAlignment="0" applyProtection="0"/>
    <xf numFmtId="0" fontId="12" fillId="0" borderId="8">
      <alignment horizontal="center"/>
    </xf>
    <xf numFmtId="3" fontId="16" fillId="0" borderId="0" applyFont="0" applyFill="0" applyBorder="0" applyAlignment="0" applyProtection="0"/>
    <xf numFmtId="0" fontId="16" fillId="5" borderId="0" applyNumberFormat="0" applyFont="0" applyBorder="0" applyAlignment="0" applyProtection="0"/>
    <xf numFmtId="37" fontId="31" fillId="0" borderId="0"/>
    <xf numFmtId="1" fontId="13" fillId="0" borderId="9" applyNumberFormat="0" applyFill="0" applyAlignment="0" applyProtection="0">
      <alignment horizontal="center" vertical="center"/>
    </xf>
    <xf numFmtId="181" fontId="32" fillId="0" borderId="0" applyNumberFormat="0" applyFill="0" applyBorder="0" applyAlignment="0" applyProtection="0">
      <alignment horizontal="left"/>
    </xf>
    <xf numFmtId="0" fontId="13" fillId="0" borderId="2" applyNumberFormat="0"/>
    <xf numFmtId="0" fontId="33" fillId="0" borderId="10"/>
    <xf numFmtId="0" fontId="13" fillId="6" borderId="0"/>
    <xf numFmtId="0" fontId="13" fillId="0" borderId="0" applyNumberFormat="0" applyFill="0" applyBorder="0" applyAlignment="0" applyProtection="0"/>
    <xf numFmtId="174" fontId="8" fillId="0" borderId="0"/>
    <xf numFmtId="0" fontId="34" fillId="0" borderId="11"/>
    <xf numFmtId="40" fontId="35" fillId="0" borderId="0" applyBorder="0">
      <alignment horizontal="right"/>
    </xf>
    <xf numFmtId="49" fontId="9" fillId="0" borderId="0" applyFill="0" applyBorder="0" applyAlignment="0"/>
    <xf numFmtId="182" fontId="13" fillId="0" borderId="0" applyFill="0" applyBorder="0" applyAlignment="0"/>
    <xf numFmtId="0" fontId="13" fillId="0" borderId="0" applyFill="0" applyBorder="0" applyAlignment="0"/>
    <xf numFmtId="0" fontId="36" fillId="7" borderId="2"/>
    <xf numFmtId="183" fontId="20" fillId="0" borderId="0"/>
    <xf numFmtId="42" fontId="13" fillId="0" borderId="0" applyFont="0" applyFill="0" applyBorder="0" applyAlignment="0" applyProtection="0"/>
    <xf numFmtId="44"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xf numFmtId="0" fontId="13" fillId="0" borderId="0"/>
    <xf numFmtId="0" fontId="5" fillId="0" borderId="0"/>
    <xf numFmtId="0" fontId="5" fillId="0" borderId="0"/>
    <xf numFmtId="0" fontId="5" fillId="0" borderId="0"/>
    <xf numFmtId="0" fontId="5" fillId="0" borderId="0"/>
    <xf numFmtId="0" fontId="40" fillId="0" borderId="0"/>
    <xf numFmtId="43" fontId="41"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0" fontId="5" fillId="0" borderId="0"/>
    <xf numFmtId="0" fontId="42"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13" fillId="0" borderId="0"/>
    <xf numFmtId="0" fontId="5" fillId="0" borderId="0"/>
    <xf numFmtId="43" fontId="4" fillId="0" borderId="0" applyFont="0" applyFill="0" applyBorder="0" applyAlignment="0" applyProtection="0"/>
    <xf numFmtId="43" fontId="4" fillId="0" borderId="0" applyFont="0" applyFill="0" applyBorder="0" applyAlignment="0" applyProtection="0"/>
    <xf numFmtId="0" fontId="43" fillId="0" borderId="0"/>
    <xf numFmtId="0" fontId="42" fillId="0" borderId="0"/>
    <xf numFmtId="43" fontId="42" fillId="0" borderId="0" applyFont="0" applyFill="0" applyBorder="0" applyAlignment="0" applyProtection="0"/>
    <xf numFmtId="0" fontId="13" fillId="0" borderId="0"/>
    <xf numFmtId="43" fontId="5" fillId="0" borderId="0" applyFont="0" applyFill="0" applyBorder="0" applyAlignment="0" applyProtection="0"/>
    <xf numFmtId="0" fontId="4"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3"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3" fillId="0" borderId="0"/>
    <xf numFmtId="43" fontId="4" fillId="0" borderId="0" applyFont="0" applyFill="0" applyBorder="0" applyAlignment="0" applyProtection="0"/>
    <xf numFmtId="0" fontId="43"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4" fontId="45"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4" fillId="0" borderId="0"/>
    <xf numFmtId="9" fontId="4" fillId="0" borderId="0" applyFont="0" applyFill="0" applyBorder="0" applyAlignment="0" applyProtection="0"/>
    <xf numFmtId="171" fontId="5" fillId="0" borderId="0" applyFont="0" applyFill="0" applyBorder="0" applyAlignment="0" applyProtection="0"/>
    <xf numFmtId="0" fontId="4" fillId="0" borderId="0"/>
    <xf numFmtId="9" fontId="4" fillId="0" borderId="0" applyFont="0" applyFill="0" applyBorder="0" applyAlignment="0" applyProtection="0"/>
    <xf numFmtId="43"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43" fillId="0" borderId="0" applyFont="0" applyFill="0" applyBorder="0" applyAlignment="0" applyProtection="0"/>
    <xf numFmtId="0" fontId="4" fillId="0" borderId="0"/>
    <xf numFmtId="9" fontId="4" fillId="0" borderId="0" applyFont="0" applyFill="0" applyBorder="0" applyAlignment="0" applyProtection="0"/>
    <xf numFmtId="0" fontId="46" fillId="0" borderId="0"/>
    <xf numFmtId="0" fontId="4" fillId="0" borderId="0"/>
    <xf numFmtId="9" fontId="4" fillId="0" borderId="0" applyFont="0" applyFill="0" applyBorder="0" applyAlignment="0" applyProtection="0"/>
    <xf numFmtId="43" fontId="43"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13" fillId="0" borderId="0" applyFont="0" applyFill="0" applyBorder="0" applyAlignment="0" applyProtection="0"/>
    <xf numFmtId="0" fontId="4" fillId="0" borderId="0"/>
    <xf numFmtId="9" fontId="4" fillId="0" borderId="0" applyFont="0" applyFill="0" applyBorder="0" applyAlignment="0" applyProtection="0"/>
    <xf numFmtId="0" fontId="43" fillId="0" borderId="0"/>
    <xf numFmtId="0" fontId="4" fillId="0" borderId="0"/>
    <xf numFmtId="41" fontId="5" fillId="0" borderId="0" applyFont="0" applyFill="0" applyBorder="0" applyAlignment="0" applyProtection="0"/>
    <xf numFmtId="165" fontId="45" fillId="0" borderId="0" applyFont="0" applyFill="0" applyBorder="0" applyAlignment="0" applyProtection="0"/>
    <xf numFmtId="0" fontId="4" fillId="0" borderId="0"/>
    <xf numFmtId="43" fontId="43" fillId="0" borderId="0" applyFont="0" applyFill="0" applyBorder="0" applyAlignment="0" applyProtection="0"/>
    <xf numFmtId="170" fontId="5" fillId="0" borderId="0" applyFont="0" applyFill="0" applyBorder="0" applyAlignment="0" applyProtection="0"/>
    <xf numFmtId="37" fontId="44" fillId="0" borderId="0"/>
    <xf numFmtId="43" fontId="4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0"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 fontId="45"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37" fontId="44" fillId="0" borderId="0"/>
    <xf numFmtId="0" fontId="47" fillId="0" borderId="0"/>
    <xf numFmtId="0" fontId="13" fillId="0" borderId="0"/>
    <xf numFmtId="43" fontId="43" fillId="0" borderId="0" applyFont="0" applyFill="0" applyBorder="0" applyAlignment="0" applyProtection="0"/>
    <xf numFmtId="165" fontId="45" fillId="0" borderId="0" applyFont="0" applyFill="0" applyBorder="0" applyAlignment="0" applyProtection="0"/>
    <xf numFmtId="37" fontId="44" fillId="0" borderId="0"/>
    <xf numFmtId="4" fontId="45" fillId="0" borderId="0" applyFont="0" applyFill="0" applyBorder="0" applyAlignment="0" applyProtection="0"/>
    <xf numFmtId="165" fontId="45"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169" fontId="5" fillId="0" borderId="0" applyFont="0" applyFill="0" applyBorder="0" applyAlignment="0" applyProtection="0"/>
    <xf numFmtId="0" fontId="5"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43" fontId="10" fillId="0" borderId="0" applyFont="0" applyFill="0" applyBorder="0" applyAlignment="0" applyProtection="0"/>
    <xf numFmtId="0" fontId="54" fillId="0" borderId="0"/>
    <xf numFmtId="9" fontId="54" fillId="0" borderId="0" applyFont="0" applyFill="0" applyBorder="0" applyAlignment="0" applyProtection="0"/>
    <xf numFmtId="174" fontId="13" fillId="0" borderId="0"/>
    <xf numFmtId="43" fontId="13" fillId="0" borderId="0" applyFont="0" applyFill="0" applyBorder="0" applyAlignment="0" applyProtection="0"/>
    <xf numFmtId="43" fontId="2" fillId="0" borderId="0" applyFont="0" applyFill="0" applyBorder="0" applyAlignment="0" applyProtection="0"/>
    <xf numFmtId="174" fontId="13" fillId="0" borderId="0"/>
    <xf numFmtId="0" fontId="5" fillId="0" borderId="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5" fillId="0" borderId="0"/>
    <xf numFmtId="0" fontId="2" fillId="0" borderId="0"/>
    <xf numFmtId="0" fontId="57" fillId="0" borderId="0" applyNumberFormat="0" applyFill="0" applyBorder="0" applyAlignment="0" applyProtection="0">
      <alignment vertical="top"/>
      <protection locked="0"/>
    </xf>
    <xf numFmtId="9" fontId="5" fillId="0" borderId="0" applyFont="0" applyFill="0" applyBorder="0" applyAlignment="0" applyProtection="0"/>
    <xf numFmtId="189" fontId="58" fillId="0" borderId="0" applyFill="0" applyBorder="0" applyAlignment="0" applyProtection="0"/>
    <xf numFmtId="43" fontId="2" fillId="0" borderId="0" applyFont="0" applyFill="0" applyBorder="0" applyAlignment="0" applyProtection="0"/>
    <xf numFmtId="0" fontId="5" fillId="0" borderId="0"/>
    <xf numFmtId="43" fontId="2"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55" fillId="0" borderId="0" applyFont="0" applyFill="0" applyBorder="0" applyAlignment="0" applyProtection="0"/>
    <xf numFmtId="0" fontId="13" fillId="0" borderId="0"/>
    <xf numFmtId="0" fontId="2" fillId="0" borderId="0"/>
    <xf numFmtId="0" fontId="2" fillId="0" borderId="0"/>
    <xf numFmtId="43" fontId="2" fillId="0" borderId="0" applyFont="0" applyFill="0" applyBorder="0" applyAlignment="0" applyProtection="0"/>
    <xf numFmtId="190" fontId="2" fillId="0" borderId="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55" fillId="0" borderId="0" applyFont="0" applyFill="0" applyBorder="0" applyAlignment="0" applyProtection="0"/>
    <xf numFmtId="43" fontId="2" fillId="0" borderId="0" applyFont="0" applyFill="0" applyBorder="0" applyAlignment="0" applyProtection="0"/>
    <xf numFmtId="0" fontId="59" fillId="0" borderId="0"/>
    <xf numFmtId="43" fontId="59" fillId="0" borderId="0" applyFont="0" applyFill="0" applyBorder="0" applyAlignment="0" applyProtection="0"/>
    <xf numFmtId="43" fontId="2"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60"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13" fillId="0" borderId="0"/>
    <xf numFmtId="43" fontId="13" fillId="0" borderId="0" applyFont="0" applyFill="0" applyBorder="0" applyAlignment="0" applyProtection="0"/>
    <xf numFmtId="0" fontId="43" fillId="0" borderId="0"/>
    <xf numFmtId="0" fontId="5" fillId="0" borderId="0"/>
    <xf numFmtId="43" fontId="5"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17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3" fillId="0" borderId="0"/>
    <xf numFmtId="43" fontId="43" fillId="0" borderId="0" applyFont="0" applyFill="0" applyBorder="0" applyAlignment="0" applyProtection="0"/>
    <xf numFmtId="0" fontId="2" fillId="0" borderId="0"/>
    <xf numFmtId="199" fontId="14" fillId="0" borderId="0" applyFont="0" applyFill="0" applyBorder="0" applyAlignment="0" applyProtection="0"/>
    <xf numFmtId="199" fontId="14" fillId="0" borderId="0" applyFont="0" applyFill="0" applyBorder="0" applyAlignment="0" applyProtection="0"/>
    <xf numFmtId="199" fontId="14" fillId="0" borderId="0" applyFont="0" applyFill="0" applyBorder="0" applyAlignment="0" applyProtection="0"/>
    <xf numFmtId="199" fontId="14" fillId="0" borderId="0" applyFont="0" applyFill="0" applyBorder="0" applyAlignment="0" applyProtection="0"/>
    <xf numFmtId="199" fontId="14" fillId="0" borderId="0" applyFont="0" applyFill="0" applyBorder="0" applyAlignment="0" applyProtection="0"/>
    <xf numFmtId="199" fontId="14" fillId="0" borderId="0" applyFont="0" applyFill="0" applyBorder="0" applyAlignment="0" applyProtection="0"/>
    <xf numFmtId="199" fontId="14" fillId="0" borderId="0" applyFont="0" applyFill="0" applyBorder="0" applyAlignment="0" applyProtection="0"/>
    <xf numFmtId="0" fontId="31" fillId="0" borderId="0"/>
    <xf numFmtId="0" fontId="55" fillId="24" borderId="0" applyNumberFormat="0" applyBorder="0" applyAlignment="0" applyProtection="0"/>
    <xf numFmtId="0" fontId="117" fillId="24" borderId="0" applyNumberFormat="0" applyBorder="0" applyAlignment="0" applyProtection="0"/>
    <xf numFmtId="0" fontId="5" fillId="25" borderId="0" applyNumberFormat="0" applyBorder="0" applyAlignment="0" applyProtection="0"/>
    <xf numFmtId="0" fontId="117" fillId="24" borderId="0" applyNumberFormat="0" applyBorder="0" applyAlignment="0" applyProtection="0"/>
    <xf numFmtId="0" fontId="119" fillId="24" borderId="0" applyNumberFormat="0" applyBorder="0" applyAlignment="0" applyProtection="0"/>
    <xf numFmtId="0" fontId="55" fillId="26" borderId="0" applyNumberFormat="0" applyBorder="0" applyAlignment="0" applyProtection="0"/>
    <xf numFmtId="0" fontId="117" fillId="26" borderId="0" applyNumberFormat="0" applyBorder="0" applyAlignment="0" applyProtection="0"/>
    <xf numFmtId="0" fontId="5" fillId="27" borderId="0" applyNumberFormat="0" applyBorder="0" applyAlignment="0" applyProtection="0"/>
    <xf numFmtId="0" fontId="117" fillId="26" borderId="0" applyNumberFormat="0" applyBorder="0" applyAlignment="0" applyProtection="0"/>
    <xf numFmtId="0" fontId="119" fillId="26" borderId="0" applyNumberFormat="0" applyBorder="0" applyAlignment="0" applyProtection="0"/>
    <xf numFmtId="0" fontId="55" fillId="28" borderId="0" applyNumberFormat="0" applyBorder="0" applyAlignment="0" applyProtection="0"/>
    <xf numFmtId="0" fontId="117" fillId="28" borderId="0" applyNumberFormat="0" applyBorder="0" applyAlignment="0" applyProtection="0"/>
    <xf numFmtId="0" fontId="5" fillId="29" borderId="0" applyNumberFormat="0" applyBorder="0" applyAlignment="0" applyProtection="0"/>
    <xf numFmtId="0" fontId="117" fillId="28" borderId="0" applyNumberFormat="0" applyBorder="0" applyAlignment="0" applyProtection="0"/>
    <xf numFmtId="0" fontId="119" fillId="28" borderId="0" applyNumberFormat="0" applyBorder="0" applyAlignment="0" applyProtection="0"/>
    <xf numFmtId="0" fontId="55" fillId="30" borderId="0" applyNumberFormat="0" applyBorder="0" applyAlignment="0" applyProtection="0"/>
    <xf numFmtId="0" fontId="117" fillId="30" borderId="0" applyNumberFormat="0" applyBorder="0" applyAlignment="0" applyProtection="0"/>
    <xf numFmtId="0" fontId="5" fillId="25" borderId="0" applyNumberFormat="0" applyBorder="0" applyAlignment="0" applyProtection="0"/>
    <xf numFmtId="0" fontId="117" fillId="30" borderId="0" applyNumberFormat="0" applyBorder="0" applyAlignment="0" applyProtection="0"/>
    <xf numFmtId="0" fontId="119" fillId="30" borderId="0" applyNumberFormat="0" applyBorder="0" applyAlignment="0" applyProtection="0"/>
    <xf numFmtId="0" fontId="55" fillId="31" borderId="0" applyNumberFormat="0" applyBorder="0" applyAlignment="0" applyProtection="0"/>
    <xf numFmtId="0" fontId="117" fillId="31" borderId="0" applyNumberFormat="0" applyBorder="0" applyAlignment="0" applyProtection="0"/>
    <xf numFmtId="0" fontId="5" fillId="19" borderId="0" applyNumberFormat="0" applyBorder="0" applyAlignment="0" applyProtection="0"/>
    <xf numFmtId="0" fontId="117" fillId="31" borderId="0" applyNumberFormat="0" applyBorder="0" applyAlignment="0" applyProtection="0"/>
    <xf numFmtId="0" fontId="119" fillId="31" borderId="0" applyNumberFormat="0" applyBorder="0" applyAlignment="0" applyProtection="0"/>
    <xf numFmtId="0" fontId="55" fillId="27" borderId="0" applyNumberFormat="0" applyBorder="0" applyAlignment="0" applyProtection="0"/>
    <xf numFmtId="0" fontId="117" fillId="27" borderId="0" applyNumberFormat="0" applyBorder="0" applyAlignment="0" applyProtection="0"/>
    <xf numFmtId="0" fontId="5" fillId="23" borderId="0" applyNumberFormat="0" applyBorder="0" applyAlignment="0" applyProtection="0"/>
    <xf numFmtId="0" fontId="117" fillId="27" borderId="0" applyNumberFormat="0" applyBorder="0" applyAlignment="0" applyProtection="0"/>
    <xf numFmtId="0" fontId="119" fillId="27" borderId="0" applyNumberFormat="0" applyBorder="0" applyAlignment="0" applyProtection="0"/>
    <xf numFmtId="200" fontId="10" fillId="0" borderId="0" applyFont="0" applyFill="0" applyBorder="0" applyAlignment="0" applyProtection="0"/>
    <xf numFmtId="200" fontId="56" fillId="0" borderId="0" applyFont="0" applyFill="0" applyBorder="0" applyAlignment="0" applyProtection="0"/>
    <xf numFmtId="200" fontId="63"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0" fontId="55" fillId="32" borderId="0" applyNumberFormat="0" applyBorder="0" applyAlignment="0" applyProtection="0"/>
    <xf numFmtId="0" fontId="117" fillId="32" borderId="0" applyNumberFormat="0" applyBorder="0" applyAlignment="0" applyProtection="0"/>
    <xf numFmtId="0" fontId="5" fillId="33" borderId="0" applyNumberFormat="0" applyBorder="0" applyAlignment="0" applyProtection="0"/>
    <xf numFmtId="0" fontId="117" fillId="32" borderId="0" applyNumberFormat="0" applyBorder="0" applyAlignment="0" applyProtection="0"/>
    <xf numFmtId="0" fontId="119" fillId="32" borderId="0" applyNumberFormat="0" applyBorder="0" applyAlignment="0" applyProtection="0"/>
    <xf numFmtId="0" fontId="55" fillId="34" borderId="0" applyNumberFormat="0" applyBorder="0" applyAlignment="0" applyProtection="0"/>
    <xf numFmtId="0" fontId="117" fillId="34" borderId="0" applyNumberFormat="0" applyBorder="0" applyAlignment="0" applyProtection="0"/>
    <xf numFmtId="0" fontId="5" fillId="15" borderId="0" applyNumberFormat="0" applyBorder="0" applyAlignment="0" applyProtection="0"/>
    <xf numFmtId="0" fontId="117" fillId="34" borderId="0" applyNumberFormat="0" applyBorder="0" applyAlignment="0" applyProtection="0"/>
    <xf numFmtId="0" fontId="119" fillId="34" borderId="0" applyNumberFormat="0" applyBorder="0" applyAlignment="0" applyProtection="0"/>
    <xf numFmtId="0" fontId="55" fillId="35" borderId="0" applyNumberFormat="0" applyBorder="0" applyAlignment="0" applyProtection="0"/>
    <xf numFmtId="0" fontId="117" fillId="35" borderId="0" applyNumberFormat="0" applyBorder="0" applyAlignment="0" applyProtection="0"/>
    <xf numFmtId="0" fontId="5" fillId="36" borderId="0" applyNumberFormat="0" applyBorder="0" applyAlignment="0" applyProtection="0"/>
    <xf numFmtId="0" fontId="117" fillId="35" borderId="0" applyNumberFormat="0" applyBorder="0" applyAlignment="0" applyProtection="0"/>
    <xf numFmtId="0" fontId="119" fillId="35" borderId="0" applyNumberFormat="0" applyBorder="0" applyAlignment="0" applyProtection="0"/>
    <xf numFmtId="0" fontId="55" fillId="30" borderId="0" applyNumberFormat="0" applyBorder="0" applyAlignment="0" applyProtection="0"/>
    <xf numFmtId="0" fontId="117" fillId="30" borderId="0" applyNumberFormat="0" applyBorder="0" applyAlignment="0" applyProtection="0"/>
    <xf numFmtId="0" fontId="5" fillId="33" borderId="0" applyNumberFormat="0" applyBorder="0" applyAlignment="0" applyProtection="0"/>
    <xf numFmtId="0" fontId="117" fillId="30" borderId="0" applyNumberFormat="0" applyBorder="0" applyAlignment="0" applyProtection="0"/>
    <xf numFmtId="0" fontId="119" fillId="30" borderId="0" applyNumberFormat="0" applyBorder="0" applyAlignment="0" applyProtection="0"/>
    <xf numFmtId="0" fontId="55" fillId="32" borderId="0" applyNumberFormat="0" applyBorder="0" applyAlignment="0" applyProtection="0"/>
    <xf numFmtId="0" fontId="117" fillId="32" borderId="0" applyNumberFormat="0" applyBorder="0" applyAlignment="0" applyProtection="0"/>
    <xf numFmtId="0" fontId="5" fillId="20" borderId="0" applyNumberFormat="0" applyBorder="0" applyAlignment="0" applyProtection="0"/>
    <xf numFmtId="0" fontId="117" fillId="32" borderId="0" applyNumberFormat="0" applyBorder="0" applyAlignment="0" applyProtection="0"/>
    <xf numFmtId="0" fontId="119" fillId="32" borderId="0" applyNumberFormat="0" applyBorder="0" applyAlignment="0" applyProtection="0"/>
    <xf numFmtId="0" fontId="55" fillId="37" borderId="0" applyNumberFormat="0" applyBorder="0" applyAlignment="0" applyProtection="0"/>
    <xf numFmtId="0" fontId="117" fillId="37" borderId="0" applyNumberFormat="0" applyBorder="0" applyAlignment="0" applyProtection="0"/>
    <xf numFmtId="0" fontId="5" fillId="27" borderId="0" applyNumberFormat="0" applyBorder="0" applyAlignment="0" applyProtection="0"/>
    <xf numFmtId="0" fontId="117" fillId="37" borderId="0" applyNumberFormat="0" applyBorder="0" applyAlignment="0" applyProtection="0"/>
    <xf numFmtId="0" fontId="119" fillId="37" borderId="0" applyNumberFormat="0" applyBorder="0" applyAlignment="0" applyProtection="0"/>
    <xf numFmtId="0" fontId="64" fillId="38" borderId="0" applyNumberFormat="0" applyBorder="0" applyAlignment="0" applyProtection="0"/>
    <xf numFmtId="0" fontId="120" fillId="38" borderId="0" applyNumberFormat="0" applyBorder="0" applyAlignment="0" applyProtection="0"/>
    <xf numFmtId="0" fontId="5" fillId="39" borderId="0" applyNumberFormat="0" applyBorder="0" applyAlignment="0" applyProtection="0"/>
    <xf numFmtId="0" fontId="120" fillId="38" borderId="0" applyNumberFormat="0" applyBorder="0" applyAlignment="0" applyProtection="0"/>
    <xf numFmtId="0" fontId="65" fillId="38" borderId="0" applyNumberFormat="0" applyBorder="0" applyAlignment="0" applyProtection="0"/>
    <xf numFmtId="0" fontId="64" fillId="34" borderId="0" applyNumberFormat="0" applyBorder="0" applyAlignment="0" applyProtection="0"/>
    <xf numFmtId="0" fontId="120" fillId="34" borderId="0" applyNumberFormat="0" applyBorder="0" applyAlignment="0" applyProtection="0"/>
    <xf numFmtId="0" fontId="5" fillId="16" borderId="0" applyNumberFormat="0" applyBorder="0" applyAlignment="0" applyProtection="0"/>
    <xf numFmtId="0" fontId="120" fillId="34" borderId="0" applyNumberFormat="0" applyBorder="0" applyAlignment="0" applyProtection="0"/>
    <xf numFmtId="0" fontId="65" fillId="34" borderId="0" applyNumberFormat="0" applyBorder="0" applyAlignment="0" applyProtection="0"/>
    <xf numFmtId="0" fontId="64" fillId="35" borderId="0" applyNumberFormat="0" applyBorder="0" applyAlignment="0" applyProtection="0"/>
    <xf numFmtId="0" fontId="120" fillId="35" borderId="0" applyNumberFormat="0" applyBorder="0" applyAlignment="0" applyProtection="0"/>
    <xf numFmtId="0" fontId="5" fillId="36" borderId="0" applyNumberFormat="0" applyBorder="0" applyAlignment="0" applyProtection="0"/>
    <xf numFmtId="0" fontId="120" fillId="35" borderId="0" applyNumberFormat="0" applyBorder="0" applyAlignment="0" applyProtection="0"/>
    <xf numFmtId="0" fontId="65" fillId="35" borderId="0" applyNumberFormat="0" applyBorder="0" applyAlignment="0" applyProtection="0"/>
    <xf numFmtId="0" fontId="64" fillId="40" borderId="0" applyNumberFormat="0" applyBorder="0" applyAlignment="0" applyProtection="0"/>
    <xf numFmtId="0" fontId="120" fillId="40" borderId="0" applyNumberFormat="0" applyBorder="0" applyAlignment="0" applyProtection="0"/>
    <xf numFmtId="0" fontId="5" fillId="33" borderId="0" applyNumberFormat="0" applyBorder="0" applyAlignment="0" applyProtection="0"/>
    <xf numFmtId="0" fontId="120" fillId="40" borderId="0" applyNumberFormat="0" applyBorder="0" applyAlignment="0" applyProtection="0"/>
    <xf numFmtId="0" fontId="65" fillId="40" borderId="0" applyNumberFormat="0" applyBorder="0" applyAlignment="0" applyProtection="0"/>
    <xf numFmtId="0" fontId="64" fillId="39" borderId="0" applyNumberFormat="0" applyBorder="0" applyAlignment="0" applyProtection="0"/>
    <xf numFmtId="0" fontId="120" fillId="39" borderId="0" applyNumberFormat="0" applyBorder="0" applyAlignment="0" applyProtection="0"/>
    <xf numFmtId="0" fontId="5" fillId="21" borderId="0" applyNumberFormat="0" applyBorder="0" applyAlignment="0" applyProtection="0"/>
    <xf numFmtId="0" fontId="120" fillId="39" borderId="0" applyNumberFormat="0" applyBorder="0" applyAlignment="0" applyProtection="0"/>
    <xf numFmtId="0" fontId="65" fillId="39" borderId="0" applyNumberFormat="0" applyBorder="0" applyAlignment="0" applyProtection="0"/>
    <xf numFmtId="0" fontId="64" fillId="41" borderId="0" applyNumberFormat="0" applyBorder="0" applyAlignment="0" applyProtection="0"/>
    <xf numFmtId="0" fontId="120" fillId="41" borderId="0" applyNumberFormat="0" applyBorder="0" applyAlignment="0" applyProtection="0"/>
    <xf numFmtId="0" fontId="5" fillId="27" borderId="0" applyNumberFormat="0" applyBorder="0" applyAlignment="0" applyProtection="0"/>
    <xf numFmtId="0" fontId="120" fillId="41" borderId="0" applyNumberFormat="0" applyBorder="0" applyAlignment="0" applyProtection="0"/>
    <xf numFmtId="0" fontId="65" fillId="41" borderId="0" applyNumberFormat="0" applyBorder="0" applyAlignment="0" applyProtection="0"/>
    <xf numFmtId="9" fontId="56" fillId="0" borderId="0"/>
    <xf numFmtId="9" fontId="56" fillId="0" borderId="0"/>
    <xf numFmtId="9" fontId="56" fillId="0" borderId="0"/>
    <xf numFmtId="9" fontId="56" fillId="0" borderId="0"/>
    <xf numFmtId="9" fontId="56" fillId="0" borderId="0"/>
    <xf numFmtId="9" fontId="56" fillId="0" borderId="0"/>
    <xf numFmtId="200" fontId="10" fillId="0" borderId="0" applyFont="0" applyFill="0" applyBorder="0" applyAlignment="0" applyProtection="0"/>
    <xf numFmtId="200" fontId="56" fillId="0" borderId="0" applyFont="0" applyFill="0" applyBorder="0" applyAlignment="0" applyProtection="0"/>
    <xf numFmtId="200" fontId="63"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0" fontId="64" fillId="42" borderId="0" applyNumberFormat="0" applyBorder="0" applyAlignment="0" applyProtection="0"/>
    <xf numFmtId="0" fontId="6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121" fillId="45" borderId="0" applyNumberFormat="0" applyBorder="0" applyAlignment="0" applyProtection="0"/>
    <xf numFmtId="0" fontId="120" fillId="42" borderId="0" applyNumberFormat="0" applyBorder="0" applyAlignment="0" applyProtection="0"/>
    <xf numFmtId="0" fontId="5" fillId="39" borderId="0" applyNumberFormat="0" applyBorder="0" applyAlignment="0" applyProtection="0"/>
    <xf numFmtId="0" fontId="120" fillId="42" borderId="0" applyNumberFormat="0" applyBorder="0" applyAlignment="0" applyProtection="0"/>
    <xf numFmtId="0" fontId="5" fillId="39"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120" fillId="42" borderId="0" applyNumberFormat="0" applyBorder="0" applyAlignment="0" applyProtection="0"/>
    <xf numFmtId="0" fontId="65" fillId="42" borderId="0" applyNumberFormat="0" applyBorder="0" applyAlignment="0" applyProtection="0"/>
    <xf numFmtId="0" fontId="64" fillId="46" borderId="0" applyNumberFormat="0" applyBorder="0" applyAlignment="0" applyProtection="0"/>
    <xf numFmtId="0" fontId="6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121" fillId="48" borderId="0" applyNumberFormat="0" applyBorder="0" applyAlignment="0" applyProtection="0"/>
    <xf numFmtId="0" fontId="120" fillId="46" borderId="0" applyNumberFormat="0" applyBorder="0" applyAlignment="0" applyProtection="0"/>
    <xf numFmtId="0" fontId="5" fillId="14" borderId="0" applyNumberFormat="0" applyBorder="0" applyAlignment="0" applyProtection="0"/>
    <xf numFmtId="0" fontId="120" fillId="46" borderId="0" applyNumberFormat="0" applyBorder="0" applyAlignment="0" applyProtection="0"/>
    <xf numFmtId="0" fontId="5" fillId="14"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120" fillId="46" borderId="0" applyNumberFormat="0" applyBorder="0" applyAlignment="0" applyProtection="0"/>
    <xf numFmtId="0" fontId="65" fillId="46" borderId="0" applyNumberFormat="0" applyBorder="0" applyAlignment="0" applyProtection="0"/>
    <xf numFmtId="0" fontId="64" fillId="49" borderId="0" applyNumberFormat="0" applyBorder="0" applyAlignment="0" applyProtection="0"/>
    <xf numFmtId="0" fontId="6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6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121" fillId="51" borderId="0" applyNumberFormat="0" applyBorder="0" applyAlignment="0" applyProtection="0"/>
    <xf numFmtId="0" fontId="120" fillId="49" borderId="0" applyNumberFormat="0" applyBorder="0" applyAlignment="0" applyProtection="0"/>
    <xf numFmtId="0" fontId="5" fillId="17" borderId="0" applyNumberFormat="0" applyBorder="0" applyAlignment="0" applyProtection="0"/>
    <xf numFmtId="0" fontId="120" fillId="49" borderId="0" applyNumberFormat="0" applyBorder="0" applyAlignment="0" applyProtection="0"/>
    <xf numFmtId="0" fontId="5" fillId="17" borderId="0" applyNumberFormat="0" applyBorder="0" applyAlignment="0" applyProtection="0"/>
    <xf numFmtId="0" fontId="65" fillId="49" borderId="0" applyNumberFormat="0" applyBorder="0" applyAlignment="0" applyProtection="0"/>
    <xf numFmtId="0" fontId="65" fillId="49" borderId="0" applyNumberFormat="0" applyBorder="0" applyAlignment="0" applyProtection="0"/>
    <xf numFmtId="0" fontId="120" fillId="49" borderId="0" applyNumberFormat="0" applyBorder="0" applyAlignment="0" applyProtection="0"/>
    <xf numFmtId="0" fontId="65" fillId="49" borderId="0" applyNumberFormat="0" applyBorder="0" applyAlignment="0" applyProtection="0"/>
    <xf numFmtId="0" fontId="64" fillId="40" borderId="0" applyNumberFormat="0" applyBorder="0" applyAlignment="0" applyProtection="0"/>
    <xf numFmtId="0" fontId="6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121" fillId="53" borderId="0" applyNumberFormat="0" applyBorder="0" applyAlignment="0" applyProtection="0"/>
    <xf numFmtId="0" fontId="120" fillId="40" borderId="0" applyNumberFormat="0" applyBorder="0" applyAlignment="0" applyProtection="0"/>
    <xf numFmtId="0" fontId="5" fillId="54" borderId="0" applyNumberFormat="0" applyBorder="0" applyAlignment="0" applyProtection="0"/>
    <xf numFmtId="0" fontId="120" fillId="40" borderId="0" applyNumberFormat="0" applyBorder="0" applyAlignment="0" applyProtection="0"/>
    <xf numFmtId="0" fontId="5" fillId="54"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120" fillId="40" borderId="0" applyNumberFormat="0" applyBorder="0" applyAlignment="0" applyProtection="0"/>
    <xf numFmtId="0" fontId="65" fillId="40" borderId="0" applyNumberFormat="0" applyBorder="0" applyAlignment="0" applyProtection="0"/>
    <xf numFmtId="0" fontId="64" fillId="39" borderId="0" applyNumberFormat="0" applyBorder="0" applyAlignment="0" applyProtection="0"/>
    <xf numFmtId="0" fontId="6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6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121" fillId="56" borderId="0" applyNumberFormat="0" applyBorder="0" applyAlignment="0" applyProtection="0"/>
    <xf numFmtId="0" fontId="120" fillId="39" borderId="0" applyNumberFormat="0" applyBorder="0" applyAlignment="0" applyProtection="0"/>
    <xf numFmtId="0" fontId="5" fillId="18" borderId="0" applyNumberFormat="0" applyBorder="0" applyAlignment="0" applyProtection="0"/>
    <xf numFmtId="0" fontId="120" fillId="39" borderId="0" applyNumberFormat="0" applyBorder="0" applyAlignment="0" applyProtection="0"/>
    <xf numFmtId="0" fontId="5" fillId="18"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120" fillId="39" borderId="0" applyNumberFormat="0" applyBorder="0" applyAlignment="0" applyProtection="0"/>
    <xf numFmtId="0" fontId="65" fillId="39" borderId="0" applyNumberFormat="0" applyBorder="0" applyAlignment="0" applyProtection="0"/>
    <xf numFmtId="0" fontId="64" fillId="57" borderId="0" applyNumberFormat="0" applyBorder="0" applyAlignment="0" applyProtection="0"/>
    <xf numFmtId="0" fontId="6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6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56" fillId="59" borderId="0" applyNumberFormat="0" applyBorder="0" applyAlignment="0" applyProtection="0"/>
    <xf numFmtId="0" fontId="121" fillId="60" borderId="0" applyNumberFormat="0" applyBorder="0" applyAlignment="0" applyProtection="0"/>
    <xf numFmtId="0" fontId="120" fillId="57" borderId="0" applyNumberFormat="0" applyBorder="0" applyAlignment="0" applyProtection="0"/>
    <xf numFmtId="0" fontId="5" fillId="22" borderId="0" applyNumberFormat="0" applyBorder="0" applyAlignment="0" applyProtection="0"/>
    <xf numFmtId="0" fontId="120" fillId="57" borderId="0" applyNumberFormat="0" applyBorder="0" applyAlignment="0" applyProtection="0"/>
    <xf numFmtId="0" fontId="5" fillId="22"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120" fillId="57" borderId="0" applyNumberFormat="0" applyBorder="0" applyAlignment="0" applyProtection="0"/>
    <xf numFmtId="0" fontId="65" fillId="57" borderId="0" applyNumberFormat="0" applyBorder="0" applyAlignment="0" applyProtection="0"/>
    <xf numFmtId="0" fontId="65" fillId="26" borderId="0" applyNumberFormat="0" applyBorder="0" applyAlignment="0" applyProtection="0"/>
    <xf numFmtId="0" fontId="67" fillId="26" borderId="0" applyNumberFormat="0" applyBorder="0" applyAlignment="0" applyProtection="0"/>
    <xf numFmtId="0" fontId="5" fillId="9" borderId="0" applyNumberFormat="0" applyBorder="0" applyAlignment="0" applyProtection="0"/>
    <xf numFmtId="0" fontId="67" fillId="26" borderId="0" applyNumberFormat="0" applyBorder="0" applyAlignment="0" applyProtection="0"/>
    <xf numFmtId="0" fontId="122" fillId="26" borderId="0" applyNumberFormat="0" applyBorder="0" applyAlignment="0" applyProtection="0"/>
    <xf numFmtId="0" fontId="66" fillId="0" borderId="0" applyNumberFormat="0" applyFill="0" applyBorder="0" applyAlignment="0" applyProtection="0"/>
    <xf numFmtId="0" fontId="67" fillId="33" borderId="23" applyNumberFormat="0" applyAlignment="0" applyProtection="0"/>
    <xf numFmtId="0" fontId="88" fillId="33" borderId="23" applyNumberFormat="0" applyAlignment="0" applyProtection="0"/>
    <xf numFmtId="0" fontId="5" fillId="25" borderId="15" applyNumberFormat="0" applyAlignment="0" applyProtection="0"/>
    <xf numFmtId="0" fontId="88" fillId="33" borderId="23" applyNumberFormat="0" applyAlignment="0" applyProtection="0"/>
    <xf numFmtId="0" fontId="44" fillId="33" borderId="23" applyNumberFormat="0" applyAlignment="0" applyProtection="0"/>
    <xf numFmtId="0" fontId="68" fillId="61" borderId="24" applyNumberFormat="0" applyAlignment="0" applyProtection="0"/>
    <xf numFmtId="0" fontId="123" fillId="61" borderId="24" applyNumberFormat="0" applyAlignment="0" applyProtection="0"/>
    <xf numFmtId="0" fontId="5" fillId="12" borderId="18" applyNumberFormat="0" applyAlignment="0" applyProtection="0"/>
    <xf numFmtId="0" fontId="123" fillId="61" borderId="24" applyNumberFormat="0" applyAlignment="0" applyProtection="0"/>
    <xf numFmtId="0" fontId="124" fillId="61" borderId="24" applyNumberFormat="0" applyAlignment="0" applyProtection="0"/>
    <xf numFmtId="201" fontId="88" fillId="0" borderId="0" applyFill="0" applyBorder="0" applyAlignment="0" applyProtection="0"/>
    <xf numFmtId="40" fontId="88" fillId="0" borderId="0" applyFill="0" applyBorder="0" applyAlignment="0" applyProtection="0"/>
    <xf numFmtId="202" fontId="44" fillId="25" borderId="0" applyFill="0" applyBorder="0" applyAlignment="0">
      <alignment vertical="top"/>
    </xf>
    <xf numFmtId="203" fontId="44" fillId="0" borderId="0" applyFill="0" applyBorder="0" applyAlignment="0" applyProtection="0"/>
    <xf numFmtId="43" fontId="5"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83" fillId="0" borderId="0" applyFont="0" applyFill="0" applyBorder="0" applyAlignment="0" applyProtection="0"/>
    <xf numFmtId="43" fontId="119" fillId="0" borderId="0" applyFont="0" applyFill="0" applyBorder="0" applyAlignment="0" applyProtection="0"/>
    <xf numFmtId="188" fontId="5"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204" fontId="13" fillId="0" borderId="0" applyFont="0" applyFill="0" applyBorder="0" applyAlignment="0" applyProtection="0"/>
    <xf numFmtId="211" fontId="1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8"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178"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3" fontId="6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6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183" fontId="56" fillId="0" borderId="0" applyFont="0" applyFill="0" applyBorder="0" applyAlignment="0" applyProtection="0"/>
    <xf numFmtId="43" fontId="66" fillId="0" borderId="0" applyFont="0" applyFill="0" applyBorder="0" applyAlignment="0" applyProtection="0"/>
    <xf numFmtId="43" fontId="5" fillId="0" borderId="0" applyFont="0" applyFill="0" applyBorder="0" applyAlignment="0" applyProtection="0"/>
    <xf numFmtId="212"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20" fillId="0" borderId="0" applyFont="0" applyFill="0" applyBorder="0" applyAlignment="0" applyProtection="0"/>
    <xf numFmtId="43" fontId="118"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118"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118"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10" fillId="0" borderId="0" applyFont="0" applyFill="0" applyBorder="0" applyAlignment="0" applyProtection="0"/>
    <xf numFmtId="43" fontId="118" fillId="0" borderId="0" applyFont="0" applyFill="0" applyBorder="0" applyAlignment="0" applyProtection="0"/>
    <xf numFmtId="43" fontId="63" fillId="0" borderId="0" applyFont="0" applyFill="0" applyBorder="0" applyAlignment="0" applyProtection="0"/>
    <xf numFmtId="43" fontId="10" fillId="0" borderId="0" applyFont="0" applyFill="0" applyBorder="0" applyAlignment="0" applyProtection="0"/>
    <xf numFmtId="43" fontId="6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3" fillId="0" borderId="0" applyFont="0" applyFill="0" applyBorder="0" applyAlignment="0" applyProtection="0"/>
    <xf numFmtId="43" fontId="55" fillId="0" borderId="0" applyFont="0" applyFill="0" applyBorder="0" applyAlignment="0" applyProtection="0"/>
    <xf numFmtId="194" fontId="5" fillId="0" borderId="0" applyFont="0" applyFill="0" applyBorder="0" applyAlignment="0" applyProtection="0"/>
    <xf numFmtId="43" fontId="55"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0"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6" fillId="0" borderId="0" applyNumberFormat="0" applyFont="0" applyFill="0" applyBorder="0" applyProtection="0">
      <alignment vertical="center"/>
    </xf>
    <xf numFmtId="43" fontId="55" fillId="0" borderId="0" applyFont="0" applyFill="0" applyBorder="0" applyAlignment="0" applyProtection="0"/>
    <xf numFmtId="166" fontId="13" fillId="0" borderId="0" applyFont="0" applyFill="0" applyBorder="0" applyAlignment="0" applyProtection="0"/>
    <xf numFmtId="43" fontId="5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18" fillId="0" borderId="0" applyFont="0" applyFill="0" applyBorder="0" applyAlignment="0" applyProtection="0"/>
    <xf numFmtId="43" fontId="5" fillId="0" borderId="0" applyFont="0" applyFill="0" applyBorder="0" applyAlignment="0" applyProtection="0"/>
    <xf numFmtId="43" fontId="5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6" fillId="0" borderId="0" applyNumberFormat="0" applyFont="0" applyFill="0" applyBorder="0" applyProtection="0">
      <alignment vertical="center"/>
    </xf>
    <xf numFmtId="43" fontId="118" fillId="0" borderId="0" applyFont="0" applyFill="0" applyBorder="0" applyAlignment="0" applyProtection="0"/>
    <xf numFmtId="43" fontId="13" fillId="0" borderId="0" applyFont="0" applyFill="0" applyBorder="0" applyAlignment="0" applyProtection="0"/>
    <xf numFmtId="188" fontId="87"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210" fontId="118" fillId="0" borderId="0" applyFont="0" applyFill="0" applyBorder="0" applyAlignment="0" applyProtection="0"/>
    <xf numFmtId="191" fontId="10"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210" fontId="1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12" fontId="10" fillId="0" borderId="0" applyFont="0" applyFill="0" applyBorder="0" applyAlignment="0" applyProtection="0"/>
    <xf numFmtId="21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69"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210" fontId="10" fillId="0" borderId="0" applyFont="0" applyFill="0" applyBorder="0" applyAlignment="0" applyProtection="0"/>
    <xf numFmtId="191" fontId="10" fillId="0" borderId="0" applyFont="0" applyFill="0" applyBorder="0" applyAlignment="0" applyProtection="0"/>
    <xf numFmtId="43" fontId="83"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2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0"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210" fontId="10" fillId="0" borderId="0" applyFont="0" applyFill="0" applyBorder="0" applyAlignment="0" applyProtection="0"/>
    <xf numFmtId="191" fontId="10" fillId="0" borderId="0" applyFont="0" applyFill="0" applyBorder="0" applyAlignment="0" applyProtection="0"/>
    <xf numFmtId="43" fontId="118" fillId="0" borderId="0" applyFont="0" applyFill="0" applyBorder="0" applyAlignment="0" applyProtection="0"/>
    <xf numFmtId="43" fontId="13" fillId="0" borderId="0" applyFont="0" applyFill="0" applyBorder="0" applyAlignment="0" applyProtection="0"/>
    <xf numFmtId="188" fontId="87" fillId="0" borderId="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43" fontId="10" fillId="0" borderId="0" applyFont="0" applyFill="0" applyBorder="0" applyAlignment="0" applyProtection="0"/>
    <xf numFmtId="43" fontId="63" fillId="0" borderId="0" applyFont="0" applyFill="0" applyBorder="0" applyAlignment="0" applyProtection="0"/>
    <xf numFmtId="43" fontId="118" fillId="0" borderId="0" applyFont="0" applyFill="0" applyBorder="0" applyAlignment="0" applyProtection="0"/>
    <xf numFmtId="43" fontId="13" fillId="0" borderId="0" applyFont="0" applyFill="0" applyBorder="0" applyAlignment="0" applyProtection="0"/>
    <xf numFmtId="188" fontId="87" fillId="0" borderId="0" applyFill="0" applyBorder="0" applyAlignment="0" applyProtection="0"/>
    <xf numFmtId="210" fontId="10" fillId="0" borderId="0" applyFont="0" applyFill="0" applyBorder="0" applyAlignment="0" applyProtection="0"/>
    <xf numFmtId="210" fontId="10" fillId="0" borderId="0" applyFont="0" applyFill="0" applyBorder="0" applyAlignment="0" applyProtection="0"/>
    <xf numFmtId="188" fontId="87" fillId="0" borderId="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166" fontId="118" fillId="0" borderId="0" applyFont="0" applyFill="0" applyBorder="0" applyAlignment="0" applyProtection="0"/>
    <xf numFmtId="195" fontId="10" fillId="0" borderId="0"/>
    <xf numFmtId="195" fontId="56" fillId="0" borderId="0"/>
    <xf numFmtId="195" fontId="56" fillId="0" borderId="0"/>
    <xf numFmtId="195" fontId="56" fillId="0" borderId="0"/>
    <xf numFmtId="195" fontId="56" fillId="0" borderId="0"/>
    <xf numFmtId="195" fontId="56" fillId="0" borderId="0"/>
    <xf numFmtId="195" fontId="56" fillId="0" borderId="0"/>
    <xf numFmtId="0" fontId="89" fillId="0" borderId="0">
      <alignment horizontal="left"/>
    </xf>
    <xf numFmtId="0" fontId="90" fillId="0" borderId="0"/>
    <xf numFmtId="0" fontId="91" fillId="0" borderId="0">
      <alignment horizontal="left"/>
    </xf>
    <xf numFmtId="205" fontId="44" fillId="25" borderId="20" applyFill="0" applyBorder="0" applyAlignment="0">
      <alignment horizontal="right"/>
    </xf>
    <xf numFmtId="168" fontId="118" fillId="0" borderId="0" applyFont="0" applyFill="0" applyBorder="0" applyAlignment="0" applyProtection="0"/>
    <xf numFmtId="196" fontId="10"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0" fontId="69" fillId="0" borderId="0" applyProtection="0"/>
    <xf numFmtId="0" fontId="69" fillId="0" borderId="0" applyProtection="0"/>
    <xf numFmtId="0" fontId="69" fillId="0" borderId="0" applyProtection="0"/>
    <xf numFmtId="0" fontId="69" fillId="0" borderId="0" applyProtection="0"/>
    <xf numFmtId="0" fontId="69" fillId="0" borderId="0" applyProtection="0"/>
    <xf numFmtId="0" fontId="69" fillId="0" borderId="0" applyProtection="0"/>
    <xf numFmtId="0" fontId="69" fillId="0" borderId="0" applyProtection="0"/>
    <xf numFmtId="187" fontId="10" fillId="0" borderId="0"/>
    <xf numFmtId="187" fontId="56" fillId="0" borderId="0"/>
    <xf numFmtId="187" fontId="56" fillId="0" borderId="0"/>
    <xf numFmtId="187" fontId="56" fillId="0" borderId="0"/>
    <xf numFmtId="187" fontId="56" fillId="0" borderId="0"/>
    <xf numFmtId="187" fontId="56" fillId="0" borderId="0"/>
    <xf numFmtId="187" fontId="56" fillId="0" borderId="0"/>
    <xf numFmtId="0" fontId="11" fillId="0" borderId="0" applyNumberFormat="0" applyFill="0" applyBorder="0" applyAlignment="0" applyProtection="0"/>
    <xf numFmtId="0" fontId="92" fillId="62" borderId="0" applyNumberFormat="0" applyBorder="0" applyAlignment="0" applyProtection="0"/>
    <xf numFmtId="0" fontId="92" fillId="63" borderId="0" applyNumberFormat="0" applyBorder="0" applyAlignment="0" applyProtection="0"/>
    <xf numFmtId="0" fontId="92" fillId="64" borderId="0" applyNumberFormat="0" applyBorder="0" applyAlignment="0" applyProtection="0"/>
    <xf numFmtId="198" fontId="10" fillId="0" borderId="0" applyFont="0" applyFill="0" applyBorder="0" applyAlignment="0" applyProtection="0"/>
    <xf numFmtId="198" fontId="56" fillId="0" borderId="0" applyFont="0" applyFill="0" applyBorder="0" applyAlignment="0" applyProtection="0"/>
    <xf numFmtId="198" fontId="56" fillId="0" borderId="0" applyFont="0" applyFill="0" applyBorder="0" applyAlignment="0" applyProtection="0"/>
    <xf numFmtId="198" fontId="56" fillId="0" borderId="0" applyFont="0" applyFill="0" applyBorder="0" applyAlignment="0" applyProtection="0"/>
    <xf numFmtId="198" fontId="56" fillId="0" borderId="0" applyFont="0" applyFill="0" applyBorder="0" applyAlignment="0" applyProtection="0"/>
    <xf numFmtId="198" fontId="56" fillId="0" borderId="0" applyFont="0" applyFill="0" applyBorder="0" applyAlignment="0" applyProtection="0"/>
    <xf numFmtId="198" fontId="56" fillId="0" borderId="0" applyFont="0" applyFill="0" applyBorder="0" applyAlignment="0" applyProtection="0"/>
    <xf numFmtId="0" fontId="64" fillId="65" borderId="0" applyNumberFormat="0" applyBorder="0" applyAlignment="0" applyProtection="0"/>
    <xf numFmtId="0" fontId="70" fillId="0" borderId="0" applyNumberFormat="0" applyFill="0" applyBorder="0" applyAlignment="0" applyProtection="0"/>
    <xf numFmtId="0" fontId="94" fillId="0" borderId="0" applyNumberFormat="0" applyFill="0" applyBorder="0" applyAlignment="0" applyProtection="0"/>
    <xf numFmtId="0" fontId="5" fillId="0" borderId="0" applyNumberFormat="0" applyFill="0" applyBorder="0" applyAlignment="0" applyProtection="0"/>
    <xf numFmtId="0" fontId="94" fillId="0" borderId="0" applyNumberFormat="0" applyFill="0" applyBorder="0" applyAlignment="0" applyProtection="0"/>
    <xf numFmtId="0" fontId="126" fillId="0" borderId="0" applyNumberFormat="0" applyFill="0" applyBorder="0" applyAlignment="0" applyProtection="0"/>
    <xf numFmtId="2" fontId="69" fillId="0" borderId="0" applyProtection="0"/>
    <xf numFmtId="2" fontId="69" fillId="0" borderId="0" applyProtection="0"/>
    <xf numFmtId="2" fontId="69" fillId="0" borderId="0" applyProtection="0"/>
    <xf numFmtId="2" fontId="69" fillId="0" borderId="0" applyProtection="0"/>
    <xf numFmtId="2" fontId="69" fillId="0" borderId="0" applyProtection="0"/>
    <xf numFmtId="2" fontId="69" fillId="0" borderId="0" applyProtection="0"/>
    <xf numFmtId="2" fontId="69" fillId="0" borderId="0" applyProtection="0"/>
    <xf numFmtId="0" fontId="92" fillId="0" borderId="0">
      <alignment horizontal="left"/>
    </xf>
    <xf numFmtId="0" fontId="93" fillId="0" borderId="0">
      <alignment horizontal="left"/>
    </xf>
    <xf numFmtId="0" fontId="94" fillId="0" borderId="0">
      <alignment horizontal="left"/>
    </xf>
    <xf numFmtId="0" fontId="94" fillId="0" borderId="0">
      <alignment horizontal="left"/>
    </xf>
    <xf numFmtId="0" fontId="94" fillId="0" borderId="0">
      <alignment horizontal="left"/>
    </xf>
    <xf numFmtId="0" fontId="71" fillId="28" borderId="0" applyNumberFormat="0" applyBorder="0" applyAlignment="0" applyProtection="0"/>
    <xf numFmtId="0" fontId="21" fillId="28" borderId="0" applyNumberFormat="0" applyBorder="0" applyAlignment="0" applyProtection="0"/>
    <xf numFmtId="0" fontId="5" fillId="8" borderId="0" applyNumberFormat="0" applyBorder="0" applyAlignment="0" applyProtection="0"/>
    <xf numFmtId="0" fontId="21" fillId="28" borderId="0" applyNumberFormat="0" applyBorder="0" applyAlignment="0" applyProtection="0"/>
    <xf numFmtId="0" fontId="127" fillId="28" borderId="0" applyNumberFormat="0" applyBorder="0" applyAlignment="0" applyProtection="0"/>
    <xf numFmtId="0" fontId="137" fillId="33" borderId="58" applyNumberFormat="0" applyAlignment="0" applyProtection="0"/>
    <xf numFmtId="38" fontId="128" fillId="2" borderId="0" applyNumberFormat="0" applyBorder="0" applyAlignment="0" applyProtection="0"/>
    <xf numFmtId="0" fontId="95" fillId="0" borderId="0">
      <alignment horizontal="left"/>
    </xf>
    <xf numFmtId="0" fontId="72" fillId="66" borderId="25"/>
    <xf numFmtId="0" fontId="95" fillId="0" borderId="0">
      <alignment horizontal="left"/>
    </xf>
    <xf numFmtId="0" fontId="95" fillId="0" borderId="0">
      <alignment horizontal="left"/>
    </xf>
    <xf numFmtId="0" fontId="84" fillId="67" borderId="22">
      <alignment vertical="center" wrapText="1"/>
    </xf>
    <xf numFmtId="0" fontId="72" fillId="0" borderId="26" applyNumberFormat="0" applyFill="0" applyAlignment="0" applyProtection="0"/>
    <xf numFmtId="0" fontId="97" fillId="0" borderId="26" applyNumberFormat="0" applyFill="0" applyAlignment="0" applyProtection="0"/>
    <xf numFmtId="0" fontId="129" fillId="0" borderId="27" applyNumberFormat="0" applyFill="0" applyAlignment="0" applyProtection="0"/>
    <xf numFmtId="0" fontId="97" fillId="0" borderId="26" applyNumberFormat="0" applyFill="0" applyAlignment="0" applyProtection="0"/>
    <xf numFmtId="0" fontId="73" fillId="0" borderId="26" applyNumberFormat="0" applyFill="0" applyAlignment="0" applyProtection="0"/>
    <xf numFmtId="0" fontId="96" fillId="0" borderId="0">
      <alignment horizontal="left"/>
    </xf>
    <xf numFmtId="0" fontId="97" fillId="0" borderId="21">
      <alignment horizontal="left" vertical="top"/>
    </xf>
    <xf numFmtId="0" fontId="73" fillId="0" borderId="28" applyNumberFormat="0" applyFill="0" applyAlignment="0" applyProtection="0"/>
    <xf numFmtId="0" fontId="130" fillId="0" borderId="28" applyNumberFormat="0" applyFill="0" applyAlignment="0" applyProtection="0"/>
    <xf numFmtId="0" fontId="5" fillId="0" borderId="14" applyNumberFormat="0" applyFill="0" applyAlignment="0" applyProtection="0"/>
    <xf numFmtId="0" fontId="130" fillId="0" borderId="28" applyNumberFormat="0" applyFill="0" applyAlignment="0" applyProtection="0"/>
    <xf numFmtId="0" fontId="131" fillId="0" borderId="28" applyNumberFormat="0" applyFill="0" applyAlignment="0" applyProtection="0"/>
    <xf numFmtId="0" fontId="98" fillId="0" borderId="0">
      <alignment horizontal="left"/>
    </xf>
    <xf numFmtId="0" fontId="99" fillId="0" borderId="21">
      <alignment horizontal="left" vertical="top"/>
    </xf>
    <xf numFmtId="0" fontId="74" fillId="0" borderId="29" applyNumberFormat="0" applyFill="0" applyAlignment="0" applyProtection="0"/>
    <xf numFmtId="0" fontId="75" fillId="0" borderId="29" applyNumberFormat="0" applyFill="0" applyAlignment="0" applyProtection="0"/>
    <xf numFmtId="0" fontId="132" fillId="0" borderId="30" applyNumberFormat="0" applyFill="0" applyAlignment="0" applyProtection="0"/>
    <xf numFmtId="0" fontId="75" fillId="0" borderId="29" applyNumberFormat="0" applyFill="0" applyAlignment="0" applyProtection="0"/>
    <xf numFmtId="0" fontId="133" fillId="0" borderId="29" applyNumberFormat="0" applyFill="0" applyAlignment="0" applyProtection="0"/>
    <xf numFmtId="0" fontId="100" fillId="0" borderId="0">
      <alignment horizontal="left"/>
    </xf>
    <xf numFmtId="0" fontId="74" fillId="0" borderId="0" applyNumberFormat="0" applyFill="0" applyBorder="0" applyAlignment="0" applyProtection="0"/>
    <xf numFmtId="0" fontId="75" fillId="0" borderId="0" applyNumberFormat="0" applyFill="0" applyBorder="0" applyAlignment="0" applyProtection="0"/>
    <xf numFmtId="0" fontId="132" fillId="0" borderId="0" applyNumberFormat="0" applyFill="0" applyBorder="0" applyAlignment="0" applyProtection="0"/>
    <xf numFmtId="0" fontId="75" fillId="0" borderId="0" applyNumberFormat="0" applyFill="0" applyBorder="0" applyAlignment="0" applyProtection="0"/>
    <xf numFmtId="0" fontId="133" fillId="0" borderId="0" applyNumberFormat="0" applyFill="0" applyBorder="0" applyAlignment="0" applyProtection="0"/>
    <xf numFmtId="0" fontId="75" fillId="0" borderId="0" applyProtection="0"/>
    <xf numFmtId="0" fontId="75" fillId="0" borderId="0" applyProtection="0"/>
    <xf numFmtId="0" fontId="75" fillId="0" borderId="0" applyProtection="0"/>
    <xf numFmtId="0" fontId="75" fillId="0" borderId="0" applyProtection="0"/>
    <xf numFmtId="0" fontId="75" fillId="0" borderId="0" applyProtection="0"/>
    <xf numFmtId="0" fontId="75" fillId="0" borderId="0" applyProtection="0"/>
    <xf numFmtId="0" fontId="75"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206" fontId="88" fillId="0" borderId="0" applyFill="0" applyBorder="0" applyAlignment="0" applyProtection="0"/>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76" fillId="27" borderId="23" applyNumberFormat="0" applyAlignment="0" applyProtection="0"/>
    <xf numFmtId="10" fontId="128" fillId="3" borderId="2" applyNumberFormat="0" applyBorder="0" applyAlignment="0" applyProtection="0"/>
    <xf numFmtId="0" fontId="134" fillId="27" borderId="23" applyNumberFormat="0" applyAlignment="0" applyProtection="0"/>
    <xf numFmtId="0" fontId="5" fillId="11" borderId="15" applyNumberFormat="0" applyAlignment="0" applyProtection="0"/>
    <xf numFmtId="0" fontId="134" fillId="27" borderId="23" applyNumberFormat="0" applyAlignment="0" applyProtection="0"/>
    <xf numFmtId="0" fontId="5" fillId="11" borderId="15" applyNumberFormat="0" applyAlignment="0" applyProtection="0"/>
    <xf numFmtId="0" fontId="78" fillId="27" borderId="23" applyNumberFormat="0" applyAlignment="0" applyProtection="0"/>
    <xf numFmtId="0" fontId="78" fillId="27" borderId="23" applyNumberFormat="0" applyAlignment="0" applyProtection="0"/>
    <xf numFmtId="0" fontId="134" fillId="27" borderId="23" applyNumberFormat="0" applyAlignment="0" applyProtection="0"/>
    <xf numFmtId="0" fontId="78" fillId="27" borderId="23" applyNumberFormat="0" applyAlignment="0" applyProtection="0"/>
    <xf numFmtId="0" fontId="77" fillId="0" borderId="31" applyNumberFormat="0" applyFill="0" applyAlignment="0" applyProtection="0"/>
    <xf numFmtId="0" fontId="27" fillId="0" borderId="31" applyNumberFormat="0" applyFill="0" applyAlignment="0" applyProtection="0"/>
    <xf numFmtId="0" fontId="5" fillId="0" borderId="17" applyNumberFormat="0" applyFill="0" applyAlignment="0" applyProtection="0"/>
    <xf numFmtId="0" fontId="27" fillId="0" borderId="31" applyNumberFormat="0" applyFill="0" applyAlignment="0" applyProtection="0"/>
    <xf numFmtId="0" fontId="28" fillId="0" borderId="31" applyNumberFormat="0" applyFill="0" applyAlignment="0" applyProtection="0"/>
    <xf numFmtId="0" fontId="78" fillId="36" borderId="0" applyNumberFormat="0" applyBorder="0" applyAlignment="0" applyProtection="0"/>
    <xf numFmtId="0" fontId="9" fillId="36" borderId="0" applyNumberFormat="0" applyBorder="0" applyAlignment="0" applyProtection="0"/>
    <xf numFmtId="0" fontId="5" fillId="10" borderId="0" applyNumberFormat="0" applyBorder="0" applyAlignment="0" applyProtection="0"/>
    <xf numFmtId="0" fontId="9" fillId="36" borderId="0" applyNumberFormat="0" applyBorder="0" applyAlignment="0" applyProtection="0"/>
    <xf numFmtId="0" fontId="16" fillId="36" borderId="0" applyNumberFormat="0" applyBorder="0" applyAlignment="0" applyProtection="0"/>
    <xf numFmtId="37" fontId="27" fillId="0" borderId="0"/>
    <xf numFmtId="37" fontId="27" fillId="0" borderId="0"/>
    <xf numFmtId="37" fontId="27" fillId="0" borderId="0"/>
    <xf numFmtId="37" fontId="27" fillId="0" borderId="0"/>
    <xf numFmtId="37" fontId="27" fillId="0" borderId="0"/>
    <xf numFmtId="37" fontId="27" fillId="0" borderId="0"/>
    <xf numFmtId="197" fontId="28" fillId="0" borderId="0"/>
    <xf numFmtId="0" fontId="135" fillId="0" borderId="0"/>
    <xf numFmtId="0" fontId="5" fillId="0" borderId="0"/>
    <xf numFmtId="0" fontId="13" fillId="0" borderId="0"/>
    <xf numFmtId="0" fontId="149" fillId="0" borderId="0"/>
    <xf numFmtId="0" fontId="5" fillId="0" borderId="0"/>
    <xf numFmtId="0" fontId="43" fillId="0" borderId="0"/>
    <xf numFmtId="0" fontId="2" fillId="0" borderId="0"/>
    <xf numFmtId="0" fontId="5" fillId="0" borderId="0"/>
    <xf numFmtId="0" fontId="5" fillId="0" borderId="0"/>
    <xf numFmtId="0" fontId="5" fillId="0" borderId="0"/>
    <xf numFmtId="0" fontId="90" fillId="0" borderId="0"/>
    <xf numFmtId="0" fontId="66" fillId="0" borderId="0"/>
    <xf numFmtId="0" fontId="13" fillId="0" borderId="0"/>
    <xf numFmtId="0" fontId="5" fillId="0" borderId="0"/>
    <xf numFmtId="0" fontId="5" fillId="0" borderId="0"/>
    <xf numFmtId="0" fontId="5" fillId="0" borderId="0"/>
    <xf numFmtId="0" fontId="5" fillId="0" borderId="0"/>
    <xf numFmtId="0" fontId="5"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118" fillId="0" borderId="0"/>
    <xf numFmtId="0" fontId="118" fillId="0" borderId="0"/>
    <xf numFmtId="0" fontId="118" fillId="0" borderId="0"/>
    <xf numFmtId="0" fontId="10" fillId="0" borderId="0"/>
    <xf numFmtId="0" fontId="54"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3" fillId="0" borderId="0"/>
    <xf numFmtId="0" fontId="5" fillId="0" borderId="0"/>
    <xf numFmtId="0" fontId="13" fillId="0" borderId="0"/>
    <xf numFmtId="0" fontId="13" fillId="0" borderId="0"/>
    <xf numFmtId="0" fontId="13" fillId="0" borderId="0"/>
    <xf numFmtId="0" fontId="13" fillId="0" borderId="0"/>
    <xf numFmtId="0" fontId="13"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79" fillId="0" borderId="0">
      <alignment vertical="top"/>
    </xf>
    <xf numFmtId="0" fontId="118" fillId="0" borderId="0"/>
    <xf numFmtId="0" fontId="118" fillId="0" borderId="0"/>
    <xf numFmtId="0" fontId="118" fillId="0" borderId="0"/>
    <xf numFmtId="0" fontId="118" fillId="0" borderId="0"/>
    <xf numFmtId="0" fontId="1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4" fillId="0" borderId="0"/>
    <xf numFmtId="0" fontId="10" fillId="0" borderId="0"/>
    <xf numFmtId="0" fontId="10" fillId="0" borderId="0"/>
    <xf numFmtId="0" fontId="79"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9" fillId="0" borderId="0">
      <alignment vertical="top"/>
    </xf>
    <xf numFmtId="0" fontId="63" fillId="0" borderId="0"/>
    <xf numFmtId="0" fontId="10" fillId="0" borderId="0"/>
    <xf numFmtId="0" fontId="63" fillId="0" borderId="0"/>
    <xf numFmtId="0" fontId="63" fillId="0" borderId="0"/>
    <xf numFmtId="0" fontId="63" fillId="0" borderId="0"/>
    <xf numFmtId="0" fontId="118" fillId="0" borderId="0"/>
    <xf numFmtId="0" fontId="63" fillId="0" borderId="0"/>
    <xf numFmtId="0" fontId="63" fillId="0" borderId="0"/>
    <xf numFmtId="0" fontId="63" fillId="0" borderId="0"/>
    <xf numFmtId="0" fontId="63" fillId="0" borderId="0"/>
    <xf numFmtId="0" fontId="63" fillId="0" borderId="0"/>
    <xf numFmtId="0" fontId="79" fillId="0" borderId="0">
      <alignment vertical="top"/>
    </xf>
    <xf numFmtId="0" fontId="63" fillId="0" borderId="0"/>
    <xf numFmtId="0" fontId="118" fillId="0" borderId="0"/>
    <xf numFmtId="0" fontId="13" fillId="0" borderId="0"/>
    <xf numFmtId="0" fontId="79" fillId="0" borderId="0">
      <alignment vertical="top"/>
    </xf>
    <xf numFmtId="0" fontId="79" fillId="0" borderId="0">
      <alignment vertical="top"/>
    </xf>
    <xf numFmtId="0" fontId="118" fillId="0" borderId="0"/>
    <xf numFmtId="0" fontId="5" fillId="0" borderId="0"/>
    <xf numFmtId="0" fontId="10" fillId="0" borderId="0"/>
    <xf numFmtId="0" fontId="10" fillId="0" borderId="0"/>
    <xf numFmtId="0" fontId="10" fillId="0" borderId="0"/>
    <xf numFmtId="0" fontId="10" fillId="0" borderId="0"/>
    <xf numFmtId="0" fontId="90" fillId="0" borderId="0"/>
    <xf numFmtId="0" fontId="10" fillId="0" borderId="0"/>
    <xf numFmtId="0" fontId="10" fillId="0" borderId="0"/>
    <xf numFmtId="0" fontId="10" fillId="0" borderId="0"/>
    <xf numFmtId="0" fontId="10" fillId="0" borderId="0"/>
    <xf numFmtId="0" fontId="86"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118" fillId="0" borderId="0"/>
    <xf numFmtId="0" fontId="118" fillId="0" borderId="0"/>
    <xf numFmtId="0" fontId="118" fillId="0" borderId="0"/>
    <xf numFmtId="0" fontId="114" fillId="0" borderId="0"/>
    <xf numFmtId="0" fontId="115" fillId="0" borderId="0"/>
    <xf numFmtId="0" fontId="10" fillId="0" borderId="0"/>
    <xf numFmtId="0" fontId="69" fillId="0" borderId="0"/>
    <xf numFmtId="0" fontId="118" fillId="0" borderId="0"/>
    <xf numFmtId="0" fontId="13"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10" fillId="0" borderId="0"/>
    <xf numFmtId="0" fontId="10" fillId="0" borderId="0"/>
    <xf numFmtId="0" fontId="10" fillId="0" borderId="0"/>
    <xf numFmtId="0" fontId="10" fillId="0" borderId="0"/>
    <xf numFmtId="0" fontId="10" fillId="0" borderId="0"/>
    <xf numFmtId="0" fontId="118" fillId="0" borderId="0"/>
    <xf numFmtId="0" fontId="10" fillId="0" borderId="0"/>
    <xf numFmtId="0" fontId="118" fillId="0" borderId="0"/>
    <xf numFmtId="0" fontId="79" fillId="0" borderId="0">
      <alignment vertical="top"/>
    </xf>
    <xf numFmtId="0" fontId="10" fillId="0" borderId="0"/>
    <xf numFmtId="0" fontId="10" fillId="0" borderId="0"/>
    <xf numFmtId="0" fontId="55"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118" fillId="0" borderId="0"/>
    <xf numFmtId="0" fontId="118" fillId="0" borderId="0"/>
    <xf numFmtId="0" fontId="118" fillId="0" borderId="0"/>
    <xf numFmtId="0" fontId="118" fillId="0" borderId="0"/>
    <xf numFmtId="0" fontId="79" fillId="0" borderId="0">
      <alignment vertical="top"/>
    </xf>
    <xf numFmtId="0" fontId="5" fillId="0" borderId="0"/>
    <xf numFmtId="0" fontId="13"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18" fillId="0" borderId="0"/>
    <xf numFmtId="0" fontId="10" fillId="0" borderId="0"/>
    <xf numFmtId="0" fontId="118" fillId="0" borderId="0"/>
    <xf numFmtId="0" fontId="118" fillId="0" borderId="0"/>
    <xf numFmtId="0" fontId="5" fillId="0" borderId="0"/>
    <xf numFmtId="0" fontId="5"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18" fillId="0" borderId="0"/>
    <xf numFmtId="0" fontId="118" fillId="0" borderId="0"/>
    <xf numFmtId="0" fontId="118" fillId="0" borderId="0"/>
    <xf numFmtId="0" fontId="5" fillId="0" borderId="0"/>
    <xf numFmtId="0" fontId="5"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18" fillId="0" borderId="0"/>
    <xf numFmtId="0" fontId="63" fillId="0" borderId="0"/>
    <xf numFmtId="0" fontId="10" fillId="0" borderId="0"/>
    <xf numFmtId="0" fontId="13" fillId="0" borderId="0"/>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79"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18" fillId="0" borderId="0"/>
    <xf numFmtId="0" fontId="10" fillId="0" borderId="0"/>
    <xf numFmtId="0" fontId="10" fillId="0" borderId="0"/>
    <xf numFmtId="0" fontId="10" fillId="0" borderId="0"/>
    <xf numFmtId="0" fontId="10" fillId="0" borderId="0"/>
    <xf numFmtId="0" fontId="10" fillId="0" borderId="0"/>
    <xf numFmtId="0" fontId="118" fillId="0" borderId="0"/>
    <xf numFmtId="0" fontId="118" fillId="0" borderId="0"/>
    <xf numFmtId="0" fontId="118" fillId="0" borderId="0"/>
    <xf numFmtId="0" fontId="118" fillId="0" borderId="0"/>
    <xf numFmtId="0" fontId="10" fillId="0" borderId="0"/>
    <xf numFmtId="0" fontId="10" fillId="0" borderId="0"/>
    <xf numFmtId="0" fontId="5" fillId="0" borderId="0"/>
    <xf numFmtId="0" fontId="13" fillId="0" borderId="0"/>
    <xf numFmtId="0" fontId="1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0" fillId="0" borderId="0"/>
    <xf numFmtId="0" fontId="118" fillId="0" borderId="0"/>
    <xf numFmtId="0" fontId="118" fillId="0" borderId="0"/>
    <xf numFmtId="0" fontId="5" fillId="0" borderId="0"/>
    <xf numFmtId="0" fontId="118" fillId="0" borderId="0"/>
    <xf numFmtId="0" fontId="10" fillId="0" borderId="0"/>
    <xf numFmtId="39" fontId="136" fillId="0" borderId="0"/>
    <xf numFmtId="0" fontId="10" fillId="0" borderId="0"/>
    <xf numFmtId="0" fontId="10" fillId="0" borderId="0"/>
    <xf numFmtId="0" fontId="10" fillId="0" borderId="0"/>
    <xf numFmtId="0" fontId="5" fillId="0" borderId="0"/>
    <xf numFmtId="0" fontId="102" fillId="0" borderId="0"/>
    <xf numFmtId="0" fontId="101" fillId="0" borderId="0"/>
    <xf numFmtId="0" fontId="5" fillId="29" borderId="32" applyNumberFormat="0" applyFont="0" applyAlignment="0" applyProtection="0"/>
    <xf numFmtId="0" fontId="10" fillId="29" borderId="32" applyNumberFormat="0" applyFont="0" applyAlignment="0" applyProtection="0"/>
    <xf numFmtId="0" fontId="10" fillId="29" borderId="32" applyNumberFormat="0" applyFont="0" applyAlignment="0" applyProtection="0"/>
    <xf numFmtId="0" fontId="118" fillId="29" borderId="32" applyNumberFormat="0" applyFont="0" applyAlignment="0" applyProtection="0"/>
    <xf numFmtId="0" fontId="83" fillId="13" borderId="19" applyNumberFormat="0" applyFont="0" applyAlignment="0" applyProtection="0"/>
    <xf numFmtId="41" fontId="13" fillId="0" borderId="0" applyFont="0" applyFill="0" applyBorder="0" applyAlignment="0" applyProtection="0"/>
    <xf numFmtId="0" fontId="79" fillId="33" borderId="33" applyNumberFormat="0" applyAlignment="0" applyProtection="0"/>
    <xf numFmtId="0" fontId="137" fillId="33" borderId="33" applyNumberFormat="0" applyAlignment="0" applyProtection="0"/>
    <xf numFmtId="0" fontId="5" fillId="25" borderId="16" applyNumberFormat="0" applyAlignment="0" applyProtection="0"/>
    <xf numFmtId="0" fontId="137" fillId="33" borderId="33" applyNumberFormat="0" applyAlignment="0" applyProtection="0"/>
    <xf numFmtId="0" fontId="85" fillId="33" borderId="33" applyNumberFormat="0" applyAlignment="0" applyProtection="0"/>
    <xf numFmtId="0" fontId="102" fillId="0" borderId="0">
      <alignment horizontal="left"/>
    </xf>
    <xf numFmtId="207" fontId="44" fillId="25" borderId="0" applyFill="0" applyBorder="0" applyAlignment="0" applyProtection="0">
      <protection locked="0"/>
    </xf>
    <xf numFmtId="164" fontId="44" fillId="25" borderId="0" applyFill="0" applyBorder="0" applyAlignment="0" applyProtection="0">
      <alignment vertical="top"/>
    </xf>
    <xf numFmtId="208" fontId="44" fillId="0" borderId="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10" fillId="0" borderId="0" applyFont="0" applyFill="0" applyBorder="0" applyAlignment="0" applyProtection="0"/>
    <xf numFmtId="9" fontId="1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38" fillId="0" borderId="0" applyNumberFormat="0" applyFont="0" applyFill="0" applyBorder="0" applyAlignment="0" applyProtection="0">
      <alignment horizontal="left"/>
    </xf>
    <xf numFmtId="0" fontId="43" fillId="0" borderId="0"/>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201" fontId="118" fillId="0" borderId="0"/>
    <xf numFmtId="0" fontId="93" fillId="0" borderId="34">
      <alignment vertical="center"/>
    </xf>
    <xf numFmtId="4" fontId="79" fillId="67" borderId="33" applyNumberFormat="0" applyProtection="0">
      <alignment vertical="center"/>
    </xf>
    <xf numFmtId="4" fontId="79" fillId="67" borderId="33" applyNumberFormat="0" applyProtection="0">
      <alignment horizontal="left" vertical="center" indent="1"/>
    </xf>
    <xf numFmtId="4" fontId="79" fillId="67" borderId="33" applyNumberFormat="0" applyProtection="0">
      <alignment horizontal="left" vertical="center" indent="1"/>
    </xf>
    <xf numFmtId="0" fontId="118" fillId="68" borderId="33" applyNumberFormat="0" applyProtection="0">
      <alignment horizontal="left" vertical="center" indent="1"/>
    </xf>
    <xf numFmtId="4" fontId="139" fillId="69" borderId="33" applyNumberFormat="0" applyProtection="0">
      <alignment horizontal="left" vertical="center" indent="1"/>
    </xf>
    <xf numFmtId="4" fontId="79" fillId="70" borderId="35" applyNumberFormat="0" applyProtection="0">
      <alignment horizontal="left" vertical="center" indent="1"/>
    </xf>
    <xf numFmtId="4" fontId="105" fillId="70" borderId="33" applyNumberFormat="0" applyProtection="0">
      <alignment horizontal="left" vertical="center" indent="1"/>
    </xf>
    <xf numFmtId="4" fontId="79" fillId="71" borderId="33" applyNumberFormat="0" applyProtection="0">
      <alignment horizontal="left" vertical="center" indent="1"/>
    </xf>
    <xf numFmtId="0" fontId="118" fillId="71" borderId="33" applyNumberFormat="0" applyProtection="0">
      <alignment horizontal="left" vertical="center" indent="1"/>
    </xf>
    <xf numFmtId="0" fontId="118" fillId="72" borderId="33" applyNumberFormat="0" applyProtection="0">
      <alignment horizontal="left" vertical="center" indent="1"/>
    </xf>
    <xf numFmtId="0" fontId="118" fillId="2" borderId="33" applyNumberFormat="0" applyProtection="0">
      <alignment horizontal="left" vertical="center" indent="1"/>
    </xf>
    <xf numFmtId="0" fontId="118" fillId="68" borderId="33" applyNumberFormat="0" applyProtection="0">
      <alignment horizontal="left" vertical="center" indent="1"/>
    </xf>
    <xf numFmtId="4" fontId="79" fillId="3" borderId="33" applyNumberFormat="0" applyProtection="0">
      <alignment horizontal="left" vertical="center" indent="1"/>
    </xf>
    <xf numFmtId="4" fontId="79" fillId="70" borderId="33" applyNumberFormat="0" applyProtection="0">
      <alignment horizontal="right" vertical="center"/>
    </xf>
    <xf numFmtId="0" fontId="118" fillId="68" borderId="33" applyNumberFormat="0" applyProtection="0">
      <alignment horizontal="left" vertical="center" indent="1"/>
    </xf>
    <xf numFmtId="0" fontId="118" fillId="68" borderId="33" applyNumberFormat="0" applyProtection="0">
      <alignment horizontal="left" vertical="center" indent="1"/>
    </xf>
    <xf numFmtId="0" fontId="106" fillId="0" borderId="0" applyNumberFormat="0" applyProtection="0"/>
    <xf numFmtId="4" fontId="107" fillId="70" borderId="33" applyNumberFormat="0" applyProtection="0">
      <alignment horizontal="right" vertical="center"/>
    </xf>
    <xf numFmtId="0" fontId="108" fillId="0" borderId="0" applyNumberFormat="0" applyFill="0" applyBorder="0" applyAlignment="0" applyProtection="0"/>
    <xf numFmtId="0" fontId="103" fillId="0" borderId="0"/>
    <xf numFmtId="0" fontId="104" fillId="0" borderId="0" applyNumberFormat="0" applyBorder="0" applyAlignment="0"/>
    <xf numFmtId="3" fontId="118" fillId="0" borderId="2" applyNumberFormat="0" applyFont="0" applyFill="0" applyAlignment="0" applyProtection="0">
      <alignment vertical="center"/>
    </xf>
    <xf numFmtId="0" fontId="105" fillId="0" borderId="0">
      <alignment horizontal="left"/>
    </xf>
    <xf numFmtId="0" fontId="94" fillId="0" borderId="0">
      <alignment horizontal="left"/>
    </xf>
    <xf numFmtId="0" fontId="98" fillId="0" borderId="0"/>
    <xf numFmtId="0" fontId="96" fillId="0" borderId="0"/>
    <xf numFmtId="0" fontId="94" fillId="0" borderId="0"/>
    <xf numFmtId="0" fontId="106" fillId="0" borderId="0" applyNumberFormat="0" applyFill="0" applyBorder="0" applyAlignment="0" applyProtection="0"/>
    <xf numFmtId="0" fontId="107" fillId="0" borderId="0"/>
    <xf numFmtId="0" fontId="107" fillId="0" borderId="0"/>
    <xf numFmtId="0" fontId="108" fillId="0" borderId="0"/>
    <xf numFmtId="0" fontId="108" fillId="0" borderId="0"/>
    <xf numFmtId="0" fontId="107" fillId="0" borderId="0"/>
    <xf numFmtId="0" fontId="107" fillId="0" borderId="0"/>
    <xf numFmtId="40" fontId="140" fillId="0" borderId="0"/>
    <xf numFmtId="0" fontId="80" fillId="0" borderId="0" applyNumberFormat="0" applyFill="0" applyBorder="0" applyAlignment="0" applyProtection="0"/>
    <xf numFmtId="0" fontId="81" fillId="0" borderId="0" applyNumberFormat="0" applyFill="0" applyBorder="0" applyAlignment="0" applyProtection="0"/>
    <xf numFmtId="0" fontId="141" fillId="0" borderId="0" applyNumberFormat="0" applyFill="0" applyBorder="0" applyAlignment="0" applyProtection="0"/>
    <xf numFmtId="0" fontId="81" fillId="0" borderId="0" applyNumberFormat="0" applyFill="0" applyBorder="0" applyAlignment="0" applyProtection="0"/>
    <xf numFmtId="0" fontId="142" fillId="0" borderId="0" applyNumberFormat="0" applyFill="0" applyBorder="0" applyAlignment="0" applyProtection="0"/>
    <xf numFmtId="0" fontId="108" fillId="0" borderId="0"/>
    <xf numFmtId="0" fontId="107" fillId="0" borderId="0"/>
    <xf numFmtId="0" fontId="81" fillId="0" borderId="36" applyNumberFormat="0" applyFill="0" applyAlignment="0" applyProtection="0"/>
    <xf numFmtId="0" fontId="82" fillId="0" borderId="36" applyNumberFormat="0" applyFill="0" applyAlignment="0" applyProtection="0"/>
    <xf numFmtId="0" fontId="5" fillId="0" borderId="37" applyNumberFormat="0" applyFill="0" applyAlignment="0" applyProtection="0"/>
    <xf numFmtId="0" fontId="82" fillId="0" borderId="36" applyNumberFormat="0" applyFill="0" applyAlignment="0" applyProtection="0"/>
    <xf numFmtId="0" fontId="24" fillId="0" borderId="36" applyNumberFormat="0" applyFill="0" applyAlignment="0" applyProtection="0"/>
    <xf numFmtId="41" fontId="118" fillId="0" borderId="0" applyFont="0" applyFill="0" applyBorder="0" applyAlignment="0" applyProtection="0"/>
    <xf numFmtId="40" fontId="102" fillId="0" borderId="0" applyFont="0" applyFill="0" applyBorder="0" applyAlignment="0" applyProtection="0"/>
    <xf numFmtId="0" fontId="118" fillId="0" borderId="0" applyFont="0" applyFill="0" applyBorder="0" applyAlignment="0" applyProtection="0"/>
    <xf numFmtId="191" fontId="86" fillId="0" borderId="0" applyFont="0" applyFill="0" applyBorder="0" applyAlignment="0" applyProtection="0"/>
    <xf numFmtId="0" fontId="82" fillId="0" borderId="0" applyNumberFormat="0" applyFill="0" applyBorder="0" applyAlignment="0" applyProtection="0"/>
    <xf numFmtId="0" fontId="110" fillId="0" borderId="0" applyNumberFormat="0" applyFill="0" applyBorder="0" applyAlignment="0" applyProtection="0"/>
    <xf numFmtId="0" fontId="5" fillId="0" borderId="0" applyNumberFormat="0" applyFill="0" applyBorder="0" applyAlignment="0" applyProtection="0"/>
    <xf numFmtId="0" fontId="110" fillId="0" borderId="0" applyNumberFormat="0" applyFill="0" applyBorder="0" applyAlignment="0" applyProtection="0"/>
    <xf numFmtId="0" fontId="143" fillId="0" borderId="0" applyNumberFormat="0" applyFill="0" applyBorder="0" applyAlignment="0" applyProtection="0"/>
    <xf numFmtId="0" fontId="62" fillId="0" borderId="38"/>
    <xf numFmtId="9" fontId="10"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66"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2" fontId="10" fillId="0" borderId="0" applyFont="0" applyFill="0" applyBorder="0" applyAlignment="0" applyProtection="0"/>
    <xf numFmtId="43" fontId="10" fillId="0" borderId="0" applyFont="0" applyFill="0" applyBorder="0" applyAlignment="0" applyProtection="0"/>
    <xf numFmtId="43" fontId="8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44" fillId="0" borderId="0" applyNumberFormat="0" applyFont="0" applyFill="0" applyBorder="0" applyProtection="0">
      <alignment vertical="center"/>
    </xf>
    <xf numFmtId="43" fontId="83" fillId="0" borderId="0" applyFont="0" applyFill="0" applyBorder="0" applyAlignment="0" applyProtection="0"/>
    <xf numFmtId="0" fontId="144" fillId="0" borderId="0" applyNumberFormat="0" applyFont="0" applyFill="0" applyBorder="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44" fillId="0" borderId="0" applyNumberFormat="0" applyFont="0" applyFill="0" applyBorder="0" applyProtection="0">
      <alignment vertical="center"/>
    </xf>
    <xf numFmtId="43" fontId="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8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1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9" fontId="10" fillId="0" borderId="0" applyFont="0" applyFill="0" applyBorder="0" applyAlignment="0" applyProtection="0"/>
    <xf numFmtId="9" fontId="118" fillId="0" borderId="0" applyFont="0" applyFill="0" applyBorder="0" applyAlignment="0" applyProtection="0"/>
    <xf numFmtId="9" fontId="10" fillId="0" borderId="0" applyFont="0" applyFill="0" applyBorder="0" applyAlignment="0" applyProtection="0"/>
    <xf numFmtId="0" fontId="145" fillId="0" borderId="0" applyNumberFormat="0" applyFill="0" applyBorder="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9" fillId="0" borderId="0"/>
    <xf numFmtId="41" fontId="109" fillId="0" borderId="0" applyFont="0" applyFill="0" applyBorder="0" applyAlignment="0" applyProtection="0"/>
    <xf numFmtId="43" fontId="109" fillId="0" borderId="0" applyFont="0" applyFill="0" applyBorder="0" applyAlignment="0" applyProtection="0"/>
    <xf numFmtId="166" fontId="111" fillId="0" borderId="0" applyFont="0" applyFill="0" applyBorder="0" applyAlignment="0" applyProtection="0"/>
    <xf numFmtId="168" fontId="111" fillId="0" borderId="0" applyFont="0" applyFill="0" applyBorder="0" applyAlignment="0" applyProtection="0"/>
    <xf numFmtId="0" fontId="112"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89" fillId="0" borderId="0"/>
    <xf numFmtId="0" fontId="89"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6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18" fillId="0" borderId="0"/>
    <xf numFmtId="0" fontId="43" fillId="0" borderId="0"/>
    <xf numFmtId="0" fontId="13" fillId="0" borderId="0"/>
    <xf numFmtId="0" fontId="13" fillId="0" borderId="0"/>
    <xf numFmtId="0" fontId="13" fillId="0" borderId="0"/>
    <xf numFmtId="0" fontId="13" fillId="0" borderId="0"/>
    <xf numFmtId="0" fontId="13" fillId="0" borderId="0"/>
    <xf numFmtId="0" fontId="1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8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83" fillId="0" borderId="0"/>
    <xf numFmtId="0" fontId="150" fillId="0" borderId="0"/>
    <xf numFmtId="0" fontId="5" fillId="0" borderId="0"/>
    <xf numFmtId="0" fontId="119" fillId="0" borderId="0"/>
    <xf numFmtId="0" fontId="10" fillId="0" borderId="0"/>
    <xf numFmtId="0" fontId="89" fillId="0" borderId="0"/>
    <xf numFmtId="0" fontId="79" fillId="0" borderId="0">
      <alignment vertical="top"/>
    </xf>
    <xf numFmtId="0" fontId="10" fillId="0" borderId="0"/>
    <xf numFmtId="0" fontId="10" fillId="0" borderId="0"/>
    <xf numFmtId="0" fontId="144" fillId="0" borderId="0"/>
    <xf numFmtId="0" fontId="79" fillId="0" borderId="0">
      <alignment vertical="top"/>
    </xf>
    <xf numFmtId="0" fontId="10" fillId="0" borderId="0"/>
    <xf numFmtId="0" fontId="10" fillId="0" borderId="0"/>
    <xf numFmtId="0" fontId="10" fillId="0" borderId="0"/>
    <xf numFmtId="0" fontId="10" fillId="0" borderId="0"/>
    <xf numFmtId="0" fontId="90" fillId="0" borderId="0"/>
    <xf numFmtId="0" fontId="10" fillId="0" borderId="0"/>
    <xf numFmtId="0" fontId="117" fillId="13" borderId="19" applyNumberFormat="0" applyFont="0" applyAlignment="0" applyProtection="0"/>
    <xf numFmtId="209" fontId="113" fillId="0" borderId="0" applyFont="0" applyFill="0" applyBorder="0" applyAlignment="0" applyProtection="0"/>
    <xf numFmtId="0" fontId="113" fillId="0" borderId="0"/>
    <xf numFmtId="0" fontId="118" fillId="0" borderId="0"/>
    <xf numFmtId="43" fontId="148" fillId="0" borderId="0" applyFont="0" applyFill="0" applyBorder="0" applyAlignment="0" applyProtection="0"/>
    <xf numFmtId="0" fontId="151" fillId="0" borderId="0"/>
    <xf numFmtId="168" fontId="148" fillId="0" borderId="0" applyFont="0" applyFill="0" applyBorder="0" applyAlignment="0" applyProtection="0"/>
    <xf numFmtId="0" fontId="5" fillId="0" borderId="0"/>
    <xf numFmtId="0" fontId="64" fillId="42" borderId="0" applyNumberFormat="0" applyBorder="0" applyAlignment="0" applyProtection="0"/>
    <xf numFmtId="0" fontId="64" fillId="46" borderId="0" applyNumberFormat="0" applyBorder="0" applyAlignment="0" applyProtection="0"/>
    <xf numFmtId="0" fontId="64" fillId="49" borderId="0" applyNumberFormat="0" applyBorder="0" applyAlignment="0" applyProtection="0"/>
    <xf numFmtId="0" fontId="64" fillId="40" borderId="0" applyNumberFormat="0" applyBorder="0" applyAlignment="0" applyProtection="0"/>
    <xf numFmtId="0" fontId="64" fillId="39" borderId="0" applyNumberFormat="0" applyBorder="0" applyAlignment="0" applyProtection="0"/>
    <xf numFmtId="0" fontId="64" fillId="57" borderId="0" applyNumberFormat="0" applyBorder="0" applyAlignment="0" applyProtection="0"/>
    <xf numFmtId="43" fontId="5" fillId="0" borderId="0" applyFont="0" applyFill="0" applyBorder="0" applyAlignment="0" applyProtection="0"/>
    <xf numFmtId="0" fontId="76" fillId="27" borderId="23" applyNumberFormat="0" applyAlignment="0" applyProtection="0"/>
    <xf numFmtId="0" fontId="86" fillId="0" borderId="0"/>
    <xf numFmtId="9" fontId="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applyFont="0" applyFill="0" applyBorder="0" applyAlignment="0" applyProtection="0"/>
    <xf numFmtId="0" fontId="72" fillId="66" borderId="25"/>
    <xf numFmtId="0" fontId="97" fillId="0" borderId="21">
      <alignment horizontal="left" vertical="top"/>
    </xf>
    <xf numFmtId="0" fontId="99" fillId="0" borderId="21">
      <alignment horizontal="left" vertical="top"/>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1" fontId="13" fillId="0" borderId="9" applyNumberFormat="0" applyFill="0" applyAlignment="0" applyProtection="0">
      <alignment horizontal="center" vertical="center"/>
    </xf>
    <xf numFmtId="43" fontId="2" fillId="0" borderId="0" applyFont="0" applyFill="0" applyBorder="0" applyAlignment="0" applyProtection="0"/>
    <xf numFmtId="0" fontId="152" fillId="0" borderId="0"/>
    <xf numFmtId="0" fontId="2" fillId="0" borderId="0"/>
    <xf numFmtId="0" fontId="2" fillId="0" borderId="0"/>
    <xf numFmtId="43" fontId="2" fillId="0" borderId="0" applyFont="0" applyFill="0" applyBorder="0" applyAlignment="0" applyProtection="0"/>
    <xf numFmtId="213" fontId="154" fillId="0" borderId="0"/>
    <xf numFmtId="9" fontId="43" fillId="0" borderId="0" applyFont="0" applyFill="0" applyBorder="0" applyAlignment="0" applyProtection="0"/>
    <xf numFmtId="213" fontId="154" fillId="0" borderId="0"/>
    <xf numFmtId="43" fontId="153" fillId="0" borderId="0" applyFont="0" applyFill="0" applyBorder="0" applyAlignment="0" applyProtection="0"/>
    <xf numFmtId="9" fontId="153" fillId="0" borderId="0" applyFont="0" applyFill="0" applyBorder="0" applyAlignment="0" applyProtection="0"/>
    <xf numFmtId="9" fontId="2" fillId="0" borderId="0" applyFont="0" applyFill="0" applyBorder="0" applyAlignment="0" applyProtection="0"/>
    <xf numFmtId="0" fontId="156" fillId="0" borderId="0"/>
    <xf numFmtId="43" fontId="43" fillId="0" borderId="0" applyFont="0" applyFill="0" applyBorder="0" applyAlignment="0" applyProtection="0"/>
    <xf numFmtId="43" fontId="56" fillId="0" borderId="0" applyFont="0" applyFill="0" applyBorder="0" applyAlignment="0" applyProtection="0"/>
    <xf numFmtId="43" fontId="43" fillId="0" borderId="0" applyFont="0" applyFill="0" applyBorder="0" applyAlignment="0" applyProtection="0"/>
    <xf numFmtId="0" fontId="157" fillId="0" borderId="0"/>
    <xf numFmtId="0" fontId="157" fillId="0" borderId="0"/>
    <xf numFmtId="0" fontId="155" fillId="0" borderId="0"/>
    <xf numFmtId="0" fontId="43" fillId="0" borderId="0"/>
    <xf numFmtId="43" fontId="2" fillId="0" borderId="0" applyFont="0" applyFill="0" applyBorder="0" applyAlignment="0" applyProtection="0"/>
    <xf numFmtId="0" fontId="43" fillId="0" borderId="0"/>
    <xf numFmtId="0" fontId="42" fillId="0" borderId="0"/>
    <xf numFmtId="43" fontId="2" fillId="0" borderId="0" applyFont="0" applyFill="0" applyBorder="0" applyAlignment="0" applyProtection="0"/>
    <xf numFmtId="0" fontId="43" fillId="0" borderId="0"/>
    <xf numFmtId="0" fontId="2" fillId="0" borderId="0"/>
    <xf numFmtId="43" fontId="43" fillId="0" borderId="0" applyFont="0" applyFill="0" applyBorder="0" applyAlignment="0" applyProtection="0"/>
    <xf numFmtId="0" fontId="5" fillId="0" borderId="0"/>
    <xf numFmtId="43" fontId="5" fillId="0" borderId="0" applyFont="0" applyFill="0" applyBorder="0" applyAlignment="0" applyProtection="0"/>
    <xf numFmtId="43" fontId="2" fillId="0" borderId="0" applyFont="0" applyFill="0" applyBorder="0" applyAlignment="0" applyProtection="0"/>
    <xf numFmtId="0" fontId="13" fillId="0" borderId="0"/>
    <xf numFmtId="0" fontId="13" fillId="0" borderId="0"/>
    <xf numFmtId="0" fontId="43" fillId="0" borderId="0"/>
    <xf numFmtId="0" fontId="2" fillId="0" borderId="0"/>
    <xf numFmtId="0" fontId="43" fillId="0" borderId="0"/>
    <xf numFmtId="9" fontId="2" fillId="0" borderId="0" applyFont="0" applyFill="0" applyBorder="0" applyAlignment="0" applyProtection="0"/>
    <xf numFmtId="0" fontId="81" fillId="0" borderId="79" applyNumberFormat="0" applyFill="0" applyAlignment="0" applyProtection="0"/>
    <xf numFmtId="0" fontId="137" fillId="33" borderId="58" applyNumberFormat="0" applyAlignment="0" applyProtection="0"/>
    <xf numFmtId="0" fontId="118" fillId="72" borderId="78" applyNumberFormat="0" applyProtection="0">
      <alignment horizontal="left" vertical="center" indent="1"/>
    </xf>
    <xf numFmtId="0" fontId="118" fillId="2" borderId="64" applyNumberFormat="0" applyProtection="0">
      <alignment horizontal="left" vertical="center" indent="1"/>
    </xf>
    <xf numFmtId="0" fontId="78" fillId="27" borderId="69" applyNumberFormat="0" applyAlignment="0" applyProtection="0"/>
    <xf numFmtId="0" fontId="78" fillId="27" borderId="49" applyNumberFormat="0" applyAlignment="0" applyProtection="0"/>
    <xf numFmtId="4" fontId="79" fillId="67" borderId="78" applyNumberFormat="0" applyProtection="0">
      <alignment vertical="center"/>
    </xf>
    <xf numFmtId="0" fontId="78" fillId="27" borderId="49" applyNumberFormat="0" applyAlignment="0" applyProtection="0"/>
    <xf numFmtId="0" fontId="5" fillId="0" borderId="66" applyNumberFormat="0" applyFill="0" applyAlignment="0" applyProtection="0"/>
    <xf numFmtId="0" fontId="76" fillId="27" borderId="49" applyNumberFormat="0" applyAlignment="0" applyProtection="0"/>
    <xf numFmtId="0" fontId="43" fillId="0" borderId="0"/>
    <xf numFmtId="4" fontId="79" fillId="70" borderId="59" applyNumberFormat="0" applyProtection="0">
      <alignment horizontal="left" vertical="center" indent="1"/>
    </xf>
    <xf numFmtId="0" fontId="43" fillId="0" borderId="0"/>
    <xf numFmtId="43" fontId="43" fillId="0" borderId="0" applyFont="0" applyFill="0" applyBorder="0" applyAlignment="0" applyProtection="0"/>
    <xf numFmtId="9" fontId="43" fillId="0" borderId="0" applyFont="0" applyFill="0" applyBorder="0" applyAlignment="0" applyProtection="0"/>
    <xf numFmtId="0" fontId="67" fillId="33" borderId="76" applyNumberFormat="0" applyAlignment="0" applyProtection="0"/>
    <xf numFmtId="0" fontId="79" fillId="33" borderId="64" applyNumberFormat="0" applyAlignment="0" applyProtection="0"/>
    <xf numFmtId="4" fontId="79" fillId="70" borderId="78" applyNumberFormat="0" applyProtection="0">
      <alignment horizontal="right" vertical="center"/>
    </xf>
    <xf numFmtId="0" fontId="137" fillId="33" borderId="78" applyNumberFormat="0" applyAlignment="0" applyProtection="0"/>
    <xf numFmtId="0" fontId="78" fillId="27" borderId="69" applyNumberFormat="0" applyAlignment="0" applyProtection="0"/>
    <xf numFmtId="0" fontId="134" fillId="27" borderId="69" applyNumberFormat="0" applyAlignment="0" applyProtection="0"/>
    <xf numFmtId="0" fontId="134" fillId="27" borderId="69" applyNumberFormat="0" applyAlignment="0" applyProtection="0"/>
    <xf numFmtId="4" fontId="79" fillId="67" borderId="78" applyNumberFormat="0" applyProtection="0">
      <alignment horizontal="left" vertical="center" indent="1"/>
    </xf>
    <xf numFmtId="0" fontId="82" fillId="0" borderId="79" applyNumberFormat="0" applyFill="0" applyAlignment="0" applyProtection="0"/>
    <xf numFmtId="0" fontId="76" fillId="27" borderId="69" applyNumberFormat="0" applyAlignment="0" applyProtection="0"/>
    <xf numFmtId="0" fontId="43" fillId="0" borderId="0"/>
    <xf numFmtId="0" fontId="43" fillId="0" borderId="0"/>
    <xf numFmtId="9" fontId="43" fillId="0" borderId="0" applyFont="0" applyFill="0" applyBorder="0" applyAlignment="0" applyProtection="0"/>
    <xf numFmtId="0" fontId="79" fillId="33" borderId="78" applyNumberFormat="0" applyAlignment="0" applyProtection="0"/>
    <xf numFmtId="43" fontId="43" fillId="0" borderId="0" applyFont="0" applyFill="0" applyBorder="0" applyAlignment="0" applyProtection="0"/>
    <xf numFmtId="0" fontId="44" fillId="33" borderId="69" applyNumberFormat="0" applyAlignment="0" applyProtection="0"/>
    <xf numFmtId="0" fontId="137" fillId="33" borderId="78" applyNumberFormat="0" applyAlignment="0" applyProtection="0"/>
    <xf numFmtId="0" fontId="21" fillId="0" borderId="67">
      <alignment horizontal="left" vertical="center"/>
    </xf>
    <xf numFmtId="0" fontId="67" fillId="33" borderId="69" applyNumberFormat="0" applyAlignment="0" applyProtection="0"/>
    <xf numFmtId="4" fontId="105" fillId="70" borderId="51" applyNumberFormat="0" applyProtection="0">
      <alignment horizontal="left" vertical="center" indent="1"/>
    </xf>
    <xf numFmtId="0" fontId="24" fillId="0" borderId="53" applyNumberFormat="0" applyFill="0" applyAlignment="0" applyProtection="0"/>
    <xf numFmtId="0" fontId="82" fillId="0" borderId="53" applyNumberFormat="0" applyFill="0" applyAlignment="0" applyProtection="0"/>
    <xf numFmtId="0" fontId="5" fillId="0" borderId="54" applyNumberFormat="0" applyFill="0" applyAlignment="0" applyProtection="0"/>
    <xf numFmtId="0" fontId="82" fillId="0" borderId="53" applyNumberFormat="0" applyFill="0" applyAlignment="0" applyProtection="0"/>
    <xf numFmtId="0" fontId="81" fillId="0" borderId="53" applyNumberFormat="0" applyFill="0" applyAlignment="0" applyProtection="0"/>
    <xf numFmtId="0" fontId="76" fillId="27" borderId="69" applyNumberFormat="0" applyAlignment="0" applyProtection="0"/>
    <xf numFmtId="3" fontId="118" fillId="0" borderId="48" applyNumberFormat="0" applyFont="0" applyFill="0" applyAlignment="0" applyProtection="0">
      <alignment vertical="center"/>
    </xf>
    <xf numFmtId="4" fontId="107" fillId="70" borderId="51" applyNumberFormat="0" applyProtection="0">
      <alignment horizontal="right" vertical="center"/>
    </xf>
    <xf numFmtId="0" fontId="118" fillId="68" borderId="51" applyNumberFormat="0" applyProtection="0">
      <alignment horizontal="left" vertical="center" indent="1"/>
    </xf>
    <xf numFmtId="0" fontId="118" fillId="68" borderId="51" applyNumberFormat="0" applyProtection="0">
      <alignment horizontal="left" vertical="center" indent="1"/>
    </xf>
    <xf numFmtId="4" fontId="79" fillId="70" borderId="51" applyNumberFormat="0" applyProtection="0">
      <alignment horizontal="right" vertical="center"/>
    </xf>
    <xf numFmtId="4" fontId="79" fillId="3" borderId="51" applyNumberFormat="0" applyProtection="0">
      <alignment horizontal="left" vertical="center" indent="1"/>
    </xf>
    <xf numFmtId="0" fontId="118" fillId="68" borderId="51" applyNumberFormat="0" applyProtection="0">
      <alignment horizontal="left" vertical="center" indent="1"/>
    </xf>
    <xf numFmtId="0" fontId="118" fillId="2" borderId="51" applyNumberFormat="0" applyProtection="0">
      <alignment horizontal="left" vertical="center" indent="1"/>
    </xf>
    <xf numFmtId="0" fontId="118" fillId="72" borderId="51" applyNumberFormat="0" applyProtection="0">
      <alignment horizontal="left" vertical="center" indent="1"/>
    </xf>
    <xf numFmtId="0" fontId="118" fillId="71" borderId="51" applyNumberFormat="0" applyProtection="0">
      <alignment horizontal="left" vertical="center" indent="1"/>
    </xf>
    <xf numFmtId="4" fontId="79" fillId="71" borderId="51" applyNumberFormat="0" applyProtection="0">
      <alignment horizontal="left" vertical="center" indent="1"/>
    </xf>
    <xf numFmtId="4" fontId="139" fillId="69" borderId="51" applyNumberFormat="0" applyProtection="0">
      <alignment horizontal="left" vertical="center" indent="1"/>
    </xf>
    <xf numFmtId="0" fontId="118" fillId="68" borderId="51" applyNumberFormat="0" applyProtection="0">
      <alignment horizontal="left" vertical="center" indent="1"/>
    </xf>
    <xf numFmtId="4" fontId="79" fillId="67" borderId="51" applyNumberFormat="0" applyProtection="0">
      <alignment horizontal="left" vertical="center" indent="1"/>
    </xf>
    <xf numFmtId="4" fontId="79" fillId="67" borderId="51" applyNumberFormat="0" applyProtection="0">
      <alignment horizontal="left" vertical="center" indent="1"/>
    </xf>
    <xf numFmtId="4" fontId="79" fillId="67" borderId="51" applyNumberFormat="0" applyProtection="0">
      <alignment vertical="center"/>
    </xf>
    <xf numFmtId="0" fontId="43" fillId="0" borderId="0"/>
    <xf numFmtId="0" fontId="43" fillId="0" borderId="0"/>
    <xf numFmtId="9" fontId="43" fillId="0" borderId="0" applyFont="0" applyFill="0" applyBorder="0" applyAlignment="0" applyProtection="0"/>
    <xf numFmtId="0" fontId="118" fillId="68" borderId="71" applyNumberFormat="0" applyProtection="0">
      <alignment horizontal="left" vertical="center" indent="1"/>
    </xf>
    <xf numFmtId="0" fontId="24" fillId="0" borderId="73" applyNumberFormat="0" applyFill="0" applyAlignment="0" applyProtection="0"/>
    <xf numFmtId="0" fontId="82" fillId="0" borderId="73" applyNumberFormat="0" applyFill="0" applyAlignment="0" applyProtection="0"/>
    <xf numFmtId="0" fontId="5" fillId="0" borderId="74" applyNumberFormat="0" applyFill="0" applyAlignment="0" applyProtection="0"/>
    <xf numFmtId="0" fontId="81" fillId="0" borderId="73" applyNumberFormat="0" applyFill="0" applyAlignment="0" applyProtection="0"/>
    <xf numFmtId="0" fontId="85" fillId="33" borderId="51" applyNumberFormat="0" applyAlignment="0" applyProtection="0"/>
    <xf numFmtId="0" fontId="137" fillId="33" borderId="51" applyNumberFormat="0" applyAlignment="0" applyProtection="0"/>
    <xf numFmtId="0" fontId="137" fillId="33" borderId="51" applyNumberFormat="0" applyAlignment="0" applyProtection="0"/>
    <xf numFmtId="0" fontId="79" fillId="33" borderId="51" applyNumberFormat="0" applyAlignment="0" applyProtection="0"/>
    <xf numFmtId="0" fontId="118" fillId="29" borderId="50" applyNumberFormat="0" applyFont="0" applyAlignment="0" applyProtection="0"/>
    <xf numFmtId="0" fontId="10" fillId="29" borderId="50" applyNumberFormat="0" applyFont="0" applyAlignment="0" applyProtection="0"/>
    <xf numFmtId="0" fontId="10" fillId="29" borderId="50" applyNumberFormat="0" applyFont="0" applyAlignment="0" applyProtection="0"/>
    <xf numFmtId="0" fontId="5" fillId="29" borderId="50" applyNumberFormat="0" applyFont="0" applyAlignment="0" applyProtection="0"/>
    <xf numFmtId="4" fontId="107" fillId="70" borderId="71" applyNumberFormat="0" applyProtection="0">
      <alignment horizontal="right" vertical="center"/>
    </xf>
    <xf numFmtId="0" fontId="118" fillId="68" borderId="71" applyNumberFormat="0" applyProtection="0">
      <alignment horizontal="left" vertical="center" indent="1"/>
    </xf>
    <xf numFmtId="0" fontId="118" fillId="68" borderId="71" applyNumberFormat="0" applyProtection="0">
      <alignment horizontal="left" vertical="center" indent="1"/>
    </xf>
    <xf numFmtId="4" fontId="79" fillId="70" borderId="71" applyNumberFormat="0" applyProtection="0">
      <alignment horizontal="right" vertical="center"/>
    </xf>
    <xf numFmtId="4" fontId="79" fillId="3" borderId="71" applyNumberFormat="0" applyProtection="0">
      <alignment horizontal="left" vertical="center" indent="1"/>
    </xf>
    <xf numFmtId="0" fontId="118" fillId="72" borderId="71" applyNumberFormat="0" applyProtection="0">
      <alignment horizontal="left" vertical="center" indent="1"/>
    </xf>
    <xf numFmtId="0" fontId="118" fillId="71" borderId="71" applyNumberFormat="0" applyProtection="0">
      <alignment horizontal="left" vertical="center" indent="1"/>
    </xf>
    <xf numFmtId="4" fontId="79" fillId="71" borderId="71" applyNumberFormat="0" applyProtection="0">
      <alignment horizontal="left" vertical="center" indent="1"/>
    </xf>
    <xf numFmtId="4" fontId="105" fillId="70" borderId="71" applyNumberFormat="0" applyProtection="0">
      <alignment horizontal="left" vertical="center" indent="1"/>
    </xf>
    <xf numFmtId="4" fontId="79" fillId="70" borderId="72" applyNumberFormat="0" applyProtection="0">
      <alignment horizontal="left" vertical="center" indent="1"/>
    </xf>
    <xf numFmtId="4" fontId="139" fillId="69" borderId="71" applyNumberFormat="0" applyProtection="0">
      <alignment horizontal="left" vertical="center" indent="1"/>
    </xf>
    <xf numFmtId="4" fontId="79" fillId="67" borderId="71" applyNumberFormat="0" applyProtection="0">
      <alignment horizontal="left" vertical="center" indent="1"/>
    </xf>
    <xf numFmtId="4" fontId="79" fillId="67" borderId="71" applyNumberFormat="0" applyProtection="0">
      <alignment vertical="center"/>
    </xf>
    <xf numFmtId="0" fontId="67" fillId="33" borderId="41" applyNumberFormat="0" applyAlignment="0" applyProtection="0"/>
    <xf numFmtId="0" fontId="88" fillId="33" borderId="41" applyNumberFormat="0" applyAlignment="0" applyProtection="0"/>
    <xf numFmtId="0" fontId="88" fillId="33" borderId="41" applyNumberFormat="0" applyAlignment="0" applyProtection="0"/>
    <xf numFmtId="0" fontId="44" fillId="33" borderId="41" applyNumberFormat="0" applyAlignment="0" applyProtection="0"/>
    <xf numFmtId="0" fontId="79" fillId="33" borderId="71" applyNumberFormat="0" applyAlignment="0" applyProtection="0"/>
    <xf numFmtId="0" fontId="118" fillId="29" borderId="70" applyNumberFormat="0" applyFont="0" applyAlignment="0" applyProtection="0"/>
    <xf numFmtId="0" fontId="137" fillId="33" borderId="71" applyNumberFormat="0" applyAlignment="0" applyProtection="0"/>
    <xf numFmtId="0" fontId="5" fillId="29" borderId="70" applyNumberFormat="0" applyFont="0" applyAlignment="0" applyProtection="0"/>
    <xf numFmtId="0" fontId="67" fillId="33" borderId="56" applyNumberFormat="0" applyAlignment="0" applyProtection="0"/>
    <xf numFmtId="0" fontId="88" fillId="33" borderId="56" applyNumberFormat="0" applyAlignment="0" applyProtection="0"/>
    <xf numFmtId="0" fontId="88" fillId="33" borderId="56" applyNumberFormat="0" applyAlignment="0" applyProtection="0"/>
    <xf numFmtId="0" fontId="44" fillId="33" borderId="56" applyNumberFormat="0" applyAlignment="0" applyProtection="0"/>
    <xf numFmtId="0" fontId="67" fillId="33" borderId="62" applyNumberFormat="0" applyAlignment="0" applyProtection="0"/>
    <xf numFmtId="0" fontId="88" fillId="33" borderId="62" applyNumberFormat="0" applyAlignment="0" applyProtection="0"/>
    <xf numFmtId="0" fontId="88" fillId="33" borderId="62" applyNumberFormat="0" applyAlignment="0" applyProtection="0"/>
    <xf numFmtId="0" fontId="44" fillId="33" borderId="62" applyNumberFormat="0" applyAlignment="0" applyProtection="0"/>
    <xf numFmtId="0" fontId="88" fillId="33" borderId="76" applyNumberFormat="0" applyAlignment="0" applyProtection="0"/>
    <xf numFmtId="0" fontId="44" fillId="33" borderId="76" applyNumberFormat="0" applyAlignment="0" applyProtection="0"/>
    <xf numFmtId="0" fontId="134" fillId="27" borderId="49" applyNumberFormat="0" applyAlignment="0" applyProtection="0"/>
    <xf numFmtId="0" fontId="134" fillId="27" borderId="49" applyNumberFormat="0" applyAlignment="0" applyProtection="0"/>
    <xf numFmtId="0" fontId="134" fillId="27" borderId="49" applyNumberFormat="0" applyAlignment="0" applyProtection="0"/>
    <xf numFmtId="10" fontId="128" fillId="3" borderId="48" applyNumberFormat="0" applyBorder="0" applyAlignment="0" applyProtection="0"/>
    <xf numFmtId="10" fontId="20" fillId="3" borderId="48" applyNumberFormat="0" applyBorder="0" applyAlignment="0" applyProtection="0"/>
    <xf numFmtId="0" fontId="76" fillId="27" borderId="49" applyNumberFormat="0" applyAlignment="0" applyProtection="0"/>
    <xf numFmtId="0" fontId="78" fillId="27" borderId="69" applyNumberFormat="0" applyAlignment="0" applyProtection="0"/>
    <xf numFmtId="0" fontId="134" fillId="27" borderId="69" applyNumberFormat="0" applyAlignment="0" applyProtection="0"/>
    <xf numFmtId="0" fontId="21" fillId="0" borderId="47">
      <alignment horizontal="left" vertical="center"/>
    </xf>
    <xf numFmtId="0" fontId="134" fillId="27" borderId="76" applyNumberFormat="0" applyAlignment="0" applyProtection="0"/>
    <xf numFmtId="0" fontId="134" fillId="27" borderId="76" applyNumberFormat="0" applyAlignment="0" applyProtection="0"/>
    <xf numFmtId="0" fontId="134" fillId="27" borderId="76" applyNumberFormat="0" applyAlignment="0" applyProtection="0"/>
    <xf numFmtId="0" fontId="21" fillId="0" borderId="55">
      <alignment horizontal="left" vertical="center"/>
    </xf>
    <xf numFmtId="0" fontId="134" fillId="27" borderId="62" applyNumberFormat="0" applyAlignment="0" applyProtection="0"/>
    <xf numFmtId="0" fontId="76" fillId="27" borderId="62" applyNumberFormat="0" applyAlignment="0" applyProtection="0"/>
    <xf numFmtId="0" fontId="134" fillId="27" borderId="62" applyNumberFormat="0" applyAlignment="0" applyProtection="0"/>
    <xf numFmtId="0" fontId="78" fillId="27" borderId="62" applyNumberFormat="0" applyAlignment="0" applyProtection="0"/>
    <xf numFmtId="0" fontId="134" fillId="27" borderId="62" applyNumberFormat="0" applyAlignment="0" applyProtection="0"/>
    <xf numFmtId="0" fontId="78" fillId="27" borderId="62" applyNumberFormat="0" applyAlignment="0" applyProtection="0"/>
    <xf numFmtId="0" fontId="21" fillId="0" borderId="39">
      <alignment horizontal="left" vertical="center"/>
    </xf>
    <xf numFmtId="0" fontId="76" fillId="27" borderId="56" applyNumberFormat="0" applyAlignment="0" applyProtection="0"/>
    <xf numFmtId="0" fontId="134" fillId="27" borderId="56" applyNumberFormat="0" applyAlignment="0" applyProtection="0"/>
    <xf numFmtId="0" fontId="134" fillId="27" borderId="56" applyNumberFormat="0" applyAlignment="0" applyProtection="0"/>
    <xf numFmtId="0" fontId="134" fillId="27" borderId="56" applyNumberFormat="0" applyAlignment="0" applyProtection="0"/>
    <xf numFmtId="0" fontId="76" fillId="27" borderId="41" applyNumberFormat="0" applyAlignment="0" applyProtection="0"/>
    <xf numFmtId="10" fontId="20" fillId="3" borderId="40" applyNumberFormat="0" applyBorder="0" applyAlignment="0" applyProtection="0"/>
    <xf numFmtId="10" fontId="128" fillId="3" borderId="40" applyNumberFormat="0" applyBorder="0" applyAlignment="0" applyProtection="0"/>
    <xf numFmtId="0" fontId="134" fillId="27" borderId="41" applyNumberFormat="0" applyAlignment="0" applyProtection="0"/>
    <xf numFmtId="0" fontId="134" fillId="27" borderId="41" applyNumberFormat="0" applyAlignment="0" applyProtection="0"/>
    <xf numFmtId="0" fontId="78" fillId="27" borderId="41" applyNumberFormat="0" applyAlignment="0" applyProtection="0"/>
    <xf numFmtId="0" fontId="78" fillId="27" borderId="41" applyNumberFormat="0" applyAlignment="0" applyProtection="0"/>
    <xf numFmtId="0" fontId="134" fillId="27" borderId="41" applyNumberFormat="0" applyAlignment="0" applyProtection="0"/>
    <xf numFmtId="0" fontId="78" fillId="27" borderId="41" applyNumberFormat="0" applyAlignment="0" applyProtection="0"/>
    <xf numFmtId="0" fontId="88" fillId="33" borderId="69" applyNumberFormat="0" applyAlignment="0" applyProtection="0"/>
    <xf numFmtId="0" fontId="10" fillId="29" borderId="77" applyNumberFormat="0" applyFont="0" applyAlignment="0" applyProtection="0"/>
    <xf numFmtId="0" fontId="10" fillId="29" borderId="77" applyNumberFormat="0" applyFont="0" applyAlignment="0" applyProtection="0"/>
    <xf numFmtId="0" fontId="118" fillId="29" borderId="77" applyNumberFormat="0" applyFont="0" applyAlignment="0" applyProtection="0"/>
    <xf numFmtId="0" fontId="85" fillId="33" borderId="78" applyNumberFormat="0" applyAlignment="0" applyProtection="0"/>
    <xf numFmtId="0" fontId="85" fillId="33" borderId="64" applyNumberFormat="0" applyAlignment="0" applyProtection="0"/>
    <xf numFmtId="0" fontId="5" fillId="29" borderId="63" applyNumberFormat="0" applyFont="0" applyAlignment="0" applyProtection="0"/>
    <xf numFmtId="0" fontId="10" fillId="29" borderId="63" applyNumberFormat="0" applyFont="0" applyAlignment="0" applyProtection="0"/>
    <xf numFmtId="0" fontId="10" fillId="29" borderId="63" applyNumberFormat="0" applyFont="0" applyAlignment="0" applyProtection="0"/>
    <xf numFmtId="0" fontId="118" fillId="29" borderId="63" applyNumberFormat="0" applyFont="0" applyAlignment="0" applyProtection="0"/>
    <xf numFmtId="0" fontId="137" fillId="33" borderId="64" applyNumberFormat="0" applyAlignment="0" applyProtection="0"/>
    <xf numFmtId="0" fontId="137" fillId="33" borderId="64" applyNumberFormat="0" applyAlignment="0" applyProtection="0"/>
    <xf numFmtId="0" fontId="44" fillId="33" borderId="49" applyNumberFormat="0" applyAlignment="0" applyProtection="0"/>
    <xf numFmtId="0" fontId="88" fillId="33" borderId="49" applyNumberFormat="0" applyAlignment="0" applyProtection="0"/>
    <xf numFmtId="0" fontId="88" fillId="33" borderId="49" applyNumberFormat="0" applyAlignment="0" applyProtection="0"/>
    <xf numFmtId="0" fontId="67" fillId="33" borderId="49" applyNumberFormat="0" applyAlignment="0" applyProtection="0"/>
    <xf numFmtId="4" fontId="79" fillId="67" borderId="78" applyNumberFormat="0" applyProtection="0">
      <alignment horizontal="left" vertical="center" indent="1"/>
    </xf>
    <xf numFmtId="4" fontId="139" fillId="69" borderId="78" applyNumberFormat="0" applyProtection="0">
      <alignment horizontal="left" vertical="center" indent="1"/>
    </xf>
    <xf numFmtId="4" fontId="79" fillId="71" borderId="78" applyNumberFormat="0" applyProtection="0">
      <alignment horizontal="left" vertical="center" indent="1"/>
    </xf>
    <xf numFmtId="0" fontId="118" fillId="71" borderId="78" applyNumberFormat="0" applyProtection="0">
      <alignment horizontal="left" vertical="center" indent="1"/>
    </xf>
    <xf numFmtId="0" fontId="118" fillId="2" borderId="78" applyNumberFormat="0" applyProtection="0">
      <alignment horizontal="left" vertical="center" indent="1"/>
    </xf>
    <xf numFmtId="0" fontId="118" fillId="68" borderId="78" applyNumberFormat="0" applyProtection="0">
      <alignment horizontal="left" vertical="center" indent="1"/>
    </xf>
    <xf numFmtId="4" fontId="79" fillId="3" borderId="78" applyNumberFormat="0" applyProtection="0">
      <alignment horizontal="left" vertical="center" indent="1"/>
    </xf>
    <xf numFmtId="0" fontId="118" fillId="68" borderId="78" applyNumberFormat="0" applyProtection="0">
      <alignment horizontal="left" vertical="center" indent="1"/>
    </xf>
    <xf numFmtId="0" fontId="118" fillId="68" borderId="78" applyNumberFormat="0" applyProtection="0">
      <alignment horizontal="left" vertical="center" indent="1"/>
    </xf>
    <xf numFmtId="4" fontId="107" fillId="70" borderId="78" applyNumberFormat="0" applyProtection="0">
      <alignment horizontal="right" vertical="center"/>
    </xf>
    <xf numFmtId="0" fontId="24" fillId="0" borderId="79" applyNumberFormat="0" applyFill="0" applyAlignment="0" applyProtection="0"/>
    <xf numFmtId="0" fontId="82" fillId="0" borderId="79" applyNumberFormat="0" applyFill="0" applyAlignment="0" applyProtection="0"/>
    <xf numFmtId="0" fontId="5" fillId="0" borderId="80" applyNumberFormat="0" applyFill="0" applyAlignment="0" applyProtection="0"/>
    <xf numFmtId="4" fontId="105" fillId="70" borderId="78" applyNumberFormat="0" applyProtection="0">
      <alignment horizontal="left" vertical="center" indent="1"/>
    </xf>
    <xf numFmtId="0" fontId="5" fillId="29" borderId="57" applyNumberFormat="0" applyFont="0" applyAlignment="0" applyProtection="0"/>
    <xf numFmtId="0" fontId="10" fillId="29" borderId="57" applyNumberFormat="0" applyFont="0" applyAlignment="0" applyProtection="0"/>
    <xf numFmtId="0" fontId="10" fillId="29" borderId="57" applyNumberFormat="0" applyFont="0" applyAlignment="0" applyProtection="0"/>
    <xf numFmtId="0" fontId="118" fillId="29" borderId="57" applyNumberFormat="0" applyFont="0" applyAlignment="0" applyProtection="0"/>
    <xf numFmtId="0" fontId="79" fillId="33" borderId="58" applyNumberFormat="0" applyAlignment="0" applyProtection="0"/>
    <xf numFmtId="0" fontId="85" fillId="33" borderId="58" applyNumberFormat="0" applyAlignment="0" applyProtection="0"/>
    <xf numFmtId="4" fontId="79" fillId="67" borderId="64" applyNumberFormat="0" applyProtection="0">
      <alignment vertical="center"/>
    </xf>
    <xf numFmtId="4" fontId="79" fillId="67" borderId="64" applyNumberFormat="0" applyProtection="0">
      <alignment horizontal="left" vertical="center" indent="1"/>
    </xf>
    <xf numFmtId="4" fontId="79" fillId="67" borderId="64" applyNumberFormat="0" applyProtection="0">
      <alignment horizontal="left" vertical="center" indent="1"/>
    </xf>
    <xf numFmtId="0" fontId="118" fillId="68" borderId="64" applyNumberFormat="0" applyProtection="0">
      <alignment horizontal="left" vertical="center" indent="1"/>
    </xf>
    <xf numFmtId="4" fontId="139" fillId="69" borderId="64" applyNumberFormat="0" applyProtection="0">
      <alignment horizontal="left" vertical="center" indent="1"/>
    </xf>
    <xf numFmtId="4" fontId="105" fillId="70" borderId="64" applyNumberFormat="0" applyProtection="0">
      <alignment horizontal="left" vertical="center" indent="1"/>
    </xf>
    <xf numFmtId="4" fontId="79" fillId="71" borderId="64" applyNumberFormat="0" applyProtection="0">
      <alignment horizontal="left" vertical="center" indent="1"/>
    </xf>
    <xf numFmtId="0" fontId="118" fillId="71" borderId="64" applyNumberFormat="0" applyProtection="0">
      <alignment horizontal="left" vertical="center" indent="1"/>
    </xf>
    <xf numFmtId="0" fontId="118" fillId="72" borderId="64" applyNumberFormat="0" applyProtection="0">
      <alignment horizontal="left" vertical="center" indent="1"/>
    </xf>
    <xf numFmtId="0" fontId="118" fillId="68" borderId="64" applyNumberFormat="0" applyProtection="0">
      <alignment horizontal="left" vertical="center" indent="1"/>
    </xf>
    <xf numFmtId="0" fontId="118" fillId="68" borderId="64" applyNumberFormat="0" applyProtection="0">
      <alignment horizontal="left" vertical="center" indent="1"/>
    </xf>
    <xf numFmtId="4" fontId="79" fillId="3" borderId="64" applyNumberFormat="0" applyProtection="0">
      <alignment horizontal="left" vertical="center" indent="1"/>
    </xf>
    <xf numFmtId="4" fontId="79" fillId="70" borderId="64" applyNumberFormat="0" applyProtection="0">
      <alignment horizontal="right" vertical="center"/>
    </xf>
    <xf numFmtId="0" fontId="118" fillId="68" borderId="64" applyNumberFormat="0" applyProtection="0">
      <alignment horizontal="left" vertical="center" indent="1"/>
    </xf>
    <xf numFmtId="0" fontId="81" fillId="0" borderId="65" applyNumberFormat="0" applyFill="0" applyAlignment="0" applyProtection="0"/>
    <xf numFmtId="0" fontId="82" fillId="0" borderId="65" applyNumberFormat="0" applyFill="0" applyAlignment="0" applyProtection="0"/>
    <xf numFmtId="0" fontId="24" fillId="0" borderId="65" applyNumberFormat="0" applyFill="0" applyAlignment="0" applyProtection="0"/>
    <xf numFmtId="0" fontId="82" fillId="0" borderId="65" applyNumberFormat="0" applyFill="0" applyAlignment="0" applyProtection="0"/>
    <xf numFmtId="0" fontId="5" fillId="29" borderId="42" applyNumberFormat="0" applyFont="0" applyAlignment="0" applyProtection="0"/>
    <xf numFmtId="0" fontId="10" fillId="29" borderId="42" applyNumberFormat="0" applyFont="0" applyAlignment="0" applyProtection="0"/>
    <xf numFmtId="0" fontId="10" fillId="29" borderId="42" applyNumberFormat="0" applyFont="0" applyAlignment="0" applyProtection="0"/>
    <xf numFmtId="0" fontId="118" fillId="29" borderId="42" applyNumberFormat="0" applyFont="0" applyAlignment="0" applyProtection="0"/>
    <xf numFmtId="0" fontId="79" fillId="33" borderId="43" applyNumberFormat="0" applyAlignment="0" applyProtection="0"/>
    <xf numFmtId="0" fontId="137" fillId="33" borderId="43" applyNumberFormat="0" applyAlignment="0" applyProtection="0"/>
    <xf numFmtId="0" fontId="137" fillId="33" borderId="43" applyNumberFormat="0" applyAlignment="0" applyProtection="0"/>
    <xf numFmtId="0" fontId="85" fillId="33" borderId="43" applyNumberFormat="0" applyAlignment="0" applyProtection="0"/>
    <xf numFmtId="0" fontId="76" fillId="27" borderId="76" applyNumberFormat="0" applyAlignment="0" applyProtection="0"/>
    <xf numFmtId="4" fontId="79" fillId="67" borderId="58" applyNumberFormat="0" applyProtection="0">
      <alignment vertical="center"/>
    </xf>
    <xf numFmtId="4" fontId="79" fillId="67" borderId="58" applyNumberFormat="0" applyProtection="0">
      <alignment horizontal="left" vertical="center" indent="1"/>
    </xf>
    <xf numFmtId="4" fontId="79" fillId="67" borderId="58" applyNumberFormat="0" applyProtection="0">
      <alignment horizontal="left" vertical="center" indent="1"/>
    </xf>
    <xf numFmtId="0" fontId="118" fillId="68" borderId="58" applyNumberFormat="0" applyProtection="0">
      <alignment horizontal="left" vertical="center" indent="1"/>
    </xf>
    <xf numFmtId="4" fontId="139" fillId="69" borderId="58" applyNumberFormat="0" applyProtection="0">
      <alignment horizontal="left" vertical="center" indent="1"/>
    </xf>
    <xf numFmtId="4" fontId="79" fillId="71" borderId="58" applyNumberFormat="0" applyProtection="0">
      <alignment horizontal="left" vertical="center" indent="1"/>
    </xf>
    <xf numFmtId="0" fontId="118" fillId="71" borderId="58" applyNumberFormat="0" applyProtection="0">
      <alignment horizontal="left" vertical="center" indent="1"/>
    </xf>
    <xf numFmtId="0" fontId="118" fillId="72" borderId="58" applyNumberFormat="0" applyProtection="0">
      <alignment horizontal="left" vertical="center" indent="1"/>
    </xf>
    <xf numFmtId="0" fontId="118" fillId="2" borderId="58" applyNumberFormat="0" applyProtection="0">
      <alignment horizontal="left" vertical="center" indent="1"/>
    </xf>
    <xf numFmtId="0" fontId="118" fillId="68" borderId="58" applyNumberFormat="0" applyProtection="0">
      <alignment horizontal="left" vertical="center" indent="1"/>
    </xf>
    <xf numFmtId="4" fontId="79" fillId="3" borderId="58" applyNumberFormat="0" applyProtection="0">
      <alignment horizontal="left" vertical="center" indent="1"/>
    </xf>
    <xf numFmtId="4" fontId="79" fillId="70" borderId="58" applyNumberFormat="0" applyProtection="0">
      <alignment horizontal="right" vertical="center"/>
    </xf>
    <xf numFmtId="0" fontId="118" fillId="68" borderId="58" applyNumberFormat="0" applyProtection="0">
      <alignment horizontal="left" vertical="center" indent="1"/>
    </xf>
    <xf numFmtId="0" fontId="118" fillId="68" borderId="58" applyNumberFormat="0" applyProtection="0">
      <alignment horizontal="left" vertical="center" indent="1"/>
    </xf>
    <xf numFmtId="4" fontId="107" fillId="70" borderId="58" applyNumberFormat="0" applyProtection="0">
      <alignment horizontal="right" vertical="center"/>
    </xf>
    <xf numFmtId="0" fontId="78" fillId="27" borderId="76" applyNumberFormat="0" applyAlignment="0" applyProtection="0"/>
    <xf numFmtId="0" fontId="78" fillId="27" borderId="76" applyNumberFormat="0" applyAlignment="0" applyProtection="0"/>
    <xf numFmtId="0" fontId="82" fillId="0" borderId="60" applyNumberFormat="0" applyFill="0" applyAlignment="0" applyProtection="0"/>
    <xf numFmtId="0" fontId="5" fillId="0" borderId="61" applyNumberFormat="0" applyFill="0" applyAlignment="0" applyProtection="0"/>
    <xf numFmtId="0" fontId="82" fillId="0" borderId="60" applyNumberFormat="0" applyFill="0" applyAlignment="0" applyProtection="0"/>
    <xf numFmtId="0" fontId="24" fillId="0" borderId="60" applyNumberFormat="0" applyFill="0" applyAlignment="0" applyProtection="0"/>
    <xf numFmtId="4" fontId="105" fillId="70" borderId="58" applyNumberFormat="0" applyProtection="0">
      <alignment horizontal="left" vertical="center" indent="1"/>
    </xf>
    <xf numFmtId="9" fontId="43" fillId="0" borderId="0" applyFont="0" applyFill="0" applyBorder="0" applyAlignment="0" applyProtection="0"/>
    <xf numFmtId="0" fontId="43" fillId="0" borderId="0"/>
    <xf numFmtId="0" fontId="43" fillId="0" borderId="0"/>
    <xf numFmtId="0" fontId="118" fillId="2" borderId="71" applyNumberFormat="0" applyProtection="0">
      <alignment horizontal="left" vertical="center" indent="1"/>
    </xf>
    <xf numFmtId="0" fontId="76" fillId="27" borderId="62" applyNumberFormat="0" applyAlignment="0" applyProtection="0"/>
    <xf numFmtId="4" fontId="79" fillId="67" borderId="43" applyNumberFormat="0" applyProtection="0">
      <alignment vertical="center"/>
    </xf>
    <xf numFmtId="4" fontId="79" fillId="67" borderId="43" applyNumberFormat="0" applyProtection="0">
      <alignment horizontal="left" vertical="center" indent="1"/>
    </xf>
    <xf numFmtId="4" fontId="79" fillId="67" borderId="43" applyNumberFormat="0" applyProtection="0">
      <alignment horizontal="left" vertical="center" indent="1"/>
    </xf>
    <xf numFmtId="0" fontId="118" fillId="68" borderId="43" applyNumberFormat="0" applyProtection="0">
      <alignment horizontal="left" vertical="center" indent="1"/>
    </xf>
    <xf numFmtId="4" fontId="139" fillId="69" borderId="43" applyNumberFormat="0" applyProtection="0">
      <alignment horizontal="left" vertical="center" indent="1"/>
    </xf>
    <xf numFmtId="4" fontId="79" fillId="70" borderId="44" applyNumberFormat="0" applyProtection="0">
      <alignment horizontal="left" vertical="center" indent="1"/>
    </xf>
    <xf numFmtId="4" fontId="105" fillId="70" borderId="43" applyNumberFormat="0" applyProtection="0">
      <alignment horizontal="left" vertical="center" indent="1"/>
    </xf>
    <xf numFmtId="4" fontId="79" fillId="71" borderId="43" applyNumberFormat="0" applyProtection="0">
      <alignment horizontal="left" vertical="center" indent="1"/>
    </xf>
    <xf numFmtId="0" fontId="118" fillId="71" borderId="43" applyNumberFormat="0" applyProtection="0">
      <alignment horizontal="left" vertical="center" indent="1"/>
    </xf>
    <xf numFmtId="0" fontId="118" fillId="72" borderId="43" applyNumberFormat="0" applyProtection="0">
      <alignment horizontal="left" vertical="center" indent="1"/>
    </xf>
    <xf numFmtId="0" fontId="118" fillId="2" borderId="43" applyNumberFormat="0" applyProtection="0">
      <alignment horizontal="left" vertical="center" indent="1"/>
    </xf>
    <xf numFmtId="0" fontId="118" fillId="68" borderId="43" applyNumberFormat="0" applyProtection="0">
      <alignment horizontal="left" vertical="center" indent="1"/>
    </xf>
    <xf numFmtId="4" fontId="79" fillId="3" borderId="43" applyNumberFormat="0" applyProtection="0">
      <alignment horizontal="left" vertical="center" indent="1"/>
    </xf>
    <xf numFmtId="4" fontId="79" fillId="70" borderId="43" applyNumberFormat="0" applyProtection="0">
      <alignment horizontal="right" vertical="center"/>
    </xf>
    <xf numFmtId="0" fontId="118" fillId="68" borderId="43" applyNumberFormat="0" applyProtection="0">
      <alignment horizontal="left" vertical="center" indent="1"/>
    </xf>
    <xf numFmtId="0" fontId="118" fillId="68" borderId="43" applyNumberFormat="0" applyProtection="0">
      <alignment horizontal="left" vertical="center" indent="1"/>
    </xf>
    <xf numFmtId="4" fontId="107" fillId="70" borderId="43" applyNumberFormat="0" applyProtection="0">
      <alignment horizontal="right" vertical="center"/>
    </xf>
    <xf numFmtId="3" fontId="118" fillId="0" borderId="40" applyNumberFormat="0" applyFont="0" applyFill="0" applyAlignment="0" applyProtection="0">
      <alignment vertical="center"/>
    </xf>
    <xf numFmtId="0" fontId="81" fillId="0" borderId="45" applyNumberFormat="0" applyFill="0" applyAlignment="0" applyProtection="0"/>
    <xf numFmtId="0" fontId="82" fillId="0" borderId="45" applyNumberFormat="0" applyFill="0" applyAlignment="0" applyProtection="0"/>
    <xf numFmtId="0" fontId="5" fillId="0" borderId="46" applyNumberFormat="0" applyFill="0" applyAlignment="0" applyProtection="0"/>
    <xf numFmtId="0" fontId="82" fillId="0" borderId="45" applyNumberFormat="0" applyFill="0" applyAlignment="0" applyProtection="0"/>
    <xf numFmtId="0" fontId="24" fillId="0" borderId="45" applyNumberFormat="0" applyFill="0" applyAlignment="0" applyProtection="0"/>
    <xf numFmtId="0" fontId="21" fillId="0" borderId="75">
      <alignment horizontal="left" vertical="center"/>
    </xf>
    <xf numFmtId="0" fontId="10" fillId="29" borderId="70" applyNumberFormat="0" applyFont="0" applyAlignment="0" applyProtection="0"/>
    <xf numFmtId="0" fontId="76" fillId="27" borderId="76" applyNumberFormat="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 fontId="107" fillId="70" borderId="64" applyNumberFormat="0" applyProtection="0">
      <alignment horizontal="right" vertical="center"/>
    </xf>
    <xf numFmtId="0" fontId="76" fillId="27" borderId="56" applyNumberFormat="0" applyAlignment="0" applyProtection="0"/>
    <xf numFmtId="0" fontId="78" fillId="27" borderId="62" applyNumberFormat="0" applyAlignment="0" applyProtection="0"/>
    <xf numFmtId="0" fontId="78" fillId="27" borderId="56" applyNumberFormat="0" applyAlignment="0" applyProtection="0"/>
    <xf numFmtId="0" fontId="78" fillId="27" borderId="56" applyNumberFormat="0" applyAlignment="0" applyProtection="0"/>
    <xf numFmtId="0" fontId="10" fillId="29" borderId="70" applyNumberFormat="0" applyFont="0" applyAlignment="0" applyProtection="0"/>
    <xf numFmtId="3" fontId="118" fillId="0" borderId="68" applyNumberFormat="0" applyFont="0" applyFill="0" applyAlignment="0" applyProtection="0">
      <alignment vertical="center"/>
    </xf>
    <xf numFmtId="0" fontId="118" fillId="68" borderId="71" applyNumberFormat="0" applyProtection="0">
      <alignment horizontal="left" vertical="center" indent="1"/>
    </xf>
    <xf numFmtId="0" fontId="5" fillId="29" borderId="77" applyNumberFormat="0" applyFont="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 fontId="79" fillId="70" borderId="52" applyNumberFormat="0" applyProtection="0">
      <alignment horizontal="left" vertical="center" indent="1"/>
    </xf>
    <xf numFmtId="4" fontId="79" fillId="67" borderId="71" applyNumberFormat="0" applyProtection="0">
      <alignment horizontal="left" vertical="center" indent="1"/>
    </xf>
    <xf numFmtId="0" fontId="76" fillId="27" borderId="41" applyNumberFormat="0" applyAlignment="0" applyProtection="0"/>
    <xf numFmtId="0" fontId="81" fillId="0" borderId="60" applyNumberFormat="0" applyFill="0" applyAlignment="0" applyProtection="0"/>
    <xf numFmtId="0" fontId="78" fillId="27" borderId="49" applyNumberFormat="0" applyAlignment="0" applyProtection="0"/>
    <xf numFmtId="10" fontId="20" fillId="3" borderId="68" applyNumberFormat="0" applyBorder="0" applyAlignment="0" applyProtection="0"/>
    <xf numFmtId="0" fontId="118" fillId="68" borderId="78" applyNumberFormat="0" applyProtection="0">
      <alignment horizontal="left" vertical="center" indent="1"/>
    </xf>
    <xf numFmtId="43" fontId="43" fillId="0" borderId="0" applyFont="0" applyFill="0" applyBorder="0" applyAlignment="0" applyProtection="0"/>
    <xf numFmtId="43" fontId="43" fillId="0" borderId="0" applyFont="0" applyFill="0" applyBorder="0" applyAlignment="0" applyProtection="0"/>
    <xf numFmtId="0" fontId="78" fillId="27" borderId="56" applyNumberFormat="0" applyAlignment="0" applyProtection="0"/>
    <xf numFmtId="10" fontId="128" fillId="3" borderId="68" applyNumberFormat="0" applyBorder="0" applyAlignment="0" applyProtection="0"/>
    <xf numFmtId="0" fontId="88" fillId="33" borderId="76" applyNumberFormat="0" applyAlignment="0" applyProtection="0"/>
    <xf numFmtId="0" fontId="88" fillId="33" borderId="69" applyNumberFormat="0" applyAlignment="0" applyProtection="0"/>
    <xf numFmtId="0" fontId="82" fillId="0" borderId="73" applyNumberFormat="0" applyFill="0" applyAlignment="0" applyProtection="0"/>
    <xf numFmtId="0" fontId="137" fillId="33" borderId="71" applyNumberFormat="0" applyAlignment="0" applyProtection="0"/>
    <xf numFmtId="0" fontId="85" fillId="33" borderId="71" applyNumberFormat="0" applyAlignment="0" applyProtection="0"/>
    <xf numFmtId="0" fontId="78" fillId="27" borderId="76" applyNumberFormat="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0" fontId="11" fillId="0" borderId="68"/>
    <xf numFmtId="0" fontId="18" fillId="0" borderId="68">
      <alignment horizontal="center"/>
    </xf>
    <xf numFmtId="0" fontId="5" fillId="0" borderId="0"/>
    <xf numFmtId="0" fontId="13" fillId="0" borderId="68" applyNumberFormat="0" applyFont="0"/>
    <xf numFmtId="0" fontId="13" fillId="0" borderId="68" applyNumberFormat="0"/>
    <xf numFmtId="0" fontId="36" fillId="7" borderId="68"/>
    <xf numFmtId="0" fontId="1"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5" fillId="0" borderId="0" applyFont="0" applyFill="0" applyBorder="0" applyAlignment="0" applyProtection="0"/>
    <xf numFmtId="0" fontId="1"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4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4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5"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cellStyleXfs>
  <cellXfs count="182">
    <xf numFmtId="0" fontId="0" fillId="0" borderId="0" xfId="0"/>
    <xf numFmtId="184" fontId="48" fillId="0" borderId="0" xfId="124" applyNumberFormat="1" applyFont="1" applyFill="1" applyBorder="1" applyAlignment="1">
      <alignment horizontal="center" vertical="center"/>
    </xf>
    <xf numFmtId="173" fontId="49" fillId="0" borderId="0" xfId="124" applyNumberFormat="1" applyFont="1" applyFill="1" applyBorder="1" applyAlignment="1">
      <alignment horizontal="right" vertical="center"/>
    </xf>
    <xf numFmtId="173" fontId="49" fillId="0" borderId="0" xfId="124" applyNumberFormat="1" applyFont="1" applyFill="1" applyBorder="1" applyAlignment="1">
      <alignment vertical="center"/>
    </xf>
    <xf numFmtId="173" fontId="49" fillId="0" borderId="0" xfId="124" applyNumberFormat="1" applyFont="1" applyFill="1" applyBorder="1" applyAlignment="1">
      <alignment horizontal="right" vertical="top"/>
    </xf>
    <xf numFmtId="184" fontId="49" fillId="0" borderId="0" xfId="124" applyNumberFormat="1" applyFont="1" applyFill="1" applyBorder="1" applyAlignment="1">
      <alignment horizontal="center" vertical="top"/>
    </xf>
    <xf numFmtId="184" fontId="49" fillId="0" borderId="0" xfId="124" applyNumberFormat="1" applyFont="1" applyFill="1" applyBorder="1" applyAlignment="1">
      <alignment horizontal="right" vertical="top"/>
    </xf>
    <xf numFmtId="173" fontId="48" fillId="0" borderId="12" xfId="124" applyNumberFormat="1" applyFont="1" applyFill="1" applyBorder="1" applyAlignment="1">
      <alignment horizontal="right" vertical="top"/>
    </xf>
    <xf numFmtId="184" fontId="48" fillId="0" borderId="0" xfId="124" applyNumberFormat="1" applyFont="1" applyFill="1" applyBorder="1" applyAlignment="1">
      <alignment horizontal="center" vertical="top"/>
    </xf>
    <xf numFmtId="184" fontId="48" fillId="0" borderId="0" xfId="124" applyNumberFormat="1" applyFont="1" applyFill="1" applyBorder="1" applyAlignment="1">
      <alignment horizontal="right" vertical="top"/>
    </xf>
    <xf numFmtId="173" fontId="48" fillId="0" borderId="0" xfId="124" applyNumberFormat="1" applyFont="1" applyFill="1" applyBorder="1" applyAlignment="1">
      <alignment horizontal="right" vertical="top"/>
    </xf>
    <xf numFmtId="173" fontId="48" fillId="0" borderId="0" xfId="124" applyNumberFormat="1" applyFont="1" applyFill="1" applyAlignment="1">
      <alignment horizontal="center" vertical="top"/>
    </xf>
    <xf numFmtId="173" fontId="49" fillId="0" borderId="0" xfId="239" applyNumberFormat="1" applyFont="1" applyFill="1" applyBorder="1" applyAlignment="1">
      <alignment horizontal="right" vertical="top"/>
    </xf>
    <xf numFmtId="184" fontId="49" fillId="0" borderId="0" xfId="239" applyNumberFormat="1" applyFont="1" applyFill="1" applyBorder="1" applyAlignment="1">
      <alignment horizontal="center" vertical="top"/>
    </xf>
    <xf numFmtId="173" fontId="49" fillId="0" borderId="12" xfId="239" applyNumberFormat="1" applyFont="1" applyFill="1" applyBorder="1" applyAlignment="1">
      <alignment horizontal="right" vertical="top"/>
    </xf>
    <xf numFmtId="173" fontId="49" fillId="0" borderId="0" xfId="124" applyNumberFormat="1" applyFont="1" applyFill="1" applyBorder="1" applyAlignment="1">
      <alignment vertical="top"/>
    </xf>
    <xf numFmtId="173" fontId="49" fillId="0" borderId="0" xfId="239" applyNumberFormat="1" applyFont="1" applyFill="1" applyBorder="1" applyAlignment="1">
      <alignment vertical="top"/>
    </xf>
    <xf numFmtId="173" fontId="49" fillId="0" borderId="0" xfId="124" applyNumberFormat="1" applyFont="1" applyFill="1" applyAlignment="1">
      <alignment horizontal="right" vertical="top"/>
    </xf>
    <xf numFmtId="173" fontId="49" fillId="0" borderId="12" xfId="239" applyNumberFormat="1" applyFont="1" applyFill="1" applyBorder="1" applyAlignment="1">
      <alignment vertical="top"/>
    </xf>
    <xf numFmtId="43" fontId="49" fillId="0" borderId="0" xfId="239" applyFont="1" applyFill="1" applyBorder="1" applyAlignment="1">
      <alignment horizontal="center" vertical="top"/>
    </xf>
    <xf numFmtId="185" fontId="49" fillId="0" borderId="0" xfId="239" applyNumberFormat="1" applyFont="1" applyFill="1" applyBorder="1" applyAlignment="1">
      <alignment vertical="top"/>
    </xf>
    <xf numFmtId="173" fontId="49" fillId="0" borderId="0" xfId="239" applyNumberFormat="1" applyFont="1" applyFill="1" applyAlignment="1">
      <alignment horizontal="right" vertical="center" wrapText="1"/>
    </xf>
    <xf numFmtId="184" fontId="49" fillId="0" borderId="0" xfId="239" applyNumberFormat="1" applyFont="1" applyFill="1" applyAlignment="1">
      <alignment vertical="center"/>
    </xf>
    <xf numFmtId="173" fontId="49" fillId="0" borderId="0" xfId="239" applyNumberFormat="1" applyFont="1" applyFill="1" applyBorder="1" applyAlignment="1">
      <alignment horizontal="right" vertical="center"/>
    </xf>
    <xf numFmtId="173" fontId="49" fillId="0" borderId="12" xfId="239" applyNumberFormat="1" applyFont="1" applyFill="1" applyBorder="1" applyAlignment="1">
      <alignment horizontal="right" vertical="center"/>
    </xf>
    <xf numFmtId="184" fontId="49" fillId="0" borderId="0" xfId="239" applyNumberFormat="1" applyFont="1" applyFill="1" applyBorder="1" applyAlignment="1">
      <alignment vertical="center"/>
    </xf>
    <xf numFmtId="173" fontId="49" fillId="0" borderId="0" xfId="239" quotePrefix="1" applyNumberFormat="1" applyFont="1" applyFill="1" applyBorder="1" applyAlignment="1">
      <alignment horizontal="right" vertical="center"/>
    </xf>
    <xf numFmtId="173" fontId="48" fillId="0" borderId="0" xfId="124" applyNumberFormat="1" applyFont="1" applyFill="1" applyAlignment="1">
      <alignment horizontal="right" vertical="top"/>
    </xf>
    <xf numFmtId="173" fontId="48" fillId="0" borderId="12" xfId="124" applyNumberFormat="1" applyFont="1" applyFill="1" applyBorder="1" applyAlignment="1">
      <alignment horizontal="center" vertical="top"/>
    </xf>
    <xf numFmtId="184" fontId="48" fillId="0" borderId="12" xfId="124" applyNumberFormat="1" applyFont="1" applyFill="1" applyBorder="1" applyAlignment="1">
      <alignment horizontal="center" vertical="top"/>
    </xf>
    <xf numFmtId="184" fontId="48" fillId="0" borderId="12" xfId="124" applyNumberFormat="1" applyFont="1" applyFill="1" applyBorder="1" applyAlignment="1">
      <alignment horizontal="right" vertical="top"/>
    </xf>
    <xf numFmtId="173" fontId="49" fillId="0" borderId="0" xfId="124" applyNumberFormat="1" applyFont="1" applyFill="1" applyAlignment="1">
      <alignment horizontal="center" vertical="top"/>
    </xf>
    <xf numFmtId="173" fontId="49" fillId="0" borderId="12" xfId="124" applyNumberFormat="1" applyFont="1" applyFill="1" applyBorder="1" applyAlignment="1">
      <alignment vertical="top"/>
    </xf>
    <xf numFmtId="184" fontId="49" fillId="0" borderId="12" xfId="124" applyNumberFormat="1" applyFont="1" applyFill="1" applyBorder="1" applyAlignment="1">
      <alignment horizontal="center" vertical="top"/>
    </xf>
    <xf numFmtId="184" fontId="49" fillId="0" borderId="12" xfId="124" applyNumberFormat="1" applyFont="1" applyFill="1" applyBorder="1" applyAlignment="1">
      <alignment horizontal="right" vertical="top"/>
    </xf>
    <xf numFmtId="184" fontId="49" fillId="0" borderId="0" xfId="239" applyNumberFormat="1" applyFont="1" applyFill="1" applyBorder="1" applyAlignment="1">
      <alignment vertical="top"/>
    </xf>
    <xf numFmtId="173" fontId="49" fillId="0" borderId="13" xfId="124" applyNumberFormat="1" applyFont="1" applyFill="1" applyBorder="1" applyAlignment="1">
      <alignment vertical="top"/>
    </xf>
    <xf numFmtId="173" fontId="48" fillId="0" borderId="0" xfId="239" applyNumberFormat="1" applyFont="1" applyFill="1" applyAlignment="1">
      <alignment horizontal="center" vertical="center"/>
    </xf>
    <xf numFmtId="184" fontId="48" fillId="0" borderId="0" xfId="239" applyNumberFormat="1" applyFont="1" applyFill="1" applyAlignment="1">
      <alignment horizontal="center" vertical="center"/>
    </xf>
    <xf numFmtId="173" fontId="48" fillId="0" borderId="0" xfId="239" applyNumberFormat="1" applyFont="1" applyFill="1" applyAlignment="1">
      <alignment horizontal="right" vertical="center"/>
    </xf>
    <xf numFmtId="184" fontId="48" fillId="0" borderId="0" xfId="239" applyNumberFormat="1" applyFont="1" applyFill="1" applyAlignment="1">
      <alignment horizontal="right" vertical="center"/>
    </xf>
    <xf numFmtId="173" fontId="48" fillId="0" borderId="12" xfId="239" applyNumberFormat="1" applyFont="1" applyFill="1" applyBorder="1" applyAlignment="1">
      <alignment horizontal="center" vertical="center"/>
    </xf>
    <xf numFmtId="173" fontId="48" fillId="0" borderId="12" xfId="239" applyNumberFormat="1" applyFont="1" applyFill="1" applyBorder="1" applyAlignment="1">
      <alignment horizontal="right" vertical="center"/>
    </xf>
    <xf numFmtId="184" fontId="48" fillId="0" borderId="12" xfId="239" applyNumberFormat="1" applyFont="1" applyFill="1" applyBorder="1" applyAlignment="1">
      <alignment horizontal="right" vertical="center"/>
    </xf>
    <xf numFmtId="184" fontId="48" fillId="0" borderId="0" xfId="239" applyNumberFormat="1" applyFont="1" applyFill="1" applyBorder="1" applyAlignment="1">
      <alignment horizontal="center" vertical="center"/>
    </xf>
    <xf numFmtId="173" fontId="48" fillId="0" borderId="0" xfId="239" applyNumberFormat="1" applyFont="1" applyFill="1" applyBorder="1" applyAlignment="1">
      <alignment horizontal="center" vertical="center"/>
    </xf>
    <xf numFmtId="173" fontId="48" fillId="0" borderId="0" xfId="239" applyNumberFormat="1" applyFont="1" applyFill="1" applyBorder="1" applyAlignment="1">
      <alignment horizontal="right" vertical="center"/>
    </xf>
    <xf numFmtId="184" fontId="50" fillId="0" borderId="0" xfId="239" applyNumberFormat="1" applyFont="1" applyFill="1" applyBorder="1" applyAlignment="1">
      <alignment horizontal="center" vertical="center"/>
    </xf>
    <xf numFmtId="184" fontId="50" fillId="0" borderId="0" xfId="239" applyNumberFormat="1" applyFont="1" applyFill="1" applyAlignment="1">
      <alignment horizontal="center" vertical="center"/>
    </xf>
    <xf numFmtId="184" fontId="49" fillId="0" borderId="0" xfId="239" applyNumberFormat="1" applyFont="1" applyFill="1" applyBorder="1" applyAlignment="1">
      <alignment horizontal="center" vertical="center"/>
    </xf>
    <xf numFmtId="184" fontId="49" fillId="0" borderId="0" xfId="239" applyNumberFormat="1" applyFont="1" applyFill="1" applyBorder="1" applyAlignment="1">
      <alignment horizontal="right" vertical="center"/>
    </xf>
    <xf numFmtId="173" fontId="49" fillId="0" borderId="12" xfId="239" applyNumberFormat="1" applyFont="1" applyFill="1" applyBorder="1" applyAlignment="1">
      <alignment vertical="center"/>
    </xf>
    <xf numFmtId="184" fontId="49" fillId="0" borderId="12" xfId="239" applyNumberFormat="1" applyFont="1" applyFill="1" applyBorder="1" applyAlignment="1">
      <alignment vertical="center"/>
    </xf>
    <xf numFmtId="173" fontId="49" fillId="0" borderId="12" xfId="239" applyNumberFormat="1" applyFont="1" applyFill="1" applyBorder="1" applyAlignment="1">
      <alignment horizontal="center" vertical="center"/>
    </xf>
    <xf numFmtId="184" fontId="49" fillId="0" borderId="12" xfId="239" applyNumberFormat="1" applyFont="1" applyFill="1" applyBorder="1" applyAlignment="1">
      <alignment horizontal="center" vertical="center"/>
    </xf>
    <xf numFmtId="184" fontId="49" fillId="0" borderId="12" xfId="239" applyNumberFormat="1" applyFont="1" applyFill="1" applyBorder="1" applyAlignment="1">
      <alignment horizontal="right" vertical="center"/>
    </xf>
    <xf numFmtId="173" fontId="49" fillId="0" borderId="0" xfId="239" applyNumberFormat="1" applyFont="1" applyFill="1" applyAlignment="1">
      <alignment horizontal="center" vertical="center"/>
    </xf>
    <xf numFmtId="184" fontId="49" fillId="0" borderId="0" xfId="239" applyNumberFormat="1" applyFont="1" applyFill="1" applyAlignment="1">
      <alignment horizontal="center" vertical="center"/>
    </xf>
    <xf numFmtId="173" fontId="49" fillId="0" borderId="0" xfId="239" applyNumberFormat="1" applyFont="1" applyFill="1" applyAlignment="1">
      <alignment horizontal="right" vertical="center"/>
    </xf>
    <xf numFmtId="184" fontId="49" fillId="0" borderId="0" xfId="239" applyNumberFormat="1" applyFont="1" applyFill="1" applyAlignment="1">
      <alignment horizontal="right" vertical="center"/>
    </xf>
    <xf numFmtId="173" fontId="49" fillId="0" borderId="13" xfId="239" applyNumberFormat="1" applyFont="1" applyFill="1" applyBorder="1" applyAlignment="1">
      <alignment horizontal="right" vertical="top"/>
    </xf>
    <xf numFmtId="173" fontId="49" fillId="0" borderId="0" xfId="239" applyNumberFormat="1" applyFont="1" applyFill="1" applyAlignment="1">
      <alignment vertical="center"/>
    </xf>
    <xf numFmtId="173" fontId="49" fillId="0" borderId="0" xfId="239" applyNumberFormat="1" applyFont="1" applyFill="1" applyAlignment="1">
      <alignment horizontal="centerContinuous" vertical="center"/>
    </xf>
    <xf numFmtId="173" fontId="49" fillId="0" borderId="12" xfId="239" applyNumberFormat="1" applyFont="1" applyFill="1" applyBorder="1" applyAlignment="1">
      <alignment horizontal="centerContinuous" vertical="center"/>
    </xf>
    <xf numFmtId="173" fontId="49" fillId="0" borderId="0" xfId="239" applyNumberFormat="1" applyFont="1" applyFill="1" applyBorder="1" applyAlignment="1">
      <alignment vertical="center"/>
    </xf>
    <xf numFmtId="173" fontId="49" fillId="0" borderId="0" xfId="239" applyNumberFormat="1" applyFont="1" applyFill="1" applyBorder="1" applyAlignment="1">
      <alignment horizontal="centerContinuous" vertical="center"/>
    </xf>
    <xf numFmtId="184" fontId="49" fillId="0" borderId="0" xfId="239" applyNumberFormat="1" applyFont="1" applyFill="1" applyAlignment="1">
      <alignment horizontal="right" vertical="center" wrapText="1"/>
    </xf>
    <xf numFmtId="173" fontId="49" fillId="0" borderId="0" xfId="276" applyNumberFormat="1" applyFont="1" applyFill="1" applyBorder="1" applyAlignment="1">
      <alignment horizontal="right" vertical="center"/>
    </xf>
    <xf numFmtId="173" fontId="49" fillId="0" borderId="1" xfId="239" applyNumberFormat="1" applyFont="1" applyFill="1" applyBorder="1" applyAlignment="1">
      <alignment horizontal="right" vertical="center"/>
    </xf>
    <xf numFmtId="173" fontId="49" fillId="0" borderId="13" xfId="239" applyNumberFormat="1" applyFont="1" applyFill="1" applyBorder="1" applyAlignment="1">
      <alignment horizontal="right" vertical="center"/>
    </xf>
    <xf numFmtId="184" fontId="48" fillId="0" borderId="0" xfId="239" applyNumberFormat="1" applyFont="1" applyFill="1" applyBorder="1" applyAlignment="1">
      <alignment horizontal="right" vertical="center"/>
    </xf>
    <xf numFmtId="43" fontId="49" fillId="0" borderId="13" xfId="239" applyFont="1" applyFill="1" applyBorder="1" applyAlignment="1">
      <alignment vertical="top"/>
    </xf>
    <xf numFmtId="184" fontId="48" fillId="0" borderId="12" xfId="239" applyNumberFormat="1" applyFont="1" applyFill="1" applyBorder="1" applyAlignment="1">
      <alignment horizontal="center" vertical="center"/>
    </xf>
    <xf numFmtId="0" fontId="52" fillId="0" borderId="0" xfId="135" applyFont="1" applyAlignment="1">
      <alignment vertical="center"/>
    </xf>
    <xf numFmtId="0" fontId="48" fillId="0" borderId="0" xfId="119" applyFont="1" applyAlignment="1">
      <alignment vertical="center"/>
    </xf>
    <xf numFmtId="0" fontId="48" fillId="0" borderId="0" xfId="119" applyFont="1" applyAlignment="1">
      <alignment horizontal="center" vertical="center"/>
    </xf>
    <xf numFmtId="172" fontId="48" fillId="0" borderId="12" xfId="119" applyNumberFormat="1" applyFont="1" applyBorder="1" applyAlignment="1">
      <alignment vertical="center"/>
    </xf>
    <xf numFmtId="0" fontId="48" fillId="0" borderId="12" xfId="119" applyFont="1" applyBorder="1" applyAlignment="1">
      <alignment vertical="center"/>
    </xf>
    <xf numFmtId="0" fontId="48" fillId="0" borderId="12" xfId="119" applyFont="1" applyBorder="1" applyAlignment="1">
      <alignment horizontal="center" vertical="center"/>
    </xf>
    <xf numFmtId="0" fontId="49" fillId="0" borderId="0" xfId="119" applyFont="1" applyAlignment="1">
      <alignment vertical="center"/>
    </xf>
    <xf numFmtId="0" fontId="49" fillId="0" borderId="0" xfId="119" applyFont="1" applyAlignment="1">
      <alignment horizontal="center" vertical="center"/>
    </xf>
    <xf numFmtId="173" fontId="49" fillId="0" borderId="0" xfId="119" applyNumberFormat="1" applyFont="1" applyAlignment="1">
      <alignment horizontal="right" vertical="center"/>
    </xf>
    <xf numFmtId="173" fontId="49" fillId="0" borderId="0" xfId="119" applyNumberFormat="1" applyFont="1" applyAlignment="1">
      <alignment horizontal="center" vertical="center"/>
    </xf>
    <xf numFmtId="0" fontId="53" fillId="0" borderId="0" xfId="119" applyFont="1" applyAlignment="1">
      <alignment vertical="center"/>
    </xf>
    <xf numFmtId="0" fontId="49" fillId="0" borderId="0" xfId="119" quotePrefix="1" applyFont="1" applyAlignment="1">
      <alignment vertical="center"/>
    </xf>
    <xf numFmtId="173" fontId="49" fillId="0" borderId="12" xfId="119" applyNumberFormat="1" applyFont="1" applyBorder="1" applyAlignment="1">
      <alignment horizontal="right" vertical="center"/>
    </xf>
    <xf numFmtId="186" fontId="49" fillId="0" borderId="0" xfId="119" applyNumberFormat="1" applyFont="1" applyAlignment="1">
      <alignment horizontal="right" vertical="center"/>
    </xf>
    <xf numFmtId="186" fontId="49" fillId="0" borderId="0" xfId="119" applyNumberFormat="1" applyFont="1" applyAlignment="1">
      <alignment horizontal="center" vertical="center"/>
    </xf>
    <xf numFmtId="173" fontId="49" fillId="0" borderId="0" xfId="119" applyNumberFormat="1" applyFont="1" applyAlignment="1">
      <alignment vertical="center"/>
    </xf>
    <xf numFmtId="186" fontId="49" fillId="0" borderId="0" xfId="119" applyNumberFormat="1" applyFont="1" applyAlignment="1">
      <alignment vertical="center"/>
    </xf>
    <xf numFmtId="173" fontId="49" fillId="0" borderId="13" xfId="119" applyNumberFormat="1" applyFont="1" applyBorder="1" applyAlignment="1">
      <alignment horizontal="right" vertical="center"/>
    </xf>
    <xf numFmtId="0" fontId="49" fillId="0" borderId="0" xfId="119" applyFont="1" applyAlignment="1">
      <alignment horizontal="left" vertical="center"/>
    </xf>
    <xf numFmtId="0" fontId="49" fillId="0" borderId="12" xfId="119" applyFont="1" applyBorder="1" applyAlignment="1">
      <alignment vertical="center"/>
    </xf>
    <xf numFmtId="0" fontId="49" fillId="0" borderId="0" xfId="127" applyFont="1" applyAlignment="1">
      <alignment vertical="center"/>
    </xf>
    <xf numFmtId="0" fontId="49" fillId="0" borderId="12" xfId="119" applyFont="1" applyBorder="1" applyAlignment="1">
      <alignment horizontal="center" vertical="center"/>
    </xf>
    <xf numFmtId="0" fontId="50" fillId="0" borderId="12" xfId="119" applyFont="1" applyBorder="1" applyAlignment="1">
      <alignment vertical="center"/>
    </xf>
    <xf numFmtId="173" fontId="48" fillId="0" borderId="0" xfId="119" applyNumberFormat="1" applyFont="1" applyAlignment="1">
      <alignment horizontal="right" vertical="center"/>
    </xf>
    <xf numFmtId="173" fontId="49" fillId="0" borderId="0" xfId="120" applyNumberFormat="1" applyFont="1" applyAlignment="1">
      <alignment horizontal="right" vertical="center"/>
    </xf>
    <xf numFmtId="173" fontId="49" fillId="0" borderId="13" xfId="120" applyNumberFormat="1" applyFont="1" applyBorder="1" applyAlignment="1">
      <alignment horizontal="right" vertical="center"/>
    </xf>
    <xf numFmtId="173" fontId="49" fillId="0" borderId="12" xfId="120" applyNumberFormat="1" applyFont="1" applyBorder="1" applyAlignment="1">
      <alignment horizontal="right" vertical="center"/>
    </xf>
    <xf numFmtId="0" fontId="48" fillId="0" borderId="0" xfId="0" applyFont="1" applyAlignment="1">
      <alignment vertical="center"/>
    </xf>
    <xf numFmtId="0" fontId="48" fillId="0" borderId="0" xfId="0" applyFont="1" applyAlignment="1">
      <alignment horizontal="center" vertical="top"/>
    </xf>
    <xf numFmtId="0" fontId="49" fillId="0" borderId="0" xfId="0" applyFont="1" applyAlignment="1">
      <alignment vertical="top"/>
    </xf>
    <xf numFmtId="0" fontId="48" fillId="0" borderId="0" xfId="0" applyFont="1" applyAlignment="1">
      <alignment vertical="top"/>
    </xf>
    <xf numFmtId="172" fontId="48" fillId="0" borderId="12" xfId="135" applyNumberFormat="1" applyFont="1" applyBorder="1" applyAlignment="1">
      <alignment vertical="top"/>
    </xf>
    <xf numFmtId="0" fontId="48" fillId="0" borderId="12" xfId="0" applyFont="1" applyBorder="1" applyAlignment="1">
      <alignment vertical="top"/>
    </xf>
    <xf numFmtId="0" fontId="48" fillId="0" borderId="12" xfId="0" applyFont="1" applyBorder="1" applyAlignment="1">
      <alignment horizontal="center" vertical="top"/>
    </xf>
    <xf numFmtId="0" fontId="49" fillId="0" borderId="0" xfId="0" applyFont="1" applyAlignment="1">
      <alignment horizontal="center" vertical="top"/>
    </xf>
    <xf numFmtId="0" fontId="49" fillId="0" borderId="0" xfId="135" applyFont="1" applyAlignment="1">
      <alignment horizontal="center" vertical="top"/>
    </xf>
    <xf numFmtId="0" fontId="49" fillId="0" borderId="0" xfId="70" applyFont="1" applyAlignment="1">
      <alignment vertical="top"/>
    </xf>
    <xf numFmtId="173" fontId="49" fillId="0" borderId="0" xfId="0" applyNumberFormat="1" applyFont="1" applyAlignment="1">
      <alignment vertical="top"/>
    </xf>
    <xf numFmtId="173" fontId="49" fillId="0" borderId="0" xfId="294" applyNumberFormat="1" applyFont="1" applyFill="1" applyBorder="1" applyAlignment="1">
      <alignment vertical="top"/>
    </xf>
    <xf numFmtId="0" fontId="49" fillId="0" borderId="12" xfId="0" applyFont="1" applyBorder="1" applyAlignment="1">
      <alignment vertical="top"/>
    </xf>
    <xf numFmtId="0" fontId="49" fillId="0" borderId="12" xfId="0" applyFont="1" applyBorder="1" applyAlignment="1">
      <alignment horizontal="center" vertical="top"/>
    </xf>
    <xf numFmtId="0" fontId="48" fillId="0" borderId="0" xfId="0" applyFont="1" applyAlignment="1">
      <alignment horizontal="center" vertical="center"/>
    </xf>
    <xf numFmtId="173" fontId="48" fillId="0" borderId="0" xfId="0" applyNumberFormat="1" applyFont="1" applyAlignment="1">
      <alignment horizontal="center" vertical="center"/>
    </xf>
    <xf numFmtId="172" fontId="48" fillId="0" borderId="0" xfId="0" applyNumberFormat="1" applyFont="1" applyAlignment="1">
      <alignment horizontal="center" vertical="center"/>
    </xf>
    <xf numFmtId="173" fontId="48" fillId="0" borderId="0" xfId="0" applyNumberFormat="1" applyFont="1" applyAlignment="1">
      <alignment horizontal="right" vertical="center"/>
    </xf>
    <xf numFmtId="172" fontId="48" fillId="0" borderId="0" xfId="0" applyNumberFormat="1" applyFont="1" applyAlignment="1">
      <alignment horizontal="right" vertical="center"/>
    </xf>
    <xf numFmtId="173" fontId="48" fillId="0" borderId="0" xfId="0" applyNumberFormat="1" applyFont="1" applyAlignment="1">
      <alignment vertical="center"/>
    </xf>
    <xf numFmtId="172" fontId="48" fillId="0" borderId="12" xfId="135" applyNumberFormat="1" applyFont="1" applyBorder="1" applyAlignment="1">
      <alignment vertical="center"/>
    </xf>
    <xf numFmtId="0" fontId="48" fillId="0" borderId="12" xfId="0" applyFont="1" applyBorder="1" applyAlignment="1">
      <alignment vertical="center"/>
    </xf>
    <xf numFmtId="0" fontId="48" fillId="0" borderId="12" xfId="0" applyFont="1" applyBorder="1" applyAlignment="1">
      <alignment horizontal="center" vertical="center"/>
    </xf>
    <xf numFmtId="173" fontId="48" fillId="0" borderId="12" xfId="0" applyNumberFormat="1" applyFont="1" applyBorder="1" applyAlignment="1">
      <alignment horizontal="center" vertical="center"/>
    </xf>
    <xf numFmtId="172" fontId="48" fillId="0" borderId="12" xfId="0" applyNumberFormat="1" applyFont="1" applyBorder="1" applyAlignment="1">
      <alignment horizontal="center" vertical="center"/>
    </xf>
    <xf numFmtId="173" fontId="48" fillId="0" borderId="12" xfId="0" applyNumberFormat="1" applyFont="1" applyBorder="1" applyAlignment="1">
      <alignment horizontal="right" vertical="center"/>
    </xf>
    <xf numFmtId="172" fontId="48" fillId="0" borderId="12" xfId="0" applyNumberFormat="1" applyFont="1" applyBorder="1" applyAlignment="1">
      <alignment horizontal="right" vertical="center"/>
    </xf>
    <xf numFmtId="172" fontId="49" fillId="0" borderId="0" xfId="119" applyNumberFormat="1" applyFont="1" applyAlignment="1">
      <alignment horizontal="right" vertical="center"/>
    </xf>
    <xf numFmtId="0" fontId="49" fillId="0" borderId="0" xfId="0" applyFont="1" applyAlignment="1">
      <alignment vertical="center"/>
    </xf>
    <xf numFmtId="172" fontId="48" fillId="0" borderId="0" xfId="119" applyNumberFormat="1" applyFont="1" applyAlignment="1">
      <alignment horizontal="center" vertical="center"/>
    </xf>
    <xf numFmtId="172" fontId="48" fillId="0" borderId="0" xfId="119" applyNumberFormat="1" applyFont="1" applyAlignment="1">
      <alignment horizontal="right" vertical="center"/>
    </xf>
    <xf numFmtId="173" fontId="48" fillId="0" borderId="1" xfId="119" applyNumberFormat="1" applyFont="1" applyBorder="1" applyAlignment="1">
      <alignment horizontal="right" vertical="center"/>
    </xf>
    <xf numFmtId="173" fontId="48" fillId="0" borderId="0" xfId="119" quotePrefix="1" applyNumberFormat="1" applyFont="1" applyAlignment="1">
      <alignment horizontal="right" vertical="center"/>
    </xf>
    <xf numFmtId="173" fontId="48" fillId="0" borderId="12" xfId="119" applyNumberFormat="1" applyFont="1" applyBorder="1" applyAlignment="1">
      <alignment horizontal="right" vertical="center"/>
    </xf>
    <xf numFmtId="173" fontId="49" fillId="0" borderId="0" xfId="0" applyNumberFormat="1" applyFont="1" applyAlignment="1">
      <alignment vertical="center"/>
    </xf>
    <xf numFmtId="173" fontId="49" fillId="0" borderId="12" xfId="120" applyNumberFormat="1" applyFont="1" applyBorder="1" applyAlignment="1">
      <alignment vertical="center"/>
    </xf>
    <xf numFmtId="0" fontId="48" fillId="0" borderId="0" xfId="119" applyFont="1" applyAlignment="1">
      <alignment vertical="top"/>
    </xf>
    <xf numFmtId="0" fontId="49" fillId="0" borderId="12" xfId="0" applyFont="1" applyBorder="1" applyAlignment="1">
      <alignment vertical="center"/>
    </xf>
    <xf numFmtId="0" fontId="49" fillId="0" borderId="12" xfId="0" applyFont="1" applyBorder="1" applyAlignment="1">
      <alignment horizontal="center" vertical="center"/>
    </xf>
    <xf numFmtId="173" fontId="49" fillId="0" borderId="12" xfId="0" applyNumberFormat="1" applyFont="1" applyBorder="1" applyAlignment="1">
      <alignment horizontal="center" vertical="center"/>
    </xf>
    <xf numFmtId="172" fontId="49" fillId="0" borderId="12" xfId="0" applyNumberFormat="1" applyFont="1" applyBorder="1" applyAlignment="1">
      <alignment horizontal="center" vertical="center"/>
    </xf>
    <xf numFmtId="173" fontId="49" fillId="0" borderId="12" xfId="0" applyNumberFormat="1" applyFont="1" applyBorder="1" applyAlignment="1">
      <alignment horizontal="right" vertical="center"/>
    </xf>
    <xf numFmtId="172" fontId="49" fillId="0" borderId="12" xfId="0" applyNumberFormat="1" applyFont="1" applyBorder="1" applyAlignment="1">
      <alignment horizontal="right" vertical="center"/>
    </xf>
    <xf numFmtId="0" fontId="49" fillId="0" borderId="0" xfId="0" applyFont="1" applyAlignment="1">
      <alignment horizontal="center" vertical="center"/>
    </xf>
    <xf numFmtId="173" fontId="49" fillId="0" borderId="0" xfId="0" applyNumberFormat="1" applyFont="1" applyAlignment="1">
      <alignment horizontal="center" vertical="center"/>
    </xf>
    <xf numFmtId="172" fontId="49" fillId="0" borderId="0" xfId="0" applyNumberFormat="1" applyFont="1" applyAlignment="1">
      <alignment horizontal="center" vertical="center"/>
    </xf>
    <xf numFmtId="173" fontId="49" fillId="0" borderId="0" xfId="0" applyNumberFormat="1" applyFont="1" applyAlignment="1">
      <alignment horizontal="right" vertical="center"/>
    </xf>
    <xf numFmtId="172" fontId="49" fillId="0" borderId="0" xfId="0" applyNumberFormat="1" applyFont="1" applyAlignment="1">
      <alignment horizontal="right" vertical="center"/>
    </xf>
    <xf numFmtId="0" fontId="48" fillId="0" borderId="0" xfId="119" quotePrefix="1" applyFont="1" applyAlignment="1">
      <alignment vertical="center"/>
    </xf>
    <xf numFmtId="172" fontId="48" fillId="0" borderId="0" xfId="120" applyNumberFormat="1" applyFont="1" applyAlignment="1">
      <alignment vertical="center"/>
    </xf>
    <xf numFmtId="0" fontId="49" fillId="0" borderId="0" xfId="120" applyFont="1" applyAlignment="1">
      <alignment vertical="center"/>
    </xf>
    <xf numFmtId="37" fontId="48" fillId="0" borderId="0" xfId="135" applyNumberFormat="1" applyFont="1" applyAlignment="1">
      <alignment horizontal="left" vertical="center"/>
    </xf>
    <xf numFmtId="172" fontId="48" fillId="0" borderId="0" xfId="120" quotePrefix="1" applyNumberFormat="1" applyFont="1" applyAlignment="1">
      <alignment horizontal="left" vertical="center"/>
    </xf>
    <xf numFmtId="172" fontId="48" fillId="0" borderId="12" xfId="120" applyNumberFormat="1" applyFont="1" applyBorder="1" applyAlignment="1">
      <alignment horizontal="left" vertical="center"/>
    </xf>
    <xf numFmtId="0" fontId="49" fillId="0" borderId="12" xfId="120" applyFont="1" applyBorder="1" applyAlignment="1">
      <alignment vertical="center"/>
    </xf>
    <xf numFmtId="172" fontId="48" fillId="0" borderId="0" xfId="120" applyNumberFormat="1" applyFont="1" applyAlignment="1">
      <alignment horizontal="left" vertical="center"/>
    </xf>
    <xf numFmtId="172" fontId="49" fillId="0" borderId="0" xfId="135" applyNumberFormat="1" applyFont="1" applyAlignment="1">
      <alignment vertical="center"/>
    </xf>
    <xf numFmtId="172" fontId="49" fillId="0" borderId="0" xfId="120" applyNumberFormat="1" applyFont="1" applyAlignment="1">
      <alignment vertical="center"/>
    </xf>
    <xf numFmtId="172" fontId="48" fillId="0" borderId="0" xfId="135" applyNumberFormat="1" applyFont="1" applyAlignment="1">
      <alignment horizontal="right" vertical="center"/>
    </xf>
    <xf numFmtId="0" fontId="48" fillId="0" borderId="12" xfId="135" applyFont="1" applyBorder="1" applyAlignment="1">
      <alignment horizontal="center" vertical="center"/>
    </xf>
    <xf numFmtId="0" fontId="48" fillId="0" borderId="0" xfId="135" applyFont="1" applyAlignment="1">
      <alignment horizontal="center" vertical="center"/>
    </xf>
    <xf numFmtId="172" fontId="49" fillId="0" borderId="0" xfId="120" applyNumberFormat="1" applyFont="1" applyAlignment="1">
      <alignment horizontal="left" vertical="center"/>
    </xf>
    <xf numFmtId="172" fontId="49" fillId="0" borderId="0" xfId="120" applyNumberFormat="1" applyFont="1" applyAlignment="1">
      <alignment horizontal="center" vertical="center"/>
    </xf>
    <xf numFmtId="172" fontId="49" fillId="0" borderId="0" xfId="120" quotePrefix="1" applyNumberFormat="1" applyFont="1" applyAlignment="1">
      <alignment horizontal="left" vertical="center"/>
    </xf>
    <xf numFmtId="0" fontId="49" fillId="0" borderId="0" xfId="120" quotePrefix="1" applyFont="1" applyAlignment="1">
      <alignment vertical="center"/>
    </xf>
    <xf numFmtId="173" fontId="49" fillId="0" borderId="0" xfId="120" applyNumberFormat="1" applyFont="1" applyAlignment="1">
      <alignment horizontal="right" vertical="center" wrapText="1"/>
    </xf>
    <xf numFmtId="172" fontId="51" fillId="0" borderId="0" xfId="120" applyNumberFormat="1" applyFont="1" applyAlignment="1">
      <alignment horizontal="left" vertical="center"/>
    </xf>
    <xf numFmtId="172" fontId="49" fillId="0" borderId="12" xfId="120" applyNumberFormat="1" applyFont="1" applyBorder="1" applyAlignment="1">
      <alignment horizontal="left" vertical="center"/>
    </xf>
    <xf numFmtId="172" fontId="49" fillId="0" borderId="0" xfId="277" applyNumberFormat="1" applyFont="1" applyAlignment="1">
      <alignment horizontal="left" vertical="center"/>
    </xf>
    <xf numFmtId="0" fontId="49" fillId="0" borderId="0" xfId="120" applyFont="1" applyAlignment="1">
      <alignment horizontal="center" vertical="center"/>
    </xf>
    <xf numFmtId="0" fontId="49" fillId="0" borderId="0" xfId="120" applyFont="1" applyAlignment="1">
      <alignment horizontal="left" vertical="center"/>
    </xf>
    <xf numFmtId="172" fontId="49" fillId="0" borderId="0" xfId="120" quotePrefix="1" applyNumberFormat="1" applyFont="1" applyAlignment="1">
      <alignment horizontal="center" vertical="center"/>
    </xf>
    <xf numFmtId="172" fontId="48" fillId="0" borderId="0" xfId="277" applyNumberFormat="1" applyFont="1" applyAlignment="1">
      <alignment horizontal="left" vertical="center"/>
    </xf>
    <xf numFmtId="172" fontId="49" fillId="0" borderId="12" xfId="120" applyNumberFormat="1" applyFont="1" applyBorder="1" applyAlignment="1">
      <alignment vertical="center"/>
    </xf>
    <xf numFmtId="184" fontId="48" fillId="0" borderId="12" xfId="239" applyNumberFormat="1" applyFont="1" applyFill="1" applyBorder="1" applyAlignment="1">
      <alignment horizontal="center" vertical="center"/>
    </xf>
    <xf numFmtId="184" fontId="48" fillId="0" borderId="12" xfId="124" applyNumberFormat="1" applyFont="1" applyFill="1" applyBorder="1" applyAlignment="1">
      <alignment horizontal="center" vertical="center"/>
    </xf>
    <xf numFmtId="173" fontId="48" fillId="0" borderId="12" xfId="124" applyNumberFormat="1" applyFont="1" applyFill="1" applyBorder="1" applyAlignment="1">
      <alignment horizontal="center" vertical="center"/>
    </xf>
    <xf numFmtId="0" fontId="49" fillId="0" borderId="0" xfId="119" applyFont="1" applyAlignment="1">
      <alignment horizontal="center" vertical="center"/>
    </xf>
    <xf numFmtId="0" fontId="49" fillId="0" borderId="0" xfId="119" applyFont="1" applyAlignment="1">
      <alignment horizontal="left" vertical="center"/>
    </xf>
    <xf numFmtId="173" fontId="48" fillId="0" borderId="12" xfId="119" applyNumberFormat="1" applyFont="1" applyBorder="1" applyAlignment="1">
      <alignment horizontal="center" vertical="center"/>
    </xf>
    <xf numFmtId="173" fontId="48" fillId="0" borderId="0" xfId="119" applyNumberFormat="1" applyFont="1" applyAlignment="1">
      <alignment horizontal="center" vertical="center"/>
    </xf>
    <xf numFmtId="173" fontId="48" fillId="0" borderId="5" xfId="119" applyNumberFormat="1" applyFont="1" applyBorder="1" applyAlignment="1">
      <alignment horizontal="center" vertical="center"/>
    </xf>
  </cellXfs>
  <cellStyles count="2491">
    <cellStyle name="^6A_x0001_" xfId="347" xr:uid="{2B0084C0-2E26-45D3-8361-44C73CA58FE6}"/>
    <cellStyle name="^6A_x0001_ 2" xfId="348" xr:uid="{8D15850A-014C-45DB-B96E-99E1BD6137DA}"/>
    <cellStyle name="^6A_x0001_ 3" xfId="349" xr:uid="{DCDFFFCA-61CF-4B1D-86C5-4AB91CDE0A5F}"/>
    <cellStyle name="^6A_x0001_ 4" xfId="350" xr:uid="{47D6D1D5-1E64-4065-BEB3-5C1019B8B3E9}"/>
    <cellStyle name="^6A_x0001_ 5" xfId="351" xr:uid="{87D2CEC1-919E-411B-89CF-F9A3C128A93B}"/>
    <cellStyle name="^6A_x0001_ 6" xfId="352" xr:uid="{4DAC0C76-CA4E-4270-999A-259C1D70BD72}"/>
    <cellStyle name="^6A_x0001_ 7" xfId="353" xr:uid="{AFE36165-6D4F-439E-A2B0-830DA711BC92}"/>
    <cellStyle name="_Dream_Q1_Sit_1" xfId="1" xr:uid="{00000000-0005-0000-0000-000000000000}"/>
    <cellStyle name="_Lead TRAF 31.03.08 brief" xfId="2" xr:uid="{00000000-0005-0000-0000-000001000000}"/>
    <cellStyle name="_LEAD_TRAF_Q1'50 Update" xfId="3" xr:uid="{00000000-0005-0000-0000-000002000000}"/>
    <cellStyle name="êÊ_PLDT" xfId="32" xr:uid="{00000000-0005-0000-0000-000003000000}"/>
    <cellStyle name="ÊÝ [0.00]_PLDT" xfId="41" xr:uid="{00000000-0005-0000-0000-000004000000}"/>
    <cellStyle name="ÊÝ_PLDT" xfId="42" xr:uid="{00000000-0005-0000-0000-000005000000}"/>
    <cellStyle name="Ý¼ [0]_PLDT" xfId="108" xr:uid="{00000000-0005-0000-0000-000006000000}"/>
    <cellStyle name="Ý¼_PLDT" xfId="109" xr:uid="{00000000-0005-0000-0000-000007000000}"/>
    <cellStyle name="0,0_x000d__x000a_NA_x000d__x000a_" xfId="354" xr:uid="{0BAA5101-2123-41E9-94D3-A2C5F4F1982E}"/>
    <cellStyle name="20% - Accent1 2" xfId="356" xr:uid="{5AB63684-075A-4650-9E77-03E7DF95C06A}"/>
    <cellStyle name="20% - Accent1 2 2" xfId="357" xr:uid="{8E024E36-539B-4AFA-9D2C-9A40E65349A1}"/>
    <cellStyle name="20% - Accent1 2 3" xfId="358" xr:uid="{FB51FF86-2C2E-4B4C-985C-C9B3AC7E2419}"/>
    <cellStyle name="20% - Accent1 3" xfId="359" xr:uid="{C64B6569-1953-41E4-82FB-1823B6A3049A}"/>
    <cellStyle name="20% - Accent1 4" xfId="355" xr:uid="{6337C09E-B8A2-4469-BA3E-37AA0FA30F58}"/>
    <cellStyle name="20% - Accent2 2" xfId="361" xr:uid="{21F40B2E-D653-42E4-A48E-C09ED408F677}"/>
    <cellStyle name="20% - Accent2 2 2" xfId="362" xr:uid="{15F37674-738D-45F6-9325-71A8B1089AED}"/>
    <cellStyle name="20% - Accent2 2 3" xfId="363" xr:uid="{5144B80C-EE1C-4B22-BFC2-58AE9B798217}"/>
    <cellStyle name="20% - Accent2 3" xfId="364" xr:uid="{33BBFD04-5F7C-4AB5-97E1-8128AD1AC00F}"/>
    <cellStyle name="20% - Accent2 4" xfId="360" xr:uid="{22DAD7F6-A102-4884-B32F-E274F74A8CC3}"/>
    <cellStyle name="20% - Accent3 2" xfId="366" xr:uid="{F19F5587-AC95-47E9-93BC-2C863655D4EB}"/>
    <cellStyle name="20% - Accent3 2 2" xfId="367" xr:uid="{5D1D1FE7-F5DD-4D81-9B8C-10BD30A020EE}"/>
    <cellStyle name="20% - Accent3 2 3" xfId="368" xr:uid="{AFA5FD7E-DB6C-4472-BBCB-179F7658C802}"/>
    <cellStyle name="20% - Accent3 3" xfId="369" xr:uid="{30B0E08F-9ACC-4265-BD02-62A3590218F1}"/>
    <cellStyle name="20% - Accent3 4" xfId="365" xr:uid="{6BF2DED5-8D60-4597-9D2B-3CCB57087384}"/>
    <cellStyle name="20% - Accent4 2" xfId="371" xr:uid="{484D1092-70D7-4B32-9F0F-81008230FDC7}"/>
    <cellStyle name="20% - Accent4 2 2" xfId="372" xr:uid="{23CB104D-226E-4624-AF05-EC827879B660}"/>
    <cellStyle name="20% - Accent4 2 3" xfId="373" xr:uid="{E5A9DD92-88E4-45EC-B86A-8A728AF8CC22}"/>
    <cellStyle name="20% - Accent4 3" xfId="374" xr:uid="{A92F90D6-147C-4AA3-93C4-B38E50466DA4}"/>
    <cellStyle name="20% - Accent4 4" xfId="370" xr:uid="{9C976535-C92B-40D3-94F7-F0511E79E0A7}"/>
    <cellStyle name="20% - Accent5 2" xfId="376" xr:uid="{69A10920-88FA-407B-ADCF-2A5C1CF16F2B}"/>
    <cellStyle name="20% - Accent5 2 2" xfId="377" xr:uid="{EB5CA03B-9A32-4B27-9959-4E5F85E7D22B}"/>
    <cellStyle name="20% - Accent5 2 3" xfId="378" xr:uid="{2E43C3AE-2A0E-4FA5-9352-F34FCFB057A9}"/>
    <cellStyle name="20% - Accent5 3" xfId="379" xr:uid="{3A0FEB96-7967-43FA-8076-D4E6C78FD2C9}"/>
    <cellStyle name="20% - Accent5 4" xfId="375" xr:uid="{57D23F97-CEEC-423C-A269-49F81C856553}"/>
    <cellStyle name="20% - Accent6 2" xfId="381" xr:uid="{BBFEBFF6-675E-4DE1-AF93-299A00020BA4}"/>
    <cellStyle name="20% - Accent6 2 2" xfId="382" xr:uid="{509BE1B1-FEDF-405B-89DF-621A7B578E4D}"/>
    <cellStyle name="20% - Accent6 2 3" xfId="383" xr:uid="{588BE28E-160D-4713-BB56-EB8BE21FD893}"/>
    <cellStyle name="20% - Accent6 3" xfId="384" xr:uid="{35F7C329-CD36-4605-BFC0-7C606A0985F9}"/>
    <cellStyle name="20% - Accent6 4" xfId="380" xr:uid="{15AACC64-B343-4C35-862B-9317E257BFC0}"/>
    <cellStyle name="๒๖๋_x000d_A_x0001_" xfId="385" xr:uid="{A0599376-2B1B-49A2-8389-FB66AAE81371}"/>
    <cellStyle name="๒๖๋_x000d_A_x0001_ 2" xfId="386" xr:uid="{EFC73C22-FD32-4555-B016-5693B8B135A7}"/>
    <cellStyle name="๒๖๋_x000d_A_x0001_ 2 2" xfId="387" xr:uid="{4C3A91C6-F799-4426-B275-2BDC67CCD7CD}"/>
    <cellStyle name="๒๖๋_x000d_A_x0001_ 3" xfId="388" xr:uid="{7CBB382A-23D1-423D-8F24-1AF0C84614B2}"/>
    <cellStyle name="๒๖๋_x000d_A_x0001_ 4" xfId="389" xr:uid="{3BFCEBE8-DBAD-4778-B860-DA8D9EA5F579}"/>
    <cellStyle name="๒๖๋_x000d_A_x0001_ 5" xfId="390" xr:uid="{CC083698-A82B-4866-BECC-54EC1828B584}"/>
    <cellStyle name="๒๖๋_x000d_A_x0001_ 6" xfId="391" xr:uid="{B284DB8F-6730-492B-A461-CC7A387FF69E}"/>
    <cellStyle name="๒๖๋_x000d_A_x0001_ 7" xfId="392" xr:uid="{83A64DC4-BF63-4508-879A-BB974FA54858}"/>
    <cellStyle name="40% - Accent1 2" xfId="394" xr:uid="{40F66E8D-CBB9-4A27-AF69-35FB383B2223}"/>
    <cellStyle name="40% - Accent1 2 2" xfId="395" xr:uid="{003A15F1-4516-4B5C-8538-2E8F9635CF86}"/>
    <cellStyle name="40% - Accent1 2 3" xfId="396" xr:uid="{B4498B33-A389-45A7-A7D5-BDE9C17783DE}"/>
    <cellStyle name="40% - Accent1 3" xfId="397" xr:uid="{348006F9-2080-4999-AE1C-4DC060DE7D12}"/>
    <cellStyle name="40% - Accent1 4" xfId="393" xr:uid="{0704CC47-AEEB-4282-A51B-11336AF4C824}"/>
    <cellStyle name="40% - Accent2 2" xfId="399" xr:uid="{5CA2DBA3-2F17-420F-AEF2-2707972798B1}"/>
    <cellStyle name="40% - Accent2 2 2" xfId="400" xr:uid="{B6DE62E6-4435-439E-A15E-F6A0E1B2B8FC}"/>
    <cellStyle name="40% - Accent2 2 3" xfId="401" xr:uid="{49DB0309-7F14-4E68-80F4-DA4368F939CF}"/>
    <cellStyle name="40% - Accent2 3" xfId="402" xr:uid="{1FC0A8FD-A827-4A3E-B146-283FDFD8BC8F}"/>
    <cellStyle name="40% - Accent2 4" xfId="398" xr:uid="{09673AD2-3B94-476A-B4F8-51F25CBAB169}"/>
    <cellStyle name="40% - Accent3 2" xfId="404" xr:uid="{F3CBAB8A-7ADD-4EBC-A9A3-BF62669EF6C3}"/>
    <cellStyle name="40% - Accent3 2 2" xfId="405" xr:uid="{975D48C7-11DA-42D9-842F-4DDDE06DEEA9}"/>
    <cellStyle name="40% - Accent3 2 3" xfId="406" xr:uid="{C3CB4ECC-637E-4E12-A0CD-191DABD24C89}"/>
    <cellStyle name="40% - Accent3 3" xfId="407" xr:uid="{9E1D11B0-9408-4B5F-8D5E-900C07251ACA}"/>
    <cellStyle name="40% - Accent3 4" xfId="403" xr:uid="{AFBDE235-58EA-45E0-9237-D372E6164409}"/>
    <cellStyle name="40% - Accent4 2" xfId="409" xr:uid="{8F5D4F82-881E-48AF-B4C3-F3168CEDE5AC}"/>
    <cellStyle name="40% - Accent4 2 2" xfId="410" xr:uid="{B3518A52-6CA6-4CC9-8068-516DD5AB5419}"/>
    <cellStyle name="40% - Accent4 2 3" xfId="411" xr:uid="{7C1C2655-168F-4412-AE66-66F2704CEDCF}"/>
    <cellStyle name="40% - Accent4 3" xfId="412" xr:uid="{25520BF0-DB05-4E03-B669-09737F3EB731}"/>
    <cellStyle name="40% - Accent4 4" xfId="408" xr:uid="{7AF42CF1-3F7B-466C-A213-1E7E8C6ACE26}"/>
    <cellStyle name="40% - Accent5 2" xfId="414" xr:uid="{D5CD0423-C51F-45AA-ADF7-F01685FB0930}"/>
    <cellStyle name="40% - Accent5 2 2" xfId="415" xr:uid="{CAA5DBB7-A4A1-43EE-AF88-1F6BFC933867}"/>
    <cellStyle name="40% - Accent5 2 3" xfId="416" xr:uid="{5EB90D80-CAEA-4089-B1B9-0163DC535F48}"/>
    <cellStyle name="40% - Accent5 3" xfId="417" xr:uid="{986CEADE-D473-4A00-ACE2-7358322FD299}"/>
    <cellStyle name="40% - Accent5 4" xfId="413" xr:uid="{A88A74B6-03F6-475F-8729-B894C990DCF0}"/>
    <cellStyle name="40% - Accent6 2" xfId="419" xr:uid="{A7EBDED0-B2F7-4F5A-AFC3-7FDA6EE306E4}"/>
    <cellStyle name="40% - Accent6 2 2" xfId="420" xr:uid="{117AF1EF-15F6-4B99-8876-ED502509294F}"/>
    <cellStyle name="40% - Accent6 2 3" xfId="421" xr:uid="{BC792280-D5DB-43A7-8A09-503646257363}"/>
    <cellStyle name="40% - Accent6 3" xfId="422" xr:uid="{8234C23B-ACE6-4A76-B020-03FD948A53A5}"/>
    <cellStyle name="40% - Accent6 4" xfId="418" xr:uid="{44DF4209-2ECB-48C3-B1AD-ACBAC2CB5814}"/>
    <cellStyle name="60% - Accent1 2" xfId="424" xr:uid="{53EA965F-D289-4011-B182-636732DAD922}"/>
    <cellStyle name="60% - Accent1 2 2" xfId="425" xr:uid="{7A3AA28D-612B-497E-95E9-C352E363827D}"/>
    <cellStyle name="60% - Accent1 2 3" xfId="426" xr:uid="{3790BF88-9941-44F3-8F96-27EBB5B7F9CB}"/>
    <cellStyle name="60% - Accent1 3" xfId="427" xr:uid="{864EA2C5-6F25-452C-B548-0C163DC9CEA7}"/>
    <cellStyle name="60% - Accent1 4" xfId="423" xr:uid="{AD5EE073-D42B-4CC3-B7DE-F9F324E80785}"/>
    <cellStyle name="60% - Accent2 2" xfId="429" xr:uid="{0E843B8F-D800-488A-AEE0-CCBA054834DB}"/>
    <cellStyle name="60% - Accent2 2 2" xfId="430" xr:uid="{80CD66F5-EF55-47A3-9D12-C41E6E7DB79F}"/>
    <cellStyle name="60% - Accent2 2 3" xfId="431" xr:uid="{A5EA4E43-D8D9-451E-8E59-F5D77A225840}"/>
    <cellStyle name="60% - Accent2 3" xfId="432" xr:uid="{AD639D1C-A4F9-43ED-9735-DE2DF54AE1B0}"/>
    <cellStyle name="60% - Accent2 4" xfId="428" xr:uid="{1E3DB4BE-9BF4-42BA-A8EB-C06CBE2EF399}"/>
    <cellStyle name="60% - Accent3 2" xfId="434" xr:uid="{19DDC2D8-25CF-4CA6-895E-4F003702EEF6}"/>
    <cellStyle name="60% - Accent3 2 2" xfId="435" xr:uid="{F7E04649-E4AE-4CCE-A7F2-21F1528DB752}"/>
    <cellStyle name="60% - Accent3 2 3" xfId="436" xr:uid="{FB9995DA-CD00-40E4-8618-8BB167E2D713}"/>
    <cellStyle name="60% - Accent3 3" xfId="437" xr:uid="{0C8167B1-F5C8-4584-BD7B-57D60A0A2C51}"/>
    <cellStyle name="60% - Accent3 4" xfId="433" xr:uid="{C18DA1C3-97F3-4610-BE38-E5DC6C97C641}"/>
    <cellStyle name="60% - Accent4 2" xfId="439" xr:uid="{9B4846E5-5CCB-4BFC-AAA4-4C9CD909327B}"/>
    <cellStyle name="60% - Accent4 2 2" xfId="440" xr:uid="{02F45104-4367-45F7-970D-FED5ECBACCFC}"/>
    <cellStyle name="60% - Accent4 2 3" xfId="441" xr:uid="{A339BFF3-D0C7-40C8-824C-0D6154A31ADF}"/>
    <cellStyle name="60% - Accent4 3" xfId="442" xr:uid="{0F94A5EC-851C-4825-8D4D-B09BEF77D815}"/>
    <cellStyle name="60% - Accent4 4" xfId="438" xr:uid="{1C771250-EF97-4A8D-B0B5-86D83477E30F}"/>
    <cellStyle name="60% - Accent5 2" xfId="444" xr:uid="{CDF3638E-2F7E-4330-A9E8-5E30768531D9}"/>
    <cellStyle name="60% - Accent5 2 2" xfId="445" xr:uid="{F08433C5-F37E-4FFD-9343-85C18AA99404}"/>
    <cellStyle name="60% - Accent5 2 3" xfId="446" xr:uid="{F856559F-0E3B-40F8-B830-84E8CE33A120}"/>
    <cellStyle name="60% - Accent5 3" xfId="447" xr:uid="{BBA1C3C9-E5A4-4529-AC1F-8B86080DE3D9}"/>
    <cellStyle name="60% - Accent5 4" xfId="443" xr:uid="{0B6CB9D1-F2ED-48BE-8FDB-7A07AB5D2242}"/>
    <cellStyle name="60% - Accent6 2" xfId="449" xr:uid="{74E231CD-C0BC-4A44-BED4-97BC06BF31CF}"/>
    <cellStyle name="60% - Accent6 2 2" xfId="450" xr:uid="{A1689D90-1F0A-45C5-9988-453316E6A67C}"/>
    <cellStyle name="60% - Accent6 2 3" xfId="451" xr:uid="{0DFCCB7B-A31E-4163-A55A-855D0CBA30B2}"/>
    <cellStyle name="60% - Accent6 3" xfId="452" xr:uid="{10EB7AFC-7BC9-40E9-9896-6DE543A3A7F9}"/>
    <cellStyle name="60% - Accent6 4" xfId="448" xr:uid="{D99B09C6-40B6-45D1-92D6-CC281B796AF5}"/>
    <cellStyle name="75" xfId="4" xr:uid="{00000000-0005-0000-0000-000008000000}"/>
    <cellStyle name="75 2" xfId="453" xr:uid="{D467714C-31AB-4049-AB0B-1D2C105E104F}"/>
    <cellStyle name="75 3" xfId="454" xr:uid="{FCC9D466-882C-496D-8CD6-6076F9D0E2EE}"/>
    <cellStyle name="75 4" xfId="455" xr:uid="{05F67EBC-7C04-4F44-983E-6C1D61F9D60F}"/>
    <cellStyle name="75 5" xfId="456" xr:uid="{4766A701-1B82-4510-8F0A-A299428FC5AE}"/>
    <cellStyle name="75 6" xfId="457" xr:uid="{5450F5E0-878E-48D7-91C0-47FB4FC919F4}"/>
    <cellStyle name="75 7" xfId="458" xr:uid="{E98CABCB-52FA-4728-83A1-7F98DBF52F1F}"/>
    <cellStyle name="A_x0001_" xfId="459" xr:uid="{FD79E67C-0A95-4323-BA51-60F9CF873919}"/>
    <cellStyle name="A_x0001_ 2" xfId="460" xr:uid="{A3E0FA5B-0365-4E75-99B7-D21451469662}"/>
    <cellStyle name="A_x0001_ 2 2" xfId="461" xr:uid="{9DC33F17-30A8-4668-B837-121BE9B0C574}"/>
    <cellStyle name="A_x0001_ 3" xfId="462" xr:uid="{EE3509AE-BAAB-42F7-BA76-FD427430AB40}"/>
    <cellStyle name="A_x0001_ 4" xfId="463" xr:uid="{53758315-06A0-4470-BC4B-A04AE6EE1DE5}"/>
    <cellStyle name="A_x0001_ 5" xfId="464" xr:uid="{7732EF08-C1E0-4C8A-905A-2D8F946D169B}"/>
    <cellStyle name="A_x0001_ 6" xfId="465" xr:uid="{419052A2-8684-499D-A376-D264AACB9152}"/>
    <cellStyle name="A_x0001_ 7" xfId="466" xr:uid="{D90577E4-BB85-4E6C-9A1D-3B3D352B2CD1}"/>
    <cellStyle name="Accent1 - 20%" xfId="468" xr:uid="{1122CC01-A63C-49E2-9CA8-C73AC00B81AC}"/>
    <cellStyle name="Accent1 - 20% 10" xfId="469" xr:uid="{E97479C6-E143-4440-A6B0-A895AC3B1308}"/>
    <cellStyle name="Accent1 - 20% 11" xfId="470" xr:uid="{51E8FDD3-5EA9-4974-A144-0C4FCBAA543E}"/>
    <cellStyle name="Accent1 - 20% 12" xfId="471" xr:uid="{95BACB11-9309-41B1-A0B4-39B30D0A3C42}"/>
    <cellStyle name="Accent1 - 20% 13" xfId="472" xr:uid="{628E9186-FA51-47AA-AD4C-75AD89E6DCE1}"/>
    <cellStyle name="Accent1 - 20% 14" xfId="473" xr:uid="{2D94CF86-6E70-424C-A3AD-E78B28D601FB}"/>
    <cellStyle name="Accent1 - 20% 15" xfId="474" xr:uid="{74513B73-5F1F-491A-B2D0-24CB0CCDB083}"/>
    <cellStyle name="Accent1 - 20% 16" xfId="475" xr:uid="{76F28242-D4AB-4C4E-863C-83F5A90CE1E2}"/>
    <cellStyle name="Accent1 - 20% 17" xfId="476" xr:uid="{07D31F7B-6368-4D61-983E-CE8FB0EFA92E}"/>
    <cellStyle name="Accent1 - 20% 18" xfId="477" xr:uid="{BBA0871B-7478-4A4B-90CD-D8F6331276BA}"/>
    <cellStyle name="Accent1 - 20% 19" xfId="478" xr:uid="{4A648728-F689-4681-9EA2-6B9E841DEB5E}"/>
    <cellStyle name="Accent1 - 20% 2" xfId="479" xr:uid="{343F808C-A96D-4337-B0EB-9BBC53CA565B}"/>
    <cellStyle name="Accent1 - 20% 20" xfId="480" xr:uid="{44C45AC2-01AD-4F43-A6B0-C175E135F0D6}"/>
    <cellStyle name="Accent1 - 20% 21" xfId="481" xr:uid="{CE03FB5B-B6C8-406A-AC39-30A9D58932EE}"/>
    <cellStyle name="Accent1 - 20% 22" xfId="482" xr:uid="{72A72E44-FAD9-485C-BB0D-4551641997D1}"/>
    <cellStyle name="Accent1 - 20% 23" xfId="483" xr:uid="{FF0340B6-5C44-447F-9FEA-6D55AA7C5F5C}"/>
    <cellStyle name="Accent1 - 20% 24" xfId="484" xr:uid="{962C3C0A-2EC7-470A-86AC-EB8A39818C80}"/>
    <cellStyle name="Accent1 - 20% 3" xfId="485" xr:uid="{DFB3392A-D4DC-4545-8E32-A0C9373B5AF3}"/>
    <cellStyle name="Accent1 - 20% 4" xfId="486" xr:uid="{4A3DA5F0-CEE9-4CB3-9DE5-58DCCFF6E6B7}"/>
    <cellStyle name="Accent1 - 20% 5" xfId="487" xr:uid="{C3F17C6A-E171-4ABB-9BC9-C4DCEA99D793}"/>
    <cellStyle name="Accent1 - 20% 6" xfId="488" xr:uid="{BC4F3A7B-189C-430E-99C9-424DE861CA62}"/>
    <cellStyle name="Accent1 - 20% 7" xfId="489" xr:uid="{37A74434-4572-4DAB-8401-922E74795316}"/>
    <cellStyle name="Accent1 - 20% 8" xfId="490" xr:uid="{815E6E86-08EF-41A9-9814-24CDD17EBAF9}"/>
    <cellStyle name="Accent1 - 20% 9" xfId="491" xr:uid="{58DFCE5C-6C9A-48D2-B656-2906E166860B}"/>
    <cellStyle name="Accent1 - 40%" xfId="492" xr:uid="{EE202472-41A4-4196-8671-573A122F0A1D}"/>
    <cellStyle name="Accent1 - 40% 10" xfId="493" xr:uid="{8FB22CE9-3F86-4A53-9281-AF06874038B8}"/>
    <cellStyle name="Accent1 - 40% 11" xfId="494" xr:uid="{FC99D397-91E7-4F2A-A5C7-DCE00277BFE3}"/>
    <cellStyle name="Accent1 - 40% 12" xfId="495" xr:uid="{23D2101C-225A-4C8E-A3E3-85A7DC40613D}"/>
    <cellStyle name="Accent1 - 40% 13" xfId="496" xr:uid="{070D64A5-5B12-4870-8C4B-18B7A21ECB33}"/>
    <cellStyle name="Accent1 - 40% 14" xfId="497" xr:uid="{B11B3079-426D-4B9D-9FC6-F9D635FDE36D}"/>
    <cellStyle name="Accent1 - 40% 15" xfId="498" xr:uid="{142F291D-05A7-4FC2-B04D-B93B8AE75A35}"/>
    <cellStyle name="Accent1 - 40% 16" xfId="499" xr:uid="{6DF243F9-B474-4E8A-A437-A0C24E64DCD8}"/>
    <cellStyle name="Accent1 - 40% 17" xfId="500" xr:uid="{EFF91B50-C3AB-427D-89DE-2A886A962E15}"/>
    <cellStyle name="Accent1 - 40% 18" xfId="501" xr:uid="{ED63F954-7FBC-4261-93C0-8CF57127929F}"/>
    <cellStyle name="Accent1 - 40% 19" xfId="502" xr:uid="{CE16816C-7BAB-4D68-BF50-D5F094513F55}"/>
    <cellStyle name="Accent1 - 40% 2" xfId="503" xr:uid="{33F41AE0-9239-4825-91BF-DA42AF4F3FD7}"/>
    <cellStyle name="Accent1 - 40% 20" xfId="504" xr:uid="{FFAE5E04-FA1A-4D0F-B20A-C3AE76E5D8A1}"/>
    <cellStyle name="Accent1 - 40% 21" xfId="505" xr:uid="{044DE236-3F07-48B2-8846-0346992AA645}"/>
    <cellStyle name="Accent1 - 40% 22" xfId="506" xr:uid="{EEB25836-4007-416A-9D19-199379E70981}"/>
    <cellStyle name="Accent1 - 40% 23" xfId="507" xr:uid="{B0C99713-720C-4B6C-9CE5-1E39FE7342E8}"/>
    <cellStyle name="Accent1 - 40% 24" xfId="508" xr:uid="{4BD72F43-4D0A-46C6-965F-D9E9DFF58D72}"/>
    <cellStyle name="Accent1 - 40% 3" xfId="509" xr:uid="{36D3602C-C035-4762-91DB-CCC65641ED80}"/>
    <cellStyle name="Accent1 - 40% 4" xfId="510" xr:uid="{153C6925-DC50-4A82-AF82-0CFF4F514F4E}"/>
    <cellStyle name="Accent1 - 40% 5" xfId="511" xr:uid="{BE20A9D3-CE4B-4455-BDAC-2269610B5661}"/>
    <cellStyle name="Accent1 - 40% 6" xfId="512" xr:uid="{14CCF922-F0D9-453A-901C-EBD77FB973AA}"/>
    <cellStyle name="Accent1 - 40% 7" xfId="513" xr:uid="{65E38375-E658-46BB-A123-1111764D0DC9}"/>
    <cellStyle name="Accent1 - 40% 8" xfId="514" xr:uid="{448E748D-4FF1-4909-8B6B-720DB1A6D8C3}"/>
    <cellStyle name="Accent1 - 40% 9" xfId="515" xr:uid="{912ADA03-0718-4AF9-BAB7-7C170C2AFA43}"/>
    <cellStyle name="Accent1 - 60%" xfId="516" xr:uid="{A8956849-B8A4-40D9-A355-2AFB236F380A}"/>
    <cellStyle name="Accent1 2" xfId="517" xr:uid="{A10C5AC4-5CEF-41AA-BD8A-510221F5F767}"/>
    <cellStyle name="Accent1 2 2" xfId="518" xr:uid="{69F5377E-B2F6-4BDA-AEA5-C81CB25AF045}"/>
    <cellStyle name="Accent1 2 3" xfId="519" xr:uid="{C928A6DF-3DD4-4678-BAD8-052E629D7E8B}"/>
    <cellStyle name="Accent1 3" xfId="520" xr:uid="{000A7BD6-FF00-48F3-AC8A-01031ABD8A89}"/>
    <cellStyle name="Accent1 4" xfId="521" xr:uid="{595FD296-F93A-48C0-A07E-CBDC8631738B}"/>
    <cellStyle name="Accent1 5" xfId="522" xr:uid="{78A7BF92-DF8F-42D2-9264-C80B32144933}"/>
    <cellStyle name="Accent1 6" xfId="523" xr:uid="{C7F93BFA-8810-48FD-8E59-D4D12E427716}"/>
    <cellStyle name="Accent1 7" xfId="524" xr:uid="{8FC32AB0-CAFA-449D-8AAB-6FFD439CEFB2}"/>
    <cellStyle name="Accent1 8" xfId="467" xr:uid="{8DCFC338-61DF-46B9-BA04-F3F39098FE71}"/>
    <cellStyle name="Accent1 9" xfId="2006" xr:uid="{A4C66B67-9171-43B5-BFBA-CACB9F1F198E}"/>
    <cellStyle name="Accent2 - 20%" xfId="526" xr:uid="{F8182EF0-DD7C-4D0C-BD50-C979DD57012F}"/>
    <cellStyle name="Accent2 - 20% 10" xfId="527" xr:uid="{4D4F33DD-4D38-4EA8-B954-C2683D474E39}"/>
    <cellStyle name="Accent2 - 20% 11" xfId="528" xr:uid="{FBE31C00-9473-437F-9FB4-DE26D6122679}"/>
    <cellStyle name="Accent2 - 20% 12" xfId="529" xr:uid="{530341B9-B4C7-4151-8F42-C57D08E8CD52}"/>
    <cellStyle name="Accent2 - 20% 13" xfId="530" xr:uid="{CEE3B623-D2B1-4AFA-B867-05744128363C}"/>
    <cellStyle name="Accent2 - 20% 14" xfId="531" xr:uid="{A2FC906A-59C7-4330-867E-FA379FC4F265}"/>
    <cellStyle name="Accent2 - 20% 15" xfId="532" xr:uid="{350EA1D4-0627-4CE4-852A-C084A9391F3F}"/>
    <cellStyle name="Accent2 - 20% 16" xfId="533" xr:uid="{9A553388-B73F-4CD6-BDB3-3058BDAC7C83}"/>
    <cellStyle name="Accent2 - 20% 17" xfId="534" xr:uid="{4F1CCBB1-A887-45FD-A4AF-B489405E7EAD}"/>
    <cellStyle name="Accent2 - 20% 18" xfId="535" xr:uid="{4B41B5CC-A91B-4FD5-A2E5-F0C0C5F2274E}"/>
    <cellStyle name="Accent2 - 20% 19" xfId="536" xr:uid="{32E3C1F3-F2BA-45D8-B2C4-55463866C9AE}"/>
    <cellStyle name="Accent2 - 20% 2" xfId="537" xr:uid="{9FCAE4CB-EB06-447C-90B2-E8C7EF65C5D5}"/>
    <cellStyle name="Accent2 - 20% 20" xfId="538" xr:uid="{39D11289-1D7D-4AD2-8B5A-A4F07612E9E3}"/>
    <cellStyle name="Accent2 - 20% 21" xfId="539" xr:uid="{D977782D-F33D-4E8D-9CE9-3847797E6C0D}"/>
    <cellStyle name="Accent2 - 20% 22" xfId="540" xr:uid="{DC5D10EC-BB36-445B-8E3E-905D2EB5FB6D}"/>
    <cellStyle name="Accent2 - 20% 23" xfId="541" xr:uid="{BA5D6256-DF02-400C-A084-860C7D0FE265}"/>
    <cellStyle name="Accent2 - 20% 24" xfId="542" xr:uid="{2027A12B-3867-46B0-B1CD-651CED91E05F}"/>
    <cellStyle name="Accent2 - 20% 3" xfId="543" xr:uid="{9904BBA9-E9BD-43BA-9C3D-F7EFD181364C}"/>
    <cellStyle name="Accent2 - 20% 4" xfId="544" xr:uid="{2E183842-A708-4511-B3D1-7B33D1933E6A}"/>
    <cellStyle name="Accent2 - 20% 5" xfId="545" xr:uid="{802CFF70-F888-4E6D-953C-3B7A1F04A883}"/>
    <cellStyle name="Accent2 - 20% 6" xfId="546" xr:uid="{FFB8DA54-8860-4E67-B77D-6D692CA2D7B0}"/>
    <cellStyle name="Accent2 - 20% 7" xfId="547" xr:uid="{A74FB8B0-10B2-4E04-B766-36AD46EBA388}"/>
    <cellStyle name="Accent2 - 20% 8" xfId="548" xr:uid="{21FD8636-C5B0-4CAE-A2D0-5A554ED441F6}"/>
    <cellStyle name="Accent2 - 20% 9" xfId="549" xr:uid="{96EB04AB-0C99-4206-A12E-DDB91504857A}"/>
    <cellStyle name="Accent2 - 40%" xfId="550" xr:uid="{0AFFCC1E-1933-4048-993F-78E7A69CD15E}"/>
    <cellStyle name="Accent2 - 40% 10" xfId="551" xr:uid="{3C83D145-5FEB-409D-82C4-191E1A87B676}"/>
    <cellStyle name="Accent2 - 40% 11" xfId="552" xr:uid="{6A21B279-A6CB-4890-B68A-A1FA8F7313BE}"/>
    <cellStyle name="Accent2 - 40% 12" xfId="553" xr:uid="{1C56AD4D-4671-4B74-8BAC-BD381CBA745E}"/>
    <cellStyle name="Accent2 - 40% 13" xfId="554" xr:uid="{61C93008-2AEE-4E50-B4AB-65F6E8EA8542}"/>
    <cellStyle name="Accent2 - 40% 14" xfId="555" xr:uid="{48AF9DDD-C752-4D66-81BB-26F015B65044}"/>
    <cellStyle name="Accent2 - 40% 15" xfId="556" xr:uid="{88E338BE-5ECB-4E98-84BB-2CFA11227727}"/>
    <cellStyle name="Accent2 - 40% 16" xfId="557" xr:uid="{74B1C25C-5EF1-487B-9693-F2D13D628A72}"/>
    <cellStyle name="Accent2 - 40% 17" xfId="558" xr:uid="{E8DAC61B-37C7-43D4-9D85-FE9A647DCADD}"/>
    <cellStyle name="Accent2 - 40% 18" xfId="559" xr:uid="{50A55921-FD7B-4BF4-8259-EE08B355839A}"/>
    <cellStyle name="Accent2 - 40% 19" xfId="560" xr:uid="{C3EE2528-B276-42C5-9748-56A8AA165D14}"/>
    <cellStyle name="Accent2 - 40% 2" xfId="561" xr:uid="{8DD82847-8578-42A8-A161-AEE07A0BE559}"/>
    <cellStyle name="Accent2 - 40% 20" xfId="562" xr:uid="{C4ECE5C0-6C1C-4B43-8AC9-17D578A73B06}"/>
    <cellStyle name="Accent2 - 40% 21" xfId="563" xr:uid="{B7459B31-E4B3-4093-B0C3-CC01ABDF85DC}"/>
    <cellStyle name="Accent2 - 40% 22" xfId="564" xr:uid="{6D9D99BA-1FE5-41BE-AECB-65427A5A1E31}"/>
    <cellStyle name="Accent2 - 40% 23" xfId="565" xr:uid="{7D57FFE0-3EE6-44A3-BE36-87339EF31198}"/>
    <cellStyle name="Accent2 - 40% 24" xfId="566" xr:uid="{04B722ED-EFBC-4EBA-903C-F352397CE2B3}"/>
    <cellStyle name="Accent2 - 40% 3" xfId="567" xr:uid="{4DD5BDB1-7EBA-4ACA-874E-FB2B9DBDA428}"/>
    <cellStyle name="Accent2 - 40% 4" xfId="568" xr:uid="{6852789F-08AA-4B90-B7AA-2AF80C44BBA7}"/>
    <cellStyle name="Accent2 - 40% 5" xfId="569" xr:uid="{BC63B7BD-4C12-4F89-978D-3FAA53898012}"/>
    <cellStyle name="Accent2 - 40% 6" xfId="570" xr:uid="{94D37365-027C-437F-96B5-3B55B57FA18B}"/>
    <cellStyle name="Accent2 - 40% 7" xfId="571" xr:uid="{5C31578F-71C3-46D3-8A00-3E76D6326658}"/>
    <cellStyle name="Accent2 - 40% 8" xfId="572" xr:uid="{9B7BE542-B20C-42F1-94B4-F52B2DD9DC1B}"/>
    <cellStyle name="Accent2 - 40% 9" xfId="573" xr:uid="{52913D82-F0CA-457E-92E7-0DDF1DE09CB1}"/>
    <cellStyle name="Accent2 - 60%" xfId="574" xr:uid="{29AADAF1-55E3-48B9-B48E-53BD6BE76DE6}"/>
    <cellStyle name="Accent2 2" xfId="575" xr:uid="{0F418287-3EE9-4036-BD76-E262015F4331}"/>
    <cellStyle name="Accent2 2 2" xfId="576" xr:uid="{D1B2C98A-2C8F-48E4-ADE2-604A3C8724A0}"/>
    <cellStyle name="Accent2 2 3" xfId="577" xr:uid="{67582525-C333-4F2C-A158-32411B24F0EB}"/>
    <cellStyle name="Accent2 3" xfId="578" xr:uid="{5BE428C6-EAC2-405D-8A7C-C81FBB8F6C89}"/>
    <cellStyle name="Accent2 4" xfId="579" xr:uid="{77B65CC7-A4DB-448D-BDC3-98DA1981ACFE}"/>
    <cellStyle name="Accent2 5" xfId="580" xr:uid="{69388B75-FD7E-49B3-9AE4-02B760C12E5C}"/>
    <cellStyle name="Accent2 6" xfId="581" xr:uid="{C622EC3E-23CC-4337-8325-C196F09FD49B}"/>
    <cellStyle name="Accent2 7" xfId="582" xr:uid="{58A6BA10-91D5-453A-B283-6A8E2E0FD6D5}"/>
    <cellStyle name="Accent2 8" xfId="525" xr:uid="{B4F69155-1F02-4ACA-ABD6-19A8F290504A}"/>
    <cellStyle name="Accent2 9" xfId="2007" xr:uid="{E1B92590-F0B3-4848-8A06-A4562E7FEE2B}"/>
    <cellStyle name="Accent3 - 20%" xfId="584" xr:uid="{2A8618AC-F02E-4D5E-9590-13D88F603C04}"/>
    <cellStyle name="Accent3 - 20% 10" xfId="585" xr:uid="{FF39B426-A026-4ED8-9DFB-4B1B34907A91}"/>
    <cellStyle name="Accent3 - 20% 11" xfId="586" xr:uid="{CEE8EB32-46A1-4535-9141-BABB480058C5}"/>
    <cellStyle name="Accent3 - 20% 12" xfId="587" xr:uid="{C3831018-ED06-4BDE-9086-4760FE9A1BD5}"/>
    <cellStyle name="Accent3 - 20% 13" xfId="588" xr:uid="{132C5D3E-40B4-4AA0-879D-69C132212206}"/>
    <cellStyle name="Accent3 - 20% 14" xfId="589" xr:uid="{5E540B30-C73D-47FD-B7ED-B69480FC7462}"/>
    <cellStyle name="Accent3 - 20% 15" xfId="590" xr:uid="{344ECAC8-58BD-4A76-88BD-9E245FD2E5DB}"/>
    <cellStyle name="Accent3 - 20% 16" xfId="591" xr:uid="{3FD33D89-109B-4CD8-8F7A-7072F8B425A4}"/>
    <cellStyle name="Accent3 - 20% 17" xfId="592" xr:uid="{D353595C-C367-4D28-B2B4-379014782250}"/>
    <cellStyle name="Accent3 - 20% 18" xfId="593" xr:uid="{2DBD0723-B673-4CB4-AD02-3EF8AB587137}"/>
    <cellStyle name="Accent3 - 20% 19" xfId="594" xr:uid="{633DFB26-7BE3-4F3A-8810-6FE13E5051CB}"/>
    <cellStyle name="Accent3 - 20% 2" xfId="595" xr:uid="{37D93BAE-2ECB-4FA5-AC43-2A58B3E6274F}"/>
    <cellStyle name="Accent3 - 20% 20" xfId="596" xr:uid="{883ECAD2-8BC7-48E3-8B7C-340832F2A600}"/>
    <cellStyle name="Accent3 - 20% 21" xfId="597" xr:uid="{1B05D6F2-F76F-4C5C-BECE-E996E0650255}"/>
    <cellStyle name="Accent3 - 20% 22" xfId="598" xr:uid="{9A3EB934-9C6C-4971-A348-BB0F59B059E9}"/>
    <cellStyle name="Accent3 - 20% 23" xfId="599" xr:uid="{14C79506-4055-4978-BD88-DFB4B3D147B7}"/>
    <cellStyle name="Accent3 - 20% 24" xfId="600" xr:uid="{D6B653DA-5C3A-4725-877D-A0413BDF4504}"/>
    <cellStyle name="Accent3 - 20% 3" xfId="601" xr:uid="{3BA9CAB5-DD1E-4CB9-B715-9C17E82493F7}"/>
    <cellStyle name="Accent3 - 20% 4" xfId="602" xr:uid="{5D42DC03-799A-41B5-8581-19039344DFB8}"/>
    <cellStyle name="Accent3 - 20% 5" xfId="603" xr:uid="{7FF11F89-E398-4BD4-B341-31085598DA03}"/>
    <cellStyle name="Accent3 - 20% 6" xfId="604" xr:uid="{16067185-9B88-4691-8B4F-B502A5C37CB6}"/>
    <cellStyle name="Accent3 - 20% 7" xfId="605" xr:uid="{54390D17-CC76-47BC-B4F3-3C3366579F11}"/>
    <cellStyle name="Accent3 - 20% 8" xfId="606" xr:uid="{BCD61621-A41E-4F8D-846C-5A3CA8527E57}"/>
    <cellStyle name="Accent3 - 20% 9" xfId="607" xr:uid="{3F6D9867-2BF4-4532-A6DC-D11CD55E7256}"/>
    <cellStyle name="Accent3 - 40%" xfId="608" xr:uid="{073A2885-675A-4A82-96FD-4CC1E2CB7608}"/>
    <cellStyle name="Accent3 - 40% 10" xfId="609" xr:uid="{2E7EA7AB-081E-4717-8485-203E36DF8656}"/>
    <cellStyle name="Accent3 - 40% 11" xfId="610" xr:uid="{8449BC21-E25E-4928-94FA-3F9E07476F65}"/>
    <cellStyle name="Accent3 - 40% 12" xfId="611" xr:uid="{5EDA667B-5E04-450C-8CF5-6989A213B666}"/>
    <cellStyle name="Accent3 - 40% 13" xfId="612" xr:uid="{76487754-055E-4504-ACB8-C5563DD4ADEF}"/>
    <cellStyle name="Accent3 - 40% 14" xfId="613" xr:uid="{DCFD9B25-F0C4-45B2-885F-216CE4DCC3BB}"/>
    <cellStyle name="Accent3 - 40% 15" xfId="614" xr:uid="{9DA809D7-C91F-414F-9AE9-F9EF87F5B645}"/>
    <cellStyle name="Accent3 - 40% 16" xfId="615" xr:uid="{3800AA1F-BDB8-4A81-BC5B-06C52BC7C12E}"/>
    <cellStyle name="Accent3 - 40% 17" xfId="616" xr:uid="{E665784F-6ED3-4EAD-A6DE-1C4A2D5FE226}"/>
    <cellStyle name="Accent3 - 40% 18" xfId="617" xr:uid="{A0A38872-C219-48CB-908B-217B74B574D0}"/>
    <cellStyle name="Accent3 - 40% 19" xfId="618" xr:uid="{079C4D4B-384E-4405-999B-106A2CB540BA}"/>
    <cellStyle name="Accent3 - 40% 2" xfId="619" xr:uid="{39F0602F-3C5B-4FFF-8238-FFB11C226A6B}"/>
    <cellStyle name="Accent3 - 40% 20" xfId="620" xr:uid="{FC26482C-96DD-4DD4-85B4-F64522256ED6}"/>
    <cellStyle name="Accent3 - 40% 21" xfId="621" xr:uid="{8A67D40A-C20A-4F32-964E-5E77D141C176}"/>
    <cellStyle name="Accent3 - 40% 22" xfId="622" xr:uid="{311E19D6-A3A9-4034-9689-FCB1661C2982}"/>
    <cellStyle name="Accent3 - 40% 23" xfId="623" xr:uid="{A3D75EB0-9852-4F6C-A5AA-3892B8AB859D}"/>
    <cellStyle name="Accent3 - 40% 24" xfId="624" xr:uid="{376EC01E-822B-49AB-8EC2-6F3087828C5F}"/>
    <cellStyle name="Accent3 - 40% 3" xfId="625" xr:uid="{E8DD57EE-41A2-47EB-811E-BA10F59363FF}"/>
    <cellStyle name="Accent3 - 40% 4" xfId="626" xr:uid="{111DF9F2-74AB-4335-A336-6C46AC4B2BDE}"/>
    <cellStyle name="Accent3 - 40% 5" xfId="627" xr:uid="{E67FC16C-87C0-447B-BB6E-1FF0A70906B9}"/>
    <cellStyle name="Accent3 - 40% 6" xfId="628" xr:uid="{D7A4A7A5-D7AE-4779-8443-7C0FFEC700FE}"/>
    <cellStyle name="Accent3 - 40% 7" xfId="629" xr:uid="{F55C24FD-6376-4A11-8696-37944A67CAD6}"/>
    <cellStyle name="Accent3 - 40% 8" xfId="630" xr:uid="{8798044A-B26E-46D6-AE14-99008B6D1AAB}"/>
    <cellStyle name="Accent3 - 40% 9" xfId="631" xr:uid="{DCBB0EAA-E040-4A3D-891F-A0154E548506}"/>
    <cellStyle name="Accent3 - 60%" xfId="632" xr:uid="{30FF2C73-83AF-42B1-B4C2-9B572B9361DE}"/>
    <cellStyle name="Accent3 2" xfId="633" xr:uid="{6429CB07-268C-4550-8594-299548EEF36E}"/>
    <cellStyle name="Accent3 2 2" xfId="634" xr:uid="{B3504FD5-FD3A-4EDF-854B-4B1CEF053501}"/>
    <cellStyle name="Accent3 2 3" xfId="635" xr:uid="{12C913B7-8B10-4F0D-92C7-031C3558EF69}"/>
    <cellStyle name="Accent3 3" xfId="636" xr:uid="{D0F04BBD-901D-4131-9E46-0A43D5E676DC}"/>
    <cellStyle name="Accent3 4" xfId="637" xr:uid="{5B29A70B-BE09-4695-86AC-1BD12E8CEFF5}"/>
    <cellStyle name="Accent3 5" xfId="638" xr:uid="{92DF9584-636F-44FA-B838-A4BBC7F05129}"/>
    <cellStyle name="Accent3 6" xfId="639" xr:uid="{D8437EE7-B515-4A94-A451-4ECD121DEE39}"/>
    <cellStyle name="Accent3 7" xfId="640" xr:uid="{77F1E730-3014-4BD6-B1B5-20B2BA46ADFC}"/>
    <cellStyle name="Accent3 8" xfId="583" xr:uid="{11096543-6038-4B9F-90BE-396CE07DABD0}"/>
    <cellStyle name="Accent3 9" xfId="2008" xr:uid="{964DDE78-1CCC-4C7E-9416-7347290421F3}"/>
    <cellStyle name="Accent4 - 20%" xfId="642" xr:uid="{50F319C4-2083-4A41-B62F-6DF99E297113}"/>
    <cellStyle name="Accent4 - 20% 10" xfId="643" xr:uid="{3C850494-07C8-4C6A-AC36-35C92BA7F7D5}"/>
    <cellStyle name="Accent4 - 20% 11" xfId="644" xr:uid="{906B5BA7-59C5-4252-864C-5316FD24035F}"/>
    <cellStyle name="Accent4 - 20% 12" xfId="645" xr:uid="{2C3E88A3-7D53-46B0-9374-378C3FF51A74}"/>
    <cellStyle name="Accent4 - 20% 13" xfId="646" xr:uid="{290E7C44-BE1E-4E9C-9E19-F303E63A2357}"/>
    <cellStyle name="Accent4 - 20% 14" xfId="647" xr:uid="{DB315F39-0D67-4D8C-AEB4-F169F9FEE891}"/>
    <cellStyle name="Accent4 - 20% 15" xfId="648" xr:uid="{00C6823B-1499-4D6C-BD91-B834B381D931}"/>
    <cellStyle name="Accent4 - 20% 16" xfId="649" xr:uid="{717A0AF3-F9A7-4E9E-A0E4-9795A331687E}"/>
    <cellStyle name="Accent4 - 20% 17" xfId="650" xr:uid="{B9D7CE43-249E-44B4-A4AE-1D39826701F3}"/>
    <cellStyle name="Accent4 - 20% 18" xfId="651" xr:uid="{FBCBCBD3-5400-4372-AD86-3106303864CA}"/>
    <cellStyle name="Accent4 - 20% 19" xfId="652" xr:uid="{17E5F646-0E8A-481C-9D39-D3F67BC5728A}"/>
    <cellStyle name="Accent4 - 20% 2" xfId="653" xr:uid="{C2AD92C1-0983-474D-8D31-435524DA7517}"/>
    <cellStyle name="Accent4 - 20% 20" xfId="654" xr:uid="{57CFBC62-6854-4054-9A2A-A1DF4717AC31}"/>
    <cellStyle name="Accent4 - 20% 21" xfId="655" xr:uid="{6D5ECA6F-E0A6-48CD-B02F-D3ABCC9ED77D}"/>
    <cellStyle name="Accent4 - 20% 22" xfId="656" xr:uid="{F659F10F-0875-4AB8-96CB-D2CB115AD8F5}"/>
    <cellStyle name="Accent4 - 20% 23" xfId="657" xr:uid="{198DA541-8D95-4002-87E2-FDF7C9781693}"/>
    <cellStyle name="Accent4 - 20% 24" xfId="658" xr:uid="{D8D1A0DF-E1C8-48ED-A714-D8BB5FBFFED1}"/>
    <cellStyle name="Accent4 - 20% 3" xfId="659" xr:uid="{E146D63A-F227-465B-AF28-D082A307F7B3}"/>
    <cellStyle name="Accent4 - 20% 4" xfId="660" xr:uid="{A2313F50-5738-4351-BA5C-FD40F9F02CC0}"/>
    <cellStyle name="Accent4 - 20% 5" xfId="661" xr:uid="{75D5CBF3-1D0F-4482-8227-FDE1D659EB4F}"/>
    <cellStyle name="Accent4 - 20% 6" xfId="662" xr:uid="{12F89289-00D7-46DE-AD9F-CA9CC4C52258}"/>
    <cellStyle name="Accent4 - 20% 7" xfId="663" xr:uid="{0DC30CF3-4F35-4856-AE84-431DD5FBFB5A}"/>
    <cellStyle name="Accent4 - 20% 8" xfId="664" xr:uid="{3261C004-D678-46E6-AA96-9E541A748F3C}"/>
    <cellStyle name="Accent4 - 20% 9" xfId="665" xr:uid="{2ED446E7-CB1A-4A93-ACB5-00B87A0F50B8}"/>
    <cellStyle name="Accent4 - 40%" xfId="666" xr:uid="{F5ED7208-FC13-491D-AAE9-EA749AD89310}"/>
    <cellStyle name="Accent4 - 40% 10" xfId="667" xr:uid="{2224E273-F169-4ADB-95C2-A6654E1157A3}"/>
    <cellStyle name="Accent4 - 40% 11" xfId="668" xr:uid="{0BAD6D60-553F-406C-A14C-8EAFB1B43F91}"/>
    <cellStyle name="Accent4 - 40% 12" xfId="669" xr:uid="{BC4A8C97-DD3E-4841-99F0-5F93059731EE}"/>
    <cellStyle name="Accent4 - 40% 13" xfId="670" xr:uid="{0E97EC73-3FCA-400F-BDEA-7A8CEFA0E1A5}"/>
    <cellStyle name="Accent4 - 40% 14" xfId="671" xr:uid="{FF3F6EBD-9D20-4935-8F09-08851DDE0DD6}"/>
    <cellStyle name="Accent4 - 40% 15" xfId="672" xr:uid="{58160BA5-E5A2-46F4-8173-70974C52DEA8}"/>
    <cellStyle name="Accent4 - 40% 16" xfId="673" xr:uid="{BC74F1FD-76E5-4900-AE1D-3B3E922A8F8C}"/>
    <cellStyle name="Accent4 - 40% 17" xfId="674" xr:uid="{60249A07-50C3-449E-946E-2952A058EAB8}"/>
    <cellStyle name="Accent4 - 40% 18" xfId="675" xr:uid="{6822EC1A-4846-4258-91E2-58B7841F5EBF}"/>
    <cellStyle name="Accent4 - 40% 19" xfId="676" xr:uid="{8F1EA126-BA6D-4613-9253-2B28B1581481}"/>
    <cellStyle name="Accent4 - 40% 2" xfId="677" xr:uid="{2ED14398-CFA3-48EC-949D-A41785E6EC28}"/>
    <cellStyle name="Accent4 - 40% 20" xfId="678" xr:uid="{491BCC6D-0CB0-491E-BF86-49B77D2F9CD0}"/>
    <cellStyle name="Accent4 - 40% 21" xfId="679" xr:uid="{0E0073E1-7E88-42AB-AB9C-80F70D91B6F3}"/>
    <cellStyle name="Accent4 - 40% 22" xfId="680" xr:uid="{4635309C-EC8B-4E78-9185-12295B306486}"/>
    <cellStyle name="Accent4 - 40% 23" xfId="681" xr:uid="{D0560FBE-DE40-4543-A761-40BB6A5F567A}"/>
    <cellStyle name="Accent4 - 40% 24" xfId="682" xr:uid="{EBE856B3-BAD3-4083-A13E-2E889D218191}"/>
    <cellStyle name="Accent4 - 40% 3" xfId="683" xr:uid="{7F96FB6C-3A86-4BF2-8820-E4D0273D3D41}"/>
    <cellStyle name="Accent4 - 40% 4" xfId="684" xr:uid="{200DA2C0-8EF9-4DA1-B7ED-BC00CFAF72D7}"/>
    <cellStyle name="Accent4 - 40% 5" xfId="685" xr:uid="{6117F76D-638B-448A-8BAA-0AFA49346B96}"/>
    <cellStyle name="Accent4 - 40% 6" xfId="686" xr:uid="{3FA0F12B-8D7B-4822-967A-28B09B9D8C11}"/>
    <cellStyle name="Accent4 - 40% 7" xfId="687" xr:uid="{FB599186-58CF-4807-9549-3398DDDE030B}"/>
    <cellStyle name="Accent4 - 40% 8" xfId="688" xr:uid="{C88E74F4-24DA-4727-B304-BA52E4F1D888}"/>
    <cellStyle name="Accent4 - 40% 9" xfId="689" xr:uid="{C56ED6B5-D66C-49A9-888A-984B0B84E3E5}"/>
    <cellStyle name="Accent4 - 60%" xfId="690" xr:uid="{FB17DF24-962A-494F-B073-0D818F2A3DCD}"/>
    <cellStyle name="Accent4 2" xfId="691" xr:uid="{AAD62D88-4DB3-4FCD-8BBF-EF09CE3737BF}"/>
    <cellStyle name="Accent4 2 2" xfId="692" xr:uid="{F3ADF9F8-3DF9-4853-9810-10E194746B6F}"/>
    <cellStyle name="Accent4 2 3" xfId="693" xr:uid="{ECA8B231-AF4E-4FD5-9216-CF2441294898}"/>
    <cellStyle name="Accent4 3" xfId="694" xr:uid="{BC400726-0E04-446B-9597-CCF777E24084}"/>
    <cellStyle name="Accent4 4" xfId="695" xr:uid="{B2919D98-4974-40E5-B776-694D4248DA40}"/>
    <cellStyle name="Accent4 5" xfId="696" xr:uid="{C2FF2487-127E-464F-B26F-7FFAD411C304}"/>
    <cellStyle name="Accent4 6" xfId="697" xr:uid="{7E2BAE91-175F-486C-B607-349E9C81070D}"/>
    <cellStyle name="Accent4 7" xfId="698" xr:uid="{6034B10B-B893-4B58-A15F-32801451D45C}"/>
    <cellStyle name="Accent4 8" xfId="641" xr:uid="{932B0B14-E1FE-499A-9ECE-CD5F8D5BE183}"/>
    <cellStyle name="Accent4 9" xfId="2009" xr:uid="{29745C96-A7DC-4C37-92D0-26729C9D54C8}"/>
    <cellStyle name="Accent5 - 20%" xfId="700" xr:uid="{3A2D798E-651D-43F8-92D7-DCB21CF7E455}"/>
    <cellStyle name="Accent5 - 20% 10" xfId="701" xr:uid="{6D0DEC57-8DEF-4895-82BF-948E3B35157E}"/>
    <cellStyle name="Accent5 - 20% 11" xfId="702" xr:uid="{258A6717-B67C-4CAA-A57C-74639433C670}"/>
    <cellStyle name="Accent5 - 20% 12" xfId="703" xr:uid="{1D3300C9-D361-4D12-9BA0-DD34EC31321A}"/>
    <cellStyle name="Accent5 - 20% 13" xfId="704" xr:uid="{FA00743F-F3DD-4AB2-B51F-60D129C3E89E}"/>
    <cellStyle name="Accent5 - 20% 14" xfId="705" xr:uid="{D80F4BD2-6BCD-47F7-B453-69E916099BCD}"/>
    <cellStyle name="Accent5 - 20% 15" xfId="706" xr:uid="{5B73DDD5-A389-45F2-B6DC-89D11EEE08A9}"/>
    <cellStyle name="Accent5 - 20% 16" xfId="707" xr:uid="{3F205EA5-B4CB-4ABB-82AF-461BEC49B4EA}"/>
    <cellStyle name="Accent5 - 20% 17" xfId="708" xr:uid="{FFED3BA5-94D8-4353-9020-5087DDE9C247}"/>
    <cellStyle name="Accent5 - 20% 18" xfId="709" xr:uid="{151616BA-1DDC-4898-9EFF-1AFF923C8A05}"/>
    <cellStyle name="Accent5 - 20% 19" xfId="710" xr:uid="{D07CCB03-7EF1-4D39-BEDF-A2D684756E8D}"/>
    <cellStyle name="Accent5 - 20% 2" xfId="711" xr:uid="{C8F945C7-F608-465E-84E5-7E4FE0ABDDD0}"/>
    <cellStyle name="Accent5 - 20% 20" xfId="712" xr:uid="{21D64415-2255-48AA-A675-5B8ABDE74D22}"/>
    <cellStyle name="Accent5 - 20% 21" xfId="713" xr:uid="{08E23C32-94DD-4326-96B0-0C69AA3B97EB}"/>
    <cellStyle name="Accent5 - 20% 22" xfId="714" xr:uid="{7B929EAF-EC82-40EA-917C-7DA5CA4E8433}"/>
    <cellStyle name="Accent5 - 20% 23" xfId="715" xr:uid="{897B075E-A1CF-4FA1-AD1C-C0BDBE44B93B}"/>
    <cellStyle name="Accent5 - 20% 24" xfId="716" xr:uid="{182E4129-C284-481F-AC21-C7E5AF6730BE}"/>
    <cellStyle name="Accent5 - 20% 3" xfId="717" xr:uid="{983BCC03-3054-4A83-9D2F-79F8F277B389}"/>
    <cellStyle name="Accent5 - 20% 4" xfId="718" xr:uid="{96111172-221A-4A87-9641-33159D35A012}"/>
    <cellStyle name="Accent5 - 20% 5" xfId="719" xr:uid="{5A690BF6-5158-4A3C-BBC6-C4D9EBB8BA0E}"/>
    <cellStyle name="Accent5 - 20% 6" xfId="720" xr:uid="{0941E649-82BE-4629-91DC-1078C6E677BB}"/>
    <cellStyle name="Accent5 - 20% 7" xfId="721" xr:uid="{E69F50B4-4CD4-4F79-A05D-F6D3D30B93CE}"/>
    <cellStyle name="Accent5 - 20% 8" xfId="722" xr:uid="{14B05D2B-B85B-4A89-8CED-8DE0FFBE8DF7}"/>
    <cellStyle name="Accent5 - 20% 9" xfId="723" xr:uid="{153A4EC5-DFF6-4EDE-920A-93D9665D7B5F}"/>
    <cellStyle name="Accent5 - 40%" xfId="724" xr:uid="{8138D5E6-B27B-42EF-837D-505FE5DE2938}"/>
    <cellStyle name="Accent5 - 40% 10" xfId="725" xr:uid="{7872C05E-8914-4E27-B425-ED0C470C4564}"/>
    <cellStyle name="Accent5 - 40% 11" xfId="726" xr:uid="{9F3D2B60-EB0D-48C8-8FA2-0B1EAE2330CE}"/>
    <cellStyle name="Accent5 - 40% 12" xfId="727" xr:uid="{3C8AFF40-7CCA-4116-8FD0-657AAED265DA}"/>
    <cellStyle name="Accent5 - 40% 13" xfId="728" xr:uid="{1A981BA6-6AB8-4611-8763-898BD2757CF1}"/>
    <cellStyle name="Accent5 - 40% 14" xfId="729" xr:uid="{50C0ECF8-4D1D-4A07-8F05-07994A4F945A}"/>
    <cellStyle name="Accent5 - 40% 15" xfId="730" xr:uid="{5660A41B-D4CD-46F8-90D1-0DE5D4B94786}"/>
    <cellStyle name="Accent5 - 40% 16" xfId="731" xr:uid="{EC0574E0-5C24-4921-965D-20ED5068671B}"/>
    <cellStyle name="Accent5 - 40% 17" xfId="732" xr:uid="{BB7812A6-42D0-4DB3-9C98-F611C82F4A59}"/>
    <cellStyle name="Accent5 - 40% 18" xfId="733" xr:uid="{CEA969BC-4523-4981-9284-4CB15BF7771D}"/>
    <cellStyle name="Accent5 - 40% 19" xfId="734" xr:uid="{01501D93-9D3F-4C4B-813C-4ED6C7A843F5}"/>
    <cellStyle name="Accent5 - 40% 2" xfId="735" xr:uid="{DE9B352A-594C-4A79-8AF3-EEA37D6A1DE2}"/>
    <cellStyle name="Accent5 - 40% 20" xfId="736" xr:uid="{CAA1BF7B-5521-4C87-8356-35073C113BA0}"/>
    <cellStyle name="Accent5 - 40% 21" xfId="737" xr:uid="{AB9E8AE8-B3C0-41C3-9FFC-2100DC93B893}"/>
    <cellStyle name="Accent5 - 40% 22" xfId="738" xr:uid="{C9B9F57C-7690-41A4-A275-6B3157AE4725}"/>
    <cellStyle name="Accent5 - 40% 23" xfId="739" xr:uid="{18AB25D8-92DB-4DDC-8209-431834A68166}"/>
    <cellStyle name="Accent5 - 40% 24" xfId="740" xr:uid="{AE9DE957-F0E7-4567-B967-5E8C49ED1727}"/>
    <cellStyle name="Accent5 - 40% 3" xfId="741" xr:uid="{2E699DFD-9369-4302-A70E-A4EAC073A4DF}"/>
    <cellStyle name="Accent5 - 40% 4" xfId="742" xr:uid="{9FE02164-95FE-4200-A583-E4D924BF7340}"/>
    <cellStyle name="Accent5 - 40% 5" xfId="743" xr:uid="{1BD3E851-C3F8-4A15-8439-4AB3AA9B40DC}"/>
    <cellStyle name="Accent5 - 40% 6" xfId="744" xr:uid="{9E3308FA-889A-4605-92CF-232E3113D854}"/>
    <cellStyle name="Accent5 - 40% 7" xfId="745" xr:uid="{A5AC9D44-B754-48BB-BDFD-C772F3AB3115}"/>
    <cellStyle name="Accent5 - 40% 8" xfId="746" xr:uid="{40A29B54-B2CC-4D66-9203-8515DE8EB662}"/>
    <cellStyle name="Accent5 - 40% 9" xfId="747" xr:uid="{C8A2AD7A-51B0-4D8F-B037-EF99477E7A5B}"/>
    <cellStyle name="Accent5 - 60%" xfId="748" xr:uid="{E00E9DC3-BCAC-4C61-A138-3BF102141DF7}"/>
    <cellStyle name="Accent5 2" xfId="749" xr:uid="{5F3EB3A8-4AA8-4FF0-91DB-A4AC0C2C1E25}"/>
    <cellStyle name="Accent5 2 2" xfId="750" xr:uid="{31CC2C8D-98DF-4629-8738-41186D11E95A}"/>
    <cellStyle name="Accent5 2 3" xfId="751" xr:uid="{A60D4ED7-84B1-4417-B402-D9BA5E25FBCC}"/>
    <cellStyle name="Accent5 3" xfId="752" xr:uid="{B1A4A58A-E9D8-43E3-8225-EA4CF99FDD6F}"/>
    <cellStyle name="Accent5 4" xfId="753" xr:uid="{13DB4454-5A1B-4904-A94F-632A2695D5A2}"/>
    <cellStyle name="Accent5 5" xfId="754" xr:uid="{13F6E620-93D7-4C5C-B0CA-2DFD144A64F0}"/>
    <cellStyle name="Accent5 6" xfId="755" xr:uid="{09D8B921-FC6E-415A-9D39-47FF5F12EBB7}"/>
    <cellStyle name="Accent5 7" xfId="756" xr:uid="{EEF42540-316D-4595-A818-B62C3D2F2EE0}"/>
    <cellStyle name="Accent5 8" xfId="699" xr:uid="{EBB6FD7B-3629-4AFE-9F79-9B4438BBF24E}"/>
    <cellStyle name="Accent5 9" xfId="2010" xr:uid="{27B130B4-4760-4130-8208-6778418A96CB}"/>
    <cellStyle name="Accent6 - 20%" xfId="758" xr:uid="{E641F32A-0AE3-41E8-92A7-93D07C72AAB1}"/>
    <cellStyle name="Accent6 - 20% 10" xfId="759" xr:uid="{C6F34D03-F2D3-48C2-BFC2-AF3D02D95319}"/>
    <cellStyle name="Accent6 - 20% 11" xfId="760" xr:uid="{63552422-8AD7-4F2D-AB42-EB869EA13E10}"/>
    <cellStyle name="Accent6 - 20% 12" xfId="761" xr:uid="{B7024CFC-6ABD-4183-995F-B96627D13AE1}"/>
    <cellStyle name="Accent6 - 20% 13" xfId="762" xr:uid="{99DFBFDF-BCA4-48C9-B353-5068F8CF5B80}"/>
    <cellStyle name="Accent6 - 20% 14" xfId="763" xr:uid="{4B85A62D-38B8-414C-8C43-43E8441976DA}"/>
    <cellStyle name="Accent6 - 20% 15" xfId="764" xr:uid="{7249677D-4ECD-4DA6-8450-299D156B7562}"/>
    <cellStyle name="Accent6 - 20% 16" xfId="765" xr:uid="{F1BD24C5-D9BD-48AA-BD00-FBCF2D316ABE}"/>
    <cellStyle name="Accent6 - 20% 17" xfId="766" xr:uid="{ED02A235-0FD3-4EE3-940D-CA1997FA9022}"/>
    <cellStyle name="Accent6 - 20% 18" xfId="767" xr:uid="{CCF0E160-DE8C-44E7-B1E5-27F41405C716}"/>
    <cellStyle name="Accent6 - 20% 19" xfId="768" xr:uid="{E2AF9901-7F4A-408D-B90A-A3259C8ACF56}"/>
    <cellStyle name="Accent6 - 20% 2" xfId="769" xr:uid="{546FFCED-B07A-4185-AA08-C87694B98A80}"/>
    <cellStyle name="Accent6 - 20% 20" xfId="770" xr:uid="{2246AAD7-1A50-424F-9367-27460BAF433E}"/>
    <cellStyle name="Accent6 - 20% 21" xfId="771" xr:uid="{BDFD091E-68F8-43D4-B64E-A9B67139D742}"/>
    <cellStyle name="Accent6 - 20% 22" xfId="772" xr:uid="{E762D9BB-9F1B-4B89-9C24-A016123778A2}"/>
    <cellStyle name="Accent6 - 20% 23" xfId="773" xr:uid="{E231D8B6-6843-4DBB-8D1E-9E47DEDEE596}"/>
    <cellStyle name="Accent6 - 20% 24" xfId="774" xr:uid="{42AD2B0D-B76A-42E2-872D-8742B52DA79C}"/>
    <cellStyle name="Accent6 - 20% 3" xfId="775" xr:uid="{900DA43E-0C08-444E-BF39-AC27C77DBE22}"/>
    <cellStyle name="Accent6 - 20% 4" xfId="776" xr:uid="{012FF6F0-6D8D-44B0-AA87-B5EAE3C72230}"/>
    <cellStyle name="Accent6 - 20% 5" xfId="777" xr:uid="{BE425DCE-1BA5-43BC-9DE3-3A232BAE90D8}"/>
    <cellStyle name="Accent6 - 20% 6" xfId="778" xr:uid="{67D3F4D5-FE87-433A-ACAC-249740E406AD}"/>
    <cellStyle name="Accent6 - 20% 7" xfId="779" xr:uid="{82C0F8BE-AAC0-4FE0-8B03-019C7BBD0421}"/>
    <cellStyle name="Accent6 - 20% 8" xfId="780" xr:uid="{A600BE20-4798-48E5-8DCF-1736297905BE}"/>
    <cellStyle name="Accent6 - 20% 9" xfId="781" xr:uid="{DCDD879B-9607-44A3-B688-26BD984F0B69}"/>
    <cellStyle name="Accent6 - 40%" xfId="782" xr:uid="{D185B742-17B5-4427-9679-8712BC193DE8}"/>
    <cellStyle name="Accent6 - 40% 10" xfId="783" xr:uid="{679784F9-12B4-4660-96CA-68DAD72DCD41}"/>
    <cellStyle name="Accent6 - 40% 11" xfId="784" xr:uid="{AE3AFCE9-B4AD-4405-B233-AF7EC8347B91}"/>
    <cellStyle name="Accent6 - 40% 12" xfId="785" xr:uid="{33DD3B6E-1911-4EC2-9745-67DDAC40E397}"/>
    <cellStyle name="Accent6 - 40% 13" xfId="786" xr:uid="{3FC794BB-84B0-4895-BBFD-2F0AC235546B}"/>
    <cellStyle name="Accent6 - 40% 14" xfId="787" xr:uid="{51FF97D8-31E3-43F9-92C5-912C9D401CCB}"/>
    <cellStyle name="Accent6 - 40% 15" xfId="788" xr:uid="{03FF0E1E-BA8C-4A4F-A8EF-DBC240AB33F0}"/>
    <cellStyle name="Accent6 - 40% 16" xfId="789" xr:uid="{902464BA-603A-44E1-91F6-0D0AD6663DBE}"/>
    <cellStyle name="Accent6 - 40% 17" xfId="790" xr:uid="{C527282A-B14B-4691-8A5B-D7FA1FCEF9FC}"/>
    <cellStyle name="Accent6 - 40% 18" xfId="791" xr:uid="{0E764C92-AE69-4360-9997-C59BD770874D}"/>
    <cellStyle name="Accent6 - 40% 19" xfId="792" xr:uid="{F4DF0148-F68C-4FC2-9861-86A92D53D382}"/>
    <cellStyle name="Accent6 - 40% 2" xfId="793" xr:uid="{44452705-220F-4703-88FF-1A2FBDD4B2D6}"/>
    <cellStyle name="Accent6 - 40% 20" xfId="794" xr:uid="{1D9BB527-83B6-419F-A2A6-8D55D8A0B301}"/>
    <cellStyle name="Accent6 - 40% 21" xfId="795" xr:uid="{57A45E4E-1967-482B-884D-A54039ABD223}"/>
    <cellStyle name="Accent6 - 40% 22" xfId="796" xr:uid="{FE3FBBF2-9539-45EA-8AD6-F0FF2FEF04B5}"/>
    <cellStyle name="Accent6 - 40% 23" xfId="797" xr:uid="{6AD18C05-6020-423D-A05A-A8BC79C1D9EE}"/>
    <cellStyle name="Accent6 - 40% 24" xfId="798" xr:uid="{E1A2564B-2788-4002-898E-5C23C8E60306}"/>
    <cellStyle name="Accent6 - 40% 3" xfId="799" xr:uid="{92F13BED-2A00-4D45-A999-5F4CA4135845}"/>
    <cellStyle name="Accent6 - 40% 4" xfId="800" xr:uid="{47E3867B-E06A-4699-A679-DD7F0A7C0AD3}"/>
    <cellStyle name="Accent6 - 40% 5" xfId="801" xr:uid="{6266A0A8-42B7-4300-81C7-B89DC853CAD2}"/>
    <cellStyle name="Accent6 - 40% 6" xfId="802" xr:uid="{318AA68D-F8A4-414D-A078-A2042EEAD6F6}"/>
    <cellStyle name="Accent6 - 40% 7" xfId="803" xr:uid="{6FEFCA38-4C4E-4D27-B9FD-57C40F0851E0}"/>
    <cellStyle name="Accent6 - 40% 8" xfId="804" xr:uid="{BDD65968-3737-4D12-BC70-00A78900F350}"/>
    <cellStyle name="Accent6 - 40% 9" xfId="805" xr:uid="{56CBF4DD-D899-416B-B47E-8A3017590483}"/>
    <cellStyle name="Accent6 - 60%" xfId="806" xr:uid="{AE9E3B2A-3003-47AE-9CFB-D4F3FF58A53B}"/>
    <cellStyle name="Accent6 2" xfId="807" xr:uid="{F6A0AFEB-FB96-4141-A7B0-EBE72523C59F}"/>
    <cellStyle name="Accent6 2 2" xfId="808" xr:uid="{247A6FC0-11EA-43C9-9092-EC0589EFE00F}"/>
    <cellStyle name="Accent6 2 3" xfId="809" xr:uid="{1EF35326-0639-4292-812E-A01124A837C6}"/>
    <cellStyle name="Accent6 3" xfId="810" xr:uid="{7A397310-272A-4471-BB46-B54D9B4AC745}"/>
    <cellStyle name="Accent6 4" xfId="811" xr:uid="{EA7379F2-502B-46A2-87CD-B7D09E08C4F8}"/>
    <cellStyle name="Accent6 5" xfId="812" xr:uid="{1F925BA2-DEC0-41C6-B185-76AD7F7F3800}"/>
    <cellStyle name="Accent6 6" xfId="813" xr:uid="{43835330-558E-4ABD-9DAD-8525513F299B}"/>
    <cellStyle name="Accent6 7" xfId="814" xr:uid="{F75AA79F-C3AC-4B18-B9D9-7993F14A2FE0}"/>
    <cellStyle name="Accent6 8" xfId="757" xr:uid="{2973416F-657F-46F5-926C-AC1086C9BA7C}"/>
    <cellStyle name="Accent6 9" xfId="2011" xr:uid="{09B2216E-6A64-48AA-BFE0-46886B4E99F1}"/>
    <cellStyle name="Bad 2" xfId="816" xr:uid="{7F2848AA-024A-4759-943A-2EBEBF5B0951}"/>
    <cellStyle name="Bad 2 2" xfId="817" xr:uid="{36389220-27BC-45DF-AEAD-C38C04C99216}"/>
    <cellStyle name="Bad 2 3" xfId="818" xr:uid="{E8B4E415-05A6-4E07-857F-62C44A1CCEEB}"/>
    <cellStyle name="Bad 3" xfId="819" xr:uid="{A5572785-E331-4059-9082-BE3CE219A302}"/>
    <cellStyle name="Bad 4" xfId="815" xr:uid="{9AB97BA6-FD48-4301-BB36-017458626354}"/>
    <cellStyle name="Body" xfId="5" xr:uid="{00000000-0005-0000-0000-000009000000}"/>
    <cellStyle name="Body 2" xfId="820" xr:uid="{8DB22DB1-D4B5-4F12-A100-08F67434A103}"/>
    <cellStyle name="Border" xfId="6" xr:uid="{00000000-0005-0000-0000-00000A000000}"/>
    <cellStyle name="Calc Currency (0)" xfId="7" xr:uid="{00000000-0005-0000-0000-00000B000000}"/>
    <cellStyle name="Calc Currency (2)" xfId="8" xr:uid="{00000000-0005-0000-0000-00000C000000}"/>
    <cellStyle name="Calc Percent (0)" xfId="9" xr:uid="{00000000-0005-0000-0000-00000D000000}"/>
    <cellStyle name="Calc Percent (1)" xfId="10" xr:uid="{00000000-0005-0000-0000-00000E000000}"/>
    <cellStyle name="Calc Percent (2)" xfId="11" xr:uid="{00000000-0005-0000-0000-00000F000000}"/>
    <cellStyle name="Calc Units (0)" xfId="12" xr:uid="{00000000-0005-0000-0000-000010000000}"/>
    <cellStyle name="Calc Units (1)" xfId="13" xr:uid="{00000000-0005-0000-0000-000011000000}"/>
    <cellStyle name="Calc Units (2)" xfId="14" xr:uid="{00000000-0005-0000-0000-000012000000}"/>
    <cellStyle name="Calculation 2" xfId="822" xr:uid="{59047ED5-135C-4E4D-98BB-B61BE50B9034}"/>
    <cellStyle name="Calculation 2 2" xfId="823" xr:uid="{07627370-7EA3-4118-AA1E-8202B2806488}"/>
    <cellStyle name="Calculation 2 3" xfId="824" xr:uid="{97A49FA3-66E8-4F97-8DC0-5B360C6410B7}"/>
    <cellStyle name="Calculation 2 3 2" xfId="2164" xr:uid="{C1C0102A-6361-454A-A2D8-24FDB315DB6C}"/>
    <cellStyle name="Calculation 2 3 3" xfId="2226" xr:uid="{78222CE2-4CDD-4E96-98E0-A96668C4DAA9}"/>
    <cellStyle name="Calculation 2 3 4" xfId="2172" xr:uid="{28BBC442-22AC-4F38-A834-A30EF483E70A}"/>
    <cellStyle name="Calculation 2 3 5" xfId="2176" xr:uid="{17B7373F-D74B-4136-B576-6BA0D8D1450A}"/>
    <cellStyle name="Calculation 2 3 6" xfId="2358" xr:uid="{A084B442-6A46-4F9D-B41F-FBAD0551B646}"/>
    <cellStyle name="Calculation 2 3 7" xfId="2357" xr:uid="{550FDC73-E730-4A68-ACA2-19B792BBFB43}"/>
    <cellStyle name="Calculation 2 4" xfId="2163" xr:uid="{8050FE6A-929C-4E50-88F2-EC6B2BD146E7}"/>
    <cellStyle name="Calculation 2 5" xfId="2227" xr:uid="{AEE89CD4-F1F5-442B-80B8-2C35B066EEBC}"/>
    <cellStyle name="Calculation 2 6" xfId="2171" xr:uid="{CC21486D-8667-46DB-AA90-93FE5D61B70B}"/>
    <cellStyle name="Calculation 2 7" xfId="2175" xr:uid="{3C685C3D-801B-4C35-99F1-28EB9C3AD081}"/>
    <cellStyle name="Calculation 2 8" xfId="2213" xr:uid="{E15CD9B2-B2AF-4C6B-BB39-801F1B118648}"/>
    <cellStyle name="Calculation 2 9" xfId="2178" xr:uid="{330AE60A-3EF4-4476-83FF-708BB3D9CCF5}"/>
    <cellStyle name="Calculation 3" xfId="825" xr:uid="{22AC3D23-F0D5-4F1B-9817-E1B05009B1D7}"/>
    <cellStyle name="Calculation 3 2" xfId="2165" xr:uid="{CA1929EF-C56F-4B00-A153-D917052B5FC6}"/>
    <cellStyle name="Calculation 3 3" xfId="2225" xr:uid="{0A14B728-4B9F-4631-B1AE-CDCB28A7EAD7}"/>
    <cellStyle name="Calculation 3 4" xfId="2173" xr:uid="{F12B5007-5FEA-4956-8444-7D6F13C87F4E}"/>
    <cellStyle name="Calculation 3 5" xfId="2177" xr:uid="{AAFA98DE-FC9F-4B9D-AB58-CB45FA77738C}"/>
    <cellStyle name="Calculation 3 6" xfId="2106" xr:uid="{1E42E9B8-D003-4737-9DDA-7B63A0F32910}"/>
    <cellStyle name="Calculation 3 7" xfId="2179" xr:uid="{AE462FA1-8C55-48C0-A560-FBEDA834E895}"/>
    <cellStyle name="Calculation 4" xfId="821" xr:uid="{070B4292-E1E2-4E83-9EA8-7FD97729D91E}"/>
    <cellStyle name="Calculation 4 2" xfId="2162" xr:uid="{D489AD37-701D-48DF-81C6-0B4F7E8F1AF9}"/>
    <cellStyle name="Calculation 4 3" xfId="2228" xr:uid="{6C90FD0A-D2D5-49FB-B9F3-72A052A5E5E0}"/>
    <cellStyle name="Calculation 4 4" xfId="2170" xr:uid="{5A0F3CE2-A8CE-467E-8277-5E79E8FAC437}"/>
    <cellStyle name="Calculation 4 5" xfId="2174" xr:uid="{5D5C99FC-4F08-4F55-9D2A-6E0781DF6494}"/>
    <cellStyle name="Calculation 4 6" xfId="2109" xr:uid="{14245380-8056-44DF-86EF-49DC68C4888A}"/>
    <cellStyle name="Calculation 4 7" xfId="2091" xr:uid="{60B9FC97-C838-412D-A9CC-51326DBB257D}"/>
    <cellStyle name="Check Cell 2" xfId="827" xr:uid="{8A17D54C-DF2F-4D72-9631-008311C46CC8}"/>
    <cellStyle name="Check Cell 2 2" xfId="828" xr:uid="{80977381-EE90-46C8-9FB8-B42A1FB732DE}"/>
    <cellStyle name="Check Cell 2 3" xfId="829" xr:uid="{45B28269-18BE-4095-99BF-7255B6E38025}"/>
    <cellStyle name="Check Cell 3" xfId="830" xr:uid="{DA012A1C-7264-40C4-A395-EB15558FF747}"/>
    <cellStyle name="Check Cell 4" xfId="826" xr:uid="{662BBD5B-ED08-4F11-9268-352185D416C8}"/>
    <cellStyle name="Comma" xfId="124" builtinId="3"/>
    <cellStyle name="Comma (0.0)" xfId="831" xr:uid="{51C74FAB-12AB-454D-8836-8B2B1D709952}"/>
    <cellStyle name="Comma (0.00)" xfId="832" xr:uid="{DDDDD86B-E77D-4138-A818-5404C5227088}"/>
    <cellStyle name="Comma (hidden)" xfId="833" xr:uid="{C8B626E6-E455-48D5-A45A-EF4A7E6EDE03}"/>
    <cellStyle name="Comma (index)" xfId="834" xr:uid="{EC9F31F1-A344-4C53-B16A-703FB30CDA25}"/>
    <cellStyle name="Comma [0] 2" xfId="144" xr:uid="{00000000-0005-0000-0000-000014000000}"/>
    <cellStyle name="Comma [0] 2 2" xfId="2385" xr:uid="{91ED45B4-C03B-43F5-A88E-0AA61D7C11BE}"/>
    <cellStyle name="Comma [0] 3" xfId="131" xr:uid="{00000000-0005-0000-0000-000015000000}"/>
    <cellStyle name="Comma [0] 3 2" xfId="2377" xr:uid="{C6D6367B-D09F-4F3F-8B90-3F63EEE3CE38}"/>
    <cellStyle name="Comma [00]" xfId="15" xr:uid="{00000000-0005-0000-0000-000016000000}"/>
    <cellStyle name="Comma 10" xfId="152" xr:uid="{00000000-0005-0000-0000-000017000000}"/>
    <cellStyle name="Comma 10 11" xfId="2041" xr:uid="{CD781BF6-BA45-4317-AEF7-FF7F63772034}"/>
    <cellStyle name="Comma 10 2" xfId="239" xr:uid="{00000000-0005-0000-0000-000018000000}"/>
    <cellStyle name="Comma 10 2 2" xfId="252" xr:uid="{00000000-0005-0000-0000-000019000000}"/>
    <cellStyle name="Comma 10 2 2 2" xfId="274" xr:uid="{00000000-0005-0000-0000-00001A000000}"/>
    <cellStyle name="Comma 10 2 2 2 2" xfId="836" xr:uid="{2C785697-A0A1-47D6-975F-EBF7749C4B11}"/>
    <cellStyle name="Comma 10 2 2 2 3" xfId="2488" xr:uid="{5D71C638-DEE9-4EE7-A318-BB1C8BF79F2C}"/>
    <cellStyle name="Comma 10 2 2 3" xfId="294" xr:uid="{459D6A87-264A-4171-B5D2-E447D1967E25}"/>
    <cellStyle name="Comma 10 2 2 4" xfId="2475" xr:uid="{B53CC8E8-EBE6-4E81-B64D-6EFAB77B4DF2}"/>
    <cellStyle name="Comma 10 2 3" xfId="333" xr:uid="{9824C0E0-A558-469E-8C94-529A46746C0B}"/>
    <cellStyle name="Comma 10 2 4" xfId="2063" xr:uid="{3B632A7E-8E59-4E87-8FE7-7233AE868AB2}"/>
    <cellStyle name="Comma 10 2 5" xfId="281" xr:uid="{582C48A7-E1EB-4D2E-BB1D-B6033C03F4F3}"/>
    <cellStyle name="Comma 10 2 6" xfId="2467" xr:uid="{9F793484-58D8-4D29-8DFD-ACC3BFBB5924}"/>
    <cellStyle name="Comma 10 3" xfId="269" xr:uid="{00000000-0005-0000-0000-00001B000000}"/>
    <cellStyle name="Comma 10 3 2" xfId="837" xr:uid="{AE0E5D53-A50B-430C-AD64-0B88115824E4}"/>
    <cellStyle name="Comma 10 3 3" xfId="2483" xr:uid="{DBF92F6C-C41A-46FF-8FC8-433F916DDB25}"/>
    <cellStyle name="Comma 10 4" xfId="838" xr:uid="{310F211A-A570-4125-9ED0-F4DA1C3EBC95}"/>
    <cellStyle name="Comma 10 5" xfId="839" xr:uid="{1BC9E33A-4441-45DD-94ED-027466C4B600}"/>
    <cellStyle name="Comma 10 6" xfId="835" xr:uid="{A50FA15A-F67B-4CBE-BE11-E3D83405C4E8}"/>
    <cellStyle name="Comma 10 7" xfId="2392" xr:uid="{BC49EFB6-7832-4576-87D3-1CD79D5E8ECC}"/>
    <cellStyle name="Comma 11" xfId="150" xr:uid="{00000000-0005-0000-0000-00001C000000}"/>
    <cellStyle name="Comma 11 2" xfId="226" xr:uid="{00000000-0005-0000-0000-00001D000000}"/>
    <cellStyle name="Comma 11 2 2" xfId="841" xr:uid="{F0FB5C87-9041-454F-A1E7-8A289317B6A4}"/>
    <cellStyle name="Comma 11 2 3" xfId="2459" xr:uid="{78B9B47D-2BAD-4A23-9CD9-EE7465E2596C}"/>
    <cellStyle name="Comma 11 3" xfId="264" xr:uid="{00000000-0005-0000-0000-00001E000000}"/>
    <cellStyle name="Comma 11 3 2" xfId="842" xr:uid="{10DCE741-F682-4178-AB8F-ABAF210D23F3}"/>
    <cellStyle name="Comma 11 3 3" xfId="2478" xr:uid="{2B03C14B-3BBD-4AD0-BAD5-F95DDE7CF5F8}"/>
    <cellStyle name="Comma 11 4" xfId="840" xr:uid="{08E1BE67-0654-4F7D-8FC4-DE5CB5EC46C0}"/>
    <cellStyle name="Comma 11 5" xfId="2390" xr:uid="{655696FC-7DB1-4DAD-A09B-0141F6DED5F2}"/>
    <cellStyle name="Comma 11 7" xfId="337" xr:uid="{6995090C-2210-4A69-94CD-B06B2D20C451}"/>
    <cellStyle name="Comma 12" xfId="153" xr:uid="{00000000-0005-0000-0000-00001F000000}"/>
    <cellStyle name="Comma 12 2" xfId="844" xr:uid="{FDE1F3B2-610B-4BDD-8D5A-55ECB3A21008}"/>
    <cellStyle name="Comma 12 3" xfId="845" xr:uid="{6AA81304-2BF0-46E3-890F-3CDA99F1E251}"/>
    <cellStyle name="Comma 12 4" xfId="843" xr:uid="{328C1800-B18F-4339-BABC-3A4771DFE88C}"/>
    <cellStyle name="Comma 12 5" xfId="2393" xr:uid="{69C4E4C4-FFE3-40F0-AA00-85D0628F2B05}"/>
    <cellStyle name="Comma 13" xfId="158" xr:uid="{00000000-0005-0000-0000-000020000000}"/>
    <cellStyle name="Comma 13 2" xfId="244" xr:uid="{00000000-0005-0000-0000-000021000000}"/>
    <cellStyle name="Comma 13 2 2" xfId="847" xr:uid="{720D4B41-C7C8-4F51-ACCB-8FB2323881EC}"/>
    <cellStyle name="Comma 13 2 3" xfId="2470" xr:uid="{9F6F0EAA-6AF1-4555-A982-E9636204BB48}"/>
    <cellStyle name="Comma 13 3" xfId="846" xr:uid="{17CC6166-F5DE-4B45-AFFC-7432998778D1}"/>
    <cellStyle name="Comma 13 4" xfId="2397" xr:uid="{9C585606-0485-46AC-A5F7-0B153FBFAA1B}"/>
    <cellStyle name="Comma 13_CPI_Y'52_TOP_GG 1" xfId="848" xr:uid="{032A79C4-2F94-4348-9B6F-8E36AABEDE5A}"/>
    <cellStyle name="Comma 14" xfId="162" xr:uid="{00000000-0005-0000-0000-000022000000}"/>
    <cellStyle name="Comma 14 2" xfId="849" xr:uid="{AD5E3B1F-1481-49FA-B26A-706522CDA655}"/>
    <cellStyle name="Comma 14 3" xfId="2400" xr:uid="{AD6EC499-263C-4405-A77A-8C199C5D561C}"/>
    <cellStyle name="Comma 15" xfId="161" xr:uid="{00000000-0005-0000-0000-000023000000}"/>
    <cellStyle name="Comma 15 2" xfId="851" xr:uid="{B0D97F64-95E6-4522-B7BA-38D9822B4F09}"/>
    <cellStyle name="Comma 15 3" xfId="852" xr:uid="{7B8C23CA-B1BF-4A3E-988B-3E1EB202D1AE}"/>
    <cellStyle name="Comma 15 4" xfId="853" xr:uid="{B83DDE42-34E7-411C-9E65-E700D4ED6A20}"/>
    <cellStyle name="Comma 15 5" xfId="850" xr:uid="{DD8934D2-BED3-4751-BF5C-D71DE24205FE}"/>
    <cellStyle name="Comma 15 6" xfId="2399" xr:uid="{C2EBB3D4-5613-4AA6-A5F3-56F565874252}"/>
    <cellStyle name="Comma 16" xfId="154" xr:uid="{00000000-0005-0000-0000-000024000000}"/>
    <cellStyle name="Comma 16 2" xfId="855" xr:uid="{077DF79B-E870-4FCF-9603-50E90FC7EFB5}"/>
    <cellStyle name="Comma 16 3" xfId="854" xr:uid="{CBE875E9-E37C-4284-9819-2940A0B2D0E7}"/>
    <cellStyle name="Comma 16 4" xfId="2394" xr:uid="{DA077D5A-548D-4D65-B1C3-56B6BEA0A39D}"/>
    <cellStyle name="Comma 16_130017-B1  โปรแกรมคอมพิวเตอร์ CPI_Q409" xfId="856" xr:uid="{88B02330-6924-4442-B43B-338924ABC771}"/>
    <cellStyle name="Comma 17" xfId="156" xr:uid="{00000000-0005-0000-0000-000025000000}"/>
    <cellStyle name="Comma 17 2" xfId="2060" xr:uid="{F61DD85E-44B8-43BF-8369-FB0BF7847C44}"/>
    <cellStyle name="Comma 17 3" xfId="857" xr:uid="{0170DFB0-D449-4301-B545-C18ACCA9E359}"/>
    <cellStyle name="Comma 17 4" xfId="2396" xr:uid="{912B7161-457A-4B31-946B-75AB9AAABC32}"/>
    <cellStyle name="Comma 18" xfId="163" xr:uid="{00000000-0005-0000-0000-000026000000}"/>
    <cellStyle name="Comma 18 2" xfId="859" xr:uid="{46F7A9BC-1988-48EE-848F-B34295314049}"/>
    <cellStyle name="Comma 18 2 10" xfId="860" xr:uid="{02718F98-F357-488D-8663-7DFA714ECA84}"/>
    <cellStyle name="Comma 18 2 11" xfId="861" xr:uid="{BD46FBC6-986A-4D67-851E-6EF884869684}"/>
    <cellStyle name="Comma 18 2 12" xfId="862" xr:uid="{4EFD3DD4-122D-4627-AE0D-3BDE2D378019}"/>
    <cellStyle name="Comma 18 2 13" xfId="863" xr:uid="{8CCC7663-762F-41E3-A310-E0CA189F929D}"/>
    <cellStyle name="Comma 18 2 14" xfId="864" xr:uid="{9DF2F2EB-4BFC-42DC-8A61-6B0D9D483B6E}"/>
    <cellStyle name="Comma 18 2 15" xfId="865" xr:uid="{DFC66B32-1A72-48B7-B005-B5A0418214AE}"/>
    <cellStyle name="Comma 18 2 16" xfId="866" xr:uid="{7BDD854A-5A65-47A1-91B2-2194B8B30529}"/>
    <cellStyle name="Comma 18 2 17" xfId="867" xr:uid="{122CFC87-7566-4466-AD18-670E91FF80B2}"/>
    <cellStyle name="Comma 18 2 18" xfId="868" xr:uid="{82D10476-7413-4CD9-B171-03B874791A5E}"/>
    <cellStyle name="Comma 18 2 19" xfId="869" xr:uid="{0545CC7A-A59A-4CAE-B956-69B77994619D}"/>
    <cellStyle name="Comma 18 2 2" xfId="870" xr:uid="{7BD3A380-F670-4DA2-AEF5-9518D470D304}"/>
    <cellStyle name="Comma 18 2 20" xfId="871" xr:uid="{D509FD66-4459-41EE-81B0-3E66BC22CCDB}"/>
    <cellStyle name="Comma 18 2 21" xfId="872" xr:uid="{573C97BA-D758-4E85-A73B-404A7FDAC847}"/>
    <cellStyle name="Comma 18 2 22" xfId="873" xr:uid="{EA424B7C-5871-44A5-B72D-B76CDE933558}"/>
    <cellStyle name="Comma 18 2 23" xfId="874" xr:uid="{9D10CEDA-434F-4D9A-9447-77CF441CAAD7}"/>
    <cellStyle name="Comma 18 2 24" xfId="875" xr:uid="{E3D57CCE-E578-46A0-B81F-139AE02A35BD}"/>
    <cellStyle name="Comma 18 2 3" xfId="876" xr:uid="{80D62466-0632-4E6A-91E3-6FCF48CBCEAD}"/>
    <cellStyle name="Comma 18 2 4" xfId="877" xr:uid="{2527EFBB-AD5D-4E02-B986-6C9CD5EBBF89}"/>
    <cellStyle name="Comma 18 2 5" xfId="878" xr:uid="{31C5EA61-DA7F-4DD2-AFC1-FD10EE2D2199}"/>
    <cellStyle name="Comma 18 2 6" xfId="879" xr:uid="{D77F4294-6D10-4EB9-8493-6451BBDE5A3F}"/>
    <cellStyle name="Comma 18 2 7" xfId="880" xr:uid="{DCDDB471-3BEB-435A-A0B1-EF1F0AA6EB98}"/>
    <cellStyle name="Comma 18 2 8" xfId="881" xr:uid="{9BB61979-AA7C-434F-A481-4253331529F4}"/>
    <cellStyle name="Comma 18 2 9" xfId="882" xr:uid="{9D35BE18-F807-4FB7-8187-98FAAF812B65}"/>
    <cellStyle name="Comma 18 3" xfId="883" xr:uid="{64AD5B92-309A-45E8-9FB0-DB1B0B7673F2}"/>
    <cellStyle name="Comma 18 3 10" xfId="884" xr:uid="{151F2C36-58BB-496E-A473-455F21BA9C8C}"/>
    <cellStyle name="Comma 18 3 11" xfId="885" xr:uid="{8CD746A5-8DE6-469B-B3C5-2D71DDB1DF7A}"/>
    <cellStyle name="Comma 18 3 12" xfId="886" xr:uid="{ABACDA3D-1338-4B5F-AB62-EE06914E82C9}"/>
    <cellStyle name="Comma 18 3 13" xfId="887" xr:uid="{4237256E-15AC-4E27-997D-7DFE343A53CE}"/>
    <cellStyle name="Comma 18 3 14" xfId="888" xr:uid="{E02AB3F5-35F6-4989-9A29-456E985E321B}"/>
    <cellStyle name="Comma 18 3 15" xfId="889" xr:uid="{08A53D5C-1222-4686-8932-57EC3246903A}"/>
    <cellStyle name="Comma 18 3 16" xfId="890" xr:uid="{94590955-FAA6-43A5-A95B-94433F30AA74}"/>
    <cellStyle name="Comma 18 3 17" xfId="891" xr:uid="{66386350-3519-4C86-94A8-31AA362A6E0F}"/>
    <cellStyle name="Comma 18 3 18" xfId="892" xr:uid="{E33D5EBF-F209-4BCD-9A33-7F6244D47B73}"/>
    <cellStyle name="Comma 18 3 19" xfId="893" xr:uid="{58FF1D11-1B0D-4DBC-A884-FB8CE888609D}"/>
    <cellStyle name="Comma 18 3 2" xfId="894" xr:uid="{243CC256-6F50-47F2-A158-7AF457EA0319}"/>
    <cellStyle name="Comma 18 3 20" xfId="895" xr:uid="{3A1CBA43-02B2-4F7A-B23C-CC191FB5D934}"/>
    <cellStyle name="Comma 18 3 21" xfId="896" xr:uid="{A95E3F36-1F80-433F-8C86-B150576327F3}"/>
    <cellStyle name="Comma 18 3 22" xfId="897" xr:uid="{BDCFCA6A-470F-4A38-934C-8D9566BD36F4}"/>
    <cellStyle name="Comma 18 3 23" xfId="898" xr:uid="{CF516EEA-F497-4C70-8037-6F4A4B7EFC60}"/>
    <cellStyle name="Comma 18 3 24" xfId="899" xr:uid="{4DF02E09-D093-4F65-B215-2F77FD2E2632}"/>
    <cellStyle name="Comma 18 3 3" xfId="900" xr:uid="{82582851-F3C0-43E3-87C5-556AC226B18B}"/>
    <cellStyle name="Comma 18 3 4" xfId="901" xr:uid="{C3CE3114-0A50-4D52-90E4-1BA622AF5687}"/>
    <cellStyle name="Comma 18 3 5" xfId="902" xr:uid="{32A7B9F7-63BD-4A59-B206-CEEE6B8F81DD}"/>
    <cellStyle name="Comma 18 3 6" xfId="903" xr:uid="{69ED405B-EB00-49B9-A2FC-FB5202BE57A1}"/>
    <cellStyle name="Comma 18 3 7" xfId="904" xr:uid="{1C6C4534-CB2E-4E7A-B8B6-599423A91A7B}"/>
    <cellStyle name="Comma 18 3 8" xfId="905" xr:uid="{D7BD54DA-53F2-41B2-A109-A23D8AB339E4}"/>
    <cellStyle name="Comma 18 3 9" xfId="906" xr:uid="{A60FB6D2-4C7D-4123-BBB0-826FE4FD50BC}"/>
    <cellStyle name="Comma 18 4" xfId="858" xr:uid="{BBEDE920-2843-46CB-A6D2-0392E25D9E15}"/>
    <cellStyle name="Comma 18 5" xfId="2401" xr:uid="{A5B7225B-5E4D-4FF4-8882-4E4816F737B7}"/>
    <cellStyle name="Comma 18_DP(IA)_'09(170200,170200-NB,170300,170300-B1)_CPI_Q409" xfId="907" xr:uid="{B788937D-5C03-416D-80A3-7B1973C94802}"/>
    <cellStyle name="Comma 19" xfId="133" xr:uid="{00000000-0005-0000-0000-000027000000}"/>
    <cellStyle name="Comma 19 2" xfId="909" xr:uid="{D7714766-65D2-45B5-ACE2-4C4714AEEA60}"/>
    <cellStyle name="Comma 19 3" xfId="910" xr:uid="{7F5DF8B9-B79D-4964-B6D9-8A1B67C0151C}"/>
    <cellStyle name="Comma 19 4" xfId="911" xr:uid="{CA0B7709-1A30-48CE-B596-0F83EAB2BE98}"/>
    <cellStyle name="Comma 19 5" xfId="908" xr:uid="{0131056C-EE24-45C9-A645-AD343EDAAA35}"/>
    <cellStyle name="Comma 19 6" xfId="2379" xr:uid="{79CB9C5D-7A96-4DC8-BD37-ACE3205524D0}"/>
    <cellStyle name="Comma 2" xfId="16" xr:uid="{00000000-0005-0000-0000-000028000000}"/>
    <cellStyle name="Comma 2 10" xfId="912" xr:uid="{A987FAF4-377B-4938-9248-010EDCEC744C}"/>
    <cellStyle name="Comma 2 11" xfId="913" xr:uid="{331614AD-EE9D-4187-A602-925EA9ADCDD6}"/>
    <cellStyle name="Comma 2 11 2" xfId="2055" xr:uid="{605E92DF-D499-4F1C-8937-B62A9A3F92B5}"/>
    <cellStyle name="Comma 2 12" xfId="914" xr:uid="{6477FF40-33C0-42A0-8085-98385C0E3D45}"/>
    <cellStyle name="Comma 2 13" xfId="915" xr:uid="{9F0744B2-2607-4852-B3CD-E700CB530B94}"/>
    <cellStyle name="Comma 2 14" xfId="916" xr:uid="{8EFC8B6A-D193-4007-9DEF-EC9061DE7AC9}"/>
    <cellStyle name="Comma 2 15" xfId="917" xr:uid="{139E7647-A6E0-4CA0-B4F4-4F587E12233D}"/>
    <cellStyle name="Comma 2 16" xfId="918" xr:uid="{2EC8D957-9C13-4A45-8B9E-5E8712C45F91}"/>
    <cellStyle name="Comma 2 17" xfId="919" xr:uid="{7F9C1F0A-EE8D-4C7A-8E44-D078BC7A91CC}"/>
    <cellStyle name="Comma 2 18" xfId="920" xr:uid="{5D0651AB-6FFB-4D0E-B30D-CE33D1F97D61}"/>
    <cellStyle name="Comma 2 19" xfId="921" xr:uid="{C4254F4B-208F-4B93-A445-29C91F2C60E5}"/>
    <cellStyle name="Comma 2 2" xfId="147" xr:uid="{00000000-0005-0000-0000-000029000000}"/>
    <cellStyle name="Comma 2 2 10" xfId="923" xr:uid="{3B1D116A-A141-407E-B05F-DA8B0F08DF20}"/>
    <cellStyle name="Comma 2 2 11" xfId="924" xr:uid="{713F8A05-7C8D-4EF3-9197-2BFB9D7FE55B}"/>
    <cellStyle name="Comma 2 2 12" xfId="925" xr:uid="{0C15BC0B-5E05-479E-9945-BDCE0977BCD7}"/>
    <cellStyle name="Comma 2 2 13" xfId="926" xr:uid="{43B31129-8466-4194-8342-B866694F5AEF}"/>
    <cellStyle name="Comma 2 2 14" xfId="927" xr:uid="{745C7417-A7EF-4892-A0DC-53BA924183D7}"/>
    <cellStyle name="Comma 2 2 15" xfId="928" xr:uid="{40C1EAC1-2E06-491D-A447-61BC6C06C08A}"/>
    <cellStyle name="Comma 2 2 16" xfId="929" xr:uid="{D5D0AEC7-F83F-4975-9A07-F88493038E11}"/>
    <cellStyle name="Comma 2 2 17" xfId="930" xr:uid="{E69DE7D6-A036-409B-8A6E-3E53B5AE8575}"/>
    <cellStyle name="Comma 2 2 18" xfId="931" xr:uid="{3B5F564A-1CFF-41F0-8F0E-480C034A490C}"/>
    <cellStyle name="Comma 2 2 19" xfId="932" xr:uid="{BD6B77D3-EAF1-44F5-9BA8-C69B901DB3F3}"/>
    <cellStyle name="Comma 2 2 2" xfId="259" xr:uid="{00000000-0005-0000-0000-00002A000000}"/>
    <cellStyle name="Comma 2 2 2 2" xfId="934" xr:uid="{14D1C098-2DFB-4273-9C5A-9F2D5EC72858}"/>
    <cellStyle name="Comma 2 2 2 2 2" xfId="343" xr:uid="{B5048635-E7BE-45E6-BEB5-D994244F0C50}"/>
    <cellStyle name="Comma 2 2 2 3" xfId="342" xr:uid="{90708E46-C3C3-4976-B58D-5BC262A007FB}"/>
    <cellStyle name="Comma 2 2 2 4" xfId="933" xr:uid="{4992E359-85BA-4A3E-A281-44C682E27AB7}"/>
    <cellStyle name="Comma 2 2 2 5" xfId="319" xr:uid="{3E0AB7BB-9593-4FFE-B026-311BF4BBD78E}"/>
    <cellStyle name="Comma 2 2 2 6" xfId="2477" xr:uid="{48690720-1CBD-4AE9-BD7D-C3D05BA38FC6}"/>
    <cellStyle name="Comma 2 2 20" xfId="935" xr:uid="{94A21993-EACD-4C26-9E4E-EDDF68430286}"/>
    <cellStyle name="Comma 2 2 21" xfId="936" xr:uid="{58383759-7F42-4B1E-9ED2-9E55A2043CBC}"/>
    <cellStyle name="Comma 2 2 22" xfId="937" xr:uid="{419F9110-D6D1-4A3B-BE16-0FF462753D33}"/>
    <cellStyle name="Comma 2 2 23" xfId="938" xr:uid="{1CE75228-0E94-4C92-9B60-3D5CD812937E}"/>
    <cellStyle name="Comma 2 2 24" xfId="939" xr:uid="{F32C6F29-47A6-427A-85CE-384DDBC4F839}"/>
    <cellStyle name="Comma 2 2 25" xfId="940" xr:uid="{A76EBF63-BCC5-4B6C-A59A-7D72D8440116}"/>
    <cellStyle name="Comma 2 2 26" xfId="941" xr:uid="{52899A36-9E39-4C24-AB0A-A3F3E585D9E7}"/>
    <cellStyle name="Comma 2 2 27" xfId="942" xr:uid="{081F3A62-5D9D-4DE9-A0B8-CF7E93401E8B}"/>
    <cellStyle name="Comma 2 2 28" xfId="943" xr:uid="{A79B0113-F189-41F0-8DEC-9D7435FAB1A6}"/>
    <cellStyle name="Comma 2 2 29" xfId="944" xr:uid="{8E497A2A-FC77-4D38-9F97-B961445C7D4D}"/>
    <cellStyle name="Comma 2 2 3" xfId="275" xr:uid="{00000000-0005-0000-0000-00002B000000}"/>
    <cellStyle name="Comma 2 2 3 2" xfId="945" xr:uid="{11891D69-7A8C-461C-AF97-739A1C7BDA14}"/>
    <cellStyle name="Comma 2 2 3 3" xfId="2489" xr:uid="{262C67D1-68AC-424C-8BE2-0C17C6928813}"/>
    <cellStyle name="Comma 2 2 30" xfId="946" xr:uid="{8084A36D-5A18-43BC-A5A7-79BD0A1A912A}"/>
    <cellStyle name="Comma 2 2 31" xfId="947" xr:uid="{66551ABF-E35E-4D48-BE46-CA9B2396CCFF}"/>
    <cellStyle name="Comma 2 2 32" xfId="948" xr:uid="{2061BE1C-D618-4B29-8236-498570B08190}"/>
    <cellStyle name="Comma 2 2 33" xfId="949" xr:uid="{1CBF9DE4-BA58-4EEA-8623-28FA1DD8395A}"/>
    <cellStyle name="Comma 2 2 34" xfId="950" xr:uid="{29F4F4B0-A2EA-4DA2-A5A7-9F805F9C7F8C}"/>
    <cellStyle name="Comma 2 2 35" xfId="951" xr:uid="{DE1C5318-3AFE-4568-8E6E-3B9B922CEEDC}"/>
    <cellStyle name="Comma 2 2 36" xfId="952" xr:uid="{A004E429-05EB-4C56-A1A1-188B71279045}"/>
    <cellStyle name="Comma 2 2 37" xfId="953" xr:uid="{80A5E72C-1E17-405A-8DD9-8161A4471AB8}"/>
    <cellStyle name="Comma 2 2 38" xfId="954" xr:uid="{D0C19309-F4A2-404E-B5FE-6447C0E1D7BB}"/>
    <cellStyle name="Comma 2 2 39" xfId="955" xr:uid="{8502B420-4377-47EA-B6E7-D37322DA32D7}"/>
    <cellStyle name="Comma 2 2 4" xfId="956" xr:uid="{4690EFD1-110B-4505-808E-895E3085AE5D}"/>
    <cellStyle name="Comma 2 2 40" xfId="957" xr:uid="{9B1CB528-5DF2-4B33-B2DC-D9E21CB75CAD}"/>
    <cellStyle name="Comma 2 2 41" xfId="958" xr:uid="{4DFE03CC-ADC9-4C29-9CA1-E3CE2E14775A}"/>
    <cellStyle name="Comma 2 2 42" xfId="959" xr:uid="{51B6698A-1825-4EDF-9CC7-364E33914182}"/>
    <cellStyle name="Comma 2 2 43" xfId="960" xr:uid="{5E2DD67B-05B6-4BF2-8766-F01A0A537546}"/>
    <cellStyle name="Comma 2 2 44" xfId="961" xr:uid="{1BAF981B-E615-46BF-877E-A1EC4DAEE1C3}"/>
    <cellStyle name="Comma 2 2 45" xfId="962" xr:uid="{0D2B03FA-C18E-450D-B5C3-ED4F9B4B4895}"/>
    <cellStyle name="Comma 2 2 46" xfId="963" xr:uid="{EEBE0918-8230-4875-87B6-BEA2E9845122}"/>
    <cellStyle name="Comma 2 2 47" xfId="964" xr:uid="{AC93D34A-9885-4969-93FB-A95F2A033098}"/>
    <cellStyle name="Comma 2 2 48" xfId="965" xr:uid="{E85670FC-659E-4DA3-A786-7B9023192325}"/>
    <cellStyle name="Comma 2 2 49" xfId="966" xr:uid="{17D5D79F-E73C-4639-A762-820D7998F588}"/>
    <cellStyle name="Comma 2 2 5" xfId="967" xr:uid="{26507172-E0CC-4DF2-95E0-9671B2CAA650}"/>
    <cellStyle name="Comma 2 2 50" xfId="968" xr:uid="{4DC8D61A-7F15-4EAA-994F-3EFFEBD445BB}"/>
    <cellStyle name="Comma 2 2 51" xfId="969" xr:uid="{2B97EF06-9DD1-4259-B5FF-46D075028C7C}"/>
    <cellStyle name="Comma 2 2 52" xfId="970" xr:uid="{17F4B535-C4C6-4888-8062-EBB4BF7BC24A}"/>
    <cellStyle name="Comma 2 2 53" xfId="971" xr:uid="{C3F2006F-8E4E-4B9D-B6FC-310672F0EA0F}"/>
    <cellStyle name="Comma 2 2 54" xfId="972" xr:uid="{50DBBCC3-0E89-4C52-A64B-D900FEB091F7}"/>
    <cellStyle name="Comma 2 2 55" xfId="973" xr:uid="{72AC6E45-4CAC-4DC1-830B-BF811DA71AB8}"/>
    <cellStyle name="Comma 2 2 56" xfId="974" xr:uid="{B4D19D9A-46EC-4323-8D89-C63ED0FDB508}"/>
    <cellStyle name="Comma 2 2 57" xfId="975" xr:uid="{0C16187E-F108-446D-A571-D8AC3D679DB8}"/>
    <cellStyle name="Comma 2 2 58" xfId="976" xr:uid="{1868311E-2758-4662-AD4F-AB01F1845743}"/>
    <cellStyle name="Comma 2 2 59" xfId="977" xr:uid="{3340D0E4-2096-466E-8A0E-98A06412A952}"/>
    <cellStyle name="Comma 2 2 6" xfId="978" xr:uid="{172C4622-F0AC-4637-8262-4184E7F26DA4}"/>
    <cellStyle name="Comma 2 2 60" xfId="922" xr:uid="{E7DE08EE-BCA3-44DB-AE37-12AFB0195128}"/>
    <cellStyle name="Comma 2 2 61" xfId="2068" xr:uid="{9CA12F00-BCE0-4D1B-A8D9-3376BAEB5172}"/>
    <cellStyle name="Comma 2 2 62" xfId="308" xr:uid="{5F070749-1E14-4971-902C-BEF3F1602694}"/>
    <cellStyle name="Comma 2 2 63" xfId="2388" xr:uid="{34714ACA-3DD3-4F12-A197-F5AEEBC7B8A3}"/>
    <cellStyle name="Comma 2 2 7" xfId="979" xr:uid="{B3C5AA08-58FC-43FF-8A93-E9C31B09F010}"/>
    <cellStyle name="Comma 2 2 8" xfId="980" xr:uid="{60FEF3DA-3893-462C-AA28-00B478B0CF50}"/>
    <cellStyle name="Comma 2 2 9" xfId="981" xr:uid="{EF684CB6-50EB-49E9-9DE0-BDB87740ACD1}"/>
    <cellStyle name="Comma 2 20" xfId="982" xr:uid="{881E17D0-F703-4F0C-A48B-79F65D317CFD}"/>
    <cellStyle name="Comma 2 21" xfId="983" xr:uid="{BDB3F726-7D7A-4CAD-B543-A8786A69CFB9}"/>
    <cellStyle name="Comma 2 22" xfId="984" xr:uid="{71C09963-95AD-494B-8385-E906A8127778}"/>
    <cellStyle name="Comma 2 23" xfId="985" xr:uid="{2F80B22B-DF12-45C5-9884-283B2922B139}"/>
    <cellStyle name="Comma 2 24" xfId="986" xr:uid="{3AD8C036-D33D-4B67-A601-C6F03244F8B2}"/>
    <cellStyle name="Comma 2 25" xfId="987" xr:uid="{8641447D-D735-4B49-A4D0-89B6B0342F8E}"/>
    <cellStyle name="Comma 2 26" xfId="988" xr:uid="{2612AD3F-E237-4A68-ACB9-20876296D69C}"/>
    <cellStyle name="Comma 2 27" xfId="989" xr:uid="{656623B6-0277-413F-9F03-B197E37F8DD8}"/>
    <cellStyle name="Comma 2 28" xfId="990" xr:uid="{7D24C0F7-3DC0-4FE2-A67E-E41CF814C051}"/>
    <cellStyle name="Comma 2 29" xfId="991" xr:uid="{19407F80-1550-4FAF-822E-384FACC6CE9A}"/>
    <cellStyle name="Comma 2 3" xfId="140" xr:uid="{00000000-0005-0000-0000-00002C000000}"/>
    <cellStyle name="Comma 2 3 2" xfId="993" xr:uid="{4E2C7A97-DB41-48F2-9AF5-5F94E7B13998}"/>
    <cellStyle name="Comma 2 3 3" xfId="992" xr:uid="{4DA5D79D-C7D1-4230-A08C-FD8C44FEA40D}"/>
    <cellStyle name="Comma 2 3 4" xfId="2070" xr:uid="{40123274-B2C6-4782-B4EA-087FEF3E4616}"/>
    <cellStyle name="Comma 2 3 5" xfId="316" xr:uid="{55C3391A-BD26-4041-9361-E47086F4B220}"/>
    <cellStyle name="Comma 2 3 6" xfId="2382" xr:uid="{CFD38D87-5FB5-4AC2-84DE-BE10741EC470}"/>
    <cellStyle name="Comma 2 30" xfId="994" xr:uid="{BA4FFE05-018D-4873-B56D-40E7A6889F0C}"/>
    <cellStyle name="Comma 2 31" xfId="995" xr:uid="{03D215EF-54F8-4161-819D-8AA2808692F8}"/>
    <cellStyle name="Comma 2 32" xfId="996" xr:uid="{5BE5AD50-DB0E-4360-A5BF-AF5D0677A426}"/>
    <cellStyle name="Comma 2 33" xfId="997" xr:uid="{BC5A303D-FD58-4430-95F2-E8ED7267DA8D}"/>
    <cellStyle name="Comma 2 34" xfId="998" xr:uid="{12938BA7-E3D7-44A1-BE91-C6359E67D265}"/>
    <cellStyle name="Comma 2 35" xfId="999" xr:uid="{8FA30FA6-4BAC-42B4-954C-5FD89E2ED6D8}"/>
    <cellStyle name="Comma 2 36" xfId="1000" xr:uid="{39E1C252-5263-49B1-9AE8-F86C899BBE84}"/>
    <cellStyle name="Comma 2 37" xfId="1001" xr:uid="{1F700128-C563-4420-BE97-DCE72C3EFD2E}"/>
    <cellStyle name="Comma 2 38" xfId="1002" xr:uid="{A3400F23-03B6-4BAC-94DC-711DF0EC3212}"/>
    <cellStyle name="Comma 2 39" xfId="1003" xr:uid="{4D1A1486-0B33-4657-8C45-E52AD3248EF2}"/>
    <cellStyle name="Comma 2 4" xfId="137" xr:uid="{00000000-0005-0000-0000-00002D000000}"/>
    <cellStyle name="Comma 2 4 2" xfId="273" xr:uid="{00000000-0005-0000-0000-00002E000000}"/>
    <cellStyle name="Comma 2 4 2 2" xfId="1004" xr:uid="{0999C241-B7C8-442F-A731-08231AA39F9F}"/>
    <cellStyle name="Comma 2 4 2 3" xfId="2487" xr:uid="{F899F11F-520B-4641-AF34-5BDB21B44E60}"/>
    <cellStyle name="Comma 2 4 3" xfId="288" xr:uid="{5C54AFFE-636C-4F69-93CD-00CFB83AC052}"/>
    <cellStyle name="Comma 2 4 4" xfId="2381" xr:uid="{688FBD6A-B131-4521-A52F-98735A7ECA83}"/>
    <cellStyle name="Comma 2 40" xfId="1005" xr:uid="{1C275747-DFAE-4605-BD61-F96C39DA91B2}"/>
    <cellStyle name="Comma 2 41" xfId="1006" xr:uid="{5B84F9AE-49D4-490D-9034-F8F4CC757B10}"/>
    <cellStyle name="Comma 2 42" xfId="1007" xr:uid="{C28259DD-8531-4620-AE35-D99479DBF420}"/>
    <cellStyle name="Comma 2 43" xfId="1008" xr:uid="{C59E1659-006D-45C8-B32A-983ADE74D1FC}"/>
    <cellStyle name="Comma 2 44" xfId="1009" xr:uid="{D2AA234F-F7B2-439D-B237-8F6AD74E3737}"/>
    <cellStyle name="Comma 2 45" xfId="1010" xr:uid="{E3655928-E4FE-43C7-A4D8-81F5511ED44A}"/>
    <cellStyle name="Comma 2 46" xfId="1011" xr:uid="{F7234F58-C0BB-4609-BC9A-916FBD4D9B44}"/>
    <cellStyle name="Comma 2 47" xfId="1012" xr:uid="{212C9125-3DFD-486B-A2E1-241CE7CE03FF}"/>
    <cellStyle name="Comma 2 48" xfId="1013" xr:uid="{A76CA87F-29A1-4525-9350-8AAD54F0ECE4}"/>
    <cellStyle name="Comma 2 49" xfId="1014" xr:uid="{70D85C3A-0124-46BD-B8F4-7C797680123B}"/>
    <cellStyle name="Comma 2 5" xfId="126" xr:uid="{00000000-0005-0000-0000-00002F000000}"/>
    <cellStyle name="Comma 2 5 2" xfId="145" xr:uid="{00000000-0005-0000-0000-000030000000}"/>
    <cellStyle name="Comma 2 5 2 2" xfId="1015" xr:uid="{68AD0277-C138-42D7-80E1-864453966F5D}"/>
    <cellStyle name="Comma 2 5 2 3" xfId="2386" xr:uid="{85A585F7-BC67-4CF5-B8AF-37E7E5752339}"/>
    <cellStyle name="Comma 2 5 3" xfId="2066" xr:uid="{671CACDF-DEF1-46D5-A9DE-0217157D7E7B}"/>
    <cellStyle name="Comma 2 5 4" xfId="295" xr:uid="{96B9F21F-2313-4A83-873D-D73C787611EF}"/>
    <cellStyle name="Comma 2 5 5" xfId="2374" xr:uid="{D8793A36-E19F-48F9-9A2B-FDA4B2849623}"/>
    <cellStyle name="Comma 2 50" xfId="1016" xr:uid="{C6E4D8FA-BFB0-4EB9-8327-7087D3AB67F8}"/>
    <cellStyle name="Comma 2 51" xfId="1017" xr:uid="{436DAB1F-47D0-41E9-8278-ECD6D8C53A98}"/>
    <cellStyle name="Comma 2 52" xfId="1018" xr:uid="{8D912439-1C6E-4E93-A0CB-39D8EE3F7960}"/>
    <cellStyle name="Comma 2 53" xfId="1019" xr:uid="{6F31253D-CF12-47AC-B18C-36F454050116}"/>
    <cellStyle name="Comma 2 54" xfId="1020" xr:uid="{FBDD00C7-02BB-448A-BFE2-E8D836C2A10C}"/>
    <cellStyle name="Comma 2 55" xfId="1021" xr:uid="{2290FBB1-B953-46F9-85CC-497E00061E26}"/>
    <cellStyle name="Comma 2 56" xfId="1022" xr:uid="{0E7BA732-602F-4CD5-B1E7-2457FDE723D0}"/>
    <cellStyle name="Comma 2 57" xfId="1023" xr:uid="{DE6788C8-FF6C-4FB6-8188-72963764D2FE}"/>
    <cellStyle name="Comma 2 58" xfId="1024" xr:uid="{19D6AAAB-85C0-4418-AACB-59AA03A1C240}"/>
    <cellStyle name="Comma 2 59" xfId="1025" xr:uid="{F9A5C779-D030-4AEA-8AE7-DD48282582F0}"/>
    <cellStyle name="Comma 2 6" xfId="243" xr:uid="{00000000-0005-0000-0000-000031000000}"/>
    <cellStyle name="Comma 2 6 2" xfId="1026" xr:uid="{E3776D69-4512-4CEB-A954-46E9FE61EA4D}"/>
    <cellStyle name="Comma 2 6 3" xfId="2469" xr:uid="{717CB145-86F2-4CD3-BE65-E710AEB1848B}"/>
    <cellStyle name="Comma 2 60" xfId="1027" xr:uid="{D6323772-28B3-43F5-B5DE-E353770750A9}"/>
    <cellStyle name="Comma 2 60 2" xfId="1028" xr:uid="{95FBD9FA-7096-4CCE-AACF-E3490716ABD7}"/>
    <cellStyle name="Comma 2 61" xfId="1029" xr:uid="{14692D45-F52A-459E-89CA-955DA66BB120}"/>
    <cellStyle name="Comma 2 62" xfId="1030" xr:uid="{B4852707-4A36-45CC-B77D-3724ECC3DEBB}"/>
    <cellStyle name="Comma 2 63" xfId="1031" xr:uid="{1B72826B-8471-459E-94D6-FE54601C5B81}"/>
    <cellStyle name="Comma 2 64" xfId="1032" xr:uid="{99DAF5F1-0E50-4F94-A1C4-02B08D06CBDE}"/>
    <cellStyle name="Comma 2 65" xfId="1033" xr:uid="{FF15B0F2-1E56-4BCF-8950-761C87FE274C}"/>
    <cellStyle name="Comma 2 66" xfId="1034" xr:uid="{0291A736-1B5F-4B04-8620-AD870B240972}"/>
    <cellStyle name="Comma 2 67" xfId="1035" xr:uid="{4B77A8C1-52D0-4A4C-BC42-718E0099F2D6}"/>
    <cellStyle name="Comma 2 68" xfId="284" xr:uid="{66589B63-B72A-45C9-AF69-ABD6734AA5E8}"/>
    <cellStyle name="Comma 2 7" xfId="215" xr:uid="{00000000-0005-0000-0000-000032000000}"/>
    <cellStyle name="Comma 2 7 2" xfId="1036" xr:uid="{16868A8B-518A-43FB-87F3-422312F2D119}"/>
    <cellStyle name="Comma 2 7 3" xfId="2449" xr:uid="{00C1483D-8A3D-4071-9E96-3099A74EDF76}"/>
    <cellStyle name="Comma 2 8" xfId="276" xr:uid="{484F66CB-4679-45BA-B844-A2D3351C40A5}"/>
    <cellStyle name="Comma 2 8 2" xfId="1037" xr:uid="{5387D3FF-8072-4304-B207-E294BD53631D}"/>
    <cellStyle name="Comma 2 8 3" xfId="296" xr:uid="{36EF74BD-A625-4AA0-AE80-AE6F987DC1E1}"/>
    <cellStyle name="Comma 2 9" xfId="1038" xr:uid="{7C30F7F3-F951-4077-BAC9-B5BA23D18329}"/>
    <cellStyle name="Comma 2_130017-B1  โปรแกรมคอมพิวเตอร์ CPI_Q409" xfId="1039" xr:uid="{8613DE24-2045-4916-9153-9EA9814F7C62}"/>
    <cellStyle name="Comma 20" xfId="151" xr:uid="{00000000-0005-0000-0000-000033000000}"/>
    <cellStyle name="Comma 20 2" xfId="238" xr:uid="{00000000-0005-0000-0000-000034000000}"/>
    <cellStyle name="Comma 20 2 2" xfId="268" xr:uid="{00000000-0005-0000-0000-000035000000}"/>
    <cellStyle name="Comma 20 2 2 2" xfId="2482" xr:uid="{99150E04-40D8-42BD-A94F-082FA5FE4306}"/>
    <cellStyle name="Comma 20 2 3" xfId="2466" xr:uid="{D0C12AEB-79DD-4051-B84B-0C6BB6D42829}"/>
    <cellStyle name="Comma 20 3" xfId="221" xr:uid="{00000000-0005-0000-0000-000036000000}"/>
    <cellStyle name="Comma 20 3 2" xfId="2454" xr:uid="{2B310FA9-B617-411C-B531-2C32CC13D564}"/>
    <cellStyle name="Comma 20 4" xfId="266" xr:uid="{00000000-0005-0000-0000-000037000000}"/>
    <cellStyle name="Comma 20 4 2" xfId="2480" xr:uid="{706EEEBF-B82D-4812-871C-8458CF267243}"/>
    <cellStyle name="Comma 20 5" xfId="1040" xr:uid="{D638F4DF-8763-4876-AAF8-7B9A0A26C423}"/>
    <cellStyle name="Comma 20 6" xfId="2391" xr:uid="{6C7D66F4-D001-46C8-A423-6502F110E0A9}"/>
    <cellStyle name="Comma 21" xfId="165" xr:uid="{00000000-0005-0000-0000-000038000000}"/>
    <cellStyle name="Comma 21 2" xfId="1042" xr:uid="{98DA9297-2444-4F8A-9743-3EA6218FEFFF}"/>
    <cellStyle name="Comma 21 3" xfId="1041" xr:uid="{979BC434-2D8E-4A9B-8A3A-F0678F01C237}"/>
    <cellStyle name="Comma 21 4" xfId="2403" xr:uid="{DCD5DA63-463D-44DD-9F10-A02825A08657}"/>
    <cellStyle name="Comma 22" xfId="168" xr:uid="{00000000-0005-0000-0000-000039000000}"/>
    <cellStyle name="Comma 22 2" xfId="1043" xr:uid="{E106F979-256C-458B-9878-A8B00EECCBD8}"/>
    <cellStyle name="Comma 22 3" xfId="2406" xr:uid="{256F776F-9F5E-411F-B49F-47300EC81386}"/>
    <cellStyle name="Comma 23" xfId="171" xr:uid="{00000000-0005-0000-0000-00003A000000}"/>
    <cellStyle name="Comma 23 2" xfId="1044" xr:uid="{B0962615-4CF2-4B4D-9159-030CC0A8153F}"/>
    <cellStyle name="Comma 23 3" xfId="2409" xr:uid="{19D851EF-A5D9-453F-8446-530ABBCA1A44}"/>
    <cellStyle name="Comma 24" xfId="174" xr:uid="{00000000-0005-0000-0000-00003B000000}"/>
    <cellStyle name="Comma 24 2" xfId="1045" xr:uid="{867962A9-B378-4908-A053-E9004C18CD70}"/>
    <cellStyle name="Comma 24 3" xfId="2412" xr:uid="{E4E11FBE-8D79-45E7-B1CB-115E0ACAD933}"/>
    <cellStyle name="Comma 25" xfId="177" xr:uid="{00000000-0005-0000-0000-00003C000000}"/>
    <cellStyle name="Comma 25 2" xfId="1046" xr:uid="{9162B5BE-03C2-4429-8F4D-D28BE34E8129}"/>
    <cellStyle name="Comma 25 3" xfId="2415" xr:uid="{FCFE7EF4-1A2F-474A-B676-96A028FB1C96}"/>
    <cellStyle name="Comma 26" xfId="180" xr:uid="{00000000-0005-0000-0000-00003D000000}"/>
    <cellStyle name="Comma 26 2" xfId="1047" xr:uid="{6D5F39EB-3014-4DB9-970D-4506DA4473BC}"/>
    <cellStyle name="Comma 26 3" xfId="2418" xr:uid="{8AA5BD38-A86C-4D22-A7BF-8EEC0A3E1C3A}"/>
    <cellStyle name="Comma 27" xfId="183" xr:uid="{00000000-0005-0000-0000-00003E000000}"/>
    <cellStyle name="Comma 27 2" xfId="1048" xr:uid="{9AD901C8-FDD9-4B95-A3F8-FCEF4651EB6D}"/>
    <cellStyle name="Comma 27 3" xfId="2421" xr:uid="{81CC5B47-D0BB-4446-BBFC-CD4A740FB541}"/>
    <cellStyle name="Comma 28" xfId="186" xr:uid="{00000000-0005-0000-0000-00003F000000}"/>
    <cellStyle name="Comma 28 2" xfId="1049" xr:uid="{AC89FF66-872C-45B6-8D1C-1AFA5A5762D8}"/>
    <cellStyle name="Comma 28 3" xfId="2424" xr:uid="{C620ABC2-3D47-4B80-B146-3371044C9E20}"/>
    <cellStyle name="Comma 29" xfId="189" xr:uid="{00000000-0005-0000-0000-000040000000}"/>
    <cellStyle name="Comma 29 2" xfId="1050" xr:uid="{6EA9EA8C-45E3-4596-9237-DEDD6EA44088}"/>
    <cellStyle name="Comma 29 3" xfId="2427" xr:uid="{4C65C97F-CC60-46BC-9010-A066A7FC3859}"/>
    <cellStyle name="Comma 3" xfId="17" xr:uid="{00000000-0005-0000-0000-000041000000}"/>
    <cellStyle name="Comma 3 10" xfId="1052" xr:uid="{0B33FAF2-5175-480B-8451-679FE0C5D2C8}"/>
    <cellStyle name="Comma 3 11" xfId="1053" xr:uid="{49D149F5-EF8E-49BA-8F22-0B59F4DEC53E}"/>
    <cellStyle name="Comma 3 12" xfId="1054" xr:uid="{253FFD90-3580-4441-A714-41E797147EEA}"/>
    <cellStyle name="Comma 3 13" xfId="1055" xr:uid="{5AA4D834-D7B7-4D66-886D-90AD0E89CC79}"/>
    <cellStyle name="Comma 3 14" xfId="1056" xr:uid="{2999DB9C-118E-40A3-871B-463AF3F19FE7}"/>
    <cellStyle name="Comma 3 15" xfId="1057" xr:uid="{348170DB-34FF-48F6-ACC2-1BBF7CA1E43C}"/>
    <cellStyle name="Comma 3 16" xfId="1058" xr:uid="{BDDF74DF-706D-410D-B5AC-5AB85C51FCF8}"/>
    <cellStyle name="Comma 3 17" xfId="1059" xr:uid="{9091E1FE-3315-4767-86F3-B3481C1A2503}"/>
    <cellStyle name="Comma 3 18" xfId="1060" xr:uid="{1CB6E128-8DC8-4C22-A104-87B57198077E}"/>
    <cellStyle name="Comma 3 19" xfId="1061" xr:uid="{53E86AA1-8055-432B-B3C8-4222906C1277}"/>
    <cellStyle name="Comma 3 2" xfId="125" xr:uid="{00000000-0005-0000-0000-000042000000}"/>
    <cellStyle name="Comma 3 2 2" xfId="146" xr:uid="{00000000-0005-0000-0000-000043000000}"/>
    <cellStyle name="Comma 3 2 2 2" xfId="336" xr:uid="{26C299CB-F1DF-429C-86CD-BFFB22E70DA1}"/>
    <cellStyle name="Comma 3 2 2 3" xfId="1063" xr:uid="{5DDE27BA-8526-499D-AC00-F1F92FEFB3BB}"/>
    <cellStyle name="Comma 3 2 2 4" xfId="318" xr:uid="{5B75C471-D20A-4218-873D-12BAD3A3758E}"/>
    <cellStyle name="Comma 3 2 2 5" xfId="2387" xr:uid="{38F258CD-C408-41F0-A9BF-657F7F8DC9AC}"/>
    <cellStyle name="Comma 3 2 3" xfId="248" xr:uid="{00000000-0005-0000-0000-000044000000}"/>
    <cellStyle name="Comma 3 2 3 2" xfId="1062" xr:uid="{731F5DAD-12EC-4D2E-A11F-CEC69848B7E7}"/>
    <cellStyle name="Comma 3 2 3 3" xfId="2472" xr:uid="{98588176-B65C-4076-BAED-E66A320F94CC}"/>
    <cellStyle name="Comma 3 2 4" xfId="270" xr:uid="{00000000-0005-0000-0000-000045000000}"/>
    <cellStyle name="Comma 3 2 4 2" xfId="307" xr:uid="{4D373E6D-E68A-4867-A126-1EDE5FCF8CC6}"/>
    <cellStyle name="Comma 3 2 4 3" xfId="2484" xr:uid="{FE08E741-8398-46AB-A38B-DB7C4483E553}"/>
    <cellStyle name="Comma 3 20" xfId="1064" xr:uid="{B0A76C12-B64C-49FB-BC2E-4711B9C4E998}"/>
    <cellStyle name="Comma 3 21" xfId="1065" xr:uid="{5E538893-184F-43A9-92CA-50B72D3EA03B}"/>
    <cellStyle name="Comma 3 22" xfId="1051" xr:uid="{BAAFA207-B354-4529-AEAC-56C8FCAF4484}"/>
    <cellStyle name="Comma 3 23" xfId="304" xr:uid="{62E4CA29-48A0-494E-A7F2-967B527A401E}"/>
    <cellStyle name="Comma 3 24" xfId="2049" xr:uid="{E594BF06-1E1E-4F7E-B2C6-D844897E265A}"/>
    <cellStyle name="Comma 3 25" xfId="289" xr:uid="{DBCC4554-7003-47FB-9281-03B7E4CD5754}"/>
    <cellStyle name="Comma 3 3" xfId="142" xr:uid="{00000000-0005-0000-0000-000046000000}"/>
    <cellStyle name="Comma 3 3 2" xfId="1066" xr:uid="{436DD3B6-9911-4F18-A3A2-0BFC7B0DBD8A}"/>
    <cellStyle name="Comma 3 3 3" xfId="2383" xr:uid="{5D85B9D7-D7BD-4326-8D44-DB8BD27216CE}"/>
    <cellStyle name="Comma 3 4" xfId="234" xr:uid="{00000000-0005-0000-0000-000047000000}"/>
    <cellStyle name="Comma 3 4 2" xfId="320" xr:uid="{DFA2AC68-68E0-4ED7-A808-D664A92510BF}"/>
    <cellStyle name="Comma 3 4 3" xfId="1067" xr:uid="{E4359033-0380-4718-9209-86533ED3A87C}"/>
    <cellStyle name="Comma 3 4 4" xfId="309" xr:uid="{79766E50-B561-4563-8C08-EDFB837DB8B0}"/>
    <cellStyle name="Comma 3 4 5" xfId="2464" xr:uid="{71164F06-4F43-4EEE-A71D-49DAA8514B07}"/>
    <cellStyle name="Comma 3 5" xfId="265" xr:uid="{00000000-0005-0000-0000-000048000000}"/>
    <cellStyle name="Comma 3 5 2" xfId="1068" xr:uid="{F405680B-B0C2-4242-B37F-AACF5040727E}"/>
    <cellStyle name="Comma 3 5 3" xfId="2479" xr:uid="{F137634E-418F-4284-942A-A05D43B8DA8B}"/>
    <cellStyle name="Comma 3 6" xfId="1069" xr:uid="{15FB4EB8-3F4A-488D-B1DC-1E079376D318}"/>
    <cellStyle name="Comma 3 7" xfId="1070" xr:uid="{F5FA3F5A-3045-4662-84FD-5377DA058BBD}"/>
    <cellStyle name="Comma 3 8" xfId="1071" xr:uid="{7B94636F-3A76-439D-A753-D870F557A141}"/>
    <cellStyle name="Comma 3 9" xfId="1072" xr:uid="{C62812E2-99AD-471F-B476-12F028DE4FCB}"/>
    <cellStyle name="Comma 30" xfId="192" xr:uid="{00000000-0005-0000-0000-000049000000}"/>
    <cellStyle name="Comma 30 2" xfId="1073" xr:uid="{2E170B50-7B97-4662-998B-2C86DF1F3787}"/>
    <cellStyle name="Comma 30 3" xfId="2430" xr:uid="{73689B8B-AFA6-45CF-B5DD-E285CD66CFD2}"/>
    <cellStyle name="Comma 31" xfId="195" xr:uid="{00000000-0005-0000-0000-00004A000000}"/>
    <cellStyle name="Comma 31 2" xfId="1074" xr:uid="{7A33FDFC-2855-4283-9DDB-9F1C809355EF}"/>
    <cellStyle name="Comma 31 3" xfId="2433" xr:uid="{07C5E588-FDC5-43EC-93FD-9B8186C8A55B}"/>
    <cellStyle name="Comma 32" xfId="198" xr:uid="{00000000-0005-0000-0000-00004B000000}"/>
    <cellStyle name="Comma 32 2" xfId="1075" xr:uid="{924A84F0-329A-4C5A-9803-BE002063B96D}"/>
    <cellStyle name="Comma 32 3" xfId="2436" xr:uid="{B7886976-6BF6-4056-A2E2-253A501A7D21}"/>
    <cellStyle name="Comma 33" xfId="201" xr:uid="{00000000-0005-0000-0000-00004C000000}"/>
    <cellStyle name="Comma 33 2" xfId="1076" xr:uid="{B6A75EE7-6CB3-4A65-9B5A-963EE3D23962}"/>
    <cellStyle name="Comma 34" xfId="251" xr:uid="{00000000-0005-0000-0000-00004D000000}"/>
    <cellStyle name="Comma 34 2" xfId="1077" xr:uid="{589836B5-32FB-40B7-AC00-6F92F650886F}"/>
    <cellStyle name="Comma 35" xfId="262" xr:uid="{00000000-0005-0000-0000-00004E000000}"/>
    <cellStyle name="Comma 35 2" xfId="1078" xr:uid="{0295CC0F-0398-4370-A96A-84726F629404}"/>
    <cellStyle name="Comma 36" xfId="1079" xr:uid="{09BCFE1A-94F6-484C-9F5A-5AA7F0432944}"/>
    <cellStyle name="Comma 37" xfId="1080" xr:uid="{DEAE51F9-8BCA-46D7-8670-312F89361862}"/>
    <cellStyle name="Comma 38" xfId="1081" xr:uid="{18C2155F-47FB-4F24-8038-DF8059A54250}"/>
    <cellStyle name="Comma 39" xfId="1082" xr:uid="{1DC363B4-3571-410C-9A31-C8A3BB5381DD}"/>
    <cellStyle name="Comma 4" xfId="18" xr:uid="{00000000-0005-0000-0000-00004F000000}"/>
    <cellStyle name="Comma 4 10" xfId="1084" xr:uid="{29CDCF1A-81DF-4C13-9CC8-D9649F343A5B}"/>
    <cellStyle name="Comma 4 11" xfId="1085" xr:uid="{9AD4E496-1CBF-4F35-A592-8D61A16D1B70}"/>
    <cellStyle name="Comma 4 12" xfId="1083" xr:uid="{A25F45F1-B91E-43DA-BFC5-8C96886EAE13}"/>
    <cellStyle name="Comma 4 13" xfId="305" xr:uid="{55F93598-CD0A-481F-B9C4-90B6200F16EE}"/>
    <cellStyle name="Comma 4 14" xfId="2054" xr:uid="{E61D656D-FBEA-4AD7-A5C9-8A6C7EC22FCC}"/>
    <cellStyle name="Comma 4 15" xfId="292" xr:uid="{3E547FEE-CDF6-474A-ADB3-15BD9529C4FD}"/>
    <cellStyle name="Comma 4 16" xfId="2363" xr:uid="{9E42F148-8A82-449C-8062-F4D74F649F96}"/>
    <cellStyle name="Comma 4 2" xfId="237" xr:uid="{00000000-0005-0000-0000-000050000000}"/>
    <cellStyle name="Comma 4 2 2" xfId="1087" xr:uid="{060D12AA-3AD1-48B0-BA52-BA4FDDEF7819}"/>
    <cellStyle name="Comma 4 2 3" xfId="1088" xr:uid="{2C672669-AF8D-4218-AFDB-522E3198A1E7}"/>
    <cellStyle name="Comma 4 2 4" xfId="1089" xr:uid="{34A35449-74F5-49A9-A36E-B5F017A96342}"/>
    <cellStyle name="Comma 4 2 5" xfId="1086" xr:uid="{8488AA9E-0D54-41BC-ADE3-1B5D78222633}"/>
    <cellStyle name="Comma 4 2 6" xfId="317" xr:uid="{A121E60B-E503-47C3-B5FF-6BE7B551E68E}"/>
    <cellStyle name="Comma 4 2 7" xfId="2465" xr:uid="{9C5CBE32-83CD-4F32-9DFF-68CA665B878C}"/>
    <cellStyle name="Comma 4 3" xfId="267" xr:uid="{00000000-0005-0000-0000-000051000000}"/>
    <cellStyle name="Comma 4 3 2" xfId="1090" xr:uid="{502DF7E9-DFED-4CB6-968F-437395B450AE}"/>
    <cellStyle name="Comma 4 3 3" xfId="2481" xr:uid="{5D7750B5-D69F-482A-BD4F-52B78746D51F}"/>
    <cellStyle name="Comma 4 4" xfId="1091" xr:uid="{0135251D-03F0-4828-A1F5-8C79E10FEE55}"/>
    <cellStyle name="Comma 4 5" xfId="1092" xr:uid="{2EFDFEE3-C699-4D72-83AD-601322426C6C}"/>
    <cellStyle name="Comma 4 6" xfId="1093" xr:uid="{46054720-145B-414D-AA1B-4942CAB792AB}"/>
    <cellStyle name="Comma 4 7" xfId="1094" xr:uid="{BAB7F6B3-FA57-4007-8FAD-5B66A4257C15}"/>
    <cellStyle name="Comma 4 8" xfId="1095" xr:uid="{89C25DA1-978E-429A-8A73-D31B4E74BEC3}"/>
    <cellStyle name="Comma 4 9" xfId="1096" xr:uid="{66DF9C5A-6169-48D0-847F-CB8D4505252E}"/>
    <cellStyle name="Comma 4_fucking of" xfId="1097" xr:uid="{27CD7762-2336-4BC3-9EA6-E4CEDF60F40E}"/>
    <cellStyle name="Comma 40" xfId="1098" xr:uid="{19A2AC75-675F-4870-9AF4-626BE90E0E83}"/>
    <cellStyle name="Comma 41" xfId="1099" xr:uid="{08052AB6-D971-4644-909A-E4F699630144}"/>
    <cellStyle name="Comma 42" xfId="1100" xr:uid="{143D7E8E-001D-464C-BDE9-386FD74A9E6B}"/>
    <cellStyle name="Comma 43" xfId="1101" xr:uid="{2D52028A-6617-4923-94D5-257F758B62F4}"/>
    <cellStyle name="Comma 44" xfId="1102" xr:uid="{018CF3D2-D247-4407-9FB9-5CC3F4D07837}"/>
    <cellStyle name="Comma 45" xfId="1103" xr:uid="{E022C3D3-80A8-49AA-8CEF-0AD365CF514D}"/>
    <cellStyle name="Comma 45 2" xfId="1104" xr:uid="{D641D1F6-E3D4-429C-8AB1-97896B81CB34}"/>
    <cellStyle name="Comma 46" xfId="1105" xr:uid="{AA68BECA-DB4D-467C-875B-45A8A265A1D1}"/>
    <cellStyle name="Comma 47" xfId="1106" xr:uid="{BA02F0C6-3303-47B8-AAB4-0FBAF1C7A86F}"/>
    <cellStyle name="Comma 48" xfId="1107" xr:uid="{E3960E0B-A6FC-4E5A-8E1B-366BE3C6C6E6}"/>
    <cellStyle name="Comma 49" xfId="1108" xr:uid="{5E333647-5DFA-423B-B41F-FF2F04B853E5}"/>
    <cellStyle name="Comma 5" xfId="19" xr:uid="{00000000-0005-0000-0000-000052000000}"/>
    <cellStyle name="Comma 5 10" xfId="327" xr:uid="{702E6147-7C95-4D0C-B9D6-F3586A839F6A}"/>
    <cellStyle name="Comma 5 2" xfId="20" xr:uid="{00000000-0005-0000-0000-000053000000}"/>
    <cellStyle name="Comma 5 2 2" xfId="1111" xr:uid="{AFF2FAC2-4A4E-41DF-B4B1-5B9B900C33C3}"/>
    <cellStyle name="Comma 5 2 3" xfId="1110" xr:uid="{69F35E6F-5C91-497E-B547-10855987DDC6}"/>
    <cellStyle name="Comma 5 2 4" xfId="2364" xr:uid="{8BEFC075-3C05-4D69-B1CC-FF533A21ED0D}"/>
    <cellStyle name="Comma 5 3" xfId="241" xr:uid="{00000000-0005-0000-0000-000054000000}"/>
    <cellStyle name="Comma 5 3 2" xfId="1112" xr:uid="{2219DFB5-7214-4691-9FA1-A4E30D564CA6}"/>
    <cellStyle name="Comma 5 3 3" xfId="2468" xr:uid="{58840B6A-FADC-4302-8969-48EB973A292E}"/>
    <cellStyle name="Comma 5 4" xfId="1113" xr:uid="{DEB5D08F-A29D-441E-9636-7EFF1C1D0361}"/>
    <cellStyle name="Comma 5 5" xfId="1114" xr:uid="{FEDE581E-AE48-4E13-BAA5-98C5AFE45846}"/>
    <cellStyle name="Comma 5 6" xfId="1115" xr:uid="{1FC2749B-CF45-481F-AE86-CEED378D389A}"/>
    <cellStyle name="Comma 5 7" xfId="1116" xr:uid="{8686057B-8295-4F4D-B8C3-6367D2287B2C}"/>
    <cellStyle name="Comma 5 8" xfId="1117" xr:uid="{DC08E883-3491-460E-9813-752829D73E40}"/>
    <cellStyle name="Comma 5 9" xfId="1109" xr:uid="{D0BF1989-0B1F-4CFA-A7EA-51F477072775}"/>
    <cellStyle name="Comma 50" xfId="1118" xr:uid="{26D9579D-6398-467D-BA83-8130EBA0F7BB}"/>
    <cellStyle name="Comma 51" xfId="1119" xr:uid="{0BDDFFD2-090D-49AD-A473-6BDB0AD3783C}"/>
    <cellStyle name="Comma 52" xfId="1120" xr:uid="{EB6E4DE2-4207-4245-8610-A5B926E973CE}"/>
    <cellStyle name="Comma 53" xfId="1121" xr:uid="{7383BA20-45AA-4889-BFAC-DF339E074550}"/>
    <cellStyle name="Comma 54" xfId="1122" xr:uid="{77B49B4E-C44F-42C8-B696-910DC9BAF01A}"/>
    <cellStyle name="Comma 55" xfId="1123" xr:uid="{21E7A6FE-9B14-40AF-8D36-AB97294F87AE}"/>
    <cellStyle name="Comma 56" xfId="1124" xr:uid="{9590DBB3-B070-4CDC-B8CD-C0CC8B52DBD5}"/>
    <cellStyle name="Comma 57" xfId="1125" xr:uid="{FAB877CB-D0FF-44BC-A497-FCC99CF979F3}"/>
    <cellStyle name="Comma 58" xfId="2012" xr:uid="{C07B8C24-D40E-46BB-99D5-41D1B7457519}"/>
    <cellStyle name="Comma 59" xfId="298" xr:uid="{1472F652-3DFF-4C28-88A9-BA90BF9F2AC6}"/>
    <cellStyle name="Comma 6" xfId="21" xr:uid="{00000000-0005-0000-0000-000055000000}"/>
    <cellStyle name="Comma 6 10" xfId="314" xr:uid="{2D4D68B4-71D3-444C-8899-659978C2BFC8}"/>
    <cellStyle name="Comma 6 11" xfId="293" xr:uid="{22A371F1-D00B-46FB-8380-DD7EC1B10E97}"/>
    <cellStyle name="Comma 6 12" xfId="2365" xr:uid="{993C1D2C-294A-43EE-B4A0-5462A4E8FDB8}"/>
    <cellStyle name="Comma 6 2" xfId="255" xr:uid="{00000000-0005-0000-0000-000056000000}"/>
    <cellStyle name="Comma 6 2 2" xfId="1128" xr:uid="{BEFB3906-3B0D-4911-B15B-0FB615323BA1}"/>
    <cellStyle name="Comma 6 2 3" xfId="1127" xr:uid="{1888C62D-551A-4BF4-9DC7-1FAA1FFF8020}"/>
    <cellStyle name="Comma 6 2 4" xfId="322" xr:uid="{E23D1764-F24B-4EF5-B689-F09CC19712E4}"/>
    <cellStyle name="Comma 6 2 5" xfId="2476" xr:uid="{3ADDEA71-5EEE-49E7-B635-39DC65D12D99}"/>
    <cellStyle name="Comma 6 3" xfId="1129" xr:uid="{5647D170-CCF5-422C-9CBF-121ABE23711D}"/>
    <cellStyle name="Comma 6 4" xfId="1130" xr:uid="{CAA1B488-412D-411F-B79E-243ADB38FEFD}"/>
    <cellStyle name="Comma 6 5" xfId="1131" xr:uid="{3F27B2C4-53F5-4290-A72A-1BA720B0EEDB}"/>
    <cellStyle name="Comma 6 6" xfId="1132" xr:uid="{6A5E5F70-B7E6-4BC0-816F-169BED100D92}"/>
    <cellStyle name="Comma 6 7" xfId="1133" xr:uid="{991B7DCC-AF65-40F1-AE2F-76DAB4767408}"/>
    <cellStyle name="Comma 6 8" xfId="1134" xr:uid="{D438D9B4-D1E2-4C5B-86A5-FC92C99482AB}"/>
    <cellStyle name="Comma 6 9" xfId="1126" xr:uid="{9A1DE584-8512-49C6-9559-38869C18C172}"/>
    <cellStyle name="Comma 60" xfId="2016" xr:uid="{437C1416-1E38-431F-B2B4-33B41B1DD03E}"/>
    <cellStyle name="Comma 61" xfId="2045" xr:uid="{6FFAC8A2-49C2-43D9-8949-D57DCD7AEC7F}"/>
    <cellStyle name="Comma 62" xfId="2069" xr:uid="{F744612E-5489-40E2-A9C3-8922936AC56B}"/>
    <cellStyle name="Comma 63" xfId="282" xr:uid="{2CCD62FE-DF1B-42C8-9B84-DF9B5BB83EC4}"/>
    <cellStyle name="Comma 64" xfId="280" xr:uid="{63223005-6ACA-4E86-9995-20DF9AA77272}"/>
    <cellStyle name="Comma 65" xfId="2343" xr:uid="{3464D723-7F5C-4642-8229-3FB652C268B9}"/>
    <cellStyle name="Comma 66" xfId="2089" xr:uid="{5561B369-8EEB-42DF-9A1B-DD003E3E0B66}"/>
    <cellStyle name="Comma 67" xfId="2330" xr:uid="{958DABC8-E9BA-41EB-B3AA-6DDE29CD225C}"/>
    <cellStyle name="Comma 68" xfId="2105" xr:uid="{2CFD8B4A-B843-4CB4-B8AE-A744B25A2DB0}"/>
    <cellStyle name="Comma 69" xfId="2353" xr:uid="{A6857F6B-1B6E-44F2-9220-F13B49DC69F3}"/>
    <cellStyle name="Comma 7" xfId="130" xr:uid="{00000000-0005-0000-0000-000057000000}"/>
    <cellStyle name="Comma 7 10" xfId="2376" xr:uid="{A0A00B84-2041-4408-9EA1-ACBD9305F75D}"/>
    <cellStyle name="Comma 7 2" xfId="345" xr:uid="{C653C9E6-F74B-4C86-A616-492B5B793A10}"/>
    <cellStyle name="Comma 7 2 2" xfId="1136" xr:uid="{A9464A28-51F3-4825-8DD8-AE8DAC155E1A}"/>
    <cellStyle name="Comma 7 3" xfId="1137" xr:uid="{7376A5B4-A1D7-44A2-8971-12925AB43926}"/>
    <cellStyle name="Comma 7 4" xfId="1138" xr:uid="{7E952328-49E0-475D-81D7-B06D1CD15291}"/>
    <cellStyle name="Comma 7 5" xfId="1139" xr:uid="{BA063BAF-64D2-4B57-BB8C-E3C28FED483B}"/>
    <cellStyle name="Comma 7 6" xfId="1140" xr:uid="{54717973-4F11-4FB0-8DEE-EED6D45386EE}"/>
    <cellStyle name="Comma 7 7" xfId="1141" xr:uid="{9CE6C87D-F9DD-470C-9833-D4B9FB8FB5CC}"/>
    <cellStyle name="Comma 7 8" xfId="1135" xr:uid="{02A74253-8EA2-431D-8621-0674721F00F0}"/>
    <cellStyle name="Comma 7 9" xfId="324" xr:uid="{2F1C8850-1CB7-47E8-85D8-9887D6ECC2FC}"/>
    <cellStyle name="Comma 70" xfId="2354" xr:uid="{7E212518-C981-4395-B003-19AF813AD7B5}"/>
    <cellStyle name="Comma 71" xfId="2373" xr:uid="{04EF1D50-7E8B-4168-BFC8-E0CD7C3FDEF5}"/>
    <cellStyle name="Comma 72" xfId="2490" xr:uid="{F909E5B3-CC9D-4111-B145-BFADC9EC5ACD}"/>
    <cellStyle name="Comma 8" xfId="136" xr:uid="{00000000-0005-0000-0000-000058000000}"/>
    <cellStyle name="Comma 8 2" xfId="1143" xr:uid="{2AEE8999-9850-44A6-91B7-DF52B4F6D340}"/>
    <cellStyle name="Comma 8 3" xfId="1144" xr:uid="{26C19F94-32B9-41C0-8EBE-3864079A1101}"/>
    <cellStyle name="Comma 8 4" xfId="1142" xr:uid="{433C6145-EF50-438A-8B5F-AF6590053461}"/>
    <cellStyle name="Comma 8 5" xfId="325" xr:uid="{37CE72E0-203A-4140-8140-6FFC514351E5}"/>
    <cellStyle name="Comma 8 6" xfId="2380" xr:uid="{B1B825FF-745A-463C-AFB3-24B1B41B25D9}"/>
    <cellStyle name="Comma 9" xfId="155" xr:uid="{00000000-0005-0000-0000-000059000000}"/>
    <cellStyle name="Comma 9 2" xfId="1146" xr:uid="{BDB445ED-9EFA-4992-97D5-00D0FA9FA708}"/>
    <cellStyle name="Comma 9 3" xfId="1147" xr:uid="{37BD2C4F-DB44-4139-8D1D-40472E934563}"/>
    <cellStyle name="Comma 9 4" xfId="1148" xr:uid="{F72B83DF-5DA4-406F-B417-3C3EEA0F7683}"/>
    <cellStyle name="Comma 9 5" xfId="1145" xr:uid="{6DAC189A-DEB8-4134-833A-5C07F8B182AA}"/>
    <cellStyle name="Comma 9 6" xfId="339" xr:uid="{5CB5D7DF-A58D-4493-B7E6-1BEC6C65AB09}"/>
    <cellStyle name="Comma 9 7" xfId="2395" xr:uid="{9FAEB243-D13F-43F1-9397-B4A65FF66E2D}"/>
    <cellStyle name="comma zerodec" xfId="22" xr:uid="{00000000-0005-0000-0000-00005A000000}"/>
    <cellStyle name="comma zerodec 2" xfId="1150" xr:uid="{46741052-8316-43E6-9F12-1A6ED7291BA7}"/>
    <cellStyle name="comma zerodec 3" xfId="1151" xr:uid="{EE406F79-5E92-49AE-BF3C-68E5333154BF}"/>
    <cellStyle name="comma zerodec 4" xfId="1152" xr:uid="{4BD848DA-A8E3-4372-AF29-F3D66907620F}"/>
    <cellStyle name="comma zerodec 5" xfId="1153" xr:uid="{A6C651E4-3839-4656-B217-A8769E63265B}"/>
    <cellStyle name="comma zerodec 6" xfId="1154" xr:uid="{5575B846-77E1-4555-A27F-CF32BA41FFA4}"/>
    <cellStyle name="comma zerodec 7" xfId="1155" xr:uid="{4CEF962A-1331-4BB5-ADBE-3C2718E2DDBC}"/>
    <cellStyle name="comma zerodec 8" xfId="1149" xr:uid="{E2AB57E8-8D4D-4E90-903F-AA84B973A749}"/>
    <cellStyle name="Copied" xfId="23" xr:uid="{00000000-0005-0000-0000-00005B000000}"/>
    <cellStyle name="Cover Date" xfId="1156" xr:uid="{969E3CE9-D6BF-4DE1-8BD0-314C8AC0F47C}"/>
    <cellStyle name="Cover Subtitle" xfId="1157" xr:uid="{973B26A1-10D8-4E1B-BB9D-AB831C06460D}"/>
    <cellStyle name="Cover Title" xfId="1158" xr:uid="{325D8617-4099-4B8A-90D7-BD1D276D1792}"/>
    <cellStyle name="Currency (0.00)" xfId="24" xr:uid="{00000000-0005-0000-0000-00005C000000}"/>
    <cellStyle name="Currency (0.00) 2" xfId="2366" xr:uid="{CC0F6771-D225-4BCC-BE8D-CAE4EA737A1C}"/>
    <cellStyle name="Currency (hidden)" xfId="1159" xr:uid="{97C9F5D9-492D-41F8-BC7F-AA157E192362}"/>
    <cellStyle name="Currency [00]" xfId="25" xr:uid="{00000000-0005-0000-0000-00005D000000}"/>
    <cellStyle name="Currency 2" xfId="232" xr:uid="{00000000-0005-0000-0000-00005E000000}"/>
    <cellStyle name="Currency 2 2" xfId="1160" xr:uid="{1DE3D10E-801F-49CA-8F83-DFE77541C632}"/>
    <cellStyle name="Currency 3" xfId="260" xr:uid="{00000000-0005-0000-0000-00005F000000}"/>
    <cellStyle name="Currency 3 2" xfId="340" xr:uid="{37D59EEE-6364-45F5-81F7-6A1B7DACC263}"/>
    <cellStyle name="Currency 4" xfId="263" xr:uid="{00000000-0005-0000-0000-000060000000}"/>
    <cellStyle name="Currency 4 2" xfId="2019" xr:uid="{6C72D7CA-781B-4C6B-9C74-66E576218EBD}"/>
    <cellStyle name="Currency1" xfId="26" xr:uid="{00000000-0005-0000-0000-000061000000}"/>
    <cellStyle name="Currency1 2" xfId="1162" xr:uid="{719AC0B8-CF71-4E29-9B33-A0E4A2127923}"/>
    <cellStyle name="Currency1 3" xfId="1163" xr:uid="{B87BB4EE-5E23-43AF-9CB8-725B322AA031}"/>
    <cellStyle name="Currency1 4" xfId="1164" xr:uid="{D7D5E8B1-ABA8-48A2-8054-8E95E4C70F0C}"/>
    <cellStyle name="Currency1 5" xfId="1165" xr:uid="{62E36738-C3DB-45C8-9363-580583F5C12E}"/>
    <cellStyle name="Currency1 6" xfId="1166" xr:uid="{D2885E2F-662E-41C1-84D6-AA81D58C1679}"/>
    <cellStyle name="Currency1 7" xfId="1167" xr:uid="{E51770BF-2A16-4DA2-A2BC-99E053B157CB}"/>
    <cellStyle name="Currency1 8" xfId="1161" xr:uid="{CB1403C9-DE0D-472F-A3D0-DE931A83DC87}"/>
    <cellStyle name="Date" xfId="1168" xr:uid="{0AEEB707-43A7-4F17-8F34-2B0476315FF0}"/>
    <cellStyle name="Date 2" xfId="1169" xr:uid="{BC4D0D6E-9692-4B8E-B411-D870B6919D9C}"/>
    <cellStyle name="Date 3" xfId="1170" xr:uid="{1ED55762-AF90-4050-A1E1-891F35615D3D}"/>
    <cellStyle name="Date 4" xfId="1171" xr:uid="{943CFABA-46F5-417D-A230-74EB01A55BBB}"/>
    <cellStyle name="Date 5" xfId="1172" xr:uid="{4958DFA3-AC04-4A36-A94D-CF65E06F1B2A}"/>
    <cellStyle name="Date 6" xfId="1173" xr:uid="{F68D738D-D46F-4EEA-B146-3CA181EC82DA}"/>
    <cellStyle name="Date 7" xfId="1174" xr:uid="{CE51D9D3-5F4D-4717-B639-D54B55089A01}"/>
    <cellStyle name="Date Short" xfId="27" xr:uid="{00000000-0005-0000-0000-000062000000}"/>
    <cellStyle name="DELTA" xfId="28" xr:uid="{00000000-0005-0000-0000-000063000000}"/>
    <cellStyle name="Dezimal [0]_Compiling Utility Macros" xfId="29" xr:uid="{00000000-0005-0000-0000-000064000000}"/>
    <cellStyle name="Dezimal_Compiling Utility Macros" xfId="30" xr:uid="{00000000-0005-0000-0000-000065000000}"/>
    <cellStyle name="Dollar (zero dec)" xfId="31" xr:uid="{00000000-0005-0000-0000-000066000000}"/>
    <cellStyle name="Dollar (zero dec) 2" xfId="1176" xr:uid="{3F1E6853-EF32-4BB7-AD3A-B5E2685373F2}"/>
    <cellStyle name="Dollar (zero dec) 3" xfId="1177" xr:uid="{E1A47BFD-2738-4C36-ADA4-7E66B31AE8A8}"/>
    <cellStyle name="Dollar (zero dec) 4" xfId="1178" xr:uid="{B392ACB0-DBD6-4BA3-9212-9F926AA9CDCD}"/>
    <cellStyle name="Dollar (zero dec) 5" xfId="1179" xr:uid="{4A6A3206-2959-417E-AED8-3B38FD755048}"/>
    <cellStyle name="Dollar (zero dec) 6" xfId="1180" xr:uid="{C0785330-B94B-45D2-A1E8-33ABB0EE8D95}"/>
    <cellStyle name="Dollar (zero dec) 7" xfId="1181" xr:uid="{B9EB0DE7-74FA-4F37-82D9-3E71B8C3B963}"/>
    <cellStyle name="Dollar (zero dec) 8" xfId="1175" xr:uid="{2D208B30-149F-4595-9177-2C75C024DCF8}"/>
    <cellStyle name="E&amp;Y House" xfId="1182" xr:uid="{BDE24EE0-8A73-4082-A160-D4E5411F5F76}"/>
    <cellStyle name="Emphasis 1" xfId="1183" xr:uid="{9D8A3E59-7AFF-4F1D-ABBB-C76A6F531C27}"/>
    <cellStyle name="Emphasis 2" xfId="1184" xr:uid="{74217A43-5694-4E5F-9109-F810126F5891}"/>
    <cellStyle name="Emphasis 3" xfId="1185" xr:uid="{58C1B4A9-451E-4E04-A37B-2F8CC3317623}"/>
    <cellStyle name="Enter Currency (0)" xfId="33" xr:uid="{00000000-0005-0000-0000-000067000000}"/>
    <cellStyle name="Enter Currency (2)" xfId="34" xr:uid="{00000000-0005-0000-0000-000068000000}"/>
    <cellStyle name="Enter Units (0)" xfId="35" xr:uid="{00000000-0005-0000-0000-000069000000}"/>
    <cellStyle name="Enter Units (1)" xfId="36" xr:uid="{00000000-0005-0000-0000-00006A000000}"/>
    <cellStyle name="Enter Units (2)" xfId="37" xr:uid="{00000000-0005-0000-0000-00006B000000}"/>
    <cellStyle name="Entered" xfId="38" xr:uid="{00000000-0005-0000-0000-00006C000000}"/>
    <cellStyle name="Entry" xfId="39" xr:uid="{00000000-0005-0000-0000-00006D000000}"/>
    <cellStyle name="Entry 2" xfId="2367" xr:uid="{8030CACA-7418-49EB-AD4C-7C6F769E7555}"/>
    <cellStyle name="Euro" xfId="40" xr:uid="{00000000-0005-0000-0000-00006E000000}"/>
    <cellStyle name="Euro 2" xfId="1187" xr:uid="{448D8CA0-6071-4575-8B6F-11580231A7DE}"/>
    <cellStyle name="Euro 3" xfId="1188" xr:uid="{03136C2D-EEC9-4116-85FE-F5E85B5FF56D}"/>
    <cellStyle name="Euro 4" xfId="1189" xr:uid="{5F824D9F-3CF1-4929-9ABC-573ACFF82506}"/>
    <cellStyle name="Euro 5" xfId="1190" xr:uid="{486DC141-A6BB-4C40-BAFC-995E93010DB0}"/>
    <cellStyle name="Euro 6" xfId="1191" xr:uid="{E515815B-62EE-4D50-A1BB-60244DE2A251}"/>
    <cellStyle name="Euro 7" xfId="1192" xr:uid="{EB1CD846-8B21-415F-AAD0-6EC86B548264}"/>
    <cellStyle name="Euro 8" xfId="1186" xr:uid="{15E82676-2B44-438C-9F85-8F59A373BFAC}"/>
    <cellStyle name="Excel_BuiltIn_Accent6" xfId="1193" xr:uid="{D32DDD0B-0E2F-4A2A-A48C-4000265AB1E5}"/>
    <cellStyle name="Explanatory Text 2" xfId="1195" xr:uid="{0AC83561-F8E8-4A51-BA61-BDF1908BE405}"/>
    <cellStyle name="Explanatory Text 2 2" xfId="1196" xr:uid="{C1FB4E74-B98F-49E3-9B0C-16C8C4D71C84}"/>
    <cellStyle name="Explanatory Text 2 3" xfId="1197" xr:uid="{EE048D0C-AB13-4DE8-9EC4-8E583105A5FF}"/>
    <cellStyle name="Explanatory Text 3" xfId="1198" xr:uid="{018D56B6-3A45-4864-B9AF-E59FAC0A6E2C}"/>
    <cellStyle name="Explanatory Text 4" xfId="1194" xr:uid="{40EB3486-50D5-4113-8BF6-0A4D1ACB335C}"/>
    <cellStyle name="Fixed" xfId="1199" xr:uid="{897307B4-52D8-4A26-A9F7-8FAA40561445}"/>
    <cellStyle name="Fixed 2" xfId="1200" xr:uid="{E574F1FD-7AFB-4E54-AB97-8528C98BF93C}"/>
    <cellStyle name="Fixed 3" xfId="1201" xr:uid="{B03D1F0D-D483-4A90-8047-5C6BF8E6A279}"/>
    <cellStyle name="Fixed 4" xfId="1202" xr:uid="{C5E2D8B4-A0AD-41B6-8F97-9121B7DC1C2A}"/>
    <cellStyle name="Fixed 5" xfId="1203" xr:uid="{C4CC6316-DB2E-4359-932F-F73789DF0273}"/>
    <cellStyle name="Fixed 6" xfId="1204" xr:uid="{0E5BCC81-7114-495D-A8BA-BCACE4CC179A}"/>
    <cellStyle name="Fixed 7" xfId="1205" xr:uid="{452CB0B1-628B-45AA-BD58-D8FC81B99BF3}"/>
    <cellStyle name="Footer SBILogo1" xfId="1206" xr:uid="{1B07C6BD-908C-4323-862F-374D7AEF6E23}"/>
    <cellStyle name="Footer SBILogo2" xfId="1207" xr:uid="{EEB7BA9F-866E-4FDB-8AE7-81C143611EBD}"/>
    <cellStyle name="Footnote" xfId="1208" xr:uid="{8C7127D0-4708-4D7C-AC2F-2DF84AC6CBF0}"/>
    <cellStyle name="Footnote Reference" xfId="1209" xr:uid="{2E2FAE0A-F92B-4D45-B38D-3CEEADCA93B9}"/>
    <cellStyle name="Footnote__0_Lead_ KOSE_30.06.05" xfId="1210" xr:uid="{37F74F5B-92E1-4A08-80CB-F9BA4EF80D14}"/>
    <cellStyle name="Good 2" xfId="1212" xr:uid="{F2C167E8-028B-40A7-8BFE-06943AE467E7}"/>
    <cellStyle name="Good 2 2" xfId="1213" xr:uid="{01C9C9C6-5EA1-4AF8-82B8-95961D607314}"/>
    <cellStyle name="Good 2 3" xfId="1214" xr:uid="{85C3949A-0128-4524-948F-028295506E36}"/>
    <cellStyle name="Good 3" xfId="1215" xr:uid="{B1109E0D-6A66-4A8F-AF9B-BCD5DB976D90}"/>
    <cellStyle name="Good 4" xfId="1211" xr:uid="{32778074-36C6-48B9-8EF2-7C466A6A1223}"/>
    <cellStyle name="Grey" xfId="43" xr:uid="{00000000-0005-0000-0000-00006F000000}"/>
    <cellStyle name="Grey 2" xfId="1217" xr:uid="{BD269DAA-E1E9-4359-AC60-E180825DACB4}"/>
    <cellStyle name="Header" xfId="1218" xr:uid="{0A9A991D-560F-4345-8DB5-FBD444F11CCE}"/>
    <cellStyle name="Header - Style1" xfId="1219" xr:uid="{FC9DC7DB-B5E8-4376-90C7-A5FEE5EECCC3}"/>
    <cellStyle name="Header - Style1 2" xfId="2020" xr:uid="{244F9897-725B-4145-9360-AB430AFBE7EF}"/>
    <cellStyle name="Header Draft Stamp" xfId="1220" xr:uid="{0FA63831-3822-4915-947B-74285A7C8EF5}"/>
    <cellStyle name="Header__0_Lead_ KOSE_30.06.05" xfId="1221" xr:uid="{DC039FCA-5A9A-4EBC-A472-D3CC0104BE24}"/>
    <cellStyle name="Header1" xfId="44" xr:uid="{00000000-0005-0000-0000-000070000000}"/>
    <cellStyle name="Header2" xfId="45" xr:uid="{00000000-0005-0000-0000-000071000000}"/>
    <cellStyle name="Header2 2" xfId="2199" xr:uid="{49DBA75C-6AB7-49C9-B9F7-85997D128E11}"/>
    <cellStyle name="Header2 3" xfId="2188" xr:uid="{B4E0EC7D-0B04-4CC7-BF9C-7740CBA653DE}"/>
    <cellStyle name="Header2 4" xfId="2192" xr:uid="{D4F30D2F-9A25-4EE5-88C4-819D02E7DB65}"/>
    <cellStyle name="Header2 5" xfId="2108" xr:uid="{6930456C-D319-4853-92B4-DEC6979F4C6F}"/>
    <cellStyle name="Header2 6" xfId="2326" xr:uid="{340181E4-C13A-492D-BC90-46E1990D76A3}"/>
    <cellStyle name="Heading" xfId="1222" xr:uid="{986F3021-9E04-4733-ACE2-741EFDEE8421}"/>
    <cellStyle name="Heading 1 2" xfId="1224" xr:uid="{578B80C4-D4A6-41A4-843A-29A4B620CD2B}"/>
    <cellStyle name="Heading 1 2 2" xfId="1225" xr:uid="{C7688606-A796-498A-BCF9-64BA11124EA2}"/>
    <cellStyle name="Heading 1 2 3" xfId="1226" xr:uid="{27F058F6-5B01-4DCA-8831-064164869163}"/>
    <cellStyle name="Heading 1 3" xfId="1227" xr:uid="{139389DA-A10D-4742-B30B-B5A0B3A30FBD}"/>
    <cellStyle name="Heading 1 4" xfId="1223" xr:uid="{7B736BD6-B5ED-471F-9CF7-63106838308E}"/>
    <cellStyle name="Heading 1 Above" xfId="1228" xr:uid="{E0748447-63C4-4BBF-A24A-23B249836B0B}"/>
    <cellStyle name="Heading 1+" xfId="1229" xr:uid="{460914AE-3172-4B45-8D7F-ED307D6B1CE8}"/>
    <cellStyle name="Heading 1+ 2" xfId="2021" xr:uid="{3E7CEE8C-548A-411D-BF54-A942DC01CEB7}"/>
    <cellStyle name="Heading 2 2" xfId="1231" xr:uid="{FAA62F86-0818-4682-871A-D834A3847213}"/>
    <cellStyle name="Heading 2 2 2" xfId="1232" xr:uid="{E308806E-5B79-472A-99AF-DE8F3872723F}"/>
    <cellStyle name="Heading 2 2 3" xfId="1233" xr:uid="{A6B8133C-0B3A-4A46-8375-C816EC4E110A}"/>
    <cellStyle name="Heading 2 3" xfId="1234" xr:uid="{E3742046-53C6-4B9A-809E-8DADD8BE914A}"/>
    <cellStyle name="Heading 2 4" xfId="1230" xr:uid="{3CE06A21-AD6D-4933-A527-2DD8187B7E48}"/>
    <cellStyle name="Heading 2 Below" xfId="1235" xr:uid="{C362B49B-B6A3-469B-BF8E-B2AEBAEDFCBB}"/>
    <cellStyle name="Heading 2+" xfId="1236" xr:uid="{05275017-CE36-4D08-AF97-A623689033E7}"/>
    <cellStyle name="Heading 2+ 2" xfId="2022" xr:uid="{20EF1741-8650-4C0B-8974-38BFECB4AD98}"/>
    <cellStyle name="Heading 3 2" xfId="1238" xr:uid="{3D2EA81C-CA1A-42E5-859B-0287B114A479}"/>
    <cellStyle name="Heading 3 2 2" xfId="1239" xr:uid="{40413687-78BB-4374-8240-D5A5AB7234EB}"/>
    <cellStyle name="Heading 3 2 3" xfId="1240" xr:uid="{E1D0546F-022D-4B83-B4D6-905F675DF12C}"/>
    <cellStyle name="Heading 3 3" xfId="1241" xr:uid="{447CFE9E-7394-4B93-8B4C-49AFD4282F8E}"/>
    <cellStyle name="Heading 3 4" xfId="1237" xr:uid="{A95A7FDA-D763-42F3-86D6-B22B8B7D20E6}"/>
    <cellStyle name="Heading 3+" xfId="1242" xr:uid="{D15FDA79-B973-4181-8411-95C40FEFEACC}"/>
    <cellStyle name="Heading 4 2" xfId="1244" xr:uid="{E1939369-C1FB-49AB-90A4-E4072E47F045}"/>
    <cellStyle name="Heading 4 2 2" xfId="1245" xr:uid="{C914866C-7A5C-4E6C-B669-4E3394BA2D9F}"/>
    <cellStyle name="Heading 4 2 3" xfId="1246" xr:uid="{56D3428B-9189-4F7E-8917-F60713FBE4D7}"/>
    <cellStyle name="Heading 4 3" xfId="1247" xr:uid="{C2052F05-CDEB-48C9-86DA-31797556813A}"/>
    <cellStyle name="Heading 4 4" xfId="1243" xr:uid="{131CE122-5ED7-45D1-AF1A-424EF454BF4D}"/>
    <cellStyle name="HEADING1" xfId="1248" xr:uid="{7FC848ED-8867-4032-A7E1-ABC7C11DDA41}"/>
    <cellStyle name="HEADING1 2" xfId="1249" xr:uid="{E8A60F52-1805-47AE-8BB7-11674B0C84F0}"/>
    <cellStyle name="HEADING1 3" xfId="1250" xr:uid="{32FFC13A-F96E-49A8-BE1C-253B25F41792}"/>
    <cellStyle name="HEADING1 4" xfId="1251" xr:uid="{601D21D9-EAB8-4CC0-B703-C81BF4E6D2CD}"/>
    <cellStyle name="HEADING1 5" xfId="1252" xr:uid="{456C230C-1B32-4272-9783-11FC1139300F}"/>
    <cellStyle name="HEADING1 6" xfId="1253" xr:uid="{7C41FFB9-A86B-4E17-B5CF-2FD957F0FB5A}"/>
    <cellStyle name="HEADING1 7" xfId="1254" xr:uid="{D1FDF6D9-A752-414A-8811-7593B078880D}"/>
    <cellStyle name="HEADING2" xfId="1255" xr:uid="{DDA6CEA8-908F-46C8-B282-E0F5C6D6759F}"/>
    <cellStyle name="HEADING2 10" xfId="1256" xr:uid="{38B010A7-2DAC-4171-AF31-15DE573424B4}"/>
    <cellStyle name="HEADING2 11" xfId="1257" xr:uid="{53D28F8D-AE09-4427-9098-1F70BCC9FCF3}"/>
    <cellStyle name="HEADING2 12" xfId="1258" xr:uid="{1A0DF3CA-DC59-4B29-9DE3-BA8CB13839CF}"/>
    <cellStyle name="HEADING2 13" xfId="1259" xr:uid="{0C669C4F-C09B-4F64-9560-F5D9AAF24912}"/>
    <cellStyle name="HEADING2 14" xfId="1260" xr:uid="{1A7B366C-DA4C-4000-B085-F5CAA025176A}"/>
    <cellStyle name="HEADING2 15" xfId="1261" xr:uid="{748D1DF3-30D6-4A82-AA0F-A916D9478A5D}"/>
    <cellStyle name="HEADING2 16" xfId="1262" xr:uid="{DDBA4FCB-EFAE-4989-B62E-26A1B07E4396}"/>
    <cellStyle name="HEADING2 17" xfId="1263" xr:uid="{75FF6114-CAD5-4F5C-8C4A-49862AF01899}"/>
    <cellStyle name="HEADING2 18" xfId="1264" xr:uid="{AED11A1C-5FD4-4788-BF3A-C4DDFF5C7818}"/>
    <cellStyle name="HEADING2 2" xfId="1265" xr:uid="{8BFD45B6-28F9-4C20-913D-400A5C218E86}"/>
    <cellStyle name="HEADING2 3" xfId="1266" xr:uid="{87AA17F8-DF08-4B1A-83C5-DCCCCCB4170E}"/>
    <cellStyle name="HEADING2 4" xfId="1267" xr:uid="{31860CEC-0585-474E-B05A-8F1709D37D47}"/>
    <cellStyle name="HEADING2 5" xfId="1268" xr:uid="{95A8C61B-B369-458A-AEB7-76B76293637A}"/>
    <cellStyle name="HEADING2 6" xfId="1269" xr:uid="{DD208797-5DC6-4DFA-8B67-93722AC6BB77}"/>
    <cellStyle name="HEADING2 7" xfId="1270" xr:uid="{5E54F145-BC00-48DC-9D41-202B67AAC74D}"/>
    <cellStyle name="HEADING2 8" xfId="1271" xr:uid="{82AE883C-0865-4D36-B1A5-60D45E39FF98}"/>
    <cellStyle name="HEADING2 9" xfId="1272" xr:uid="{F03C9574-0B87-4E5E-ACFC-9D977A166585}"/>
    <cellStyle name="HEADING2_Lead_GTB'13" xfId="1273" xr:uid="{DDCE7AFA-70F3-4946-A8C7-3215607CB9A0}"/>
    <cellStyle name="Hidden" xfId="1274" xr:uid="{B638F444-CA51-4915-B5D6-0DB93895C45A}"/>
    <cellStyle name="Hyperlink 2" xfId="302" xr:uid="{E55A054B-893B-4A63-8B6F-8D5D1842EF83}"/>
    <cellStyle name="Hyperlink 2 2" xfId="330" xr:uid="{6BB08A1F-6B13-468D-9EB2-0F19706A710A}"/>
    <cellStyle name="Hyperlink 2 2 2" xfId="331" xr:uid="{8D71C4C5-5669-443C-91E4-3B3A87FE5E1B}"/>
    <cellStyle name="Hyperlink 2 3" xfId="1276" xr:uid="{C15F26C9-FDEE-49D1-A78F-44AE79E71F3C}"/>
    <cellStyle name="Hyperlink 3" xfId="1275" xr:uid="{408ECA29-07C8-4073-83A8-EA3B244C0ADB}"/>
    <cellStyle name="Input [yellow]" xfId="46" xr:uid="{00000000-0005-0000-0000-000072000000}"/>
    <cellStyle name="Input [yellow] 2" xfId="1278" xr:uid="{D8941A10-0275-4814-93BD-D355BD308E91}"/>
    <cellStyle name="Input [yellow] 2 2" xfId="2206" xr:uid="{58F4C14F-319A-4E54-8A16-595A2325309A}"/>
    <cellStyle name="Input [yellow] 2 3" xfId="2183" xr:uid="{C2287220-A741-4BB9-8899-6CEAD5DFA88B}"/>
    <cellStyle name="Input [yellow] 2 4" xfId="2356" xr:uid="{6A84EB6D-E940-4671-8EF9-9BC4367A75BE}"/>
    <cellStyle name="Input [yellow] 3" xfId="2205" xr:uid="{72AF125F-2887-4001-A213-B9B134AF9EA7}"/>
    <cellStyle name="Input [yellow] 4" xfId="2184" xr:uid="{2F98AEA4-95AB-4CBE-89B7-A8A9C60303C6}"/>
    <cellStyle name="Input [yellow] 5" xfId="2351" xr:uid="{B93FF726-8CF7-448F-9B8B-1CE311F3D53B}"/>
    <cellStyle name="Input 2" xfId="1279" xr:uid="{4835409D-F340-4B6B-9985-20BC52AAA860}"/>
    <cellStyle name="Input 2 2" xfId="1280" xr:uid="{8A888034-1599-4F6B-B22D-43E142A0FAB1}"/>
    <cellStyle name="Input 2 3" xfId="1281" xr:uid="{098B518A-1E18-4431-9453-5A8ECD87A4F6}"/>
    <cellStyle name="Input 2 3 2" xfId="2208" xr:uid="{9C8AB673-2328-4EE0-80F5-6AF29D676BF6}"/>
    <cellStyle name="Input 2 3 3" xfId="2181" xr:uid="{5EACDA1A-06E7-4181-B09E-AD6F6C9BE458}"/>
    <cellStyle name="Input 2 3 4" xfId="2202" xr:uid="{FC11981C-FC83-4B23-9301-2C2B34E3848D}"/>
    <cellStyle name="Input 2 3 5" xfId="2193" xr:uid="{A7CE8265-6A70-4140-B156-FBEF1009A031}"/>
    <cellStyle name="Input 2 3 6" xfId="2097" xr:uid="{F7CB6880-5C9E-4774-8B55-7686BC850517}"/>
    <cellStyle name="Input 2 3 7" xfId="2191" xr:uid="{18EA4E4F-95B0-4C0C-8B2D-DC7C27B61BC3}"/>
    <cellStyle name="Input 2 4" xfId="2207" xr:uid="{E7FEDBF1-18CC-4770-86F0-9E57F81170B3}"/>
    <cellStyle name="Input 2 5" xfId="2182" xr:uid="{92B53E1A-5D29-49FD-B440-6A002EC58338}"/>
    <cellStyle name="Input 2 6" xfId="2201" xr:uid="{1C03A212-2371-425F-9CDE-B58B21B05AC6}"/>
    <cellStyle name="Input 2 7" xfId="2195" xr:uid="{B48DBB84-0D4E-4037-9B15-6A8100599658}"/>
    <cellStyle name="Input 2 8" xfId="2096" xr:uid="{BC9490A6-5C93-4042-A882-AACC40BFEDB2}"/>
    <cellStyle name="Input 2 9" xfId="2190" xr:uid="{C43ACF5B-777F-4492-AF84-8869C83EE9A4}"/>
    <cellStyle name="Input 3" xfId="1282" xr:uid="{FFE482FC-1FD8-4482-99CD-608AFFB13C6E}"/>
    <cellStyle name="Input 4" xfId="1283" xr:uid="{1C5DAB05-91A8-4D98-9A0C-BF4530ADDE02}"/>
    <cellStyle name="Input 4 2" xfId="2209" xr:uid="{7444D183-3BD7-4EA9-AFF6-80F76620C280}"/>
    <cellStyle name="Input 4 3" xfId="2083" xr:uid="{6518F4BB-6444-4838-B6C8-FA5C2D689BC9}"/>
    <cellStyle name="Input 4 4" xfId="2336" xr:uid="{B32CE61C-661A-45ED-B7ED-75B3CB722E2C}"/>
    <cellStyle name="Input 4 5" xfId="2196" xr:uid="{AD35D1B6-09A5-44AC-94E7-86FE5288A6DB}"/>
    <cellStyle name="Input 4 6" xfId="2095" xr:uid="{8AB1BC06-8361-4CEF-A2AC-5E9DB135655A}"/>
    <cellStyle name="Input 4 7" xfId="2291" xr:uid="{4C532D2F-0781-44D4-8AC2-213A46E6A4D7}"/>
    <cellStyle name="Input 5" xfId="1284" xr:uid="{6DC90C8F-4D8D-4CBD-9E6C-88037EA20D34}"/>
    <cellStyle name="Input 5 2" xfId="2210" xr:uid="{9612A1C5-92CA-4ECA-8B48-E064C2722B17}"/>
    <cellStyle name="Input 5 3" xfId="2081" xr:uid="{E8417E97-BAE3-4D1D-BD78-8F95DD4041FD}"/>
    <cellStyle name="Input 5 4" xfId="2337" xr:uid="{B0F66C04-30A2-4F14-9987-7ABA1D4AA783}"/>
    <cellStyle name="Input 5 5" xfId="2335" xr:uid="{E8DE0D89-6605-4F63-A008-3DDE4D6E3C51}"/>
    <cellStyle name="Input 5 6" xfId="2186" xr:uid="{0E0FEE2E-C09A-490E-93FC-552941ED6DDD}"/>
    <cellStyle name="Input 5 7" xfId="2292" xr:uid="{6E5147F1-5C8A-4DBB-BDA1-B7774E9F2A68}"/>
    <cellStyle name="Input 6" xfId="1285" xr:uid="{34732B06-9C16-4654-9F5C-5C1946C34ADE}"/>
    <cellStyle name="Input 6 2" xfId="2211" xr:uid="{23603E34-57A0-4FD6-84EA-47C0A24C7791}"/>
    <cellStyle name="Input 6 3" xfId="2180" xr:uid="{2EAB9BDB-9A0C-4EB1-AFAA-AE16F9E6B820}"/>
    <cellStyle name="Input 6 4" xfId="2203" xr:uid="{3FE6738F-3F13-4CCD-B4E0-70BCE27CD259}"/>
    <cellStyle name="Input 6 5" xfId="2197" xr:uid="{9A207E0A-FED2-4A64-8279-5EB778FC4C05}"/>
    <cellStyle name="Input 6 6" xfId="2187" xr:uid="{BF36DE2C-333E-4D88-9375-CDD4E03E5631}"/>
    <cellStyle name="Input 6 7" xfId="2189" xr:uid="{97A1BAEC-53B7-48A1-AEC9-792D421F8AC7}"/>
    <cellStyle name="Input 7" xfId="1286" xr:uid="{59A14092-7AD8-4B70-908D-BB067711968F}"/>
    <cellStyle name="Input 7 2" xfId="2212" xr:uid="{FA7C1823-34FA-477F-BC26-FF048610CF95}"/>
    <cellStyle name="Input 7 3" xfId="2350" xr:uid="{EC0329AD-C1FB-412B-89EE-DAF10C3141ED}"/>
    <cellStyle name="Input 7 4" xfId="2355" xr:uid="{A7167DB7-922B-40EF-A946-5431C8F35B1D}"/>
    <cellStyle name="Input 7 5" xfId="2198" xr:uid="{0CC49717-0645-44CB-B726-3B24B15F116D}"/>
    <cellStyle name="Input 7 6" xfId="2080" xr:uid="{FCE95CED-EBC7-4389-945F-5F4D83C70636}"/>
    <cellStyle name="Input 7 7" xfId="2362" xr:uid="{5DD46CAD-452D-49C7-9CC4-8A20635E648D}"/>
    <cellStyle name="Input 8" xfId="1277" xr:uid="{1944EFC0-E0D6-4DA9-89C5-E757795D5938}"/>
    <cellStyle name="Input 8 2" xfId="2204" xr:uid="{8AE00537-78F1-45A9-AD17-C87BD302783C}"/>
    <cellStyle name="Input 8 3" xfId="2185" xr:uid="{7731B1E7-D31E-41EF-9E81-8608DA7188A3}"/>
    <cellStyle name="Input 8 4" xfId="2200" xr:uid="{71DE77E7-90D9-4A47-9FC0-1AD485F90A14}"/>
    <cellStyle name="Input 8 5" xfId="2194" xr:uid="{23F990B2-DA24-4B4A-984D-5D72F96503CC}"/>
    <cellStyle name="Input 8 6" xfId="2100" xr:uid="{6ED1D433-15C2-4A0C-9752-7C579F752D2F}"/>
    <cellStyle name="Input 8 7" xfId="2328" xr:uid="{998451AE-ABDA-4E34-80A1-51C28ED6E19C}"/>
    <cellStyle name="Input 9" xfId="2013" xr:uid="{DAD739D1-6387-4C1D-B975-7F0A947206BA}"/>
    <cellStyle name="Input 9 2" xfId="2348" xr:uid="{32B3333D-1C80-477E-8669-47A2875F4D14}"/>
    <cellStyle name="Input 9 3" xfId="2085" xr:uid="{D6F269D1-23EE-48F0-BF52-5092C1CA7585}"/>
    <cellStyle name="Input 9 4" xfId="2334" xr:uid="{124620FE-B578-4A49-B270-647AE43A42DD}"/>
    <cellStyle name="Input 9 5" xfId="2302" xr:uid="{01267960-5506-4728-B5B9-0BEB82ADDD89}"/>
    <cellStyle name="Input 9 6" xfId="2116" xr:uid="{866192F5-462B-4DF0-B434-CF74DC9C893B}"/>
    <cellStyle name="Input 9 7" xfId="2275" xr:uid="{7A044420-A9C2-4197-BD91-5B0ED3537094}"/>
    <cellStyle name="lines" xfId="47" xr:uid="{00000000-0005-0000-0000-000073000000}"/>
    <cellStyle name="Link Currency (0)" xfId="48" xr:uid="{00000000-0005-0000-0000-000074000000}"/>
    <cellStyle name="Link Currency (2)" xfId="49" xr:uid="{00000000-0005-0000-0000-000075000000}"/>
    <cellStyle name="Link Units (0)" xfId="50" xr:uid="{00000000-0005-0000-0000-000076000000}"/>
    <cellStyle name="Link Units (1)" xfId="51" xr:uid="{00000000-0005-0000-0000-000077000000}"/>
    <cellStyle name="Link Units (2)" xfId="52" xr:uid="{00000000-0005-0000-0000-000078000000}"/>
    <cellStyle name="Linked Cell 2" xfId="1288" xr:uid="{230FDFE8-9D4B-43DD-953D-9726267AB6D3}"/>
    <cellStyle name="Linked Cell 2 2" xfId="1289" xr:uid="{48B35C78-8FAB-4350-BF17-0C17ABBEBFB8}"/>
    <cellStyle name="Linked Cell 2 3" xfId="1290" xr:uid="{6EC6642F-EEAD-4716-B8BD-25CBBD281E55}"/>
    <cellStyle name="Linked Cell 3" xfId="1291" xr:uid="{612AB409-234B-492F-9ADF-8BF6A501E5F1}"/>
    <cellStyle name="Linked Cell 4" xfId="1287" xr:uid="{845D8929-CF95-4FCB-8892-047BD146A4A5}"/>
    <cellStyle name="Miglia - Stile1" xfId="53" xr:uid="{00000000-0005-0000-0000-000079000000}"/>
    <cellStyle name="Miglia - Stile2" xfId="54" xr:uid="{00000000-0005-0000-0000-00007A000000}"/>
    <cellStyle name="Miglia - Stile3" xfId="55" xr:uid="{00000000-0005-0000-0000-00007B000000}"/>
    <cellStyle name="Miglia - Stile4" xfId="56" xr:uid="{00000000-0005-0000-0000-00007C000000}"/>
    <cellStyle name="Miglia - Stile5" xfId="57" xr:uid="{00000000-0005-0000-0000-00007D000000}"/>
    <cellStyle name="Milliers [0]_AR1194" xfId="58" xr:uid="{00000000-0005-0000-0000-00007E000000}"/>
    <cellStyle name="Milliers_AR1194" xfId="59" xr:uid="{00000000-0005-0000-0000-00007F000000}"/>
    <cellStyle name="Monétaire [0]_AR1194" xfId="60" xr:uid="{00000000-0005-0000-0000-000080000000}"/>
    <cellStyle name="Monétaire_AR1194" xfId="61" xr:uid="{00000000-0005-0000-0000-000081000000}"/>
    <cellStyle name="Neutral 2" xfId="1293" xr:uid="{2B73C45B-ADF4-43A1-9CAB-22DBD307C5C9}"/>
    <cellStyle name="Neutral 2 2" xfId="1294" xr:uid="{49EB0D44-C0DF-49EB-9D96-71C52D4C1565}"/>
    <cellStyle name="Neutral 2 3" xfId="1295" xr:uid="{B3CAFFF4-6EE3-4540-9BEF-972E6174ECB4}"/>
    <cellStyle name="Neutral 3" xfId="1296" xr:uid="{80F308CA-90B1-4943-88EC-EF1D2516E6A5}"/>
    <cellStyle name="Neutral 4" xfId="1292" xr:uid="{7D2E7250-7C71-433C-909C-B31523EE87D8}"/>
    <cellStyle name="no dec" xfId="62" xr:uid="{00000000-0005-0000-0000-000082000000}"/>
    <cellStyle name="no dec 2" xfId="1297" xr:uid="{83F00D37-852B-4431-948F-4562227DCBC0}"/>
    <cellStyle name="no dec 3" xfId="1298" xr:uid="{CED7E793-2A07-4784-828C-0B927AE99904}"/>
    <cellStyle name="no dec 4" xfId="1299" xr:uid="{90D3464A-3259-4D49-9B5F-1A8B0FEFE86A}"/>
    <cellStyle name="no dec 5" xfId="1300" xr:uid="{94189341-28D6-4C3D-9950-5CBAAA224EED}"/>
    <cellStyle name="no dec 6" xfId="1301" xr:uid="{91BF77B4-EDF8-4096-88D8-CBDB9978B3C2}"/>
    <cellStyle name="no dec 7" xfId="1302" xr:uid="{F4273554-8A37-4DD4-949F-386CF8EFE463}"/>
    <cellStyle name="Normal" xfId="0" builtinId="0"/>
    <cellStyle name="Normal - Stile6" xfId="63" xr:uid="{00000000-0005-0000-0000-000084000000}"/>
    <cellStyle name="Normal - Stile7" xfId="64" xr:uid="{00000000-0005-0000-0000-000085000000}"/>
    <cellStyle name="Normal - Stile8" xfId="65" xr:uid="{00000000-0005-0000-0000-000086000000}"/>
    <cellStyle name="Normal - Style1" xfId="66" xr:uid="{00000000-0005-0000-0000-000087000000}"/>
    <cellStyle name="Normal - Style1 2" xfId="1304" xr:uid="{7CE6B42E-BD82-41FF-9DF9-6EE68DC5B8FF}"/>
    <cellStyle name="Normal - Style1 3" xfId="1303" xr:uid="{A0C833A0-40FE-412A-ADFC-6BB86542CCEF}"/>
    <cellStyle name="Normal 10" xfId="143" xr:uid="{00000000-0005-0000-0000-000088000000}"/>
    <cellStyle name="Normal 10 2" xfId="1305" xr:uid="{D3ABE9FC-5FCA-47FD-AF81-B7E84315E27A}"/>
    <cellStyle name="Normal 10 2 2" xfId="2064" xr:uid="{935E3045-1EF7-4424-BAAA-50AC17F27117}"/>
    <cellStyle name="Normal 10 3" xfId="1306" xr:uid="{07EE90D8-F514-46F4-BC3D-45E0FA648BBF}"/>
    <cellStyle name="Normal 10 3 2" xfId="2067" xr:uid="{E0FF508F-2EC2-437C-B450-61A26E5F620D}"/>
    <cellStyle name="Normal 10 4" xfId="344" xr:uid="{DBCB547C-2D12-4102-A8DD-88A466BC0C45}"/>
    <cellStyle name="Normal 10 5" xfId="2384" xr:uid="{52ABB743-AFAD-4ECD-8504-405FDB0732A8}"/>
    <cellStyle name="Normal 100" xfId="1307" xr:uid="{8521E180-E30B-4472-9109-7D060F2EA38D}"/>
    <cellStyle name="Normal 101" xfId="1308" xr:uid="{00245703-C809-43FA-9C38-83F83A6BCB87}"/>
    <cellStyle name="Normal 102" xfId="1309" xr:uid="{8AF725B1-A3F9-495B-A416-A6DB68E6916C}"/>
    <cellStyle name="Normal 103" xfId="1310" xr:uid="{4D3CCE3F-A890-453A-9410-BB83B2F7EB20}"/>
    <cellStyle name="Normal 104" xfId="2005" xr:uid="{D987BF85-89A1-4F70-AD9E-A8E35C27A2FE}"/>
    <cellStyle name="Normal 105" xfId="297" xr:uid="{C289258B-EEA9-428F-9B62-E910A789E031}"/>
    <cellStyle name="Normal 106" xfId="301" xr:uid="{31E4CB47-AA7B-4EE0-970F-562DF3031CD8}"/>
    <cellStyle name="Normal 107" xfId="2042" xr:uid="{636F011F-86FE-4A8A-A5B9-C84C482BDB86}"/>
    <cellStyle name="Normal 108" xfId="2043" xr:uid="{AB112728-7183-4488-A562-FFBA53AB9135}"/>
    <cellStyle name="Normal 109" xfId="2065" xr:uid="{9C9CDF8E-3A69-473A-BE96-33D59A935B61}"/>
    <cellStyle name="Normal 11" xfId="166" xr:uid="{00000000-0005-0000-0000-000089000000}"/>
    <cellStyle name="Normal 11 10" xfId="242" xr:uid="{00000000-0005-0000-0000-00008A000000}"/>
    <cellStyle name="Normal 11 2" xfId="1311" xr:uid="{FCE3E8FD-737B-4F1C-B9D0-322219AE6740}"/>
    <cellStyle name="Normal 11 3" xfId="2404" xr:uid="{7D99F387-88FC-4AD3-B3FF-5B4BDB0FA2FF}"/>
    <cellStyle name="Normal 110" xfId="278" xr:uid="{91FE8E4F-86F1-47AC-93CB-17C4A3E1CD90}"/>
    <cellStyle name="Normal 111" xfId="1957" xr:uid="{5C1228F4-3456-4E0D-88FF-3C55A7C36B29}"/>
    <cellStyle name="Normal 112" xfId="2345" xr:uid="{9F4A9C8E-E2B3-4324-99EA-D4E303F07A63}"/>
    <cellStyle name="Normal 113" xfId="2088" xr:uid="{1F0A722D-C38F-47AE-A621-36D88D3789E3}"/>
    <cellStyle name="Normal 114" xfId="2331" xr:uid="{14DD63DC-FD6F-4AAB-A904-B044BFC674B9}"/>
    <cellStyle name="Normal 115" xfId="2101" xr:uid="{4A9E98AA-173C-4B87-9369-E9659BD043E7}"/>
    <cellStyle name="Normal 116" xfId="2300" xr:uid="{4C1B8235-7968-4D06-A171-DB638DCC3D7D}"/>
    <cellStyle name="Normal 117" xfId="2134" xr:uid="{FEB92475-F598-4530-9679-AD60E8513057}"/>
    <cellStyle name="Normal 12" xfId="169" xr:uid="{00000000-0005-0000-0000-00008B000000}"/>
    <cellStyle name="Normal 12 14 2" xfId="250" xr:uid="{00000000-0005-0000-0000-00008C000000}"/>
    <cellStyle name="Normal 12 14 2 2" xfId="272" xr:uid="{00000000-0005-0000-0000-00008D000000}"/>
    <cellStyle name="Normal 12 14 2 2 2" xfId="2486" xr:uid="{A3CF36F8-53BD-4336-83A1-D178CE2694A1}"/>
    <cellStyle name="Normal 12 14 2 3" xfId="2474" xr:uid="{67DE7CD3-4751-4FC9-BE5A-86E2750B9000}"/>
    <cellStyle name="Normal 12 2" xfId="1312" xr:uid="{EEAD5B94-32C8-425D-A897-37788C30084B}"/>
    <cellStyle name="Normal 12 2 12 2" xfId="2044" xr:uid="{8F0D2082-F7B6-4725-8BB8-18B956E472E1}"/>
    <cellStyle name="Normal 12 3" xfId="290" xr:uid="{990A3367-73FD-4E40-824E-DC69172B97FD}"/>
    <cellStyle name="Normal 12 4" xfId="2407" xr:uid="{753D63C6-D116-464A-BEE8-CCB66AF1E864}"/>
    <cellStyle name="Normal 13" xfId="172" xr:uid="{00000000-0005-0000-0000-00008E000000}"/>
    <cellStyle name="Normal 13 2" xfId="1314" xr:uid="{B6F027C4-A1B2-4612-8127-150340945A92}"/>
    <cellStyle name="Normal 13 3" xfId="1313" xr:uid="{B4C1275B-F678-488F-98AA-075F524EC729}"/>
    <cellStyle name="Normal 13 4" xfId="2410" xr:uid="{AFBBEF31-F279-4C96-8373-4607D372E0C4}"/>
    <cellStyle name="Normal 13_160800B1 CPI09 โปรแกรมคอมพิวเตอร์ - BOI" xfId="1315" xr:uid="{8303BD73-89BB-4C86-8F8D-8E7967A97189}"/>
    <cellStyle name="Normal 14" xfId="175" xr:uid="{00000000-0005-0000-0000-00008F000000}"/>
    <cellStyle name="Normal 14 2" xfId="218" xr:uid="{00000000-0005-0000-0000-000090000000}"/>
    <cellStyle name="Normal 14 3" xfId="1316" xr:uid="{745440B1-90D4-4F39-882F-A4052FA37FC7}"/>
    <cellStyle name="Normal 14 4" xfId="2413" xr:uid="{B9BCD623-4345-4E71-AFDD-DF7FDEDB17CE}"/>
    <cellStyle name="Normal 141" xfId="135" xr:uid="{00000000-0005-0000-0000-000091000000}"/>
    <cellStyle name="Normal 15" xfId="178" xr:uid="{00000000-0005-0000-0000-000092000000}"/>
    <cellStyle name="Normal 15 2" xfId="1317" xr:uid="{22CDE503-0686-4972-B17D-DE0326B908DB}"/>
    <cellStyle name="Normal 15 3" xfId="2416" xr:uid="{BA19B99C-5D2F-4129-9EB0-4E8991307DF8}"/>
    <cellStyle name="Normal 16" xfId="181" xr:uid="{00000000-0005-0000-0000-000093000000}"/>
    <cellStyle name="Normal 16 2" xfId="1318" xr:uid="{21179E78-C075-45D0-A654-78864BDF747C}"/>
    <cellStyle name="Normal 16 3" xfId="2419" xr:uid="{FD3376BE-D2BD-43CB-9D85-288D5255FEFA}"/>
    <cellStyle name="Normal 17" xfId="184" xr:uid="{00000000-0005-0000-0000-000094000000}"/>
    <cellStyle name="Normal 17 2" xfId="1319" xr:uid="{5F6E9163-B2C2-4702-AC0B-B42D51CA06D7}"/>
    <cellStyle name="Normal 17 3" xfId="2422" xr:uid="{A3EE57F1-FACF-49A1-A5CC-3B1EAA1791F3}"/>
    <cellStyle name="Normal 18" xfId="187" xr:uid="{00000000-0005-0000-0000-000095000000}"/>
    <cellStyle name="Normal 18 2" xfId="1320" xr:uid="{ABD619E4-575D-4AFF-8DCC-47B154A1C61A}"/>
    <cellStyle name="Normal 18 3" xfId="2425" xr:uid="{BC7EE68F-A9DD-4C53-8CBF-9EE66226FB4A}"/>
    <cellStyle name="Normal 19" xfId="190" xr:uid="{00000000-0005-0000-0000-000096000000}"/>
    <cellStyle name="Normal 19 2" xfId="1321" xr:uid="{050F5D37-FA65-472B-9768-DF9A70679743}"/>
    <cellStyle name="Normal 19 3" xfId="2428" xr:uid="{CDAE8900-DED7-4990-A72D-71D08B72889B}"/>
    <cellStyle name="Normal 2" xfId="67" xr:uid="{00000000-0005-0000-0000-000097000000}"/>
    <cellStyle name="Normal 2 10" xfId="311" xr:uid="{3542A146-A2CE-4F78-87E1-118CB39C74F4}"/>
    <cellStyle name="Normal 2 10 2" xfId="1322" xr:uid="{1981BA41-983F-40CA-8AB9-FC8CE9522725}"/>
    <cellStyle name="Normal 2 11" xfId="1323" xr:uid="{0064A506-9D71-4228-BBEE-DB2939AC61E8}"/>
    <cellStyle name="Normal 2 12" xfId="1324" xr:uid="{E7AF14E6-77DF-4406-8D51-B3484DA798F1}"/>
    <cellStyle name="Normal 2 13" xfId="1325" xr:uid="{73763AFD-54E2-45DC-85B8-53E3C8A8A6C1}"/>
    <cellStyle name="Normal 2 14" xfId="1326" xr:uid="{17F701B0-BBFE-48EB-B867-9A3F0EF3720E}"/>
    <cellStyle name="Normal 2 15" xfId="1327" xr:uid="{8E42FC67-CCEB-4AED-8B3F-12EBE0B4ABE0}"/>
    <cellStyle name="Normal 2 16" xfId="1328" xr:uid="{3720A172-7643-43F6-A964-38291A5F0222}"/>
    <cellStyle name="Normal 2 17" xfId="1329" xr:uid="{D38FC4E3-80CA-4A9C-90FF-5ABE59260E80}"/>
    <cellStyle name="Normal 2 18" xfId="1330" xr:uid="{B3920DD2-9D69-4475-92E1-7F5D9B4B1A27}"/>
    <cellStyle name="Normal 2 19" xfId="1331" xr:uid="{BE334CE4-DA77-4709-B27E-A3718BF349C8}"/>
    <cellStyle name="Normal 2 2" xfId="141" xr:uid="{00000000-0005-0000-0000-000098000000}"/>
    <cellStyle name="Normal 2 2 10" xfId="1333" xr:uid="{140B41B6-F2D4-4197-ADCF-4DEF6C788F6E}"/>
    <cellStyle name="Normal 2 2 11" xfId="1334" xr:uid="{C8D9C85B-636E-4BE4-8576-C7F09158CAE3}"/>
    <cellStyle name="Normal 2 2 12" xfId="1335" xr:uid="{079FB355-D4D0-450E-9550-BB96D5276C90}"/>
    <cellStyle name="Normal 2 2 13" xfId="1336" xr:uid="{C6A743D3-27F3-4EF6-AE49-172087847FA7}"/>
    <cellStyle name="Normal 2 2 14" xfId="1337" xr:uid="{D86B7DF6-9BB7-4866-9A03-C4797972B9BF}"/>
    <cellStyle name="Normal 2 2 15" xfId="1338" xr:uid="{6BF4B4FD-C090-45B8-8586-C14597BBA94E}"/>
    <cellStyle name="Normal 2 2 16" xfId="1339" xr:uid="{23EC405E-EE8E-494C-ADD7-EE49D0A2DCA7}"/>
    <cellStyle name="Normal 2 2 17" xfId="1340" xr:uid="{4E3733D7-DE0E-4094-9D06-6FC4AFAD0483}"/>
    <cellStyle name="Normal 2 2 18" xfId="1341" xr:uid="{12AC55EC-22DC-4A2D-833C-00ED96301D0E}"/>
    <cellStyle name="Normal 2 2 19" xfId="1342" xr:uid="{43E71C55-26F1-4631-A326-7D1B803F5F68}"/>
    <cellStyle name="Normal 2 2 2" xfId="1343" xr:uid="{8D46E699-7ED5-4543-868F-2BBE3DB97F87}"/>
    <cellStyle name="Normal 2 2 2 2" xfId="1344" xr:uid="{F17C72A3-B799-4F80-9F3B-A02D90E235C1}"/>
    <cellStyle name="Normal 2 2 2 3" xfId="1345" xr:uid="{12E2EBC4-FCAD-416E-AAB0-7E4D071BFB1F}"/>
    <cellStyle name="Normal 2 2 2 4" xfId="1346" xr:uid="{68C6B864-9063-4C8B-850C-D779081B4DC2}"/>
    <cellStyle name="Normal 2 2 2 5" xfId="1347" xr:uid="{9E67061A-4B89-40E6-8AA4-B40B8BE98700}"/>
    <cellStyle name="Normal 2 2 2 6" xfId="1348" xr:uid="{31658EB3-37AC-4066-9558-62CB2E09ACEB}"/>
    <cellStyle name="Normal 2 2 2 7" xfId="1349" xr:uid="{44998B95-A07B-4CC8-A8BA-BA287E71A8ED}"/>
    <cellStyle name="Normal 2 2 20" xfId="1350" xr:uid="{FEEFF257-6730-47F2-B44F-EFB8C71B6201}"/>
    <cellStyle name="Normal 2 2 21" xfId="1351" xr:uid="{D661DDD2-308A-45A0-9F22-C7E29CBE724A}"/>
    <cellStyle name="Normal 2 2 22" xfId="1352" xr:uid="{E930604D-098A-4EC0-878F-A0A3CF3C9305}"/>
    <cellStyle name="Normal 2 2 23" xfId="1353" xr:uid="{62D461CB-7B46-4D59-9811-272A351B1AC8}"/>
    <cellStyle name="Normal 2 2 24" xfId="1354" xr:uid="{D11C8C3C-5F97-4C69-A8EC-CA5809F8350E}"/>
    <cellStyle name="Normal 2 2 25" xfId="1355" xr:uid="{3865A501-2061-4FEF-83E3-63A6820BBB02}"/>
    <cellStyle name="Normal 2 2 26" xfId="1356" xr:uid="{0E8DF476-CA6F-49AC-9EC6-8287C05428D1}"/>
    <cellStyle name="Normal 2 2 27" xfId="1357" xr:uid="{878133A8-729F-4FFF-98C4-5DDAAA51FE53}"/>
    <cellStyle name="Normal 2 2 28" xfId="1358" xr:uid="{9CAC6C75-1D28-40ED-A173-9701612FA519}"/>
    <cellStyle name="Normal 2 2 29" xfId="1359" xr:uid="{6D40CCE6-0BAE-473E-A2CD-3EBA8572819D}"/>
    <cellStyle name="Normal 2 2 3" xfId="1360" xr:uid="{5CE3B39C-6EBB-4DC2-BBA3-3029341A53B8}"/>
    <cellStyle name="Normal 2 2 3 2" xfId="1361" xr:uid="{C0DB5F73-EF10-4501-91E7-DBEAB35E69BB}"/>
    <cellStyle name="Normal 2 2 3 3" xfId="1362" xr:uid="{ECD1984F-7668-4641-B199-BB481E368197}"/>
    <cellStyle name="Normal 2 2 3 4" xfId="1363" xr:uid="{DC59D91F-E812-4704-8675-B57AB1960B31}"/>
    <cellStyle name="Normal 2 2 3 5" xfId="1364" xr:uid="{6E7691ED-C4E5-43D3-A5F9-ADAF6140351B}"/>
    <cellStyle name="Normal 2 2 3 6" xfId="1365" xr:uid="{665F0F2D-D169-4188-890F-7958A10FB269}"/>
    <cellStyle name="Normal 2 2 3 7" xfId="1366" xr:uid="{6B457894-2577-4293-834F-17D21D2D3B3C}"/>
    <cellStyle name="Normal 2 2 30" xfId="1367" xr:uid="{496EAB5C-7211-4C13-B623-F7AF7841D033}"/>
    <cellStyle name="Normal 2 2 31" xfId="1368" xr:uid="{F1C55E4A-7829-4226-9DFF-3A7A75D7271F}"/>
    <cellStyle name="Normal 2 2 32" xfId="1369" xr:uid="{A14DD9A9-B2BE-42E7-9ECB-AEFEE2AF620E}"/>
    <cellStyle name="Normal 2 2 33" xfId="1370" xr:uid="{F001E426-00D9-4D0E-8944-556CDCB387C0}"/>
    <cellStyle name="Normal 2 2 34" xfId="1371" xr:uid="{79D4C507-3EE8-4C05-8003-BE365E54B036}"/>
    <cellStyle name="Normal 2 2 35" xfId="1372" xr:uid="{3450B712-F34E-4830-B089-4125235D6CDB}"/>
    <cellStyle name="Normal 2 2 36" xfId="1373" xr:uid="{4EA0CD67-9B4E-44F7-BD02-0D4FAF36C3EA}"/>
    <cellStyle name="Normal 2 2 37" xfId="1374" xr:uid="{681B8225-F8EE-435E-80E9-9BC23852D3DB}"/>
    <cellStyle name="Normal 2 2 38" xfId="1375" xr:uid="{ABDD8EBD-B5EB-4397-B0E1-9C3B59CF2975}"/>
    <cellStyle name="Normal 2 2 39" xfId="1376" xr:uid="{42665F31-8F83-4843-B1F3-D14B05B3DE5D}"/>
    <cellStyle name="Normal 2 2 4" xfId="1377" xr:uid="{A47A2496-2842-4FD6-A696-0CEB802718C1}"/>
    <cellStyle name="Normal 2 2 40" xfId="1378" xr:uid="{7BCD7B43-ED03-4ABF-BBA5-2775D077C87C}"/>
    <cellStyle name="Normal 2 2 41" xfId="1379" xr:uid="{EF85F67F-FC1C-4655-A267-BCC2D163EA67}"/>
    <cellStyle name="Normal 2 2 42" xfId="1380" xr:uid="{3C73D982-AAA7-40E8-BC33-219FE50C3839}"/>
    <cellStyle name="Normal 2 2 43" xfId="1381" xr:uid="{945F78FB-1122-4857-9182-81B7C21B4779}"/>
    <cellStyle name="Normal 2 2 44" xfId="1382" xr:uid="{55F22659-C0B2-43A2-8DAD-F0D00B51C136}"/>
    <cellStyle name="Normal 2 2 45" xfId="1383" xr:uid="{C5F57604-3967-44CE-9F59-7EA322FE1473}"/>
    <cellStyle name="Normal 2 2 46" xfId="1384" xr:uid="{EBB28862-C40F-49F5-B097-5D22B552787B}"/>
    <cellStyle name="Normal 2 2 47" xfId="1385" xr:uid="{D473EBB4-D29E-43FF-9172-BD21C6E98FA5}"/>
    <cellStyle name="Normal 2 2 48" xfId="1386" xr:uid="{B5D3FA77-7699-4B4E-BAED-9C2CA60F79BB}"/>
    <cellStyle name="Normal 2 2 49" xfId="1387" xr:uid="{0746EC79-F82F-47A6-B15C-145D8FB20590}"/>
    <cellStyle name="Normal 2 2 5" xfId="1388" xr:uid="{2EF02CDB-BBDE-4CA2-B761-BE77B1BA2B34}"/>
    <cellStyle name="Normal 2 2 50" xfId="1389" xr:uid="{22971A81-C48A-4AC4-B3ED-36E12ED75049}"/>
    <cellStyle name="Normal 2 2 51" xfId="1390" xr:uid="{C5588B4A-94FD-4963-8E2F-1D13F68D97A8}"/>
    <cellStyle name="Normal 2 2 52" xfId="1391" xr:uid="{C8F084E7-33F3-4533-A5E0-2FC6418BAA93}"/>
    <cellStyle name="Normal 2 2 53" xfId="1392" xr:uid="{562A291A-6E04-46A3-ABF5-F68824EDBF21}"/>
    <cellStyle name="Normal 2 2 54" xfId="1393" xr:uid="{4E69AC5E-CA3C-4FE7-BE49-F0E90E84E298}"/>
    <cellStyle name="Normal 2 2 55" xfId="1394" xr:uid="{6FB4722E-B120-4B7B-BAD4-3E5B36D04BA3}"/>
    <cellStyle name="Normal 2 2 56" xfId="1395" xr:uid="{EAAF2489-0528-4618-9D8F-E24B6E1553DE}"/>
    <cellStyle name="Normal 2 2 57" xfId="1396" xr:uid="{D13C2D1B-6755-4165-B5C8-2E10A8441529}"/>
    <cellStyle name="Normal 2 2 58" xfId="1397" xr:uid="{0E361AEE-7620-49BA-B6BB-EFA9E01766D0}"/>
    <cellStyle name="Normal 2 2 59" xfId="1332" xr:uid="{E1BFA58F-57A8-4B98-AD59-924569A42AF0}"/>
    <cellStyle name="Normal 2 2 6" xfId="1398" xr:uid="{D2CD6E04-8C09-473D-A9D3-8B2D03BA6A5B}"/>
    <cellStyle name="Normal 2 2 60" xfId="2062" xr:uid="{C781879B-7CE5-49F6-94C7-7A9C7D2D0394}"/>
    <cellStyle name="Normal 2 2 7" xfId="1399" xr:uid="{9B599F82-CBDF-4FB1-9F00-AA9EB81A8B6E}"/>
    <cellStyle name="Normal 2 2 8" xfId="1400" xr:uid="{F52C0A3A-ABD0-4F9F-8429-F89244F1D743}"/>
    <cellStyle name="Normal 2 2 9" xfId="1401" xr:uid="{B48360C9-13EF-4AAE-BF31-28FBF8EBAE99}"/>
    <cellStyle name="Normal 2 2_CPI_Y'52_TOP_GG 1" xfId="1402" xr:uid="{2C15C461-4D82-4AEC-9C64-88852AEA79D9}"/>
    <cellStyle name="Normal 2 20" xfId="1403" xr:uid="{88E86F20-B021-4F76-826E-0A20712DD020}"/>
    <cellStyle name="Normal 2 21" xfId="1404" xr:uid="{EA850A10-9932-47C8-890D-60AE72072415}"/>
    <cellStyle name="Normal 2 22" xfId="1405" xr:uid="{6B14D032-A4DE-4DBA-A0C1-9CA95A6B4C3E}"/>
    <cellStyle name="Normal 2 23" xfId="1406" xr:uid="{BE42B1DA-2723-4DC7-A660-16C4D01C29BA}"/>
    <cellStyle name="Normal 2 24" xfId="1407" xr:uid="{2F9CC805-4C76-481A-92DF-62EE40BBF563}"/>
    <cellStyle name="Normal 2 25" xfId="1408" xr:uid="{DDEDE8F3-5ACD-4921-881C-33DB1D0AFC13}"/>
    <cellStyle name="Normal 2 26" xfId="1409" xr:uid="{8ECA9169-4615-4185-AC28-DEA53A38DE71}"/>
    <cellStyle name="Normal 2 27" xfId="1410" xr:uid="{900C3CEC-502E-4083-8501-080C19787C2E}"/>
    <cellStyle name="Normal 2 28" xfId="1411" xr:uid="{E8F547E7-088A-453C-BFAA-F36F371D45AB}"/>
    <cellStyle name="Normal 2 29" xfId="1412" xr:uid="{B96B3289-35AC-4996-824A-811557E8BE4F}"/>
    <cellStyle name="Normal 2 3" xfId="139" xr:uid="{00000000-0005-0000-0000-000099000000}"/>
    <cellStyle name="Normal 2 3 2" xfId="1414" xr:uid="{E39480B2-270C-4E05-B9FE-BDF760F90A29}"/>
    <cellStyle name="Normal 2 3 3" xfId="1415" xr:uid="{2C5EE6EF-C630-4530-9E53-CDE58E9A0D48}"/>
    <cellStyle name="Normal 2 3 4" xfId="1416" xr:uid="{1EA55227-8493-49EA-843B-FA34DA938D0C}"/>
    <cellStyle name="Normal 2 3 5" xfId="1413" xr:uid="{D06D5708-C277-40F6-AD87-5426EBC74097}"/>
    <cellStyle name="Normal 2 3 6" xfId="335" xr:uid="{D308C917-294F-4169-9460-800A1E9E8A77}"/>
    <cellStyle name="Normal 2 30" xfId="1417" xr:uid="{A0ED7EA2-49D8-4315-80FA-0D82233A54D5}"/>
    <cellStyle name="Normal 2 31" xfId="1418" xr:uid="{30CD0E63-18AA-4B1E-96A0-064DA523E248}"/>
    <cellStyle name="Normal 2 32" xfId="1419" xr:uid="{45C3C28A-B478-456B-BE04-63049E13193F}"/>
    <cellStyle name="Normal 2 33" xfId="1420" xr:uid="{C8075FAD-2EDF-4761-AC0E-3091D2013C08}"/>
    <cellStyle name="Normal 2 34" xfId="1421" xr:uid="{0106C817-6FD4-4E3B-AA62-73BF6D707B68}"/>
    <cellStyle name="Normal 2 35" xfId="1422" xr:uid="{5A439FFC-6E84-4CD8-8AC7-F1E183670795}"/>
    <cellStyle name="Normal 2 36" xfId="1423" xr:uid="{4654C4B0-7035-4CF4-B611-505A041225D2}"/>
    <cellStyle name="Normal 2 37" xfId="1424" xr:uid="{5284765D-25F2-4923-8990-9BB5752F6EC1}"/>
    <cellStyle name="Normal 2 38" xfId="1425" xr:uid="{F576BB19-75C4-4519-AAE5-824EEC652035}"/>
    <cellStyle name="Normal 2 39" xfId="1426" xr:uid="{E97CC9E2-2B0A-48F5-9165-196298220575}"/>
    <cellStyle name="Normal 2 4" xfId="159" xr:uid="{00000000-0005-0000-0000-00009A000000}"/>
    <cellStyle name="Normal 2 4 2" xfId="2071" xr:uid="{08D720EB-E5DB-42A1-BEBF-558FF32910A6}"/>
    <cellStyle name="Normal 2 4 3" xfId="1427" xr:uid="{73720C02-10FE-4BF7-BB1F-E88FFA50CBD1}"/>
    <cellStyle name="Normal 2 40" xfId="1428" xr:uid="{D1A4884A-E34F-491A-80F4-ABF21D8DB7CF}"/>
    <cellStyle name="Normal 2 41" xfId="1429" xr:uid="{E54C4404-6B11-464D-9A83-67BBB5390B7D}"/>
    <cellStyle name="Normal 2 42" xfId="1430" xr:uid="{6EB70306-23D7-464E-9D39-36046F53EFEC}"/>
    <cellStyle name="Normal 2 43" xfId="1431" xr:uid="{36D948EC-035E-449D-AC97-80B21C734E57}"/>
    <cellStyle name="Normal 2 44" xfId="1432" xr:uid="{68288781-E3F3-4CB1-8D81-4E36707FA690}"/>
    <cellStyle name="Normal 2 45" xfId="1433" xr:uid="{746D910D-18A8-4281-BE3B-95A359DFCAA9}"/>
    <cellStyle name="Normal 2 46" xfId="1434" xr:uid="{6EFC04C6-B3E3-40D0-9461-A11E07ECC2B0}"/>
    <cellStyle name="Normal 2 47" xfId="1435" xr:uid="{56691079-72B8-47E8-B4D9-CA9221A7BD4B}"/>
    <cellStyle name="Normal 2 48" xfId="1436" xr:uid="{4D63D999-068E-477F-B2B9-8D4996F2881B}"/>
    <cellStyle name="Normal 2 49" xfId="1437" xr:uid="{249377E8-4CDA-425F-A18C-8ED40D7917B0}"/>
    <cellStyle name="Normal 2 5" xfId="1438" xr:uid="{F19FA8E1-44E6-4353-AC4F-75518F45A971}"/>
    <cellStyle name="Normal 2 5 2" xfId="2072" xr:uid="{A192C0ED-EC25-4041-A269-A82ED996FF73}"/>
    <cellStyle name="Normal 2 50" xfId="1439" xr:uid="{FC995CBC-9712-4C0E-863C-5DF6F1226D6D}"/>
    <cellStyle name="Normal 2 51" xfId="1440" xr:uid="{6DA4AA20-694F-46C9-9D39-50D0550E0AB8}"/>
    <cellStyle name="Normal 2 52" xfId="1441" xr:uid="{6E0C7A41-D43A-4AF4-8A52-09F6164CFCD6}"/>
    <cellStyle name="Normal 2 53" xfId="1442" xr:uid="{3A65D84C-6AB2-4AF3-9011-A3ACFB7939CE}"/>
    <cellStyle name="Normal 2 54" xfId="1443" xr:uid="{B5C220AA-22EE-4B1C-9123-F2A756201A9E}"/>
    <cellStyle name="Normal 2 55" xfId="1444" xr:uid="{6D931076-19E2-4E48-94BE-A449078FA4CA}"/>
    <cellStyle name="Normal 2 56" xfId="1445" xr:uid="{7D5CAAF8-21EC-4898-A7B4-B1C8541CFB6E}"/>
    <cellStyle name="Normal 2 57" xfId="1446" xr:uid="{FD937874-A392-4454-94F6-421A13BEAB0C}"/>
    <cellStyle name="Normal 2 58" xfId="1447" xr:uid="{97C4F8AE-EE91-4F5E-AD4A-010D7BAAA809}"/>
    <cellStyle name="Normal 2 59" xfId="1448" xr:uid="{096D34C0-D15D-4E1D-A279-31D282DED620}"/>
    <cellStyle name="Normal 2 6" xfId="1449" xr:uid="{EFFF8A47-69EB-4FD0-9B64-8AD8F67C3874}"/>
    <cellStyle name="Normal 2 60" xfId="1450" xr:uid="{54339ED0-E61E-4C2C-8D71-767EA52F8A27}"/>
    <cellStyle name="Normal 2 60 2" xfId="1451" xr:uid="{66CDFBA1-D298-4566-B19D-C287529BB345}"/>
    <cellStyle name="Normal 2 61" xfId="1452" xr:uid="{51DC44A6-C8BA-4BE1-AB55-B8E2E70C437A}"/>
    <cellStyle name="Normal 2 62" xfId="1453" xr:uid="{CB6A35C9-6807-4C5F-8CD1-0E0515A19E3B}"/>
    <cellStyle name="Normal 2 63" xfId="1454" xr:uid="{D5CF02FC-F1DC-4A6A-94C2-E8CA10B71EFF}"/>
    <cellStyle name="Normal 2 64" xfId="1455" xr:uid="{EF81E32B-43E1-4667-A7C0-7326CF3CFF6D}"/>
    <cellStyle name="Normal 2 65" xfId="1456" xr:uid="{62295659-69DD-4B9E-A63F-CEC990BBCE55}"/>
    <cellStyle name="Normal 2 66" xfId="1457" xr:uid="{4AF6CB71-BAF8-4387-B262-0BC855E9CC61}"/>
    <cellStyle name="Normal 2 67" xfId="1458" xr:uid="{A63FA1F8-8265-41C8-94BF-943A10B7F1F8}"/>
    <cellStyle name="Normal 2 68" xfId="1459" xr:uid="{CAE55592-488A-4DCF-B588-A003CCBD44A5}"/>
    <cellStyle name="Normal 2 69" xfId="1460" xr:uid="{4EF55BDD-27EF-47D1-B68C-4155DEE083E7}"/>
    <cellStyle name="Normal 2 7" xfId="1461" xr:uid="{B7DFD5CF-EE92-4B95-98B6-27C60AC1D6B2}"/>
    <cellStyle name="Normal 2 70" xfId="1462" xr:uid="{1DC372DB-5290-46A3-A217-67713C342075}"/>
    <cellStyle name="Normal 2 71" xfId="1463" xr:uid="{98F52E0D-45ED-4B18-A079-7D5959C3669C}"/>
    <cellStyle name="Normal 2 72" xfId="1464" xr:uid="{49432217-502C-45CF-BB46-9310C5CF367B}"/>
    <cellStyle name="Normal 2 73" xfId="300" xr:uid="{42B03CDD-91C1-4ED8-867E-BB3A573202D7}"/>
    <cellStyle name="Normal 2 74" xfId="1768" xr:uid="{5B867FA6-6C1E-4FAD-ACCC-572834DA2561}"/>
    <cellStyle name="Normal 2 75" xfId="2344" xr:uid="{DDAE2977-551B-4FA4-A4E5-CBB51288A2FD}"/>
    <cellStyle name="Normal 2 76" xfId="2086" xr:uid="{51D7592D-1CF3-4890-BE59-2187969F940A}"/>
    <cellStyle name="Normal 2 77" xfId="2332" xr:uid="{DB58B1A6-A63F-4973-B33D-4B2AF616C0B2}"/>
    <cellStyle name="Normal 2 78" xfId="2102" xr:uid="{7A434DC3-6AEF-46CB-AA65-B4875E8AB0F4}"/>
    <cellStyle name="Normal 2 79" xfId="2299" xr:uid="{FAE16077-726E-4273-8571-1BD9812C6E1B}"/>
    <cellStyle name="Normal 2 8" xfId="1465" xr:uid="{B3357DEE-36C3-46C5-AD2B-B4B5202856CB}"/>
    <cellStyle name="Normal 2 80" xfId="2133" xr:uid="{2D645C10-4281-4799-A424-787CB6C2CF33}"/>
    <cellStyle name="Normal 2 9" xfId="1466" xr:uid="{899D818C-A264-4B45-A580-E3BE12663413}"/>
    <cellStyle name="Normal 2_130017-B1  โปรแกรมคอมพิวเตอร์ CPI_Q409" xfId="1467" xr:uid="{848DD613-3CB3-47FB-BFA1-7C37E9762AE2}"/>
    <cellStyle name="Normal 20" xfId="193" xr:uid="{00000000-0005-0000-0000-00009B000000}"/>
    <cellStyle name="Normal 20 2" xfId="1468" xr:uid="{CDD1E031-97EF-44AD-A29C-EDDB21425A43}"/>
    <cellStyle name="Normal 20 3" xfId="2431" xr:uid="{06E26F6A-3FA9-4CF2-BDC2-B3E8C0C03712}"/>
    <cellStyle name="Normal 21" xfId="196" xr:uid="{00000000-0005-0000-0000-00009C000000}"/>
    <cellStyle name="Normal 21 2" xfId="2073" xr:uid="{03F93F2A-CD79-4E8D-BB4A-2E25C6C3C431}"/>
    <cellStyle name="Normal 21 3" xfId="1469" xr:uid="{7210C462-90F5-4BF9-9CA1-D631CB230F77}"/>
    <cellStyle name="Normal 21 4" xfId="2434" xr:uid="{A8443720-67AA-4F08-AD7B-71D68FC7557D}"/>
    <cellStyle name="Normal 22" xfId="199" xr:uid="{00000000-0005-0000-0000-00009D000000}"/>
    <cellStyle name="Normal 22 2" xfId="1470" xr:uid="{CAF9819A-F109-4A5D-81FA-7BBEE9D23D3C}"/>
    <cellStyle name="Normal 22 3" xfId="2437" xr:uid="{A1E10863-18A6-47A1-BE0D-B962FA99F2B4}"/>
    <cellStyle name="Normal 23" xfId="202" xr:uid="{00000000-0005-0000-0000-00009E000000}"/>
    <cellStyle name="Normal 23 2" xfId="1471" xr:uid="{97EAD554-4DB6-49EB-AB23-30D5043A1CE7}"/>
    <cellStyle name="Normal 23 3" xfId="2439" xr:uid="{9F39C314-4B47-489F-935F-0BDC9C84086F}"/>
    <cellStyle name="Normal 24" xfId="205" xr:uid="{00000000-0005-0000-0000-00009F000000}"/>
    <cellStyle name="Normal 24 2" xfId="1472" xr:uid="{EE791AF7-94DE-4914-8871-C43BA6E4B137}"/>
    <cellStyle name="Normal 24 3" xfId="2441" xr:uid="{E856D6D8-2BBA-4843-B4F9-EA1527C3A398}"/>
    <cellStyle name="Normal 25" xfId="208" xr:uid="{00000000-0005-0000-0000-0000A0000000}"/>
    <cellStyle name="Normal 25 2" xfId="1473" xr:uid="{10FDEB18-3A92-4A1A-9DD2-093B7A8C7823}"/>
    <cellStyle name="Normal 25 3" xfId="2443" xr:uid="{B50A82A9-CC9F-429B-8685-15562E0C7164}"/>
    <cellStyle name="Normal 26" xfId="211" xr:uid="{00000000-0005-0000-0000-0000A1000000}"/>
    <cellStyle name="Normal 26 2" xfId="1474" xr:uid="{740F10D3-B533-412E-B7DB-AD3B1AD912E3}"/>
    <cellStyle name="Normal 26 3" xfId="2445" xr:uid="{75BEC88F-FAAD-45FB-9BBA-55EBCAB1F777}"/>
    <cellStyle name="Normal 27" xfId="213" xr:uid="{00000000-0005-0000-0000-0000A2000000}"/>
    <cellStyle name="Normal 27 2" xfId="1475" xr:uid="{B8C1D672-795B-4445-85DF-AB3ECA28AEC8}"/>
    <cellStyle name="Normal 27 3" xfId="2447" xr:uid="{477E390F-882B-4221-A7F9-F527AD877553}"/>
    <cellStyle name="Normal 28" xfId="216" xr:uid="{00000000-0005-0000-0000-0000A3000000}"/>
    <cellStyle name="Normal 28 2" xfId="1476" xr:uid="{B5043BE3-0B90-4008-A727-BF6279083050}"/>
    <cellStyle name="Normal 28 3" xfId="2450" xr:uid="{445AD3F3-6000-4E34-B941-0888ABF84F4C}"/>
    <cellStyle name="Normal 29" xfId="219" xr:uid="{00000000-0005-0000-0000-0000A4000000}"/>
    <cellStyle name="Normal 29 2" xfId="1477" xr:uid="{BD13A129-B8B8-40DB-92A8-92FB05795687}"/>
    <cellStyle name="Normal 29 3" xfId="2452" xr:uid="{0F12FE21-1E3B-4E9F-B260-7B40C871C8BF}"/>
    <cellStyle name="Normal 3" xfId="68" xr:uid="{00000000-0005-0000-0000-0000A5000000}"/>
    <cellStyle name="Normal 3 10" xfId="1479" xr:uid="{72DA3A6E-C562-46DB-B4B5-4507A86B81BC}"/>
    <cellStyle name="Normal 3 11" xfId="1480" xr:uid="{A883C497-7501-4946-B6B4-E1C6FDA4F6AA}"/>
    <cellStyle name="Normal 3 12" xfId="1481" xr:uid="{2B2768C6-1884-4325-A679-203AE3137DDB}"/>
    <cellStyle name="Normal 3 13" xfId="1482" xr:uid="{ECDE6B91-E058-478F-8525-E2ECFA7D1D42}"/>
    <cellStyle name="Normal 3 14" xfId="1483" xr:uid="{76331E92-7240-41E6-8108-F7F356DCAD34}"/>
    <cellStyle name="Normal 3 15" xfId="1484" xr:uid="{3383AA58-128E-4A61-8633-46DB723135DA}"/>
    <cellStyle name="Normal 3 16" xfId="1485" xr:uid="{2C906D35-45AF-4A11-8548-8AD6E40EEF2B}"/>
    <cellStyle name="Normal 3 17" xfId="1486" xr:uid="{12E4D315-3455-4C70-83A4-795B469A6013}"/>
    <cellStyle name="Normal 3 18" xfId="1487" xr:uid="{424D73A8-B78D-484D-BC57-4273E57FD755}"/>
    <cellStyle name="Normal 3 19" xfId="1488" xr:uid="{9CBA48DF-2466-4942-B570-B4EF5D5A5F78}"/>
    <cellStyle name="Normal 3 2" xfId="245" xr:uid="{00000000-0005-0000-0000-0000A6000000}"/>
    <cellStyle name="Normal 3 2 2" xfId="253" xr:uid="{00000000-0005-0000-0000-0000A7000000}"/>
    <cellStyle name="Normal 3 2 2 2" xfId="1490" xr:uid="{AF816DAC-7D51-4404-8D93-1F35F4120D74}"/>
    <cellStyle name="Normal 3 2 3" xfId="1491" xr:uid="{AF68387E-BD29-4FD3-899B-1ABEA31C3FDF}"/>
    <cellStyle name="Normal 3 2 4" xfId="1489" xr:uid="{C24887D0-4972-47DE-A650-3ED184962455}"/>
    <cellStyle name="Normal 3 2 5" xfId="329" xr:uid="{B8DF790A-36E9-4878-8684-DB67CD171B6E}"/>
    <cellStyle name="Normal 3 2 6" xfId="287" xr:uid="{9871F6F7-FC17-40DC-BC8D-95E2E9FBF12F}"/>
    <cellStyle name="Normal 3 2_CPI_Y'52_TOP_GG 1" xfId="1492" xr:uid="{A9DB48A9-E944-484F-9BBD-45145FF96C96}"/>
    <cellStyle name="Normal 3 20" xfId="1493" xr:uid="{4E04CCBF-B603-4A21-8571-AEBB9C03B60F}"/>
    <cellStyle name="Normal 3 21" xfId="1478" xr:uid="{0D476E54-35D7-4B7C-ABD7-59F8B6227520}"/>
    <cellStyle name="Normal 3 22" xfId="2014" xr:uid="{FF35DD06-8FFA-4C8B-92D5-BE9D7E7AE6F9}"/>
    <cellStyle name="Normal 3 23" xfId="313" xr:uid="{59C67608-5C49-4971-8A75-A386516A30FA}"/>
    <cellStyle name="Normal 3 24" xfId="2018" xr:uid="{FFAA608C-48CD-42BC-BAB8-172DA2F288A2}"/>
    <cellStyle name="Normal 3 25" xfId="2048" xr:uid="{112C08F6-83F3-4B52-9BB5-BD9B8B8E295F}"/>
    <cellStyle name="Normal 3 26" xfId="2046" xr:uid="{1D8381B1-54C7-41E3-9855-1B77BD0595AB}"/>
    <cellStyle name="Normal 3 27" xfId="2368" xr:uid="{3602DCA1-3ECB-4939-A990-C6401D6810C6}"/>
    <cellStyle name="Normal 3 28" xfId="2471" xr:uid="{CE7CF837-FA05-4639-86B6-6D3F69434EB9}"/>
    <cellStyle name="Normal 3 3" xfId="157" xr:uid="{00000000-0005-0000-0000-0000A8000000}"/>
    <cellStyle name="Normal 3 3 2" xfId="1494" xr:uid="{1401B161-B2D4-4C27-B43B-664560837E91}"/>
    <cellStyle name="Normal 3 3 3" xfId="315" xr:uid="{FFF65529-684C-4659-BF61-706C0A433787}"/>
    <cellStyle name="Normal 3 4" xfId="1495" xr:uid="{DF6A581A-877D-4117-BE0D-0F87B5CEFC9D}"/>
    <cellStyle name="Normal 3 5" xfId="128" xr:uid="{00000000-0005-0000-0000-0000A9000000}"/>
    <cellStyle name="Normal 3 5 2" xfId="2058" xr:uid="{7EAD2289-3EF8-4763-80D2-9413030E8D7E}"/>
    <cellStyle name="Normal 3 5 3" xfId="1496" xr:uid="{E5DAA8BA-2C19-40E5-8403-7E88D8C9930D}"/>
    <cellStyle name="Normal 3 6" xfId="1497" xr:uid="{DB27A771-7F73-476B-89EF-839956103386}"/>
    <cellStyle name="Normal 3 7" xfId="1498" xr:uid="{74FFA956-67D2-4B46-81A6-DCAA8525A8F1}"/>
    <cellStyle name="Normal 3 8" xfId="1499" xr:uid="{BEC09361-CFD6-47BE-A2B9-15AC4CE831B0}"/>
    <cellStyle name="Normal 3 9" xfId="1500" xr:uid="{22EF7A5C-6A4A-4C40-9494-D30D26273541}"/>
    <cellStyle name="Normal 3_CF MNR Q1 10" xfId="69" xr:uid="{00000000-0005-0000-0000-0000AA000000}"/>
    <cellStyle name="Normal 3_CF MNR Q1 10 2" xfId="277" xr:uid="{48BC84A1-C4D1-4E01-998D-373B09FDA7AE}"/>
    <cellStyle name="Normal 30" xfId="222" xr:uid="{00000000-0005-0000-0000-0000AB000000}"/>
    <cellStyle name="Normal 30 2" xfId="1501" xr:uid="{E3C5B1E1-C145-4B1B-B765-407CDBA0B802}"/>
    <cellStyle name="Normal 30 3" xfId="2455" xr:uid="{D0B321F1-368B-43BE-80FE-CDF64CF59623}"/>
    <cellStyle name="Normal 31" xfId="224" xr:uid="{00000000-0005-0000-0000-0000AC000000}"/>
    <cellStyle name="Normal 31 2" xfId="1502" xr:uid="{1314AE83-F488-49EC-9CAE-85713317EB2E}"/>
    <cellStyle name="Normal 31 3" xfId="2457" xr:uid="{8C00D1BA-A467-4B71-8AFE-AD74086C51CA}"/>
    <cellStyle name="Normal 32" xfId="227" xr:uid="{00000000-0005-0000-0000-0000AD000000}"/>
    <cellStyle name="Normal 32 2" xfId="1503" xr:uid="{B7025877-AF2E-4186-9A3E-0203422C547B}"/>
    <cellStyle name="Normal 32 3" xfId="2460" xr:uid="{360DB17A-E9AC-4E58-9B7D-7C990B1CCEC8}"/>
    <cellStyle name="Normal 33" xfId="230" xr:uid="{00000000-0005-0000-0000-0000AE000000}"/>
    <cellStyle name="Normal 33 2" xfId="1504" xr:uid="{82C8F455-81D6-4309-8283-E01C683F051B}"/>
    <cellStyle name="Normal 33 3" xfId="2462" xr:uid="{C1CDD924-5BA6-4B50-B293-809A682CE265}"/>
    <cellStyle name="Normal 34" xfId="233" xr:uid="{00000000-0005-0000-0000-0000AF000000}"/>
    <cellStyle name="Normal 34 2" xfId="1505" xr:uid="{68E50BC4-1C60-4B00-B6EE-CF02BB45619B}"/>
    <cellStyle name="Normal 34 3" xfId="2463" xr:uid="{BB2FB987-9D8A-4419-BD24-615D11FEDF6C}"/>
    <cellStyle name="Normal 35" xfId="236" xr:uid="{00000000-0005-0000-0000-0000B0000000}"/>
    <cellStyle name="Normal 35 2" xfId="1506" xr:uid="{20C960B1-263D-4E73-8AD7-B20E8E53CFB1}"/>
    <cellStyle name="Normal 36" xfId="256" xr:uid="{00000000-0005-0000-0000-0000B1000000}"/>
    <cellStyle name="Normal 36 2" xfId="1508" xr:uid="{0FA3086D-9437-42A5-A98B-9DAB4157402A}"/>
    <cellStyle name="Normal 36 3" xfId="1507" xr:uid="{CEA4CC09-D5F4-4434-A836-94C77947B98F}"/>
    <cellStyle name="Normal 37" xfId="261" xr:uid="{00000000-0005-0000-0000-0000B2000000}"/>
    <cellStyle name="Normal 37 2" xfId="1509" xr:uid="{8804139D-99A3-47DD-8F74-43D73EE1F104}"/>
    <cellStyle name="Normal 38" xfId="1510" xr:uid="{C1776B25-328D-4B8E-8972-4DC8FF4C5698}"/>
    <cellStyle name="Normal 39" xfId="1511" xr:uid="{BE3A7A8B-6F44-48F9-A518-CA6FE7E86112}"/>
    <cellStyle name="Normal 4" xfId="119" xr:uid="{00000000-0005-0000-0000-0000B3000000}"/>
    <cellStyle name="Normal 4 10" xfId="1513" xr:uid="{97BE7A4A-B5E5-4288-B663-FCEC1EB14C85}"/>
    <cellStyle name="Normal 4 11" xfId="1514" xr:uid="{3363822B-1EC9-47CD-B27E-7DA9A8F9A5A7}"/>
    <cellStyle name="Normal 4 12" xfId="1515" xr:uid="{825E5796-B735-4A31-B0D7-E5FA527858D9}"/>
    <cellStyle name="Normal 4 13" xfId="1516" xr:uid="{FC998192-6D99-411A-BFC7-7A66136CC662}"/>
    <cellStyle name="Normal 4 14" xfId="1517" xr:uid="{2692E581-B162-42AB-A8FA-0FB790B918C0}"/>
    <cellStyle name="Normal 4 15" xfId="1518" xr:uid="{58F0DEFB-C311-4CA2-87E1-226F920716AB}"/>
    <cellStyle name="Normal 4 16" xfId="1519" xr:uid="{F1D7078D-5440-4CE8-B18C-E2CD3E28E9AC}"/>
    <cellStyle name="Normal 4 17" xfId="1520" xr:uid="{AE67B4FD-66BB-48A7-95A0-D3AD86B7F56A}"/>
    <cellStyle name="Normal 4 18" xfId="1521" xr:uid="{48C7917C-B90F-46D9-89CC-9973C1974AF9}"/>
    <cellStyle name="Normal 4 19" xfId="1522" xr:uid="{018D1F44-B9A2-451B-8D84-912BC4B331DE}"/>
    <cellStyle name="Normal 4 2" xfId="229" xr:uid="{00000000-0005-0000-0000-0000B4000000}"/>
    <cellStyle name="Normal 4 2 2" xfId="127" xr:uid="{00000000-0005-0000-0000-0000B5000000}"/>
    <cellStyle name="Normal 4 2 3" xfId="1523" xr:uid="{2312D3FB-EC08-4098-B858-13E8C2964CBF}"/>
    <cellStyle name="Normal 4 20" xfId="1524" xr:uid="{E795CD5D-21E1-45D9-B980-2F6F274ABAF2}"/>
    <cellStyle name="Normal 4 21" xfId="1525" xr:uid="{781B03A5-99B1-4BAB-A755-1DD6C4B64718}"/>
    <cellStyle name="Normal 4 22" xfId="1512" xr:uid="{5CAD786F-9C0D-480A-896F-59972324AF93}"/>
    <cellStyle name="Normal 4 23" xfId="312" xr:uid="{51F17115-1F9D-4F2E-A548-157E5400AE00}"/>
    <cellStyle name="Normal 4 3" xfId="257" xr:uid="{00000000-0005-0000-0000-0000B6000000}"/>
    <cellStyle name="Normal 4 3 2" xfId="1526" xr:uid="{F9D2E90B-1202-4F25-8EFD-E3555961ED75}"/>
    <cellStyle name="Normal 4 4" xfId="1527" xr:uid="{CB1A12A3-5FB2-4495-A42B-C9CA32E52BF9}"/>
    <cellStyle name="Normal 4 4 2" xfId="2057" xr:uid="{FFDB9A48-0AEE-433B-80D7-B78D7A973B83}"/>
    <cellStyle name="Normal 4 5" xfId="1528" xr:uid="{65C0C5D8-D3C7-48BE-B152-7E1E1C470C55}"/>
    <cellStyle name="Normal 4 6" xfId="1529" xr:uid="{9B73A976-4F18-4BBA-BB28-8F53B2538932}"/>
    <cellStyle name="Normal 4 7" xfId="1530" xr:uid="{3E074EB3-0140-402E-BA09-AAD3FABAF907}"/>
    <cellStyle name="Normal 4 8" xfId="1531" xr:uid="{2300DFB0-2307-43DA-ABE6-3DC374EE65BD}"/>
    <cellStyle name="Normal 4 9" xfId="1532" xr:uid="{1A7A1A0F-3F4A-4783-BA3A-7AD8FEB434FD}"/>
    <cellStyle name="Normal 40" xfId="1533" xr:uid="{27DFFCA3-4113-4D68-99E0-306E9D80371B}"/>
    <cellStyle name="Normal 41" xfId="1534" xr:uid="{198F7C80-949C-4F41-A299-3D8A17CFD4D6}"/>
    <cellStyle name="Normal 42" xfId="1535" xr:uid="{DDB4D7C4-3201-4DBC-8624-64BD6837DE3D}"/>
    <cellStyle name="Normal 43" xfId="1536" xr:uid="{C5A7330A-DA1A-44DA-9636-A5D3DF4E07C6}"/>
    <cellStyle name="Normal 44" xfId="1537" xr:uid="{D223DB3B-AB4C-40C8-A023-1C9804DF2ECE}"/>
    <cellStyle name="Normal 45" xfId="1538" xr:uid="{58926A1F-1B97-405F-A335-42A06B9772DF}"/>
    <cellStyle name="Normal 46" xfId="1539" xr:uid="{36096AF7-8299-47F9-9DE8-585C29B87A46}"/>
    <cellStyle name="Normal 47" xfId="1540" xr:uid="{0E3EB7F5-0044-49DA-AD26-96B5C0EB58D3}"/>
    <cellStyle name="Normal 48" xfId="1541" xr:uid="{05B7701C-62BB-4CFF-B5EA-8304D83FA3DE}"/>
    <cellStyle name="Normal 49" xfId="1542" xr:uid="{16DA7759-1B2A-4A41-8381-5D13EC9537C8}"/>
    <cellStyle name="Normal 5" xfId="123" xr:uid="{00000000-0005-0000-0000-0000B7000000}"/>
    <cellStyle name="Normal 5 10" xfId="2061" xr:uid="{77943F64-50BB-4CF6-9850-BB21A5C097CC}"/>
    <cellStyle name="Normal 5 11" xfId="285" xr:uid="{29CF9A5C-2F3F-4381-B567-26A247DDCE03}"/>
    <cellStyle name="Normal 5 12" xfId="2372" xr:uid="{90B772AA-E84A-4E70-95CB-D5C9AAF2D8E0}"/>
    <cellStyle name="Normal 5 2" xfId="240" xr:uid="{00000000-0005-0000-0000-0000B8000000}"/>
    <cellStyle name="Normal 5 2 2" xfId="1545" xr:uid="{B24BE509-E98C-423C-9AA0-DDDA7B4309FB}"/>
    <cellStyle name="Normal 5 2 3" xfId="1544" xr:uid="{587C294E-53EB-45DA-BDE1-835589B4019E}"/>
    <cellStyle name="Normal 5 3" xfId="1546" xr:uid="{F560BD86-D26D-4EBF-97A7-6DFFDD9CD98D}"/>
    <cellStyle name="Normal 5 4" xfId="1547" xr:uid="{BCF5139A-E8B5-4610-BD28-95D825519A8D}"/>
    <cellStyle name="Normal 5 5" xfId="1548" xr:uid="{D0594B58-FA54-4F2D-B61C-5933FEBED0D3}"/>
    <cellStyle name="Normal 5 6" xfId="1549" xr:uid="{ED4E75EE-A3FE-43D1-98EF-D27AA845BDEA}"/>
    <cellStyle name="Normal 5 7" xfId="1550" xr:uid="{71E0065E-A49C-485C-9A2A-01364BC3A6FD}"/>
    <cellStyle name="Normal 5 8" xfId="1543" xr:uid="{5B29EA15-789B-4E34-8181-F7E9153026DA}"/>
    <cellStyle name="Normal 5 9" xfId="323" xr:uid="{AF441789-E593-490D-8C2E-FF2F7034BAB4}"/>
    <cellStyle name="Normal 50" xfId="1551" xr:uid="{AB0E759A-05B7-4E77-8C1B-338A180B235B}"/>
    <cellStyle name="Normal 51" xfId="1552" xr:uid="{3884E504-924F-42CD-945E-308C8080C3EE}"/>
    <cellStyle name="Normal 52" xfId="1553" xr:uid="{D2316A7F-FF6B-4727-BED4-B0E6DEF46998}"/>
    <cellStyle name="Normal 53" xfId="1554" xr:uid="{1DEF7A6D-E24A-4D31-8707-85F585B337E6}"/>
    <cellStyle name="Normal 54" xfId="1555" xr:uid="{8B9B33C0-459F-4DEB-83C2-8B733DFFB1A1}"/>
    <cellStyle name="Normal 55" xfId="1556" xr:uid="{88E3FD88-ADC8-4F4C-8A1C-BA68C92097DA}"/>
    <cellStyle name="Normal 56" xfId="1557" xr:uid="{25DA8D1A-526D-4754-99B1-3618F172F506}"/>
    <cellStyle name="Normal 57" xfId="1558" xr:uid="{1BDD3C16-C93F-4629-993D-1D6D7A233888}"/>
    <cellStyle name="Normal 58" xfId="1559" xr:uid="{8CE2B422-187C-4F98-8992-7B2D1A1F93E3}"/>
    <cellStyle name="Normal 59" xfId="1560" xr:uid="{FE27842F-482E-442A-A5C9-5F0173B4C92C}"/>
    <cellStyle name="Normal 6" xfId="70" xr:uid="{00000000-0005-0000-0000-0000B9000000}"/>
    <cellStyle name="Normal 6 2" xfId="120" xr:uid="{00000000-0005-0000-0000-0000BA000000}"/>
    <cellStyle name="Normal 6 2 2" xfId="258" xr:uid="{00000000-0005-0000-0000-0000BB000000}"/>
    <cellStyle name="Normal 6 2 2 2" xfId="291" xr:uid="{9384B8E5-54A4-4C68-BB23-33A60421C693}"/>
    <cellStyle name="Normal 6 2 3" xfId="1562" xr:uid="{B67E104D-EB49-48A4-92A2-0E85BDE70D41}"/>
    <cellStyle name="Normal 6 3" xfId="254" xr:uid="{00000000-0005-0000-0000-0000BC000000}"/>
    <cellStyle name="Normal 6 3 2" xfId="1563" xr:uid="{72E18CE1-55A9-4AEE-9138-F6626846C4C3}"/>
    <cellStyle name="Normal 6 4" xfId="1564" xr:uid="{CDB5E821-F898-4EB3-85C1-015EDEC536B0}"/>
    <cellStyle name="Normal 6 5" xfId="1565" xr:uid="{1682CE17-9258-48C8-B02A-F0221D38C4E1}"/>
    <cellStyle name="Normal 6 6" xfId="1566" xr:uid="{AB11DEDE-2236-4B44-A0E9-159492899D1F}"/>
    <cellStyle name="Normal 6 7" xfId="1567" xr:uid="{3B621A9E-D700-484F-8FBB-6138F72F6474}"/>
    <cellStyle name="Normal 6 8" xfId="1561" xr:uid="{4D86E697-1B42-4E01-AE4C-53988FD66223}"/>
    <cellStyle name="Normal 6 9" xfId="326" xr:uid="{E077C490-3E20-4F22-B732-8A3AC414E426}"/>
    <cellStyle name="Normal 60" xfId="1568" xr:uid="{9347E9F0-88D6-49D2-8AB4-EC751F43B261}"/>
    <cellStyle name="Normal 61" xfId="1569" xr:uid="{076C61A8-D307-49DA-A5DB-BBD7C6792DA1}"/>
    <cellStyle name="Normal 62" xfId="1570" xr:uid="{F6804B89-8637-4AE7-8F44-D17B8E73B85C}"/>
    <cellStyle name="Normal 63" xfId="1571" xr:uid="{AB9F801E-BCEF-4695-B1DE-611BBA75BD4C}"/>
    <cellStyle name="Normal 64" xfId="1572" xr:uid="{870872A6-B2BF-4C0A-8CA5-4161135BFE9D}"/>
    <cellStyle name="Normal 65" xfId="1573" xr:uid="{6D57A638-02A9-4D33-88EE-A89DEA83A1C6}"/>
    <cellStyle name="Normal 66" xfId="1574" xr:uid="{80BAA65E-460F-4AC5-AE32-B1FA2F4A69CB}"/>
    <cellStyle name="Normal 67" xfId="1575" xr:uid="{230B9F40-62FF-4E23-BC2E-261775BB88BE}"/>
    <cellStyle name="Normal 68" xfId="1576" xr:uid="{CF76FD22-0CEC-4317-9AFC-A4A36FD49693}"/>
    <cellStyle name="Normal 69" xfId="1577" xr:uid="{991545EA-9F92-48D8-B417-BC8F0A61C96A}"/>
    <cellStyle name="Normal 7" xfId="122" xr:uid="{00000000-0005-0000-0000-0000BD000000}"/>
    <cellStyle name="Normal 7 10" xfId="1579" xr:uid="{9F9A2668-F2B9-4825-9A9D-D9DD821E64DD}"/>
    <cellStyle name="Normal 7 11" xfId="1580" xr:uid="{6FC9B170-7DD2-41B8-B014-0BA703E0623A}"/>
    <cellStyle name="Normal 7 12" xfId="1581" xr:uid="{565F300C-82F7-4348-B414-20C848F65590}"/>
    <cellStyle name="Normal 7 13" xfId="1582" xr:uid="{491A1A19-1C2F-47F6-9605-4EAA8FBDD986}"/>
    <cellStyle name="Normal 7 14" xfId="1578" xr:uid="{0D6A5DD9-E202-4D15-A6CD-B8C4CE8B0C12}"/>
    <cellStyle name="Normal 7 2" xfId="1583" xr:uid="{2DC131DC-A0B2-4CAA-B228-FC7DD1211837}"/>
    <cellStyle name="Normal 7 2 2" xfId="134" xr:uid="{00000000-0005-0000-0000-0000BE000000}"/>
    <cellStyle name="Normal 7 2 2 2" xfId="2074" xr:uid="{FA76E2F0-BF47-4954-8618-20500867AD8D}"/>
    <cellStyle name="Normal 7 2 2 3" xfId="2059" xr:uid="{373057D7-0973-490D-B914-FBF22EBCD1A7}"/>
    <cellStyle name="Normal 7 3" xfId="1584" xr:uid="{D6D66778-2C8B-4B71-81BC-487E5546741C}"/>
    <cellStyle name="Normal 7 3 2" xfId="341" xr:uid="{603FE0C3-CE40-434D-AECE-F3F2880DB8D2}"/>
    <cellStyle name="Normal 7 4" xfId="1585" xr:uid="{E21644E8-F379-4200-B350-EC8D230F3727}"/>
    <cellStyle name="Normal 7 5" xfId="346" xr:uid="{6293C951-2286-4362-AA64-DF5CB3319A0E}"/>
    <cellStyle name="Normal 7 5 2" xfId="1586" xr:uid="{2CD47D47-7D60-4611-8BC6-849792994896}"/>
    <cellStyle name="Normal 7 6" xfId="1587" xr:uid="{B5B9404D-CE28-4C4F-88E4-8DACD2BD808D}"/>
    <cellStyle name="Normal 7 7" xfId="1588" xr:uid="{4967CB0D-AF13-4434-8B02-2CBE10625CF8}"/>
    <cellStyle name="Normal 7 8" xfId="1589" xr:uid="{33B7A536-32E8-41B9-8533-326933FC6572}"/>
    <cellStyle name="Normal 7 9" xfId="1590" xr:uid="{E3156B01-6C41-40B1-BDE0-AB6619877313}"/>
    <cellStyle name="Normal 70" xfId="1591" xr:uid="{953F0BE4-E119-48D7-B850-D9949ED0B73A}"/>
    <cellStyle name="Normal 71" xfId="1592" xr:uid="{ABF0419F-9E8B-4ECB-B05C-019E9DEDBBCB}"/>
    <cellStyle name="Normal 72" xfId="1593" xr:uid="{E439E5C5-BA69-41B4-A294-A949428F8F32}"/>
    <cellStyle name="Normal 73" xfId="1594" xr:uid="{1BAC6B13-408D-4EF2-858E-6CF1DC0995AC}"/>
    <cellStyle name="Normal 73 2" xfId="2052" xr:uid="{60BACCCB-4134-47D2-AB6D-7F92050EE383}"/>
    <cellStyle name="Normal 74" xfId="1595" xr:uid="{609DAA5A-F226-4EFF-9446-EE2668C86A5E}"/>
    <cellStyle name="Normal 75" xfId="1596" xr:uid="{EC4979E5-F1C3-4B04-A5D1-885D701AF4B1}"/>
    <cellStyle name="Normal 76" xfId="1597" xr:uid="{53AF2E24-C657-4B02-850C-549D2726EA19}"/>
    <cellStyle name="Normal 77" xfId="1598" xr:uid="{BE04EF1F-7295-4A50-AB19-7AB95429CC47}"/>
    <cellStyle name="Normal 78" xfId="138" xr:uid="{00000000-0005-0000-0000-0000BF000000}"/>
    <cellStyle name="Normal 78 2" xfId="148" xr:uid="{00000000-0005-0000-0000-0000C0000000}"/>
    <cellStyle name="Normal 78 3" xfId="1599" xr:uid="{DE9FBBBA-5A7A-4E1B-ADA3-33B508AC816C}"/>
    <cellStyle name="Normal 79" xfId="1600" xr:uid="{F936F256-F6A3-4E0F-BFC7-C68F009D508D}"/>
    <cellStyle name="Normal 8" xfId="129" xr:uid="{00000000-0005-0000-0000-0000C1000000}"/>
    <cellStyle name="Normal 8 2" xfId="1602" xr:uid="{CAD420C1-8F3A-4112-BFC1-38341AEE5A06}"/>
    <cellStyle name="Normal 8 3" xfId="1601" xr:uid="{87016C04-CE6D-4D60-89B1-85887658B87F}"/>
    <cellStyle name="Normal 8 4" xfId="338" xr:uid="{4259B5A7-324F-446F-BE61-939C1FB3EFED}"/>
    <cellStyle name="Normal 8 5" xfId="2375" xr:uid="{330D0025-A213-4F1D-AFAA-14E7016806FF}"/>
    <cellStyle name="Normal 80" xfId="1603" xr:uid="{8092206A-E6ED-4D3B-B864-EE7EC0251206}"/>
    <cellStyle name="Normal 81" xfId="1604" xr:uid="{90373013-9806-4509-B22C-16821F8C04C8}"/>
    <cellStyle name="Normal 82" xfId="1605" xr:uid="{347236A6-D254-46FB-ADFD-8378A7D384D1}"/>
    <cellStyle name="Normal 83" xfId="1606" xr:uid="{952D4FD8-FB7F-4E04-97E4-D202BA4D9BF5}"/>
    <cellStyle name="Normal 84" xfId="1607" xr:uid="{3840782A-A142-41D5-B78D-DAFB0D6165B1}"/>
    <cellStyle name="Normal 85" xfId="1608" xr:uid="{86C006C7-E339-49DD-BFDF-86A5A31F6DEE}"/>
    <cellStyle name="Normal 85 2" xfId="1609" xr:uid="{10FD9534-899B-4014-99AB-430432E5ED3E}"/>
    <cellStyle name="Normal 86" xfId="1610" xr:uid="{35AF9E49-6227-4405-B55C-4C744A5A2893}"/>
    <cellStyle name="Normal 87" xfId="1611" xr:uid="{EE92DF55-0E45-4B9B-A143-E529823A2727}"/>
    <cellStyle name="Normal 88" xfId="1612" xr:uid="{4120830D-1519-447A-8433-FEB250F8E9B2}"/>
    <cellStyle name="Normal 89" xfId="1613" xr:uid="{018CF031-41D0-4B6F-A311-DE93A2B384BB}"/>
    <cellStyle name="Normal 89 2" xfId="1614" xr:uid="{81FC16B6-3FC4-4230-B75A-48F6EBE88572}"/>
    <cellStyle name="Normal 9" xfId="121" xr:uid="{00000000-0005-0000-0000-0000C2000000}"/>
    <cellStyle name="Normal 9 10" xfId="1616" xr:uid="{B7002AB3-FA21-4DEC-ABF4-8BA19043ED4E}"/>
    <cellStyle name="Normal 9 11" xfId="1615" xr:uid="{CF221533-2407-4EB3-824C-E251B81A9FF6}"/>
    <cellStyle name="Normal 9 2" xfId="1617" xr:uid="{8553F8F2-5364-46EF-81B3-1DC1FDB9F442}"/>
    <cellStyle name="Normal 9 3" xfId="1618" xr:uid="{AA18C874-A3E2-40CD-89EE-11CCA9F24F91}"/>
    <cellStyle name="Normal 9 4" xfId="1619" xr:uid="{F3A9C1BF-ADD5-4595-91A1-0E4D8EE6557F}"/>
    <cellStyle name="Normal 9 5" xfId="1620" xr:uid="{5B75C548-84D6-4D48-ABAE-CF7C0F451046}"/>
    <cellStyle name="Normal 9 6" xfId="1621" xr:uid="{104CE6E8-B95F-496C-BE7C-1D5FC7A31F44}"/>
    <cellStyle name="Normal 9 7" xfId="1622" xr:uid="{489B443E-36AA-4C29-9BFB-0E9E68DB453D}"/>
    <cellStyle name="Normal 9 8" xfId="1623" xr:uid="{4161D2E5-08F4-4949-94F1-40F23E9C6505}"/>
    <cellStyle name="Normal 9 9" xfId="1624" xr:uid="{1514BABA-48F5-45C7-A9B2-32315DAAE265}"/>
    <cellStyle name="Normal 90" xfId="1625" xr:uid="{06EEF909-A6D0-431A-83DC-3D02CC37B4C0}"/>
    <cellStyle name="Normal 91" xfId="1626" xr:uid="{5EAF58F9-5B71-4C02-848E-957F104D88F2}"/>
    <cellStyle name="Normal 92" xfId="1627" xr:uid="{93B05543-827E-4C11-A5C4-994A79C5BE8A}"/>
    <cellStyle name="Normal 93" xfId="1628" xr:uid="{D6ADD3EF-D16F-4C74-9005-AA6EDE7955D5}"/>
    <cellStyle name="Normal 94" xfId="1629" xr:uid="{655A72D9-2352-4726-B47C-DF60E61F90E7}"/>
    <cellStyle name="Normal 95" xfId="1630" xr:uid="{9B3F1E41-3AFD-4F9F-973A-F9779C163706}"/>
    <cellStyle name="Normal 96" xfId="1631" xr:uid="{EFC1103A-9CCD-4D41-A20B-5192634EE808}"/>
    <cellStyle name="Normal 97" xfId="1632" xr:uid="{D31A8776-9265-480A-8341-C930E9B987D6}"/>
    <cellStyle name="Normal 98" xfId="1633" xr:uid="{2DC8AABE-76CB-4B1A-8A81-5D39C0F634AC}"/>
    <cellStyle name="Normal 99" xfId="1634" xr:uid="{111113E1-D875-40FB-A871-2FF54CF3F1AD}"/>
    <cellStyle name="Normale_9639A02C" xfId="1635" xr:uid="{6DC877BE-A135-47AF-9AEF-BA8328F26380}"/>
    <cellStyle name="NormalGB" xfId="1636" xr:uid="{2B59D6CF-04A8-4686-AF20-1EDC45BE9F79}"/>
    <cellStyle name="Note 2" xfId="1638" xr:uid="{8971D6A1-AED7-43EE-876E-B492DCA936A9}"/>
    <cellStyle name="Note 2 2" xfId="1639" xr:uid="{8C870D24-8FA3-4DF1-B5F5-53E7984C2E5E}"/>
    <cellStyle name="Note 2 2 2" xfId="2269" xr:uid="{D125B3D4-56E9-4B7C-AE46-61B32E5763E8}"/>
    <cellStyle name="Note 2 2 3" xfId="2146" xr:uid="{81BB10A7-CAD3-4C5E-966E-C9C3E5A2C322}"/>
    <cellStyle name="Note 2 2 4" xfId="2245" xr:uid="{90B49069-B73E-4EC6-9701-A9BA2C1625D3}"/>
    <cellStyle name="Note 2 2 5" xfId="2221" xr:uid="{1BF22C2F-B9AC-4EFD-B96B-A7ED911619FE}"/>
    <cellStyle name="Note 2 2 6" xfId="2327" xr:uid="{61EC958E-1F2E-4DE1-BD8D-46A87493300E}"/>
    <cellStyle name="Note 2 2 7" xfId="2215" xr:uid="{30373745-1F14-44C4-848C-913C21597AA6}"/>
    <cellStyle name="Note 2 3" xfId="1640" xr:uid="{1B714FBF-4347-43B7-9BC4-B8D7BEA40DF6}"/>
    <cellStyle name="Note 2 3 2" xfId="2270" xr:uid="{630AE293-3437-4009-8F10-0602D902C221}"/>
    <cellStyle name="Note 2 3 3" xfId="2145" xr:uid="{5E12E2A6-5785-4BDB-9104-F413C0CFE4A4}"/>
    <cellStyle name="Note 2 3 4" xfId="2246" xr:uid="{0A0587FD-F5E3-4D13-88DD-161FA6CF7140}"/>
    <cellStyle name="Note 2 3 5" xfId="2222" xr:uid="{CEEED2FA-A476-451C-BEFB-302B4672E5CD}"/>
    <cellStyle name="Note 2 3 6" xfId="2167" xr:uid="{38A6FB50-F9B0-4A3C-99E9-8E1B95E04CF4}"/>
    <cellStyle name="Note 2 3 7" xfId="2216" xr:uid="{083CB356-0778-4A6A-847B-7149032D2E80}"/>
    <cellStyle name="Note 2 4" xfId="2268" xr:uid="{1D6CA38F-741B-4786-AECF-87CD3BB49E12}"/>
    <cellStyle name="Note 2 5" xfId="2147" xr:uid="{DDD62B3F-9EFB-450C-9A1A-C105A2DE2DC0}"/>
    <cellStyle name="Note 2 6" xfId="2244" xr:uid="{8B5A5A60-0D8F-4CBF-8BB0-0700C7A49C92}"/>
    <cellStyle name="Note 2 7" xfId="2220" xr:uid="{B43E7911-4310-46B6-8747-5DC9AFAA1498}"/>
    <cellStyle name="Note 2 8" xfId="2338" xr:uid="{358F6E87-5B58-444F-9AB7-6F33C368D27F}"/>
    <cellStyle name="Note 2 9" xfId="2214" xr:uid="{156D732A-2AB4-4393-974C-AFEB7701DAFA}"/>
    <cellStyle name="Note 3" xfId="1641" xr:uid="{F298E174-9F60-40CC-BFF4-0E57EEBE0729}"/>
    <cellStyle name="Note 4" xfId="1637" xr:uid="{54109A76-F135-449E-AFED-6B84216BDC79}"/>
    <cellStyle name="Note 4 2" xfId="2267" xr:uid="{1219F16C-4F97-4CCE-8014-70D5C5479E5F}"/>
    <cellStyle name="Note 4 3" xfId="2148" xr:uid="{E31E075D-CE00-467C-87B0-B9BCC05E3825}"/>
    <cellStyle name="Note 4 4" xfId="2243" xr:uid="{30F42E01-E0B2-420B-8DAD-7BE130E0C55D}"/>
    <cellStyle name="Note 4 5" xfId="2219" xr:uid="{712E52FD-3C6C-4AA7-B34C-6489647F4080}"/>
    <cellStyle name="Note 4 6" xfId="2169" xr:uid="{874768C7-DEDC-4A5F-926C-ACE033156F82}"/>
    <cellStyle name="Note 4 7" xfId="2341" xr:uid="{FED8199F-3040-4BBE-B85A-4E1EBB2DD2C6}"/>
    <cellStyle name="oft Excel]_x000d__x000a_Comment=The open=/f lines load custom functions into the Paste Function list._x000d__x000a_Maximized=3_x000d__x000a_Basics=1_x000d__x000a_A" xfId="1642" xr:uid="{8C0771C2-5058-44D4-A7A6-7C63981ABB8D}"/>
    <cellStyle name="Output 2" xfId="1644" xr:uid="{113FF556-7C6B-4767-B5B5-4A00C6A33919}"/>
    <cellStyle name="Output 2 2" xfId="1645" xr:uid="{8836BC3B-C2FE-4432-81F0-E3872624F740}"/>
    <cellStyle name="Output 2 3" xfId="1646" xr:uid="{0236D6CC-601F-4B3C-8F70-D6BDC533D54A}"/>
    <cellStyle name="Output 2 3 2" xfId="2273" xr:uid="{95BD99B8-AA95-4653-8A77-823DFE614F34}"/>
    <cellStyle name="Output 2 3 3" xfId="2142" xr:uid="{73273D8F-3273-4570-9BC5-8FD4513895DE}"/>
    <cellStyle name="Output 2 3 4" xfId="1216" xr:uid="{B4984B3D-6DA6-4EA5-9AED-B60857E010F9}"/>
    <cellStyle name="Output 2 3 5" xfId="2224" xr:uid="{48D45816-B28F-4B4F-95A1-A7C07DC93608}"/>
    <cellStyle name="Output 2 3 6" xfId="2360" xr:uid="{DD81DDD1-C397-4F75-BBC4-244F4D6FDA26}"/>
    <cellStyle name="Output 2 3 7" xfId="2094" xr:uid="{5E67B70B-8E2C-4C1A-884D-C164A0731484}"/>
    <cellStyle name="Output 2 4" xfId="2272" xr:uid="{A7F8D891-EA5A-4A96-BBF7-E1CAF5298B78}"/>
    <cellStyle name="Output 2 5" xfId="2143" xr:uid="{1E331EF8-958F-4767-AA9F-961479792872}"/>
    <cellStyle name="Output 2 6" xfId="2077" xr:uid="{30B3E9EB-7809-4BD8-B5CE-E6992265D0D5}"/>
    <cellStyle name="Output 2 7" xfId="2223" xr:uid="{1923FA2A-1597-4286-BD92-BE5621C8D044}"/>
    <cellStyle name="Output 2 8" xfId="2168" xr:uid="{7120BCC2-AD58-43AF-9A37-44126868DF7C}"/>
    <cellStyle name="Output 2 9" xfId="2107" xr:uid="{373E80EE-FB52-4255-AB31-51C0C77E35EE}"/>
    <cellStyle name="Output 3" xfId="1647" xr:uid="{B187FB1A-03EF-41AA-B9E5-7E4AB1710C54}"/>
    <cellStyle name="Output 3 2" xfId="2274" xr:uid="{997C42D8-3598-46CE-B9E7-202BEF4697D0}"/>
    <cellStyle name="Output 3 3" xfId="2141" xr:uid="{1505C2D4-BADA-405D-A7A3-1A58617B5015}"/>
    <cellStyle name="Output 3 4" xfId="2248" xr:uid="{08CAAEA8-322C-4987-AC24-BF131A4CE0BE}"/>
    <cellStyle name="Output 3 5" xfId="2218" xr:uid="{93731362-E32E-4079-A24E-466F110192E5}"/>
    <cellStyle name="Output 3 6" xfId="2361" xr:uid="{582EE36F-BECB-418F-9A6E-6C6C589ADF9B}"/>
    <cellStyle name="Output 3 7" xfId="2217" xr:uid="{C6DEB760-5B24-45F2-8659-BF4727B2D684}"/>
    <cellStyle name="Output 4" xfId="1643" xr:uid="{60A2E12F-49A0-479F-A8BC-ADDEC564E696}"/>
    <cellStyle name="Output 4 2" xfId="2271" xr:uid="{91846F74-EDA1-49F9-ABA9-16BA373F563B}"/>
    <cellStyle name="Output 4 3" xfId="2144" xr:uid="{95B4B01D-A2D7-42B7-ACE3-98EC4580E32C}"/>
    <cellStyle name="Output 4 4" xfId="2247" xr:uid="{BF945AE1-6A0A-40BC-99BC-7B049EF32A3E}"/>
    <cellStyle name="Output 4 5" xfId="2092" xr:uid="{0C9AFACE-5731-4B80-AD11-E16D7DCB91ED}"/>
    <cellStyle name="Output 4 6" xfId="2166" xr:uid="{8B2CD086-9E0C-4B9B-873B-09D7FCC0EA64}"/>
    <cellStyle name="Output 4 7" xfId="2104" xr:uid="{6669FF81-8EDC-41F7-9912-ED78548D9261}"/>
    <cellStyle name="Output Amounts" xfId="71" xr:uid="{00000000-0005-0000-0000-0000C3000000}"/>
    <cellStyle name="Output Line Items" xfId="72" xr:uid="{00000000-0005-0000-0000-0000C4000000}"/>
    <cellStyle name="Page Number" xfId="1648" xr:uid="{B7E2FF43-11A6-4794-9133-759936B13188}"/>
    <cellStyle name="Percent (0%)" xfId="1649" xr:uid="{700D576C-6F50-4007-AD45-3F4436C3A037}"/>
    <cellStyle name="Percent (0.0%)" xfId="1650" xr:uid="{D372AB00-9717-48B2-ABA1-D2EE7948A0C2}"/>
    <cellStyle name="Percent (0.00%)" xfId="1651" xr:uid="{529151D2-BC44-4DF9-8915-8477FF9DB4AC}"/>
    <cellStyle name="Percent [0]" xfId="73" xr:uid="{00000000-0005-0000-0000-0000C5000000}"/>
    <cellStyle name="Percent [00]" xfId="74" xr:uid="{00000000-0005-0000-0000-0000C6000000}"/>
    <cellStyle name="Percent [2]" xfId="75" xr:uid="{00000000-0005-0000-0000-0000C7000000}"/>
    <cellStyle name="Percent [2] 10" xfId="1652" xr:uid="{A04A4C33-E500-4E5A-A76B-F9FCF7230EFA}"/>
    <cellStyle name="Percent [2] 11" xfId="1653" xr:uid="{2B2BEC03-E77E-417C-8369-F05127797831}"/>
    <cellStyle name="Percent [2] 12" xfId="1654" xr:uid="{99F0AE05-4863-4F84-A7DB-F8FB83F1C2A7}"/>
    <cellStyle name="Percent [2] 13" xfId="1655" xr:uid="{1C10C3FC-576D-4720-9903-FD156AE90B34}"/>
    <cellStyle name="Percent [2] 14" xfId="1656" xr:uid="{871D39A1-85BB-41D4-882C-BCA845A32A68}"/>
    <cellStyle name="Percent [2] 15" xfId="1657" xr:uid="{4C9D8920-8985-4B4E-BCF8-D773F03B7F9C}"/>
    <cellStyle name="Percent [2] 16" xfId="1658" xr:uid="{C7363D1D-14E9-41F5-ACA2-E83D528D8038}"/>
    <cellStyle name="Percent [2] 17" xfId="1659" xr:uid="{86949E9E-9B72-4206-A83F-C5996C665B2B}"/>
    <cellStyle name="Percent [2] 18" xfId="1660" xr:uid="{65ACE351-0862-44D3-88BC-5C22A2126DE2}"/>
    <cellStyle name="Percent [2] 2" xfId="1661" xr:uid="{5F58A9CD-172A-4D8D-9F42-2CFDA9B8AEF4}"/>
    <cellStyle name="Percent [2] 3" xfId="1662" xr:uid="{C8E2827F-E84B-4B4D-AF98-64ADC25C164D}"/>
    <cellStyle name="Percent [2] 4" xfId="1663" xr:uid="{E625626C-0C21-4DB2-9959-D7F977BC80F5}"/>
    <cellStyle name="Percent [2] 5" xfId="1664" xr:uid="{13369A6E-D7FB-41D8-8F11-94CFC2626944}"/>
    <cellStyle name="Percent [2] 6" xfId="1665" xr:uid="{6F2F29D4-07C2-42B2-AB93-C74B17ED1198}"/>
    <cellStyle name="Percent [2] 7" xfId="1666" xr:uid="{C7240F80-103F-4964-AE2C-E7FA54460613}"/>
    <cellStyle name="Percent [2] 8" xfId="1667" xr:uid="{96C3E6F0-8B40-42DB-997C-0BAAFA70E8BB}"/>
    <cellStyle name="Percent [2] 9" xfId="1668" xr:uid="{06BF5150-7040-461C-B478-01E7061D68BB}"/>
    <cellStyle name="Percent 10" xfId="173" xr:uid="{00000000-0005-0000-0000-0000C8000000}"/>
    <cellStyle name="Percent 10 2" xfId="1669" xr:uid="{975C6F1E-87FC-4954-BB32-C0D26FAFC1D2}"/>
    <cellStyle name="Percent 10 3" xfId="2411" xr:uid="{BE5C9A55-89AB-423F-8476-8DCB14F9627D}"/>
    <cellStyle name="Percent 11" xfId="176" xr:uid="{00000000-0005-0000-0000-0000C9000000}"/>
    <cellStyle name="Percent 11 2" xfId="1670" xr:uid="{59E91678-A25E-4E19-B416-BEA36E1D0C5F}"/>
    <cellStyle name="Percent 11 3" xfId="2414" xr:uid="{CA6F7976-D6F5-4FA4-AB7B-E0201D25F974}"/>
    <cellStyle name="Percent 12" xfId="179" xr:uid="{00000000-0005-0000-0000-0000CA000000}"/>
    <cellStyle name="Percent 12 2" xfId="2015" xr:uid="{33B1D8D6-6430-463E-9F8A-4B5D3372CF8C}"/>
    <cellStyle name="Percent 12 3" xfId="2417" xr:uid="{2FA4EBEF-3D01-4C82-BD92-84C6FE36470C}"/>
    <cellStyle name="Percent 13" xfId="182" xr:uid="{00000000-0005-0000-0000-0000CB000000}"/>
    <cellStyle name="Percent 13 2" xfId="299" xr:uid="{3B587F36-796E-44CB-9EC2-84A210091A14}"/>
    <cellStyle name="Percent 13 3" xfId="2420" xr:uid="{8EB4702C-E4E1-435B-A459-0E217DDFF8FF}"/>
    <cellStyle name="Percent 14" xfId="185" xr:uid="{00000000-0005-0000-0000-0000CC000000}"/>
    <cellStyle name="Percent 14 2" xfId="2017" xr:uid="{13B566B7-A875-43D8-915E-352854791E23}"/>
    <cellStyle name="Percent 14 3" xfId="2423" xr:uid="{71C5E01C-A0F4-4466-8C77-320CDDD9661F}"/>
    <cellStyle name="Percent 15" xfId="188" xr:uid="{00000000-0005-0000-0000-0000CD000000}"/>
    <cellStyle name="Percent 15 2" xfId="1671" xr:uid="{5834A734-7F0C-42B6-950B-264E1CDA9508}"/>
    <cellStyle name="Percent 15 3" xfId="2426" xr:uid="{A2E56D58-4067-4943-B59F-D6496AD8E49C}"/>
    <cellStyle name="Percent 16" xfId="191" xr:uid="{00000000-0005-0000-0000-0000CE000000}"/>
    <cellStyle name="Percent 16 2" xfId="1672" xr:uid="{17B39035-A494-4E91-A3D2-2ACECD0DA257}"/>
    <cellStyle name="Percent 16 3" xfId="2429" xr:uid="{022E176C-05D7-45BF-B862-FC6888C6CA32}"/>
    <cellStyle name="Percent 17" xfId="194" xr:uid="{00000000-0005-0000-0000-0000CF000000}"/>
    <cellStyle name="Percent 17 2" xfId="1673" xr:uid="{0201C7FE-439B-4044-88C3-CEF363415ADB}"/>
    <cellStyle name="Percent 17 3" xfId="2432" xr:uid="{A40F3B21-0F47-44F3-97C1-126499F824D6}"/>
    <cellStyle name="Percent 18" xfId="197" xr:uid="{00000000-0005-0000-0000-0000D0000000}"/>
    <cellStyle name="Percent 18 2" xfId="1674" xr:uid="{5FA0E7CF-77CA-45E9-ABE5-00DC86D002A0}"/>
    <cellStyle name="Percent 18 3" xfId="2435" xr:uid="{E651A9D0-A21F-4249-819C-2F02DB7AA999}"/>
    <cellStyle name="Percent 19" xfId="200" xr:uid="{00000000-0005-0000-0000-0000D1000000}"/>
    <cellStyle name="Percent 19 2" xfId="1675" xr:uid="{7ABAE94E-DF86-4838-BEE3-5A51E530D59B}"/>
    <cellStyle name="Percent 19 3" xfId="2438" xr:uid="{B81E939D-BE56-4D68-BC86-4AA69708DC4A}"/>
    <cellStyle name="Percent 2" xfId="76" xr:uid="{00000000-0005-0000-0000-0000D2000000}"/>
    <cellStyle name="Percent 2 10" xfId="1676" xr:uid="{087E614E-9307-42B9-9B9E-79C07215572B}"/>
    <cellStyle name="Percent 2 11" xfId="1677" xr:uid="{4D862844-9847-44F0-B4F9-F7346FD30B61}"/>
    <cellStyle name="Percent 2 12" xfId="1678" xr:uid="{DA3B8354-2C6F-4FF5-91AA-B2A53FE40504}"/>
    <cellStyle name="Percent 2 13" xfId="1679" xr:uid="{DCAA27FD-0911-48D0-8666-AB291936CDA5}"/>
    <cellStyle name="Percent 2 14" xfId="1680" xr:uid="{66071F4B-7A05-48BC-B9F1-3D50F937C561}"/>
    <cellStyle name="Percent 2 15" xfId="1681" xr:uid="{EC06D1E9-4F86-4F68-AF3F-F86787890A20}"/>
    <cellStyle name="Percent 2 16" xfId="1682" xr:uid="{56E6C193-ED33-46C5-B385-6ED27F95B06A}"/>
    <cellStyle name="Percent 2 17" xfId="1683" xr:uid="{19776439-BD7D-4324-86CC-9642AD335BD0}"/>
    <cellStyle name="Percent 2 18" xfId="1684" xr:uid="{88D4AF4A-90C7-4BD1-9BDD-4DC4C9495E53}"/>
    <cellStyle name="Percent 2 19" xfId="1685" xr:uid="{5D61CD6D-E30D-4B99-B185-F7B1FB917EAB}"/>
    <cellStyle name="Percent 2 2" xfId="1686" xr:uid="{47436996-28AC-432A-AC6F-5408011C546C}"/>
    <cellStyle name="Percent 2 2 2" xfId="1687" xr:uid="{6B98EB1E-2581-41FE-8988-4871AFCE568B}"/>
    <cellStyle name="Percent 2 20" xfId="1688" xr:uid="{1E4A83F1-840C-4E43-A07B-04B1F8AB5639}"/>
    <cellStyle name="Percent 2 21" xfId="1689" xr:uid="{027623A7-936B-416A-9292-F05351A0691A}"/>
    <cellStyle name="Percent 2 22" xfId="1690" xr:uid="{C6CA9240-D73C-4164-85BD-96ED7C5D3834}"/>
    <cellStyle name="Percent 2 23" xfId="1691" xr:uid="{1C6CC8AE-93DA-43D9-A5E1-56543C9E33DA}"/>
    <cellStyle name="Percent 2 24" xfId="1692" xr:uid="{55D43D09-9456-4673-8A93-5AB463DD77FD}"/>
    <cellStyle name="Percent 2 25" xfId="1693" xr:uid="{259FDCD3-9DE5-4331-B04E-ED0FAA42C1AB}"/>
    <cellStyle name="Percent 2 26" xfId="1694" xr:uid="{DE6C626A-7AA3-4D82-B139-0078B54BF4A4}"/>
    <cellStyle name="Percent 2 27" xfId="1695" xr:uid="{64226B13-A89C-4887-888A-9F2A599830D1}"/>
    <cellStyle name="Percent 2 28" xfId="1696" xr:uid="{D2058FED-C697-4AE1-824D-CAD0D24B82A7}"/>
    <cellStyle name="Percent 2 29" xfId="1697" xr:uid="{826A4FAE-3023-4296-BCF7-6D6B2F4C4CBC}"/>
    <cellStyle name="Percent 2 3" xfId="1698" xr:uid="{37B5B05B-CE45-49B9-9519-5958E5DBDA98}"/>
    <cellStyle name="Percent 2 30" xfId="1699" xr:uid="{B331BC44-99DD-43C1-87BC-D2397713FB55}"/>
    <cellStyle name="Percent 2 31" xfId="1700" xr:uid="{D1E303DE-07D6-4DF8-BD90-8ADEE2FA9300}"/>
    <cellStyle name="Percent 2 32" xfId="1701" xr:uid="{5FAB9429-D4BC-4158-825E-21F2D01CA3F3}"/>
    <cellStyle name="Percent 2 33" xfId="1702" xr:uid="{988AAA64-DEDC-45B9-ACDF-E937793C9862}"/>
    <cellStyle name="Percent 2 34" xfId="1703" xr:uid="{F9E5602D-64AC-4111-AFD1-A322D378EE3F}"/>
    <cellStyle name="Percent 2 35" xfId="1704" xr:uid="{274F211B-81EB-4655-99AB-79530E4F375B}"/>
    <cellStyle name="Percent 2 36" xfId="1705" xr:uid="{563F8E3F-6E9F-4F7B-A3E8-6485C56DD70B}"/>
    <cellStyle name="Percent 2 37" xfId="1706" xr:uid="{29D3EDF9-B227-431A-814F-3858F4B763C7}"/>
    <cellStyle name="Percent 2 38" xfId="1707" xr:uid="{B33BCA21-1203-41FA-8FCB-2DD8B645CFAF}"/>
    <cellStyle name="Percent 2 39" xfId="1708" xr:uid="{ABA1673D-E3CF-4307-94CC-AD34CDB2D624}"/>
    <cellStyle name="Percent 2 4" xfId="1709" xr:uid="{7B88CC83-7654-4F07-A134-81F489761E82}"/>
    <cellStyle name="Percent 2 40" xfId="1710" xr:uid="{BA0E1215-6F2A-4B84-B405-5A137CB7E37D}"/>
    <cellStyle name="Percent 2 41" xfId="1711" xr:uid="{E1CE5069-8C10-4E6B-B25C-FEB466461D8A}"/>
    <cellStyle name="Percent 2 42" xfId="1712" xr:uid="{BFAFCF78-EE92-4DED-AE54-7100FFCA1ED2}"/>
    <cellStyle name="Percent 2 43" xfId="1713" xr:uid="{C000ED5F-10C6-4474-AB92-6A492A0FBACE}"/>
    <cellStyle name="Percent 2 44" xfId="1714" xr:uid="{91E9E9F5-259C-466A-9E28-2D7D421A3FC3}"/>
    <cellStyle name="Percent 2 45" xfId="1715" xr:uid="{1E9932F8-DEB9-4122-B270-615277E9876A}"/>
    <cellStyle name="Percent 2 46" xfId="1716" xr:uid="{F5B2B5CD-C9AC-4506-B245-0630ED757EFE}"/>
    <cellStyle name="Percent 2 47" xfId="1717" xr:uid="{904B034E-A939-444C-8AE2-282EDFCF3928}"/>
    <cellStyle name="Percent 2 48" xfId="1718" xr:uid="{3E8AF6C2-C427-4E08-848A-C0AD65CAC2F7}"/>
    <cellStyle name="Percent 2 49" xfId="1719" xr:uid="{9C3D6CE3-27DA-4D94-A353-5F0DD3980430}"/>
    <cellStyle name="Percent 2 5" xfId="1720" xr:uid="{10F22656-DBAC-4E8F-B25D-DA45F943FCBA}"/>
    <cellStyle name="Percent 2 50" xfId="1721" xr:uid="{38154E63-F65E-4FB5-9FE9-D2DCDA1CAB62}"/>
    <cellStyle name="Percent 2 51" xfId="1722" xr:uid="{90770EB3-3F7F-4776-B453-9ED485353A76}"/>
    <cellStyle name="Percent 2 52" xfId="1723" xr:uid="{457DFA90-AFBE-448D-825F-C7A5C684CB08}"/>
    <cellStyle name="Percent 2 53" xfId="1724" xr:uid="{E77CC830-7199-47A1-AC1D-B41C0BAA882A}"/>
    <cellStyle name="Percent 2 54" xfId="1725" xr:uid="{99DF28F0-3D14-4494-AEDA-D0F52DC6904E}"/>
    <cellStyle name="Percent 2 55" xfId="1726" xr:uid="{A5248C84-5036-400E-8BA9-CA6E83094517}"/>
    <cellStyle name="Percent 2 56" xfId="1727" xr:uid="{6D589F2F-8E2A-4C1D-B1A9-010F58A9703E}"/>
    <cellStyle name="Percent 2 57" xfId="1728" xr:uid="{902F2CD3-3BF8-4A16-9FA0-BE4E91F229F1}"/>
    <cellStyle name="Percent 2 58" xfId="1729" xr:uid="{F36D46E0-5CC1-4028-8B34-21215F8BF91B}"/>
    <cellStyle name="Percent 2 59" xfId="1730" xr:uid="{5AD1F220-07D2-4588-9CB3-573CF3358CF4}"/>
    <cellStyle name="Percent 2 6" xfId="1731" xr:uid="{75A30B64-AF5C-4CE9-B454-574C6166407F}"/>
    <cellStyle name="Percent 2 60" xfId="1732" xr:uid="{6F77EE1F-4249-4F94-90EF-C2472672E1F0}"/>
    <cellStyle name="Percent 2 60 2" xfId="1733" xr:uid="{EAAC93A0-7629-4314-A31D-C8966CE1A830}"/>
    <cellStyle name="Percent 2 61" xfId="1734" xr:uid="{0EB7EA9A-DDCA-4F2A-B915-FA69894F77C4}"/>
    <cellStyle name="Percent 2 62" xfId="303" xr:uid="{2E676C1F-E69A-40F9-8AA9-EC5B9FF30D3E}"/>
    <cellStyle name="Percent 2 63" xfId="2047" xr:uid="{764635A4-B3AE-48DE-AAE1-4336A936386C}"/>
    <cellStyle name="Percent 2 64" xfId="286" xr:uid="{C451FC2C-D85E-45FC-9744-E63EA6A6FDEA}"/>
    <cellStyle name="Percent 2 7" xfId="1735" xr:uid="{C51F9D8A-86DB-4C85-8916-6C075E17A826}"/>
    <cellStyle name="Percent 2 8" xfId="1736" xr:uid="{9C28EC41-5F95-454E-909C-D6C6B0341066}"/>
    <cellStyle name="Percent 2 9" xfId="1737" xr:uid="{7B7213C8-4519-42F0-BC0F-9F9A43D08748}"/>
    <cellStyle name="Percent 20" xfId="203" xr:uid="{00000000-0005-0000-0000-0000D3000000}"/>
    <cellStyle name="Percent 20 2" xfId="1738" xr:uid="{E6C09077-0C2D-434C-8192-241A29C34B47}"/>
    <cellStyle name="Percent 20 3" xfId="2440" xr:uid="{BC632C80-3121-4C18-A1E8-8BB3ABEB9A25}"/>
    <cellStyle name="Percent 21" xfId="206" xr:uid="{00000000-0005-0000-0000-0000D4000000}"/>
    <cellStyle name="Percent 21 2" xfId="1739" xr:uid="{3A6E5C2E-8107-4F2D-8E3F-AAEDC4FCD023}"/>
    <cellStyle name="Percent 21 3" xfId="2442" xr:uid="{87389FB1-8038-4479-81C5-92C071C70E23}"/>
    <cellStyle name="Percent 22" xfId="209" xr:uid="{00000000-0005-0000-0000-0000D5000000}"/>
    <cellStyle name="Percent 22 2" xfId="1740" xr:uid="{4D54EABF-47F9-486A-91B5-C47380BA6B0A}"/>
    <cellStyle name="Percent 22 3" xfId="2444" xr:uid="{D7C52A1A-3864-4B73-8DDE-B07001738ECE}"/>
    <cellStyle name="Percent 23" xfId="212" xr:uid="{00000000-0005-0000-0000-0000D6000000}"/>
    <cellStyle name="Percent 23 2" xfId="1741" xr:uid="{9B119EBC-6C43-4D10-8A52-5B842434674D}"/>
    <cellStyle name="Percent 23 3" xfId="2446" xr:uid="{35D64702-967D-411C-BB78-CF6E885C0D0B}"/>
    <cellStyle name="Percent 24" xfId="214" xr:uid="{00000000-0005-0000-0000-0000D7000000}"/>
    <cellStyle name="Percent 24 2" xfId="1742" xr:uid="{6560EA0C-F4EB-4021-9B63-AE3A987C9090}"/>
    <cellStyle name="Percent 24 3" xfId="2448" xr:uid="{02C7F9FA-CC55-4304-B80E-E3FDAADA5B7E}"/>
    <cellStyle name="Percent 25" xfId="217" xr:uid="{00000000-0005-0000-0000-0000D8000000}"/>
    <cellStyle name="Percent 25 2" xfId="1743" xr:uid="{E405C08A-5571-42AC-86D5-2102A37DA83A}"/>
    <cellStyle name="Percent 25 3" xfId="2451" xr:uid="{0BD362FB-3181-4B1A-87BE-D9C6DD888E93}"/>
    <cellStyle name="Percent 26" xfId="220" xr:uid="{00000000-0005-0000-0000-0000D9000000}"/>
    <cellStyle name="Percent 26 2" xfId="1744" xr:uid="{DA07C975-363D-4AC0-8EA0-ED046944C158}"/>
    <cellStyle name="Percent 26 3" xfId="2453" xr:uid="{C95F9FE3-EBCA-4804-94F7-8ADD436FCC8D}"/>
    <cellStyle name="Percent 27" xfId="223" xr:uid="{00000000-0005-0000-0000-0000DA000000}"/>
    <cellStyle name="Percent 27 2" xfId="1745" xr:uid="{CA214199-4973-4439-9374-60BADEA34B0B}"/>
    <cellStyle name="Percent 27 3" xfId="2456" xr:uid="{3A869B38-0D96-48A8-924A-451E20BFBD34}"/>
    <cellStyle name="Percent 28" xfId="225" xr:uid="{00000000-0005-0000-0000-0000DB000000}"/>
    <cellStyle name="Percent 28 2" xfId="1747" xr:uid="{D7036956-FD33-4C2C-835C-F70AF89C116B}"/>
    <cellStyle name="Percent 28 3" xfId="1746" xr:uid="{1565400E-9286-486F-B19A-CDF8C3298579}"/>
    <cellStyle name="Percent 28 4" xfId="2458" xr:uid="{00788A50-9DE2-4CF3-9F65-C1356AE5C6F3}"/>
    <cellStyle name="Percent 29" xfId="228" xr:uid="{00000000-0005-0000-0000-0000DC000000}"/>
    <cellStyle name="Percent 29 2" xfId="1748" xr:uid="{A76BD237-6655-4367-94FD-306650E1A622}"/>
    <cellStyle name="Percent 29 3" xfId="2461" xr:uid="{F215E9E8-9FC6-4C5F-86BF-C394CB7F179B}"/>
    <cellStyle name="Percent 3" xfId="77" xr:uid="{00000000-0005-0000-0000-0000DD000000}"/>
    <cellStyle name="Percent 3 2" xfId="1750" xr:uid="{00118501-8E84-481F-A6EF-ACB3A4FA7298}"/>
    <cellStyle name="Percent 3 3" xfId="249" xr:uid="{00000000-0005-0000-0000-0000DE000000}"/>
    <cellStyle name="Percent 3 3 2" xfId="271" xr:uid="{00000000-0005-0000-0000-0000DF000000}"/>
    <cellStyle name="Percent 3 3 2 2" xfId="2485" xr:uid="{8A502100-6A55-4C90-8597-C325168B6ED4}"/>
    <cellStyle name="Percent 3 3 3" xfId="1751" xr:uid="{726A5ABE-B076-4849-A3A8-29F0FBB6754D}"/>
    <cellStyle name="Percent 3 3 4" xfId="2473" xr:uid="{7FA23CDE-3E3D-43EC-8D8C-7E8361C50BA7}"/>
    <cellStyle name="Percent 3 4" xfId="1749" xr:uid="{3C9B2832-DCDC-4070-B964-8C82BFB729E1}"/>
    <cellStyle name="Percent 3 5" xfId="2050" xr:uid="{7C7EB3FE-A8C5-4607-9082-C5760D8904A5}"/>
    <cellStyle name="Percent 3 6" xfId="328" xr:uid="{8D8F0718-C652-4108-AF3D-E55EFBAD18DB}"/>
    <cellStyle name="Percent 30" xfId="1752" xr:uid="{19DBE24B-9EB1-455E-8B9B-C02F9EBBA2ED}"/>
    <cellStyle name="Percent 31" xfId="1753" xr:uid="{F464E863-3AC5-4BDB-8F50-374DDA9BCC58}"/>
    <cellStyle name="Percent 32" xfId="1754" xr:uid="{00DA4368-0F90-42D0-9BAE-D77D4F6F4FFB}"/>
    <cellStyle name="Percent 33" xfId="1755" xr:uid="{5B1A4642-784A-4C58-90A7-28DAA1CBE51C}"/>
    <cellStyle name="Percent 34" xfId="1756" xr:uid="{074EA684-9B94-4CAA-8AC4-A991DE1F976A}"/>
    <cellStyle name="Percent 35" xfId="1757" xr:uid="{076E4802-FFA4-4C99-BB7C-D19C0282658A}"/>
    <cellStyle name="Percent 36" xfId="1758" xr:uid="{B2A98235-AD47-4F88-A36B-BAF8EA4356A6}"/>
    <cellStyle name="Percent 37" xfId="1759" xr:uid="{46E4D818-8CC3-4E53-B0B9-561BF7DD82D6}"/>
    <cellStyle name="Percent 38" xfId="2051" xr:uid="{878C2C9E-1810-4835-B54A-137639BD8DBB}"/>
    <cellStyle name="Percent 39" xfId="2075" xr:uid="{E1A35ECB-6503-4677-AF08-61B76139EC64}"/>
    <cellStyle name="Percent 4" xfId="132" xr:uid="{00000000-0005-0000-0000-0000E0000000}"/>
    <cellStyle name="Percent 4 2" xfId="1760" xr:uid="{385E129C-6EA7-43B8-B155-B46E231364D1}"/>
    <cellStyle name="Percent 4 3" xfId="2378" xr:uid="{3F163644-EA70-4B18-86AD-654D3E56676A}"/>
    <cellStyle name="Percent 40" xfId="283" xr:uid="{3FAA3986-F1CC-4651-8C27-3ADB0DB4C6C7}"/>
    <cellStyle name="Percent 41" xfId="279" xr:uid="{C8A23373-21B5-45B0-AAED-E38EB55CB199}"/>
    <cellStyle name="Percent 42" xfId="2342" xr:uid="{45824555-E3A5-4F15-92DC-5E79B6B80015}"/>
    <cellStyle name="Percent 43" xfId="2090" xr:uid="{6B32531E-68C8-4388-98E4-8DA358331198}"/>
    <cellStyle name="Percent 44" xfId="2329" xr:uid="{C2557679-9DE5-4632-952E-0812423F1814}"/>
    <cellStyle name="Percent 45" xfId="2103" xr:uid="{67B0A2F2-B921-472B-81EF-0FF85C34E04D}"/>
    <cellStyle name="Percent 46" xfId="2298" xr:uid="{7E191973-0785-4929-ADFC-3D013CD87B6C}"/>
    <cellStyle name="Percent 47" xfId="2135" xr:uid="{DBD45D55-3984-4CF6-BD82-30A10703467A}"/>
    <cellStyle name="Percent 5" xfId="149" xr:uid="{00000000-0005-0000-0000-0000E1000000}"/>
    <cellStyle name="Percent 5 2" xfId="1761" xr:uid="{98C34E66-D4AC-44E3-8519-1D7DF51682AB}"/>
    <cellStyle name="Percent 5 3" xfId="2389" xr:uid="{70AA7EE9-8DD3-4588-B4A0-71213E394B4B}"/>
    <cellStyle name="Percent 6" xfId="160" xr:uid="{00000000-0005-0000-0000-0000E2000000}"/>
    <cellStyle name="Percent 6 2" xfId="1763" xr:uid="{0819FC7C-3228-4F9E-904D-9928A4913800}"/>
    <cellStyle name="Percent 6 3" xfId="1762" xr:uid="{1FD5F20C-F8A5-4C5F-84ED-87ED8F7AC5E5}"/>
    <cellStyle name="Percent 6 4" xfId="2398" xr:uid="{102653D5-60C6-4E7C-87E7-27EA694771EE}"/>
    <cellStyle name="Percent 7" xfId="164" xr:uid="{00000000-0005-0000-0000-0000E3000000}"/>
    <cellStyle name="Percent 7 2" xfId="1764" xr:uid="{0C27CAEF-3A31-42CB-A343-75BD02B88AF2}"/>
    <cellStyle name="Percent 7 3" xfId="2402" xr:uid="{042DCCD1-8989-4CAA-A00A-9A139771BF57}"/>
    <cellStyle name="Percent 8" xfId="167" xr:uid="{00000000-0005-0000-0000-0000E4000000}"/>
    <cellStyle name="Percent 8 2" xfId="1765" xr:uid="{12854EF3-6F03-43B8-A828-BFDBC9FE8494}"/>
    <cellStyle name="Percent 8 3" xfId="2405" xr:uid="{C2205C30-9F3B-4DA9-966C-5C6BF62449AD}"/>
    <cellStyle name="Percent 9" xfId="170" xr:uid="{00000000-0005-0000-0000-0000E5000000}"/>
    <cellStyle name="Percent 9 2" xfId="1766" xr:uid="{0327EF22-971E-4734-A1CA-6C09D001DE28}"/>
    <cellStyle name="Percent 9 3" xfId="2408" xr:uid="{070C897E-92A6-4EEA-95C8-269752F26346}"/>
    <cellStyle name="PERCENTAGE" xfId="78" xr:uid="{00000000-0005-0000-0000-0000E6000000}"/>
    <cellStyle name="PrePop Currency (0)" xfId="79" xr:uid="{00000000-0005-0000-0000-0000E7000000}"/>
    <cellStyle name="PrePop Currency (2)" xfId="80" xr:uid="{00000000-0005-0000-0000-0000E8000000}"/>
    <cellStyle name="PrePop Units (0)" xfId="81" xr:uid="{00000000-0005-0000-0000-0000E9000000}"/>
    <cellStyle name="PrePop Units (1)" xfId="82" xr:uid="{00000000-0005-0000-0000-0000EA000000}"/>
    <cellStyle name="PrePop Units (2)" xfId="83" xr:uid="{00000000-0005-0000-0000-0000EB000000}"/>
    <cellStyle name="price" xfId="84" xr:uid="{00000000-0005-0000-0000-0000EC000000}"/>
    <cellStyle name="price 2" xfId="2369" xr:uid="{0248E4F2-9C94-4B88-81DA-2BDB8FED35CF}"/>
    <cellStyle name="PSChar" xfId="85" xr:uid="{00000000-0005-0000-0000-0000ED000000}"/>
    <cellStyle name="PSChar 2" xfId="1767" xr:uid="{8F7BB17B-7307-472D-AC4F-0245FE14EF0C}"/>
    <cellStyle name="PSDate" xfId="86" xr:uid="{00000000-0005-0000-0000-0000EE000000}"/>
    <cellStyle name="PSDec" xfId="87" xr:uid="{00000000-0005-0000-0000-0000EF000000}"/>
    <cellStyle name="PSHeading" xfId="88" xr:uid="{00000000-0005-0000-0000-0000F0000000}"/>
    <cellStyle name="PSInt" xfId="89" xr:uid="{00000000-0005-0000-0000-0000F1000000}"/>
    <cellStyle name="PSSpacer" xfId="90" xr:uid="{00000000-0005-0000-0000-0000F2000000}"/>
    <cellStyle name="pwstyle" xfId="91" xr:uid="{00000000-0005-0000-0000-0000F3000000}"/>
    <cellStyle name="Quantity" xfId="92" xr:uid="{00000000-0005-0000-0000-0000F4000000}"/>
    <cellStyle name="Quantity 10" xfId="1769" xr:uid="{D2A33125-472B-4A90-96CE-D5589F2B52D2}"/>
    <cellStyle name="Quantity 10 2" xfId="2024" xr:uid="{37772B66-8F41-48CF-9FEF-4AE5A008AE5D}"/>
    <cellStyle name="Quantity 11" xfId="1770" xr:uid="{9B1A8CCF-1073-4C66-9131-FBF15E80D3C0}"/>
    <cellStyle name="Quantity 11 2" xfId="2025" xr:uid="{2AD995A7-26EF-498D-9CB5-32A9D92B8808}"/>
    <cellStyle name="Quantity 12" xfId="1771" xr:uid="{EEE2AC7F-471B-44E1-B53E-02B3DFAF1300}"/>
    <cellStyle name="Quantity 12 2" xfId="2026" xr:uid="{BCC7B00E-C7D8-4DA2-A703-78F7A1BEF4A5}"/>
    <cellStyle name="Quantity 13" xfId="1772" xr:uid="{E590FDC3-3033-4D45-89F1-7F66179FFA44}"/>
    <cellStyle name="Quantity 13 2" xfId="2027" xr:uid="{A6782BDE-8405-452D-B7CE-9C75B75434C0}"/>
    <cellStyle name="Quantity 14" xfId="1773" xr:uid="{7392F245-343E-4C6F-B6F6-6E2D1BA55FB3}"/>
    <cellStyle name="Quantity 14 2" xfId="2028" xr:uid="{25C4271E-E3BA-4EBD-B5CB-2A65974B870C}"/>
    <cellStyle name="Quantity 15" xfId="1774" xr:uid="{84B62A91-D589-4E74-BEAB-9DFBFA8C81CD}"/>
    <cellStyle name="Quantity 15 2" xfId="2029" xr:uid="{8A6E3561-B228-4A2D-8E8C-E28C1C4DFFE9}"/>
    <cellStyle name="Quantity 16" xfId="1775" xr:uid="{81B01FCC-B22D-4F34-81E4-AA913B1C9DF3}"/>
    <cellStyle name="Quantity 16 2" xfId="2030" xr:uid="{29CDC686-44C8-434F-A994-5670AFDC971C}"/>
    <cellStyle name="Quantity 17" xfId="1776" xr:uid="{746B57E2-93DC-4E43-BFAA-3FD325EE098C}"/>
    <cellStyle name="Quantity 17 2" xfId="2031" xr:uid="{AEA5B8F4-DA80-4560-B323-9B987B8B7B3E}"/>
    <cellStyle name="Quantity 18" xfId="1777" xr:uid="{EDB9A855-FB91-4D88-B135-689AFC15DBDA}"/>
    <cellStyle name="Quantity 18 2" xfId="2032" xr:uid="{9F17713A-826A-439B-8E96-53D3CFC8F9C1}"/>
    <cellStyle name="Quantity 19" xfId="2023" xr:uid="{C4917116-09AC-4986-8CB2-8EF12848B826}"/>
    <cellStyle name="Quantity 2" xfId="1778" xr:uid="{D6E8E26B-247E-4707-8E56-BF4A7538BBFC}"/>
    <cellStyle name="Quantity 2 2" xfId="2033" xr:uid="{EABDD8F1-7577-4696-B065-DA9FD7E50046}"/>
    <cellStyle name="Quantity 3" xfId="1779" xr:uid="{DB40790F-DF25-47A5-91C0-81D8BDA47A30}"/>
    <cellStyle name="Quantity 3 2" xfId="2034" xr:uid="{E5578F42-1841-43F9-BD7B-9049C404CC5B}"/>
    <cellStyle name="Quantity 4" xfId="1780" xr:uid="{C87B4BED-3BC5-45CA-A0FF-C67C76E262CF}"/>
    <cellStyle name="Quantity 4 2" xfId="2035" xr:uid="{ECA7360E-9B0A-4D59-B8F3-8F5BB0E08D30}"/>
    <cellStyle name="Quantity 5" xfId="1781" xr:uid="{1EF5DA1A-05A5-4A4A-96A5-190DBEA3BFB0}"/>
    <cellStyle name="Quantity 5 2" xfId="2036" xr:uid="{36680031-AB1A-4AB5-8DB5-E6254CF3A050}"/>
    <cellStyle name="Quantity 6" xfId="1782" xr:uid="{BB5564C5-BF04-49E6-8046-39D45B836CC2}"/>
    <cellStyle name="Quantity 6 2" xfId="2037" xr:uid="{5622215A-BDDD-4904-B58D-60E3F74BFF86}"/>
    <cellStyle name="Quantity 7" xfId="1783" xr:uid="{B1BA222C-6893-4165-AD1C-BF873C99B2CA}"/>
    <cellStyle name="Quantity 7 2" xfId="2038" xr:uid="{E8555408-C6AC-416C-8075-547D4C44F634}"/>
    <cellStyle name="Quantity 8" xfId="1784" xr:uid="{2670E34A-7E3A-4DEB-A463-098908F9A251}"/>
    <cellStyle name="Quantity 8 2" xfId="2039" xr:uid="{B4CC8D71-AD69-4AAF-B911-87CB7B4470EA}"/>
    <cellStyle name="Quantity 9" xfId="1785" xr:uid="{D61AB7CA-B946-42A5-8D04-15A7DDAB15DC}"/>
    <cellStyle name="Quantity 9 2" xfId="2040" xr:uid="{5AB97324-298C-4EF9-ACCF-78506F9364CF}"/>
    <cellStyle name="Quantity_Lead_GTB'13" xfId="1786" xr:uid="{35415C63-0A8C-4E3E-BD3D-B214517FFD0E}"/>
    <cellStyle name="RevList" xfId="93" xr:uid="{00000000-0005-0000-0000-0000F5000000}"/>
    <cellStyle name="Rittichai" xfId="1787" xr:uid="{28396ADD-512D-4229-90CD-E1677F697A00}"/>
    <cellStyle name="rob" xfId="94" xr:uid="{00000000-0005-0000-0000-0000F6000000}"/>
    <cellStyle name="rob 2" xfId="2370" xr:uid="{94ED8F31-1ECC-4ACD-8F6A-5570F07ACCCD}"/>
    <cellStyle name="Salomon Logo" xfId="1788" xr:uid="{5AD8E7BB-75C7-4403-8B27-4F19B3A6F059}"/>
    <cellStyle name="SAPBEXaggData" xfId="1789" xr:uid="{5656DA89-6122-42ED-A047-4E9581989DA1}"/>
    <cellStyle name="SAPBEXaggData 2" xfId="2303" xr:uid="{E443F654-3D0A-454F-AC79-BB62EDF5A911}"/>
    <cellStyle name="SAPBEXaggData 3" xfId="2132" xr:uid="{C9F85272-1F1A-4BD6-A540-B5467F46622E}"/>
    <cellStyle name="SAPBEXaggData 4" xfId="2276" xr:uid="{CA203FB5-A506-4520-94E0-FAF0E0D5AD7A}"/>
    <cellStyle name="SAPBEXaggData 5" xfId="2249" xr:uid="{2BD4C40F-B9E5-427F-9FFB-A18465E467EB}"/>
    <cellStyle name="SAPBEXaggData 6" xfId="2161" xr:uid="{32E24549-75C9-4D54-9B92-5E5568F6D4A5}"/>
    <cellStyle name="SAPBEXaggData 7" xfId="2082" xr:uid="{0988301D-88E1-4061-AA24-EC62961327D3}"/>
    <cellStyle name="SAPBEXaggItem" xfId="1790" xr:uid="{A2EA3FDD-6981-4C73-A98E-D9A9A4734FF0}"/>
    <cellStyle name="SAPBEXaggItem 2" xfId="2304" xr:uid="{BD900338-5D8F-47A3-BAC3-2F7F3DA27D63}"/>
    <cellStyle name="SAPBEXaggItem 3" xfId="2131" xr:uid="{914017B8-64E4-4D94-98D1-03CE39D060BE}"/>
    <cellStyle name="SAPBEXaggItem 4" xfId="2277" xr:uid="{D005B260-6B73-4D05-A793-E66671869A1B}"/>
    <cellStyle name="SAPBEXaggItem 5" xfId="2250" xr:uid="{D904859E-B99E-433C-95F5-CD64EAAC1E1F}"/>
    <cellStyle name="SAPBEXaggItem 6" xfId="2160" xr:uid="{D026E5DC-DF01-4A27-B846-009CDD197998}"/>
    <cellStyle name="SAPBEXaggItem 7" xfId="2098" xr:uid="{11E7BBB4-2AEE-437A-800A-49496D9F6CAD}"/>
    <cellStyle name="SAPBEXaggItemX" xfId="1791" xr:uid="{5ED011EE-9215-4B1F-BFFB-874996389413}"/>
    <cellStyle name="SAPBEXaggItemX 2" xfId="2305" xr:uid="{52BBEE5A-0CA5-4B0D-822D-1FB88ECC79D7}"/>
    <cellStyle name="SAPBEXaggItemX 3" xfId="2130" xr:uid="{686D1EC3-AC0E-4186-8CBC-40DD66937228}"/>
    <cellStyle name="SAPBEXaggItemX 4" xfId="2278" xr:uid="{961BFB71-4C7C-465F-9AFD-DE8D648528EB}"/>
    <cellStyle name="SAPBEXaggItemX 5" xfId="2251" xr:uid="{EE71EF93-9739-49EE-9F04-460FAE77C2F1}"/>
    <cellStyle name="SAPBEXaggItemX 6" xfId="2347" xr:uid="{9A5B4EBA-2127-4BD4-8CC0-3EB15F806A85}"/>
    <cellStyle name="SAPBEXaggItemX 7" xfId="2229" xr:uid="{57588382-BD4F-4D21-B4F4-90DC51EBDAD6}"/>
    <cellStyle name="SAPBEXchaText" xfId="1792" xr:uid="{8F043773-F592-4993-8107-940E258E0FE0}"/>
    <cellStyle name="SAPBEXchaText 2" xfId="2306" xr:uid="{4627DD0B-DB0C-4905-9E6A-4D23EC71FF86}"/>
    <cellStyle name="SAPBEXchaText 3" xfId="2129" xr:uid="{CB4B5704-6E14-47BE-A03C-C5D5CF1AA72D}"/>
    <cellStyle name="SAPBEXchaText 4" xfId="2279" xr:uid="{9FCF5E85-82AD-4EE0-8DE6-E586C42D31A7}"/>
    <cellStyle name="SAPBEXchaText 5" xfId="2252" xr:uid="{CB6C6C23-8730-4852-B3B0-5B462A63B0C2}"/>
    <cellStyle name="SAPBEXchaText 6" xfId="2136" xr:uid="{67FF5EF7-62B9-4F79-AA30-D2F47E88E3D7}"/>
    <cellStyle name="SAPBEXchaText 7" xfId="2352" xr:uid="{D72D411E-DE1E-47E8-B67B-CF2F9D001675}"/>
    <cellStyle name="SAPBEXfilterDrill" xfId="1793" xr:uid="{6E8A3584-409C-4477-9ED6-24DD9B32C73D}"/>
    <cellStyle name="SAPBEXfilterDrill 2" xfId="2307" xr:uid="{8CD5FED8-34D4-4CCA-8A00-12A07700A591}"/>
    <cellStyle name="SAPBEXfilterDrill 3" xfId="2128" xr:uid="{F4C4B30D-C099-42F5-A304-3EB16EB03FED}"/>
    <cellStyle name="SAPBEXfilterDrill 4" xfId="2280" xr:uid="{E3E5677B-214C-4B8E-AB98-D1ED071E3BD4}"/>
    <cellStyle name="SAPBEXfilterDrill 5" xfId="2253" xr:uid="{660C9B09-290A-49C1-B650-99A53801E123}"/>
    <cellStyle name="SAPBEXfilterDrill 6" xfId="2159" xr:uid="{3CC07B45-70AD-47EB-A103-70D5B25E2DA7}"/>
    <cellStyle name="SAPBEXfilterDrill 7" xfId="2230" xr:uid="{E905394F-B9B0-40A4-8FED-4624B096B088}"/>
    <cellStyle name="SAPBEXfilterItem" xfId="1794" xr:uid="{319BA87A-F04B-49C7-BE9B-AC7703F5EE11}"/>
    <cellStyle name="SAPBEXfilterItem 2" xfId="2308" xr:uid="{EDA6220B-9769-4550-A308-9C2EEBD9C28B}"/>
    <cellStyle name="SAPBEXfilterItem 3" xfId="2346" xr:uid="{1CC90595-CA38-403E-9313-207560CB7D44}"/>
    <cellStyle name="SAPBEXfilterItem 4" xfId="2087" xr:uid="{3015997D-902E-481C-80F3-A7ED8268F169}"/>
    <cellStyle name="SAPBEXfilterItem 5" xfId="2158" xr:uid="{D561D769-0F5C-4046-85FF-986B2FE98B2F}"/>
    <cellStyle name="SAPBEXheaderItem" xfId="1795" xr:uid="{25C2878A-234B-4D7F-ADD9-6E96771B1A0D}"/>
    <cellStyle name="SAPBEXheaderItem 2" xfId="2309" xr:uid="{6F9E4EFC-8D88-49ED-BD16-EABD1AB9921E}"/>
    <cellStyle name="SAPBEXheaderItem 3" xfId="2110" xr:uid="{14298717-B00E-4356-A0D2-AA26FEB0D45C}"/>
    <cellStyle name="SAPBEXheaderItem 4" xfId="2297" xr:uid="{265DDD8A-EB3C-41E6-BFF0-4BDAB4A76856}"/>
    <cellStyle name="SAPBEXheaderItem 5" xfId="2254" xr:uid="{C83CDD44-35E6-4DF2-9638-B365AA0AABEF}"/>
    <cellStyle name="SAPBEXheaderItem 6" xfId="2157" xr:uid="{74954083-12EA-4199-8C87-2BA4356BF985}"/>
    <cellStyle name="SAPBEXheaderItem 7" xfId="2242" xr:uid="{05CC34D6-48D4-4A67-B9C4-09DD5CC7CAE8}"/>
    <cellStyle name="SAPBEXheaderText" xfId="1796" xr:uid="{BC507ED0-AEEE-4458-9EAC-1E2E3451E64B}"/>
    <cellStyle name="SAPBEXheaderText 2" xfId="2310" xr:uid="{1EC62CCB-992A-400A-8EB1-731B0A8A0AD3}"/>
    <cellStyle name="SAPBEXheaderText 3" xfId="2127" xr:uid="{24E3DCF8-86A8-4C96-82C3-2BBD42AC013D}"/>
    <cellStyle name="SAPBEXheaderText 4" xfId="2281" xr:uid="{114D592E-8C36-469D-B864-69F83092E8B3}"/>
    <cellStyle name="SAPBEXheaderText 5" xfId="2255" xr:uid="{E95F9339-1904-4133-A5D4-311B9D99F65C}"/>
    <cellStyle name="SAPBEXheaderText 6" xfId="2156" xr:uid="{B5FB3517-88E9-4871-BA0A-84015D9A0753}"/>
    <cellStyle name="SAPBEXheaderText 7" xfId="2231" xr:uid="{68D8CA4A-C0BF-42AC-95B5-96D355E90F1C}"/>
    <cellStyle name="SAPBEXHLevel0" xfId="1797" xr:uid="{EF6BDF6C-3273-41E4-82A5-C8427F116E8B}"/>
    <cellStyle name="SAPBEXHLevel0 2" xfId="2311" xr:uid="{C1DD368D-0B9A-461C-927D-DA7F72BE0B26}"/>
    <cellStyle name="SAPBEXHLevel0 3" xfId="2126" xr:uid="{2718B0A9-7029-48D1-B622-EE336F2FEA3B}"/>
    <cellStyle name="SAPBEXHLevel0 4" xfId="2282" xr:uid="{CE0FC1AF-D100-4569-BE17-81FD7F92F305}"/>
    <cellStyle name="SAPBEXHLevel0 5" xfId="2256" xr:uid="{CA80A260-03C7-4D44-ADD2-E929FE97A2A5}"/>
    <cellStyle name="SAPBEXHLevel0 6" xfId="2155" xr:uid="{63F937F4-286E-425C-9DE9-E7207EEC621C}"/>
    <cellStyle name="SAPBEXHLevel0 7" xfId="2232" xr:uid="{27BC61F3-E157-43A0-B57F-9E064637809A}"/>
    <cellStyle name="SAPBEXHLevel1" xfId="1798" xr:uid="{8DABD37A-6953-4430-A3ED-5BEAD8B32BD2}"/>
    <cellStyle name="SAPBEXHLevel1 2" xfId="2312" xr:uid="{254BD25E-396D-4780-88BE-69333C4D5B3C}"/>
    <cellStyle name="SAPBEXHLevel1 3" xfId="2125" xr:uid="{558D8358-DD3F-4298-9102-1A10E44E0D33}"/>
    <cellStyle name="SAPBEXHLevel1 4" xfId="2283" xr:uid="{F174AA38-90B6-4FCE-86ED-1B4DBABE5F1B}"/>
    <cellStyle name="SAPBEXHLevel1 5" xfId="2257" xr:uid="{159515D2-D153-4255-9EAE-EA70864C15B1}"/>
    <cellStyle name="SAPBEXHLevel1 6" xfId="2154" xr:uid="{24AA9005-7457-4214-9ACA-A4F22B1FAD01}"/>
    <cellStyle name="SAPBEXHLevel1 7" xfId="2078" xr:uid="{106E573B-ABA9-4FA5-BCD1-ECE1E5308179}"/>
    <cellStyle name="SAPBEXHLevel2" xfId="1799" xr:uid="{2E26674E-EB1E-43BE-B9D6-F60F34112DEE}"/>
    <cellStyle name="SAPBEXHLevel2 2" xfId="2313" xr:uid="{50911383-7D41-479C-A3EE-1F5A3CFB6498}"/>
    <cellStyle name="SAPBEXHLevel2 3" xfId="2124" xr:uid="{BC746A1A-F04A-4CD9-BDF8-B65D5B03573F}"/>
    <cellStyle name="SAPBEXHLevel2 4" xfId="2284" xr:uid="{B1A88E5F-0174-49BB-A5DE-B3695D42001E}"/>
    <cellStyle name="SAPBEXHLevel2 5" xfId="2079" xr:uid="{D99B3A0F-CCF0-4DC8-BB2B-DDA70776D9B3}"/>
    <cellStyle name="SAPBEXHLevel2 6" xfId="2301" xr:uid="{C4E81C16-40A1-4FFA-A3C1-C227A36FD0E7}"/>
    <cellStyle name="SAPBEXHLevel2 7" xfId="2233" xr:uid="{87AB2AA0-6A60-4FAC-844D-C67A81356BF4}"/>
    <cellStyle name="SAPBEXHLevel3" xfId="1800" xr:uid="{000CAF9C-5FEB-43EB-B964-F0F820511353}"/>
    <cellStyle name="SAPBEXHLevel3 2" xfId="2314" xr:uid="{4BE6CD42-4869-4F8D-A155-390E5335197D}"/>
    <cellStyle name="SAPBEXHLevel3 3" xfId="2123" xr:uid="{D4EB44B2-C722-45EA-9633-F58B612F41DF}"/>
    <cellStyle name="SAPBEXHLevel3 4" xfId="2285" xr:uid="{F505B2D7-06F7-4598-A95E-D6B3E612EF2B}"/>
    <cellStyle name="SAPBEXHLevel3 5" xfId="2259" xr:uid="{E1E6E795-57DC-4DF3-95BF-AEAAF18C3512}"/>
    <cellStyle name="SAPBEXHLevel3 6" xfId="2340" xr:uid="{F6C2E864-FEEA-43F7-8D15-3F3E87EDA77E}"/>
    <cellStyle name="SAPBEXHLevel3 7" xfId="2234" xr:uid="{202BCE49-2347-4C3B-91E2-9A1BD836BB14}"/>
    <cellStyle name="SAPBEXresItem" xfId="1801" xr:uid="{C2A65DBE-B40A-48D2-91B1-E81363850E2A}"/>
    <cellStyle name="SAPBEXresItem 2" xfId="2315" xr:uid="{653832F7-50B5-4B9B-962F-EA519A76E7F3}"/>
    <cellStyle name="SAPBEXresItem 3" xfId="2122" xr:uid="{EAD53799-1257-4089-B6C0-B67846B020EB}"/>
    <cellStyle name="SAPBEXresItem 4" xfId="2286" xr:uid="{B9F6AE2E-1C85-4B47-B3C0-8474BBB1CD97}"/>
    <cellStyle name="SAPBEXresItem 5" xfId="2260" xr:uid="{62016EC7-18BE-436B-8107-CDE5DC9611EB}"/>
    <cellStyle name="SAPBEXresItem 6" xfId="2153" xr:uid="{8C9B74E6-61B4-4CFD-99E6-B07D9FB0A8E4}"/>
    <cellStyle name="SAPBEXresItem 7" xfId="2235" xr:uid="{9B79DE9E-E06D-4B86-BCC7-A2AFA35FCBEC}"/>
    <cellStyle name="SAPBEXstdData" xfId="1802" xr:uid="{B8EF6AD2-F34F-49E4-B67D-0461FA8BB72B}"/>
    <cellStyle name="SAPBEXstdData 2" xfId="2316" xr:uid="{FFCE802C-1799-4D63-B42A-647EE4C90618}"/>
    <cellStyle name="SAPBEXstdData 3" xfId="2121" xr:uid="{B71B4672-CE99-4944-9EF4-12660A53D1DF}"/>
    <cellStyle name="SAPBEXstdData 4" xfId="2287" xr:uid="{DA397F55-0C66-41C7-813D-B8CE00121422}"/>
    <cellStyle name="SAPBEXstdData 5" xfId="2261" xr:uid="{B69F74D7-055E-4516-9C83-9C2655AA1007}"/>
    <cellStyle name="SAPBEXstdData 6" xfId="2152" xr:uid="{D4EF38EA-619F-48A8-83CD-678742C9C935}"/>
    <cellStyle name="SAPBEXstdData 7" xfId="2093" xr:uid="{93DC7C4A-F037-4909-9AEF-D21925BED668}"/>
    <cellStyle name="SAPBEXstdItem" xfId="1803" xr:uid="{3353DF73-2F06-4FC2-9D73-D10AFD8F0BAD}"/>
    <cellStyle name="SAPBEXstdItem 2" xfId="2317" xr:uid="{97B91D53-5545-457D-B2EA-4F76C609EC38}"/>
    <cellStyle name="SAPBEXstdItem 3" xfId="2120" xr:uid="{11053307-1837-4252-88CB-033A17030FC0}"/>
    <cellStyle name="SAPBEXstdItem 4" xfId="2288" xr:uid="{FADE5D6D-A91C-4AB7-A292-31D238E7D941}"/>
    <cellStyle name="SAPBEXstdItem 5" xfId="2262" xr:uid="{AC26942B-B5B4-4552-9777-4968E0DED99F}"/>
    <cellStyle name="SAPBEXstdItem 6" xfId="2151" xr:uid="{D6DC67DF-5A44-41FF-A4AC-D2B61E0AE27C}"/>
    <cellStyle name="SAPBEXstdItem 7" xfId="2236" xr:uid="{5D2AB427-9877-47D4-8B53-1886273F22FE}"/>
    <cellStyle name="SAPBEXstdItemX" xfId="1804" xr:uid="{6CC6BC1E-D9E6-4879-8BC8-75EC998A3F9A}"/>
    <cellStyle name="SAPBEXstdItemX 2" xfId="2318" xr:uid="{716F3928-F34C-48A5-9442-14DAA191AF3B}"/>
    <cellStyle name="SAPBEXstdItemX 3" xfId="2119" xr:uid="{112ACA5F-ED08-4B52-9E19-1FA5CA16305E}"/>
    <cellStyle name="SAPBEXstdItemX 4" xfId="2289" xr:uid="{245FF06E-4152-4E31-A717-ADE4E1C2717B}"/>
    <cellStyle name="SAPBEXstdItemX 5" xfId="2258" xr:uid="{DD97C15F-5636-43E3-A7B4-6FB712FC67E9}"/>
    <cellStyle name="SAPBEXstdItemX 6" xfId="2150" xr:uid="{31F58330-7548-47C1-B8CD-8BF178EE5C26}"/>
    <cellStyle name="SAPBEXstdItemX 7" xfId="2237" xr:uid="{81C57F8D-BF90-4728-A009-A352F62BD3F4}"/>
    <cellStyle name="SAPBEXtitle" xfId="1805" xr:uid="{BF192926-2EFD-470A-8B17-D25417CB1E6B}"/>
    <cellStyle name="SAPBEXundefined" xfId="1806" xr:uid="{FDE4F452-AEA1-42BE-81A0-E92F540E334E}"/>
    <cellStyle name="SAPBEXundefined 2" xfId="2319" xr:uid="{9C225302-D834-43DF-8AF9-4007E1F88A64}"/>
    <cellStyle name="SAPBEXundefined 3" xfId="2118" xr:uid="{4D2418CE-3258-412D-B9DC-988F8E7A3E62}"/>
    <cellStyle name="SAPBEXundefined 4" xfId="2290" xr:uid="{D06B2719-5BA6-4616-AB57-450E06A5D3A3}"/>
    <cellStyle name="SAPBEXundefined 5" xfId="2333" xr:uid="{75987374-4568-4F3F-B0C6-8D2BD8B728C1}"/>
    <cellStyle name="SAPBEXundefined 6" xfId="2149" xr:uid="{20F8B277-FD6E-4BEC-BB1E-47F55250A911}"/>
    <cellStyle name="SAPBEXundefined 7" xfId="2238" xr:uid="{509F86C6-2216-4C5A-96CB-7F09CE769D43}"/>
    <cellStyle name="sbt2" xfId="95" xr:uid="{00000000-0005-0000-0000-0000F7000000}"/>
    <cellStyle name="Sheet Title" xfId="1807" xr:uid="{1427D644-AFC0-4C84-9705-A95B48E3ADD0}"/>
    <cellStyle name="Standard_Anpassen der Amortisation" xfId="96" xr:uid="{00000000-0005-0000-0000-0000F8000000}"/>
    <cellStyle name="Style 1" xfId="97" xr:uid="{00000000-0005-0000-0000-0000F9000000}"/>
    <cellStyle name="Style 1 2" xfId="1808" xr:uid="{56585C52-AC39-43DE-B413-134582F6732A}"/>
    <cellStyle name="Style 2" xfId="98" xr:uid="{00000000-0005-0000-0000-0000FA000000}"/>
    <cellStyle name="STYLE2" xfId="1809" xr:uid="{049E7AC0-FF19-473C-B824-607314D65E98}"/>
    <cellStyle name="subt1" xfId="99" xr:uid="{00000000-0005-0000-0000-0000FB000000}"/>
    <cellStyle name="Subtotal" xfId="100" xr:uid="{00000000-0005-0000-0000-0000FC000000}"/>
    <cellStyle name="Table" xfId="1810" xr:uid="{8BCA7BB4-6910-4D65-AC9C-8A1203AE3679}"/>
    <cellStyle name="Table 2" xfId="2320" xr:uid="{59137835-C8B0-4D7A-BE71-DD1782F7BD5D}"/>
    <cellStyle name="Table 3" xfId="2117" xr:uid="{0282016A-2E4B-4221-8B05-5DF34808C6A9}"/>
    <cellStyle name="Table 4" xfId="2339" xr:uid="{8519C4CC-0FDE-4DB7-9923-A2B57FAC49E1}"/>
    <cellStyle name="Table Head" xfId="1811" xr:uid="{CA0F3113-6918-46FE-B9F4-6862C4CD9809}"/>
    <cellStyle name="Table Source" xfId="1812" xr:uid="{AB9D9245-32E5-4B24-A360-2EDB21511D76}"/>
    <cellStyle name="Table Text" xfId="1813" xr:uid="{15D9065B-2061-4481-B200-01C283990F52}"/>
    <cellStyle name="Table Title" xfId="1814" xr:uid="{3F4D9DDB-4634-4263-A67A-70A60DFE4F8E}"/>
    <cellStyle name="Table Units" xfId="1815" xr:uid="{C2F507F2-6991-4CE7-BC49-2591BFF432B1}"/>
    <cellStyle name="Text" xfId="1816" xr:uid="{099ACE2F-9BEF-4652-A97B-FF61E2D471F2}"/>
    <cellStyle name="Text 1" xfId="1817" xr:uid="{99DFA4F6-EF2F-437E-A3C0-D889693DCD4E}"/>
    <cellStyle name="Text 2" xfId="1818" xr:uid="{761349F6-AAEE-4271-8236-04A4CB8A0E19}"/>
    <cellStyle name="Text Head 1" xfId="1819" xr:uid="{AAC75BA1-90F6-4B16-8D72-84D48FCDA6A5}"/>
    <cellStyle name="Text Head 2" xfId="1820" xr:uid="{7DC740BB-16FD-4895-8323-B5EA48DF1EF0}"/>
    <cellStyle name="Text Indent 1" xfId="1821" xr:uid="{51FC1B71-ACEB-46E8-9680-77B93613DBB8}"/>
    <cellStyle name="Text Indent 2" xfId="1822" xr:uid="{EDDA88E4-04C6-40D5-9B18-535C8E8211C4}"/>
    <cellStyle name="Text Indent A" xfId="101" xr:uid="{00000000-0005-0000-0000-0000FD000000}"/>
    <cellStyle name="Text Indent B" xfId="102" xr:uid="{00000000-0005-0000-0000-0000FE000000}"/>
    <cellStyle name="Text Indent C" xfId="103" xr:uid="{00000000-0005-0000-0000-0000FF000000}"/>
    <cellStyle name="Times New Roman" xfId="1823" xr:uid="{19A8240C-1123-4705-987E-8CE557E23E25}"/>
    <cellStyle name="Timing Schedule" xfId="104" xr:uid="{00000000-0005-0000-0000-000000010000}"/>
    <cellStyle name="Timing Schedule 2" xfId="2371" xr:uid="{8E2F961A-1F8C-405A-90AC-10D5B8EB8A45}"/>
    <cellStyle name="Title 2" xfId="1825" xr:uid="{1984C642-64B4-436D-8EFE-E3489795714D}"/>
    <cellStyle name="Title 2 2" xfId="1826" xr:uid="{38180EA1-AD4C-4DEB-B684-2CDE4612479A}"/>
    <cellStyle name="Title 2 3" xfId="1827" xr:uid="{0B563A64-A0A1-4BB5-AFC9-0FF0157DF7FA}"/>
    <cellStyle name="Title 3" xfId="1828" xr:uid="{6E0D3F37-717E-4116-B6DE-D2A918C47E05}"/>
    <cellStyle name="Title 4" xfId="1824" xr:uid="{0E291197-6E37-4E74-B4C3-CC1C6BD809C1}"/>
    <cellStyle name="TOC 1" xfId="1829" xr:uid="{2A1C9A22-0D4E-4F4B-A5AD-9F01BEDF2A56}"/>
    <cellStyle name="TOC 2" xfId="1830" xr:uid="{91BA7E03-094E-48E7-98A7-82A6D6ABD0F4}"/>
    <cellStyle name="Total 2" xfId="1832" xr:uid="{CA4871B7-7EA6-491F-B589-C5C307D501A3}"/>
    <cellStyle name="Total 2 2" xfId="1833" xr:uid="{B19BFBF2-F15E-4D23-AAB8-C8D29DE71186}"/>
    <cellStyle name="Total 2 2 2" xfId="2323" xr:uid="{3A13D87C-0CD8-4B27-825D-E8FB757A53B3}"/>
    <cellStyle name="Total 2 2 3" xfId="2113" xr:uid="{6D0AC318-13EB-4C00-814A-40E725D87DE5}"/>
    <cellStyle name="Total 2 2 4" xfId="2294" xr:uid="{22B7BD76-0545-4380-B247-7B43A6758C82}"/>
    <cellStyle name="Total 2 2 5" xfId="2084" xr:uid="{33A17479-E373-4391-AA6A-8426863D60C9}"/>
    <cellStyle name="Total 2 2 6" xfId="2139" xr:uid="{DE5BE7F9-67B5-461D-A914-AF70594E4E27}"/>
    <cellStyle name="Total 2 2 7" xfId="2241" xr:uid="{5F9F314D-9CFC-4787-B3D5-BE7A57A2154B}"/>
    <cellStyle name="Total 2 3" xfId="1834" xr:uid="{7FDFAC1D-94C4-4029-9DB6-2B7ADB4BE998}"/>
    <cellStyle name="Total 2 3 2" xfId="2324" xr:uid="{5D876067-A9AE-421B-AFB2-26EFAB89FEAD}"/>
    <cellStyle name="Total 2 3 3" xfId="2112" xr:uid="{C2A0F8A0-9C68-4F4C-ADE5-3718A9D78784}"/>
    <cellStyle name="Total 2 3 4" xfId="2295" xr:uid="{657032B7-335C-4EDC-AA43-65B4201A9E41}"/>
    <cellStyle name="Total 2 3 5" xfId="2266" xr:uid="{29F814B6-C99E-4BE9-9126-07DFB9231D24}"/>
    <cellStyle name="Total 2 3 6" xfId="2138" xr:uid="{73EACAE4-1A8A-4AF9-BDDB-90ED3188C055}"/>
    <cellStyle name="Total 2 3 7" xfId="2099" xr:uid="{DBD4731C-6A9C-495A-BF7D-73E475E5C773}"/>
    <cellStyle name="Total 2 4" xfId="2322" xr:uid="{097ABCA8-B3BB-4A26-8BB6-EF7A7B0A2E32}"/>
    <cellStyle name="Total 2 5" xfId="2114" xr:uid="{ADAA8CE6-4418-47AE-B2DB-C39E9C8D598A}"/>
    <cellStyle name="Total 2 6" xfId="2293" xr:uid="{7851B0B6-20B1-40CA-86DF-5B8E314C20A8}"/>
    <cellStyle name="Total 2 7" xfId="2264" xr:uid="{D6E7C4C5-B2AF-4C10-90C4-3860FBCE389F}"/>
    <cellStyle name="Total 2 8" xfId="2359" xr:uid="{BFCEDAA7-C87F-4FE8-9757-F634F8E55328}"/>
    <cellStyle name="Total 2 9" xfId="2240" xr:uid="{F1AE76CF-6603-4563-8BA0-CBEFABA95215}"/>
    <cellStyle name="Total 3" xfId="1835" xr:uid="{12359917-242A-4F21-9370-3C85F48EF0FA}"/>
    <cellStyle name="Total 3 2" xfId="2325" xr:uid="{475067F4-17DF-4A31-B356-3D21118A81A8}"/>
    <cellStyle name="Total 3 3" xfId="2111" xr:uid="{6D4FB989-B177-4D2B-8B6A-5D8AD52ABABB}"/>
    <cellStyle name="Total 3 4" xfId="2296" xr:uid="{C93AA226-B5D8-4B84-BF68-3269C6560057}"/>
    <cellStyle name="Total 3 5" xfId="2265" xr:uid="{3843CA9D-D8D9-419E-A699-C8952F0A2FE5}"/>
    <cellStyle name="Total 3 6" xfId="2137" xr:uid="{05C22B64-A5CE-4E78-B03F-77D4A930A8EE}"/>
    <cellStyle name="Total 3 7" xfId="2239" xr:uid="{9D5C8898-8B84-412C-825F-0A29DC791A8F}"/>
    <cellStyle name="Total 4" xfId="1831" xr:uid="{C3620DFF-5C1B-4FA3-AECA-BD14591137E3}"/>
    <cellStyle name="Total 4 2" xfId="2321" xr:uid="{C3686798-71FF-4132-AB93-005F0F88D9B3}"/>
    <cellStyle name="Total 4 3" xfId="2115" xr:uid="{1640ABA2-2C0B-4E9F-9EF2-90F04656FCA6}"/>
    <cellStyle name="Total 4 4" xfId="2349" xr:uid="{0A4AF320-D47C-4190-8545-22B270DF561A}"/>
    <cellStyle name="Total 4 5" xfId="2263" xr:uid="{A5F8E927-B3B2-4CE8-B6FD-A2C9AEF7A8F4}"/>
    <cellStyle name="Total 4 6" xfId="2140" xr:uid="{32F08428-4905-46BE-A595-04F1E8A002AA}"/>
    <cellStyle name="Total 4 7" xfId="2076" xr:uid="{BA75DAC8-D342-4418-AEEE-D1C4BB93ED35}"/>
    <cellStyle name="Tusental (0)_pldt" xfId="1836" xr:uid="{DDB3322A-0872-44AD-BED5-CE2FEF9AE4A6}"/>
    <cellStyle name="Tusental_A-listan (fixad)" xfId="1837" xr:uid="{6E98A3AB-5EC9-42C2-9733-14EFE7A771CE}"/>
    <cellStyle name="v" xfId="105" xr:uid="{00000000-0005-0000-0000-000001010000}"/>
    <cellStyle name="Valuta (0)_pldt" xfId="1838" xr:uid="{67671F91-DB6D-4FC8-AE05-7112809968B0}"/>
    <cellStyle name="Valuta_NPV" xfId="1839" xr:uid="{87740BBE-5525-4721-866A-3FDA5B6C0684}"/>
    <cellStyle name="Währung [0]_Compiling Utility Macros" xfId="106" xr:uid="{00000000-0005-0000-0000-000002010000}"/>
    <cellStyle name="Währung_Compiling Utility Macros" xfId="107" xr:uid="{00000000-0005-0000-0000-000003010000}"/>
    <cellStyle name="Warning Text 2" xfId="1841" xr:uid="{495A8E0A-4D1F-4BC7-B3BB-921203E2B9B3}"/>
    <cellStyle name="Warning Text 2 2" xfId="1842" xr:uid="{4BC8F63F-18EF-4986-AF87-FB8B1A87DA12}"/>
    <cellStyle name="Warning Text 2 3" xfId="1843" xr:uid="{4990C347-C493-414A-AADC-781A2D9C8614}"/>
    <cellStyle name="Warning Text 3" xfId="1844" xr:uid="{B3BBFC3D-C695-4A5F-9745-35A54E356589}"/>
    <cellStyle name="Warning Text 4" xfId="1840" xr:uid="{A36DE900-B680-481E-B984-2CA3E664DD3B}"/>
    <cellStyle name="WHead - Style2" xfId="1845" xr:uid="{4FE54192-BDBE-442F-A6E2-B0D4CCF25675}"/>
    <cellStyle name="เครื่องหมายเปอร์เซ็นต์_Sheet1" xfId="1846" xr:uid="{5A85758A-0BDA-4275-BAC0-9DEA9CC86950}"/>
    <cellStyle name="เครื่องหมายจุลภาค [0]_Book2" xfId="231" xr:uid="{00000000-0005-0000-0000-000004010000}"/>
    <cellStyle name="เครื่องหมายจุลภาค 10 2" xfId="1847" xr:uid="{2F56B872-9B65-40D5-8B5D-A6EFCADBC90A}"/>
    <cellStyle name="เครื่องหมายจุลภาค 11 2" xfId="1848" xr:uid="{5CDF465C-A1C8-424E-95A8-AA2145761509}"/>
    <cellStyle name="เครื่องหมายจุลภาค 11 3" xfId="1849" xr:uid="{1155AA1B-C6C8-44F1-8FFB-A525BCD5F6D4}"/>
    <cellStyle name="เครื่องหมายจุลภาค 11 4" xfId="1850" xr:uid="{BCC06EE3-E6AA-4B42-868C-15EAA432B85B}"/>
    <cellStyle name="เครื่องหมายจุลภาค 11 5" xfId="1851" xr:uid="{346FFC52-8BD3-407F-8402-998804CAB6D1}"/>
    <cellStyle name="เครื่องหมายจุลภาค 11 6" xfId="1852" xr:uid="{C9FF66DB-3539-4A3C-B8A8-38125CBBEE1C}"/>
    <cellStyle name="เครื่องหมายจุลภาค 11 7" xfId="1853" xr:uid="{CA65D411-3698-4942-A028-15482BE85E86}"/>
    <cellStyle name="เครื่องหมายจุลภาค 12 2" xfId="1854" xr:uid="{16F16AAB-FD0B-4E31-A68E-30BF5C34D2B5}"/>
    <cellStyle name="เครื่องหมายจุลภาค 12 3" xfId="1855" xr:uid="{EA6CD985-DE78-47BD-9779-1AD85DD32E61}"/>
    <cellStyle name="เครื่องหมายจุลภาค 12 4" xfId="1856" xr:uid="{E3EE1B57-6D5E-4F15-93B2-85D5700F73C6}"/>
    <cellStyle name="เครื่องหมายจุลภาค 12 5" xfId="1857" xr:uid="{EC1353EE-3C7D-41E7-BCB0-E6DB8F3598D0}"/>
    <cellStyle name="เครื่องหมายจุลภาค 12 6" xfId="1858" xr:uid="{AFF38900-898C-47DF-81BF-D2B475778C1E}"/>
    <cellStyle name="เครื่องหมายจุลภาค 13 2" xfId="1859" xr:uid="{96919DAB-E21F-4E47-95F4-BA3A7BC1C1C4}"/>
    <cellStyle name="เครื่องหมายจุลภาค 13 3" xfId="1860" xr:uid="{FCC56B2A-0AAA-4F63-8B65-5D88178AE0B4}"/>
    <cellStyle name="เครื่องหมายจุลภาค 15 2" xfId="1861" xr:uid="{6545FC4F-61E3-4CA6-99F4-53A35B01018D}"/>
    <cellStyle name="เครื่องหมายจุลภาค 18 2" xfId="1862" xr:uid="{FAD1F252-7B7F-41C4-9674-BCB672BF139A}"/>
    <cellStyle name="เครื่องหมายจุลภาค 2" xfId="1863" xr:uid="{B7C22C09-648A-44BF-BBD1-AB80D7D16324}"/>
    <cellStyle name="เครื่องหมายจุลภาค 2 10" xfId="1864" xr:uid="{293D354B-C3CE-427B-8C4D-8FA12E6B9F5C}"/>
    <cellStyle name="เครื่องหมายจุลภาค 2 11" xfId="1865" xr:uid="{38E4FE71-65CF-4CB0-AE6E-B3E29A04EAA9}"/>
    <cellStyle name="เครื่องหมายจุลภาค 2 12" xfId="1866" xr:uid="{3E739CAF-4848-44C0-8A46-DA394DEA8D1D}"/>
    <cellStyle name="เครื่องหมายจุลภาค 2 13" xfId="1867" xr:uid="{AC42A8E8-477D-46D8-9F1A-739A1415381D}"/>
    <cellStyle name="เครื่องหมายจุลภาค 2 14" xfId="1868" xr:uid="{1859A5EB-6A9B-4D89-89D3-EE7269B0BEA0}"/>
    <cellStyle name="เครื่องหมายจุลภาค 2 15" xfId="1869" xr:uid="{71647E7C-CE28-4779-87C4-388CAE84BEE1}"/>
    <cellStyle name="เครื่องหมายจุลภาค 2 16" xfId="1870" xr:uid="{49C26E86-FF1D-400A-BAB3-4852C01C93D5}"/>
    <cellStyle name="เครื่องหมายจุลภาค 2 17" xfId="1871" xr:uid="{E47BEE74-D6DC-41C1-8BDC-BCC7BBEE7090}"/>
    <cellStyle name="เครื่องหมายจุลภาค 2 18" xfId="1872" xr:uid="{D033BCB4-BE66-4877-A1F3-2369C84ABCD4}"/>
    <cellStyle name="เครื่องหมายจุลภาค 2 2" xfId="1873" xr:uid="{3CEBD923-FFA3-408B-A41C-A2C8CB825C73}"/>
    <cellStyle name="เครื่องหมายจุลภาค 2 2 2" xfId="1874" xr:uid="{233B0817-7DFE-41D4-BEDF-A2C2DACF4761}"/>
    <cellStyle name="เครื่องหมายจุลภาค 2 2 2 2" xfId="1875" xr:uid="{AF63A11B-1C4D-418B-8F7F-D3246EBBA41C}"/>
    <cellStyle name="เครื่องหมายจุลภาค 2 2 3" xfId="1876" xr:uid="{B1A2D4B9-52FF-4603-BC72-42D89923B6D2}"/>
    <cellStyle name="เครื่องหมายจุลภาค 2 2_CPI_Y'52_TOP_GG 1" xfId="1877" xr:uid="{935BC1EC-3DCA-49EC-B8C0-897ABFFFD695}"/>
    <cellStyle name="เครื่องหมายจุลภาค 2 3" xfId="1878" xr:uid="{44B96617-6BCB-4CA0-AC90-A6753255B8BD}"/>
    <cellStyle name="เครื่องหมายจุลภาค 2 4" xfId="1879" xr:uid="{4887C4B3-BCAB-4937-A8D2-AC45E24E3D76}"/>
    <cellStyle name="เครื่องหมายจุลภาค 2 5" xfId="1880" xr:uid="{133ADAED-FDCD-46C9-B9F4-DBB38EB325DD}"/>
    <cellStyle name="เครื่องหมายจุลภาค 2 6" xfId="1881" xr:uid="{9BD7E903-CA16-4134-A4A6-B92070FAC292}"/>
    <cellStyle name="เครื่องหมายจุลภาค 2 7" xfId="1882" xr:uid="{650E8D1C-1F56-4271-9E6B-26BA8D08616B}"/>
    <cellStyle name="เครื่องหมายจุลภาค 2 8" xfId="1883" xr:uid="{30971F19-5A66-49BC-9640-DD5552E14DD5}"/>
    <cellStyle name="เครื่องหมายจุลภาค 2 9" xfId="1884" xr:uid="{E3E0A54F-83F3-450B-90EA-A895B12406EB}"/>
    <cellStyle name="เครื่องหมายจุลภาค 2_160800B1 CPI09 โปรแกรมคอมพิวเตอร์ - BOI_Q3" xfId="1885" xr:uid="{25197F52-B519-4D79-9FB2-E077CF856240}"/>
    <cellStyle name="เครื่องหมายจุลภาค 3" xfId="1886" xr:uid="{F47BE575-FAA2-4AF0-8345-3ABEE5CE5A8F}"/>
    <cellStyle name="เครื่องหมายจุลภาค 3 2" xfId="310" xr:uid="{E81B0675-B143-48EF-9B33-19706BEB736F}"/>
    <cellStyle name="เครื่องหมายจุลภาค 3 2 2" xfId="321" xr:uid="{2F3AC389-C675-40C8-833F-FA8BA2C72D87}"/>
    <cellStyle name="เครื่องหมายจุลภาค 3 2 2 2" xfId="1889" xr:uid="{D8DAF3B0-5795-42B8-AC4E-B513FED4D8D5}"/>
    <cellStyle name="เครื่องหมายจุลภาค 3 2 2 3" xfId="1888" xr:uid="{7F1E3D5A-20CD-4809-92A7-0E8DF9840ADA}"/>
    <cellStyle name="เครื่องหมายจุลภาค 3 2 3" xfId="1887" xr:uid="{A71522F6-9C4B-4AB1-B296-B7B32E9B1FA6}"/>
    <cellStyle name="เครื่องหมายจุลภาค 3 2_CPI_Y'52_TOP_GG 1" xfId="1890" xr:uid="{7DF4A413-ECBD-457B-8339-E4D41C78FCE4}"/>
    <cellStyle name="เครื่องหมายจุลภาค 3 3" xfId="1891" xr:uid="{340D89F5-20E2-49CD-B5E7-F2DC65C5D937}"/>
    <cellStyle name="เครื่องหมายจุลภาค 3 4" xfId="1892" xr:uid="{6DE41589-53F7-47D5-BEDC-6102AD889AFD}"/>
    <cellStyle name="เครื่องหมายจุลภาค 3 5" xfId="1893" xr:uid="{FAF3EEDB-4488-4BCD-991B-F0CA7B0966A9}"/>
    <cellStyle name="เครื่องหมายจุลภาค 3 6" xfId="1894" xr:uid="{55DEA647-F259-4EB7-9995-7821DE95B0BC}"/>
    <cellStyle name="เครื่องหมายจุลภาค 3_160800B1 CPI09 โปรแกรมคอมพิวเตอร์ - BOI_Q3" xfId="1895" xr:uid="{34DB1393-C6D0-4DF5-8D28-718AB4485CB5}"/>
    <cellStyle name="เครื่องหมายจุลภาค 4 2" xfId="1896" xr:uid="{2D883A0F-A65E-482E-91C0-D25AEE0617B2}"/>
    <cellStyle name="เครื่องหมายจุลภาค 5 2" xfId="1897" xr:uid="{4E76A8A9-F6F6-48B4-9961-939F68EB3F4A}"/>
    <cellStyle name="เครื่องหมายจุลภาค 7 2" xfId="1898" xr:uid="{CDA4DCA4-3B9D-4EC7-BE55-728D793AEC96}"/>
    <cellStyle name="เครื่องหมายจุลภาค 8 2" xfId="1899" xr:uid="{EE858E23-D94A-4C84-8689-0BEE52ADB110}"/>
    <cellStyle name="เครื่องหมายจุลภาค 9 2" xfId="1900" xr:uid="{E8EBD011-CDD8-4DCD-9C28-E66400E20F19}"/>
    <cellStyle name="เครื่องหมายจุลภาค_Book2" xfId="210" xr:uid="{00000000-0005-0000-0000-000005010000}"/>
    <cellStyle name="เครื่องหมายสกุลเงิน [0]_Book2" xfId="235" xr:uid="{00000000-0005-0000-0000-000006010000}"/>
    <cellStyle name="เครื่องหมายสกุลเงิน_Book2" xfId="207" xr:uid="{00000000-0005-0000-0000-000007010000}"/>
    <cellStyle name="เชื่อมโยงหลายมิติ" xfId="110" xr:uid="{00000000-0005-0000-0000-000008010000}"/>
    <cellStyle name="เชื่อมโยงหลายมิติ 2" xfId="1902" xr:uid="{3373CEBF-CE4B-4255-900E-64F9F1976BDC}"/>
    <cellStyle name="เชื่อมโยงหลายมิติ 3" xfId="1903" xr:uid="{0F4B5563-B741-41AD-9287-E26C0D71A0AC}"/>
    <cellStyle name="เชื่อมโยงหลายมิติ 4" xfId="1901" xr:uid="{DC526724-0754-41C5-BBDE-2EB2DFB47498}"/>
    <cellStyle name="เชื่อมโยงหลายมิติ_Cost of Billing" xfId="1904" xr:uid="{E6A24D93-B49D-4D9E-92DF-F0B025F26D80}"/>
    <cellStyle name="เปอร์เซ็นต์ 10 2" xfId="1905" xr:uid="{A1FAEC7C-CA44-49D7-AC5C-AA6258E7C9DD}"/>
    <cellStyle name="เปอร์เซ็นต์ 11 2" xfId="1906" xr:uid="{457CE17B-EF4F-4540-8DE0-34A1CCBA2002}"/>
    <cellStyle name="เปอร์เซ็นต์ 2 2" xfId="1907" xr:uid="{5EA8A791-EBDB-44F9-AA5D-292025646B54}"/>
    <cellStyle name="เปอร์เซ็นต์ 2 2 2" xfId="1908" xr:uid="{47876FAD-AA2D-4AFE-BE30-FBBFFEC7FC22}"/>
    <cellStyle name="เปอร์เซ็นต์ 2 2 2 2" xfId="1909" xr:uid="{0F2B5D02-D49D-4EDC-9ADC-241D535868E3}"/>
    <cellStyle name="เปอร์เซ็นต์ 2 3" xfId="1910" xr:uid="{C4787416-E1E6-499F-838E-1E5AB3EC74C6}"/>
    <cellStyle name="เปอร์เซ็นต์ 2 4" xfId="1911" xr:uid="{E49A4E76-FEE5-43F6-B8B3-F7228B30F01E}"/>
    <cellStyle name="ค@ฏ๋_1111D2111DQ2" xfId="1912" xr:uid="{04E40D7A-D0F1-40C6-B9A6-3128452E54A8}"/>
    <cellStyle name="คdคภฆ์[0]_1111D2111DQ2" xfId="1913" xr:uid="{F9BA7FC1-2017-4BF2-98A2-AF979963D69A}"/>
    <cellStyle name="คdคภฆ์_1111D2111DQ1" xfId="1914" xr:uid="{7BD0D7B1-2052-44E6-892D-B2D726A60607}"/>
    <cellStyle name="จุลภาค 2" xfId="2053" xr:uid="{A0590070-5201-4552-A865-071C6F9BF3F4}"/>
    <cellStyle name="ณfน๔ [0]_Book1" xfId="1915" xr:uid="{DBA79788-4F69-47AB-BD60-08C94619FB6C}"/>
    <cellStyle name="ณfน๔_Book1" xfId="1916" xr:uid="{63819943-94F3-4E98-874C-34F800404A28}"/>
    <cellStyle name="ตามการเชื่อมโยงหลายมิติ" xfId="111" xr:uid="{00000000-0005-0000-0000-000009010000}"/>
    <cellStyle name="ตามการเชื่อมโยงหลายมิติ 2" xfId="1918" xr:uid="{03EBA890-3201-4165-8F6C-3AB4A22E2EB7}"/>
    <cellStyle name="ตามการเชื่อมโยงหลายมิติ 3" xfId="1919" xr:uid="{7898CD61-CB4F-486A-BBAA-09D4296E06EB}"/>
    <cellStyle name="ตามการเชื่อมโยงหลายมิติ 4" xfId="1917" xr:uid="{1B577A7E-F707-4CBF-9ECC-31C825F3BA57}"/>
    <cellStyle name="น้บะภฒ_95" xfId="112" xr:uid="{00000000-0005-0000-0000-00000A010000}"/>
    <cellStyle name="ปกติ 10 2" xfId="1920" xr:uid="{9B2A56F7-08A2-4A26-A0DA-57CAAFB46F93}"/>
    <cellStyle name="ปกติ 10 3" xfId="1921" xr:uid="{6E7BDA85-0AAC-495F-9764-7C3D2474C450}"/>
    <cellStyle name="ปกติ 11" xfId="306" xr:uid="{E68A5728-23DC-47BA-9D46-E0B636A15347}"/>
    <cellStyle name="ปกติ 11 2" xfId="1922" xr:uid="{0B57B846-F93B-4F6E-B3EF-76D068972AFA}"/>
    <cellStyle name="ปกติ 11 3" xfId="1923" xr:uid="{062AD099-F93E-406D-B711-91B0A73BB7DA}"/>
    <cellStyle name="ปกติ 12 2" xfId="1924" xr:uid="{B66C50E1-15BE-4B97-85AF-207E019D0708}"/>
    <cellStyle name="ปกติ 15 2" xfId="1925" xr:uid="{D6DF659B-9AF5-4298-B73F-283D4ADD7FFE}"/>
    <cellStyle name="ปกติ 16" xfId="1926" xr:uid="{9A8E16FC-F0F9-45BD-A01A-8B2F7DDBFC1F}"/>
    <cellStyle name="ปกติ 16 2" xfId="1927" xr:uid="{0E0D0EA5-4F64-4686-8840-32CEC34C6920}"/>
    <cellStyle name="ปกติ 16 3" xfId="1928" xr:uid="{836FA653-4200-48FB-B07C-F813B8E833C2}"/>
    <cellStyle name="ปกติ 16 4" xfId="1929" xr:uid="{D96C48D9-516A-4E6A-8649-7737030D62F5}"/>
    <cellStyle name="ปกติ 16 5" xfId="1930" xr:uid="{D6E5DB2A-3C61-485F-8740-5394AC131B7C}"/>
    <cellStyle name="ปกติ 16 6" xfId="1931" xr:uid="{39EB32BC-E26B-4453-B20F-5AE0B93B3F99}"/>
    <cellStyle name="ปกติ 18" xfId="1932" xr:uid="{149FE300-1697-4E90-AFD0-C15E2989E79A}"/>
    <cellStyle name="ปกติ 18 10" xfId="1933" xr:uid="{80EFBDFD-3DF2-4BFF-B8CE-8CBBA03AA9AC}"/>
    <cellStyle name="ปกติ 18 11" xfId="1934" xr:uid="{2A16CDE2-4683-4BD7-87AD-540CE1BAF416}"/>
    <cellStyle name="ปกติ 18 12" xfId="1935" xr:uid="{35D7EBD0-4196-49FB-85A1-CACB6135C39D}"/>
    <cellStyle name="ปกติ 18 13" xfId="1936" xr:uid="{21C3E7EC-AB7C-4198-9E3A-A20030E8871A}"/>
    <cellStyle name="ปกติ 18 14" xfId="1937" xr:uid="{FDDCA438-E437-4C27-B450-FFAB99E8A6CA}"/>
    <cellStyle name="ปกติ 18 15" xfId="1938" xr:uid="{00BE40EA-A55C-4E56-AC27-88A85C44A7A4}"/>
    <cellStyle name="ปกติ 18 16" xfId="1939" xr:uid="{8D656F8B-B9ED-4C14-BDEA-1F4230A58B7F}"/>
    <cellStyle name="ปกติ 18 17" xfId="1940" xr:uid="{EE8343BD-C100-4CD3-9307-E0E766FAC08F}"/>
    <cellStyle name="ปกติ 18 18" xfId="1941" xr:uid="{BF81938C-D125-4B68-B518-790456E9771E}"/>
    <cellStyle name="ปกติ 18 19" xfId="1942" xr:uid="{CE6FD349-7812-492D-A8D4-F4849E86A82A}"/>
    <cellStyle name="ปกติ 18 2" xfId="1943" xr:uid="{5A3B1144-F2F3-4F5E-B788-39ECE5216E88}"/>
    <cellStyle name="ปกติ 18 20" xfId="1944" xr:uid="{4B3A9434-988B-488E-A302-91CAD93A8D69}"/>
    <cellStyle name="ปกติ 18 21" xfId="1945" xr:uid="{A949AE8B-5475-4733-B881-93FBCFDD9963}"/>
    <cellStyle name="ปกติ 18 22" xfId="1946" xr:uid="{2ACF28ED-7563-4B4C-B25C-A82713328CCD}"/>
    <cellStyle name="ปกติ 18 23" xfId="1947" xr:uid="{E179AFB0-29F6-44BB-BBE9-F0B9EC0F2F8C}"/>
    <cellStyle name="ปกติ 18 24" xfId="1948" xr:uid="{AEB2DB03-A51B-49EB-9874-4100D1140AB4}"/>
    <cellStyle name="ปกติ 18 3" xfId="1949" xr:uid="{BBAA78F3-BF9D-4C0C-AC2B-4BFEAA22D908}"/>
    <cellStyle name="ปกติ 18 4" xfId="1950" xr:uid="{4E488F7F-BAFC-4337-B324-0D639C8E41D9}"/>
    <cellStyle name="ปกติ 18 5" xfId="1951" xr:uid="{45C44740-B8AF-482F-A84B-B3BA395E49F3}"/>
    <cellStyle name="ปกติ 18 6" xfId="1952" xr:uid="{16750EEA-C640-429C-A6B3-32EEDA693920}"/>
    <cellStyle name="ปกติ 18 7" xfId="1953" xr:uid="{504A4A1C-C59F-4905-84D5-B9FD27542178}"/>
    <cellStyle name="ปกติ 18 8" xfId="1954" xr:uid="{EB155893-315A-4576-9345-ADBCC10DA253}"/>
    <cellStyle name="ปกติ 18 9" xfId="1955" xr:uid="{0C81498E-2CA3-4357-A5E5-869BFC4CB46C}"/>
    <cellStyle name="ปกติ 19" xfId="1956" xr:uid="{1040FB1B-C951-4E86-B075-0150E8195162}"/>
    <cellStyle name="ปกติ 2" xfId="246" xr:uid="{00000000-0005-0000-0000-00000B010000}"/>
    <cellStyle name="ปกติ 2 10" xfId="1958" xr:uid="{D89F2D97-9BB2-4852-8F30-65B62FA0D197}"/>
    <cellStyle name="ปกติ 2 11" xfId="1959" xr:uid="{7721BE75-9296-45A9-8DF1-EF4E57F316BE}"/>
    <cellStyle name="ปกติ 2 12" xfId="1960" xr:uid="{1A1B5602-A05E-47E7-966C-4212C7A41A00}"/>
    <cellStyle name="ปกติ 2 13" xfId="1961" xr:uid="{4AD1B06E-5737-4A88-AD8F-3570EC961334}"/>
    <cellStyle name="ปกติ 2 14" xfId="1962" xr:uid="{ACFDC5ED-E969-4223-9AE5-74F830465E9A}"/>
    <cellStyle name="ปกติ 2 15" xfId="334" xr:uid="{8D2538E1-9F09-40DA-877B-9703552AA134}"/>
    <cellStyle name="ปกติ 2 15 2" xfId="1963" xr:uid="{BE574AEF-2CAF-40DA-B3EB-E47F57B66030}"/>
    <cellStyle name="ปกติ 2 16" xfId="1964" xr:uid="{B108A297-6510-477D-8DEE-593C42E6E41B}"/>
    <cellStyle name="ปกติ 2 17" xfId="1965" xr:uid="{A1C15C56-A129-453C-8BD9-E43748FD1F55}"/>
    <cellStyle name="ปกติ 2 18" xfId="1966" xr:uid="{D6C20F1F-5B4F-4B4C-A895-0621D2B35636}"/>
    <cellStyle name="ปกติ 2 2" xfId="247" xr:uid="{00000000-0005-0000-0000-00000C010000}"/>
    <cellStyle name="ปกติ 2 2 2" xfId="1968" xr:uid="{058AE70F-8850-439F-940B-594CD80C2F18}"/>
    <cellStyle name="ปกติ 2 2 2 2" xfId="1969" xr:uid="{94504DF8-EC62-4023-9B09-B62A92B7827D}"/>
    <cellStyle name="ปกติ 2 2 2_CPI_Y'52_TOP_GG 1" xfId="1970" xr:uid="{819B0624-00ED-496B-AA55-E0B3EC58F0A4}"/>
    <cellStyle name="ปกติ 2 2 3" xfId="1971" xr:uid="{6C0ED7F4-90D7-41C5-968B-12CAFAFBFE9D}"/>
    <cellStyle name="ปกติ 2 2 4" xfId="1967" xr:uid="{867DC475-E707-4E19-8CAC-63CDECCC5CDD}"/>
    <cellStyle name="ปกติ 2 2_Allowance%20IA(1)" xfId="1972" xr:uid="{16C3257F-4FE7-41D3-BE32-0FAA56EC205B}"/>
    <cellStyle name="ปกติ 2 3" xfId="1973" xr:uid="{3C92FECE-FED4-43A5-A86F-C7DCB2117765}"/>
    <cellStyle name="ปกติ 2 4" xfId="1974" xr:uid="{C6D0318D-5899-48D0-AEE3-A8B3C5192C2D}"/>
    <cellStyle name="ปกติ 2 5" xfId="1975" xr:uid="{8ED13F7C-C008-4967-9CDE-9C84DFD1EBFE}"/>
    <cellStyle name="ปกติ 2 6" xfId="1976" xr:uid="{0748E8A2-701E-46CA-8F23-AFE9223D1B2F}"/>
    <cellStyle name="ปกติ 2 7" xfId="1977" xr:uid="{97AC5D39-4229-4D9E-BC36-4B0B90DE68DA}"/>
    <cellStyle name="ปกติ 2 7 2" xfId="1978" xr:uid="{30F81409-5E63-434C-8DD6-9D61C52E9A0A}"/>
    <cellStyle name="ปกติ 2 8" xfId="1979" xr:uid="{551F03B1-08E7-4262-B481-207706348933}"/>
    <cellStyle name="ปกติ 2 9" xfId="1980" xr:uid="{71FB06A2-E250-453D-A694-6366ED3A3252}"/>
    <cellStyle name="ปกติ 2_160800B1 CPI09 โปรแกรมคอมพิวเตอร์ - BOI_Q3" xfId="1981" xr:uid="{F52695C0-5DCF-4AE9-92FB-0751832FB1DE}"/>
    <cellStyle name="ปกติ 3" xfId="332" xr:uid="{30909226-C7F7-449C-93D3-FCBE569DC890}"/>
    <cellStyle name="ปกติ 3 2" xfId="1983" xr:uid="{014C797E-A102-45F0-B252-9E37454B6725}"/>
    <cellStyle name="ปกติ 3 2 2" xfId="1984" xr:uid="{3328D6B2-380C-4701-9DED-88F0F0587A2C}"/>
    <cellStyle name="ปกติ 3 3" xfId="1985" xr:uid="{A3D9DD54-7127-426B-86EE-3D3A48E1266A}"/>
    <cellStyle name="ปกติ 3 4" xfId="1986" xr:uid="{BB4F9619-06B4-4A20-964B-D17D30716A4A}"/>
    <cellStyle name="ปกติ 3 5" xfId="1982" xr:uid="{F0EDF8B0-386D-427F-A3E8-187FE980ACDC}"/>
    <cellStyle name="ปกติ 3_CPI_Y'52_TOP_GG 1" xfId="1987" xr:uid="{7801C9BD-F581-4BCF-8F51-A631D5E81ADD}"/>
    <cellStyle name="ปกติ 4 2" xfId="1988" xr:uid="{99EED0BD-8EFB-4D95-BA23-ADA9CE0230BC}"/>
    <cellStyle name="ปกติ 4 3" xfId="1989" xr:uid="{5D90640D-8160-4026-B7C0-0115D41BA717}"/>
    <cellStyle name="ปกติ 4 4" xfId="1990" xr:uid="{14E595A9-797C-4D90-9EB6-0AEB4D68430B}"/>
    <cellStyle name="ปกติ 5" xfId="2056" xr:uid="{735F8B37-2FA2-4E19-9346-67E6ABF33E1A}"/>
    <cellStyle name="ปกติ 5 2" xfId="1991" xr:uid="{F2F8E971-A054-4CD9-8309-DB0F69042BB4}"/>
    <cellStyle name="ปกติ 5 3" xfId="1992" xr:uid="{896DA081-634B-4289-85B2-6CF24658C3B0}"/>
    <cellStyle name="ปกติ 6 2" xfId="1993" xr:uid="{4C591EE5-B3D9-4D9C-9D3B-90E2FD277238}"/>
    <cellStyle name="ปกติ 6 3" xfId="1994" xr:uid="{60464688-4B1B-462E-9245-0B3EE86AD298}"/>
    <cellStyle name="ปกติ 7 2" xfId="1995" xr:uid="{1AA490F1-1FDD-4932-855F-A2B02ACF9DA9}"/>
    <cellStyle name="ปกติ 8 2" xfId="1996" xr:uid="{E5C9DADD-58E3-439E-9931-9C97BC61BD32}"/>
    <cellStyle name="ปกติ 9 2" xfId="1997" xr:uid="{BB433C73-E5D7-4F79-99E8-7A64777DEDB9}"/>
    <cellStyle name="ปกติ_Book2" xfId="204" xr:uid="{00000000-0005-0000-0000-00000D010000}"/>
    <cellStyle name="ฤธถ [0]_95" xfId="113" xr:uid="{00000000-0005-0000-0000-00000E010000}"/>
    <cellStyle name="ฤธถ_95" xfId="114" xr:uid="{00000000-0005-0000-0000-00000F010000}"/>
    <cellStyle name="ล๋ศญ [0]_95" xfId="115" xr:uid="{00000000-0005-0000-0000-000010010000}"/>
    <cellStyle name="ล๋ศญ_95" xfId="116" xr:uid="{00000000-0005-0000-0000-000011010000}"/>
    <cellStyle name="วฅมุ_4ฟ๙ฝวภ๛" xfId="117" xr:uid="{00000000-0005-0000-0000-000012010000}"/>
    <cellStyle name="หมายเหตุ 2" xfId="1998" xr:uid="{9CAF4335-8717-483B-B4A0-6EFD7E915C86}"/>
    <cellStyle name="쉼표_MapleSEA_RoyaltyReport_Sep2005_Sample1" xfId="1999" xr:uid="{8789B9BC-DAE6-49A7-997D-C24B8FD81FE7}"/>
    <cellStyle name="표준_MapleSEA_RoyaltyReport_Sep2005_Sample1" xfId="2000" xr:uid="{5EF2DCE7-00AA-4E86-B1D8-6033DDF23880}"/>
    <cellStyle name="一般_FG Cost 2007" xfId="2001" xr:uid="{2F6F6B9C-EFE3-469B-9969-74D09DE4C044}"/>
    <cellStyle name="千分位_FR-SA-03-B Goods Returned Form Update 24-5-2006" xfId="2002" xr:uid="{BBBA4639-E4A6-4764-82E1-AAEA8263438E}"/>
    <cellStyle name="常规_Sheet1" xfId="118" xr:uid="{00000000-0005-0000-0000-000013010000}"/>
    <cellStyle name="標準_FIXED ASSET" xfId="2003" xr:uid="{56A2109F-C231-4765-A74B-0BDFD22E4AE1}"/>
    <cellStyle name="貨幣_FR-SA-03-B Goods Returned Form Update 24-5-2006" xfId="2004" xr:uid="{0EA85596-380D-404F-BE9E-A0B27F0660E9}"/>
  </cellStyles>
  <dxfs count="0"/>
  <tableStyles count="0" defaultTableStyle="TableStyleMedium9" defaultPivotStyle="PivotStyleLight16"/>
  <colors>
    <mruColors>
      <color rgb="FFFAFAFA"/>
      <color rgb="FF66FFFF"/>
      <color rgb="FFCCFF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phanumat\Desktop\Traffic%20Corner\Dream%20Media\Audit%20paper\Q2_07\sunisa\MANAGER\Q2\Audit%20paper\Q%202'06\Documents%20and%20Settings\nuttinee\My%20Documents\Westpac\October9900_nc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Documents%20and%20Settings\phanumat\Desktop\Traffic%20Corner\Dream%20Media\Audit%20paper\Q2_07\sunisa\MANAGER\Q2\Audit%20paper\Q%202'06\Documents%20and%20Settings\nuttinee\My%20Documents\Clients\Westpac\October9900_nc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Main"/>
      <sheetName val="Newspaper"/>
      <sheetName val="Formular"/>
      <sheetName val="Valida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7A3D4-DFFE-4A56-99D6-2C247FA2140A}">
  <sheetPr>
    <tabColor rgb="FFCCFFCC"/>
  </sheetPr>
  <dimension ref="A1:P142"/>
  <sheetViews>
    <sheetView showZeros="0" topLeftCell="A132" zoomScale="90" zoomScaleNormal="90" zoomScaleSheetLayoutView="90" workbookViewId="0">
      <selection activeCell="J23" sqref="J23 L23 N23 P23 J36 L36 N36 P36 J38 L38 N38 P38 A49 A51 J69 L69 N69 P69 J77 L77 N77 P77 J79 L79 N79 P79 A95 A97 J124 L124 N124 P124 J127 L127 N127 P127 J129 L129 N129 P129"/>
    </sheetView>
  </sheetViews>
  <sheetFormatPr defaultColWidth="9.140625" defaultRowHeight="21" customHeight="1"/>
  <cols>
    <col min="1" max="5" width="1.42578125" style="79" customWidth="1"/>
    <col min="6" max="6" width="1.85546875" style="79" customWidth="1"/>
    <col min="7" max="7" width="25.5703125" style="79" customWidth="1"/>
    <col min="8" max="8" width="8.140625" style="80" customWidth="1"/>
    <col min="9" max="9" width="0.85546875" style="80" customWidth="1"/>
    <col min="10" max="10" width="15.42578125" style="56" bestFit="1" customWidth="1"/>
    <col min="11" max="11" width="0.85546875" style="57" customWidth="1"/>
    <col min="12" max="12" width="13.140625" style="56" customWidth="1"/>
    <col min="13" max="13" width="0.85546875" style="57" customWidth="1"/>
    <col min="14" max="14" width="15.42578125" style="58" customWidth="1"/>
    <col min="15" max="15" width="0.85546875" style="59" customWidth="1"/>
    <col min="16" max="16" width="13.140625" style="58" customWidth="1"/>
    <col min="17" max="16384" width="9.140625" style="79"/>
  </cols>
  <sheetData>
    <row r="1" spans="1:16" s="74" customFormat="1" ht="21" customHeight="1">
      <c r="A1" s="73" t="s">
        <v>85</v>
      </c>
      <c r="H1" s="75"/>
      <c r="I1" s="75"/>
      <c r="J1" s="37"/>
      <c r="K1" s="38"/>
      <c r="L1" s="37"/>
      <c r="M1" s="38"/>
      <c r="N1" s="39"/>
      <c r="O1" s="40"/>
      <c r="P1" s="39"/>
    </row>
    <row r="2" spans="1:16" s="74" customFormat="1" ht="21" customHeight="1">
      <c r="A2" s="74" t="s">
        <v>134</v>
      </c>
      <c r="H2" s="75"/>
      <c r="I2" s="75"/>
      <c r="J2" s="37"/>
      <c r="K2" s="38"/>
      <c r="L2" s="37"/>
      <c r="M2" s="38"/>
      <c r="N2" s="39"/>
      <c r="O2" s="40"/>
      <c r="P2" s="39"/>
    </row>
    <row r="3" spans="1:16" s="74" customFormat="1" ht="21" customHeight="1">
      <c r="A3" s="76" t="s">
        <v>159</v>
      </c>
      <c r="B3" s="77"/>
      <c r="C3" s="77"/>
      <c r="D3" s="77"/>
      <c r="E3" s="77"/>
      <c r="F3" s="77"/>
      <c r="G3" s="77"/>
      <c r="H3" s="78"/>
      <c r="I3" s="78"/>
      <c r="J3" s="41"/>
      <c r="K3" s="72"/>
      <c r="L3" s="41"/>
      <c r="M3" s="72"/>
      <c r="N3" s="42"/>
      <c r="O3" s="43"/>
      <c r="P3" s="42"/>
    </row>
    <row r="4" spans="1:16" s="74" customFormat="1" ht="21" customHeight="1">
      <c r="H4" s="75"/>
      <c r="I4" s="75"/>
      <c r="J4" s="37"/>
      <c r="K4" s="38"/>
      <c r="L4" s="37"/>
      <c r="M4" s="38"/>
      <c r="N4" s="39"/>
      <c r="O4" s="40"/>
      <c r="P4" s="39"/>
    </row>
    <row r="5" spans="1:16" s="74" customFormat="1" ht="21" customHeight="1">
      <c r="H5" s="75"/>
      <c r="I5" s="75"/>
      <c r="J5" s="174" t="s">
        <v>47</v>
      </c>
      <c r="K5" s="174"/>
      <c r="L5" s="174"/>
      <c r="M5" s="44"/>
      <c r="N5" s="174" t="s">
        <v>67</v>
      </c>
      <c r="O5" s="174"/>
      <c r="P5" s="174"/>
    </row>
    <row r="6" spans="1:16" s="74" customFormat="1" ht="21" customHeight="1">
      <c r="H6" s="75"/>
      <c r="I6" s="75"/>
      <c r="J6" s="45" t="s">
        <v>40</v>
      </c>
      <c r="K6" s="44"/>
      <c r="L6" s="46" t="s">
        <v>41</v>
      </c>
      <c r="M6" s="44"/>
      <c r="N6" s="45" t="s">
        <v>40</v>
      </c>
      <c r="O6" s="44"/>
      <c r="P6" s="46" t="s">
        <v>41</v>
      </c>
    </row>
    <row r="7" spans="1:16" s="74" customFormat="1" ht="21" customHeight="1">
      <c r="H7" s="75"/>
      <c r="I7" s="75"/>
      <c r="J7" s="46" t="s">
        <v>132</v>
      </c>
      <c r="K7" s="44"/>
      <c r="L7" s="46" t="s">
        <v>36</v>
      </c>
      <c r="M7" s="47"/>
      <c r="N7" s="46" t="s">
        <v>132</v>
      </c>
      <c r="O7" s="44"/>
      <c r="P7" s="46" t="s">
        <v>36</v>
      </c>
    </row>
    <row r="8" spans="1:16" s="74" customFormat="1" ht="21" customHeight="1">
      <c r="H8" s="75"/>
      <c r="I8" s="75"/>
      <c r="J8" s="39" t="s">
        <v>160</v>
      </c>
      <c r="K8" s="38"/>
      <c r="L8" s="39" t="s">
        <v>133</v>
      </c>
      <c r="M8" s="48"/>
      <c r="N8" s="39" t="s">
        <v>160</v>
      </c>
      <c r="O8" s="38"/>
      <c r="P8" s="39" t="s">
        <v>133</v>
      </c>
    </row>
    <row r="9" spans="1:16" s="74" customFormat="1" ht="21" customHeight="1">
      <c r="H9" s="78" t="s">
        <v>1</v>
      </c>
      <c r="I9" s="75"/>
      <c r="J9" s="42" t="s">
        <v>2</v>
      </c>
      <c r="K9" s="38"/>
      <c r="L9" s="42" t="s">
        <v>2</v>
      </c>
      <c r="M9" s="40"/>
      <c r="N9" s="42" t="s">
        <v>2</v>
      </c>
      <c r="O9" s="40"/>
      <c r="P9" s="42" t="s">
        <v>2</v>
      </c>
    </row>
    <row r="10" spans="1:16" s="74" customFormat="1" ht="8.1" customHeight="1">
      <c r="H10" s="75"/>
      <c r="I10" s="75"/>
      <c r="J10" s="46"/>
      <c r="K10" s="38"/>
      <c r="L10" s="46"/>
      <c r="M10" s="40"/>
      <c r="N10" s="46"/>
      <c r="O10" s="40"/>
      <c r="P10" s="46"/>
    </row>
    <row r="11" spans="1:16" s="83" customFormat="1" ht="20.100000000000001" customHeight="1">
      <c r="A11" s="74" t="s">
        <v>0</v>
      </c>
      <c r="B11" s="79"/>
      <c r="C11" s="79"/>
      <c r="D11" s="79"/>
      <c r="E11" s="79"/>
      <c r="F11" s="79"/>
      <c r="G11" s="79"/>
      <c r="H11" s="80"/>
      <c r="I11" s="80"/>
      <c r="J11" s="81"/>
      <c r="K11" s="80"/>
      <c r="L11" s="81"/>
      <c r="M11" s="82"/>
      <c r="N11" s="81"/>
      <c r="O11" s="81"/>
      <c r="P11" s="81"/>
    </row>
    <row r="12" spans="1:16" s="83" customFormat="1" ht="6" customHeight="1">
      <c r="A12" s="79"/>
      <c r="B12" s="79"/>
      <c r="C12" s="79"/>
      <c r="D12" s="79"/>
      <c r="E12" s="84"/>
      <c r="F12" s="79"/>
      <c r="G12" s="79"/>
      <c r="H12" s="80"/>
      <c r="I12" s="80"/>
      <c r="J12" s="81"/>
      <c r="K12" s="80"/>
      <c r="L12" s="81"/>
      <c r="M12" s="82"/>
      <c r="N12" s="81"/>
      <c r="O12" s="81"/>
      <c r="P12" s="81"/>
    </row>
    <row r="13" spans="1:16" s="83" customFormat="1" ht="20.100000000000001" customHeight="1">
      <c r="A13" s="74" t="s">
        <v>20</v>
      </c>
      <c r="B13" s="84"/>
      <c r="C13" s="79"/>
      <c r="D13" s="79"/>
      <c r="E13" s="84"/>
      <c r="F13" s="79"/>
      <c r="G13" s="79"/>
      <c r="H13" s="80"/>
      <c r="I13" s="80"/>
      <c r="J13" s="81"/>
      <c r="K13" s="80"/>
      <c r="L13" s="81"/>
      <c r="M13" s="82"/>
      <c r="N13" s="81"/>
      <c r="O13" s="81"/>
      <c r="P13" s="81"/>
    </row>
    <row r="14" spans="1:16" s="83" customFormat="1" ht="6" customHeight="1">
      <c r="A14" s="74"/>
      <c r="B14" s="84"/>
      <c r="C14" s="79"/>
      <c r="D14" s="79"/>
      <c r="E14" s="84"/>
      <c r="F14" s="79"/>
      <c r="G14" s="79"/>
      <c r="H14" s="80"/>
      <c r="I14" s="80"/>
      <c r="J14" s="81"/>
      <c r="K14" s="80"/>
      <c r="L14" s="81"/>
      <c r="M14" s="82"/>
      <c r="N14" s="81"/>
      <c r="O14" s="81"/>
      <c r="P14" s="81"/>
    </row>
    <row r="15" spans="1:16" s="83" customFormat="1" ht="20.100000000000001" customHeight="1">
      <c r="A15" s="79" t="s">
        <v>21</v>
      </c>
      <c r="B15" s="79"/>
      <c r="C15" s="79"/>
      <c r="D15" s="79"/>
      <c r="E15" s="79"/>
      <c r="F15" s="79"/>
      <c r="G15" s="79"/>
      <c r="H15" s="80">
        <v>7</v>
      </c>
      <c r="I15" s="80"/>
      <c r="J15" s="81">
        <v>208093581</v>
      </c>
      <c r="K15" s="82"/>
      <c r="L15" s="81">
        <v>73081058</v>
      </c>
      <c r="M15" s="82"/>
      <c r="N15" s="81">
        <v>173568018</v>
      </c>
      <c r="O15" s="81"/>
      <c r="P15" s="81">
        <v>48661485</v>
      </c>
    </row>
    <row r="16" spans="1:16" s="83" customFormat="1" ht="20.100000000000001" customHeight="1">
      <c r="A16" s="79" t="s">
        <v>119</v>
      </c>
      <c r="B16" s="79"/>
      <c r="C16" s="79"/>
      <c r="D16" s="79"/>
      <c r="E16" s="79"/>
      <c r="F16" s="79"/>
      <c r="G16" s="79"/>
      <c r="H16" s="80"/>
      <c r="I16" s="80"/>
      <c r="J16" s="81"/>
      <c r="K16" s="82"/>
      <c r="L16" s="81"/>
      <c r="M16" s="82"/>
      <c r="N16" s="81"/>
      <c r="O16" s="81"/>
      <c r="P16" s="81"/>
    </row>
    <row r="17" spans="1:16" s="83" customFormat="1" ht="20.100000000000001" customHeight="1">
      <c r="A17" s="79"/>
      <c r="B17" s="79" t="s">
        <v>88</v>
      </c>
      <c r="C17" s="79"/>
      <c r="D17" s="79"/>
      <c r="E17" s="79"/>
      <c r="F17" s="79"/>
      <c r="G17" s="79"/>
      <c r="H17" s="80">
        <v>8</v>
      </c>
      <c r="I17" s="80"/>
      <c r="J17" s="81">
        <v>170218</v>
      </c>
      <c r="K17" s="82"/>
      <c r="L17" s="81">
        <v>100722213</v>
      </c>
      <c r="M17" s="82"/>
      <c r="N17" s="81">
        <v>170218</v>
      </c>
      <c r="O17" s="81"/>
      <c r="P17" s="81">
        <v>100722213</v>
      </c>
    </row>
    <row r="18" spans="1:16" s="83" customFormat="1" ht="20.100000000000001" customHeight="1">
      <c r="A18" s="79" t="s">
        <v>146</v>
      </c>
      <c r="B18" s="79"/>
      <c r="C18" s="79"/>
      <c r="D18" s="79"/>
      <c r="E18" s="79"/>
      <c r="F18" s="79"/>
      <c r="G18" s="79"/>
      <c r="H18" s="80"/>
      <c r="I18" s="80"/>
      <c r="J18" s="81"/>
      <c r="K18" s="82"/>
      <c r="L18" s="81"/>
      <c r="M18" s="82"/>
      <c r="N18" s="81"/>
      <c r="O18" s="81"/>
      <c r="P18" s="81"/>
    </row>
    <row r="19" spans="1:16" s="83" customFormat="1" ht="20.100000000000001" customHeight="1">
      <c r="A19" s="79"/>
      <c r="B19" s="79" t="s">
        <v>164</v>
      </c>
      <c r="C19" s="79"/>
      <c r="D19" s="79"/>
      <c r="E19" s="84"/>
      <c r="F19" s="79"/>
      <c r="G19" s="79"/>
      <c r="H19" s="80">
        <v>9</v>
      </c>
      <c r="I19" s="79"/>
      <c r="J19" s="81">
        <v>72964639</v>
      </c>
      <c r="K19" s="79"/>
      <c r="L19" s="81">
        <v>86598617</v>
      </c>
      <c r="M19" s="79"/>
      <c r="N19" s="81">
        <v>48591238</v>
      </c>
      <c r="O19" s="79"/>
      <c r="P19" s="81">
        <v>54226024</v>
      </c>
    </row>
    <row r="20" spans="1:16" s="83" customFormat="1" ht="20.100000000000001" customHeight="1">
      <c r="A20" s="79" t="s">
        <v>126</v>
      </c>
      <c r="B20" s="79"/>
      <c r="C20" s="79"/>
      <c r="D20" s="79"/>
      <c r="E20" s="84"/>
      <c r="F20" s="79"/>
      <c r="G20" s="79"/>
      <c r="H20" s="80">
        <v>15</v>
      </c>
      <c r="I20" s="80"/>
      <c r="J20" s="81">
        <v>55000000</v>
      </c>
      <c r="K20" s="79"/>
      <c r="L20" s="81">
        <v>60000000</v>
      </c>
      <c r="M20" s="79"/>
      <c r="N20" s="81">
        <v>55000000</v>
      </c>
      <c r="O20" s="79"/>
      <c r="P20" s="81">
        <v>60000000</v>
      </c>
    </row>
    <row r="21" spans="1:16" ht="20.100000000000001" customHeight="1">
      <c r="A21" s="79" t="s">
        <v>7</v>
      </c>
      <c r="J21" s="85">
        <v>2129846</v>
      </c>
      <c r="K21" s="82"/>
      <c r="L21" s="85">
        <v>6932478</v>
      </c>
      <c r="M21" s="82"/>
      <c r="N21" s="85">
        <v>1547015</v>
      </c>
      <c r="O21" s="81"/>
      <c r="P21" s="85">
        <v>6137852</v>
      </c>
    </row>
    <row r="22" spans="1:16" ht="6" customHeight="1">
      <c r="E22" s="84"/>
      <c r="J22" s="81"/>
      <c r="K22" s="81"/>
      <c r="L22" s="81"/>
      <c r="M22" s="81"/>
      <c r="N22" s="81"/>
      <c r="O22" s="82"/>
      <c r="P22" s="81"/>
    </row>
    <row r="23" spans="1:16" ht="20.100000000000001" customHeight="1">
      <c r="A23" s="74" t="s">
        <v>8</v>
      </c>
      <c r="J23" s="85">
        <f>SUM(J15:J21)</f>
        <v>338358284</v>
      </c>
      <c r="K23" s="81"/>
      <c r="L23" s="85">
        <f>SUM(L15:L21)</f>
        <v>327334366</v>
      </c>
      <c r="M23" s="81"/>
      <c r="N23" s="85">
        <f>SUM(N15:N21)</f>
        <v>278876489</v>
      </c>
      <c r="O23" s="82"/>
      <c r="P23" s="85">
        <f>SUM(P15:P21)</f>
        <v>269747574</v>
      </c>
    </row>
    <row r="24" spans="1:16" s="83" customFormat="1" ht="18.75">
      <c r="A24" s="79"/>
      <c r="B24" s="79"/>
      <c r="C24" s="79"/>
      <c r="D24" s="79"/>
      <c r="E24" s="79"/>
      <c r="F24" s="79"/>
      <c r="G24" s="79"/>
      <c r="H24" s="80"/>
      <c r="I24" s="80"/>
      <c r="J24" s="81"/>
      <c r="K24" s="81"/>
      <c r="L24" s="81"/>
      <c r="M24" s="81"/>
      <c r="N24" s="81"/>
      <c r="O24" s="82"/>
      <c r="P24" s="81"/>
    </row>
    <row r="25" spans="1:16" ht="20.100000000000001" customHeight="1">
      <c r="A25" s="74" t="s">
        <v>4</v>
      </c>
      <c r="J25" s="81"/>
      <c r="K25" s="81"/>
      <c r="L25" s="81"/>
      <c r="M25" s="81"/>
      <c r="N25" s="81"/>
      <c r="O25" s="82"/>
      <c r="P25" s="81"/>
    </row>
    <row r="26" spans="1:16" ht="6" customHeight="1">
      <c r="A26" s="74"/>
      <c r="J26" s="81"/>
      <c r="K26" s="81"/>
      <c r="L26" s="81"/>
      <c r="M26" s="81"/>
      <c r="N26" s="81"/>
      <c r="O26" s="82"/>
      <c r="P26" s="81"/>
    </row>
    <row r="27" spans="1:16" ht="20.100000000000001" customHeight="1">
      <c r="A27" s="79" t="s">
        <v>120</v>
      </c>
      <c r="J27" s="81">
        <v>1000000</v>
      </c>
      <c r="K27" s="81"/>
      <c r="L27" s="81">
        <v>1000000</v>
      </c>
      <c r="M27" s="81"/>
      <c r="N27" s="81">
        <v>1000000</v>
      </c>
      <c r="O27" s="82"/>
      <c r="P27" s="81">
        <v>1000000</v>
      </c>
    </row>
    <row r="28" spans="1:16" ht="20.100000000000001" customHeight="1">
      <c r="A28" s="79" t="s">
        <v>58</v>
      </c>
      <c r="H28" s="80">
        <v>10</v>
      </c>
      <c r="J28" s="81">
        <v>217066955</v>
      </c>
      <c r="K28" s="86"/>
      <c r="L28" s="81">
        <v>224660049</v>
      </c>
      <c r="M28" s="86"/>
      <c r="N28" s="81">
        <v>251415399</v>
      </c>
      <c r="O28" s="87"/>
      <c r="P28" s="81">
        <v>251415399</v>
      </c>
    </row>
    <row r="29" spans="1:16" ht="20.100000000000001" customHeight="1">
      <c r="A29" s="79" t="s">
        <v>42</v>
      </c>
      <c r="H29" s="80">
        <v>10</v>
      </c>
      <c r="J29" s="81">
        <v>0</v>
      </c>
      <c r="K29" s="86"/>
      <c r="L29" s="81">
        <v>0</v>
      </c>
      <c r="M29" s="86"/>
      <c r="N29" s="81">
        <v>24884680</v>
      </c>
      <c r="O29" s="87"/>
      <c r="P29" s="81">
        <v>24884680</v>
      </c>
    </row>
    <row r="30" spans="1:16" ht="20.100000000000001" customHeight="1">
      <c r="A30" s="79" t="s">
        <v>121</v>
      </c>
      <c r="H30" s="80">
        <v>11</v>
      </c>
      <c r="J30" s="81">
        <v>4003734</v>
      </c>
      <c r="K30" s="82"/>
      <c r="L30" s="81">
        <v>3899577</v>
      </c>
      <c r="M30" s="82"/>
      <c r="N30" s="81">
        <v>3357259</v>
      </c>
      <c r="O30" s="87"/>
      <c r="P30" s="81">
        <v>3211542</v>
      </c>
    </row>
    <row r="31" spans="1:16" ht="20.100000000000001" customHeight="1">
      <c r="A31" s="79" t="s">
        <v>89</v>
      </c>
      <c r="H31" s="80">
        <v>11</v>
      </c>
      <c r="J31" s="81">
        <v>8582661</v>
      </c>
      <c r="K31" s="82"/>
      <c r="L31" s="81">
        <v>9254521</v>
      </c>
      <c r="M31" s="82"/>
      <c r="N31" s="81">
        <v>8582661</v>
      </c>
      <c r="O31" s="87"/>
      <c r="P31" s="81">
        <v>9254521</v>
      </c>
    </row>
    <row r="32" spans="1:16" ht="20.100000000000001" customHeight="1">
      <c r="A32" s="79" t="s">
        <v>43</v>
      </c>
      <c r="H32" s="80">
        <v>11</v>
      </c>
      <c r="J32" s="81">
        <v>187229</v>
      </c>
      <c r="K32" s="82"/>
      <c r="L32" s="81">
        <v>208079</v>
      </c>
      <c r="M32" s="82"/>
      <c r="N32" s="81">
        <v>96408</v>
      </c>
      <c r="O32" s="87"/>
      <c r="P32" s="81">
        <v>102310</v>
      </c>
    </row>
    <row r="33" spans="1:16" ht="20.100000000000001" customHeight="1">
      <c r="A33" s="79" t="s">
        <v>44</v>
      </c>
      <c r="I33" s="79"/>
      <c r="J33" s="81">
        <v>4864540</v>
      </c>
      <c r="K33" s="88"/>
      <c r="L33" s="81">
        <v>4697495</v>
      </c>
      <c r="M33" s="88"/>
      <c r="N33" s="81">
        <v>3831699</v>
      </c>
      <c r="O33" s="89"/>
      <c r="P33" s="81">
        <v>3660078</v>
      </c>
    </row>
    <row r="34" spans="1:16" ht="20.100000000000001" customHeight="1">
      <c r="A34" s="79" t="s">
        <v>28</v>
      </c>
      <c r="J34" s="85">
        <v>26058069</v>
      </c>
      <c r="K34" s="87"/>
      <c r="L34" s="85">
        <v>19642825</v>
      </c>
      <c r="M34" s="87"/>
      <c r="N34" s="85">
        <v>22477217</v>
      </c>
      <c r="O34" s="87"/>
      <c r="P34" s="85">
        <v>16635458</v>
      </c>
    </row>
    <row r="35" spans="1:16" ht="6" customHeight="1">
      <c r="E35" s="84"/>
      <c r="J35" s="81"/>
      <c r="K35" s="81"/>
      <c r="L35" s="81"/>
      <c r="M35" s="81"/>
      <c r="N35" s="81"/>
      <c r="O35" s="82"/>
      <c r="P35" s="81"/>
    </row>
    <row r="36" spans="1:16" ht="20.100000000000001" customHeight="1">
      <c r="A36" s="74" t="s">
        <v>5</v>
      </c>
      <c r="J36" s="85">
        <f>SUM(J27:J34)</f>
        <v>261763188</v>
      </c>
      <c r="K36" s="81"/>
      <c r="L36" s="85">
        <f>SUM(L27:L34)</f>
        <v>263362546</v>
      </c>
      <c r="M36" s="81"/>
      <c r="N36" s="85">
        <f>SUM(N27:N34)</f>
        <v>315645323</v>
      </c>
      <c r="O36" s="82"/>
      <c r="P36" s="85">
        <f>SUM(P27:P34)</f>
        <v>310163988</v>
      </c>
    </row>
    <row r="37" spans="1:16" ht="6" customHeight="1">
      <c r="J37" s="81"/>
      <c r="K37" s="81"/>
      <c r="L37" s="81"/>
      <c r="M37" s="81"/>
      <c r="N37" s="81"/>
      <c r="O37" s="82"/>
      <c r="P37" s="81"/>
    </row>
    <row r="38" spans="1:16" ht="20.100000000000001" customHeight="1" thickBot="1">
      <c r="A38" s="74" t="s">
        <v>9</v>
      </c>
      <c r="J38" s="90">
        <f>+J36+J23</f>
        <v>600121472</v>
      </c>
      <c r="K38" s="81"/>
      <c r="L38" s="90">
        <f>+L36+L23</f>
        <v>590696912</v>
      </c>
      <c r="M38" s="81"/>
      <c r="N38" s="90">
        <f>+N36+N23</f>
        <v>594521812</v>
      </c>
      <c r="O38" s="82"/>
      <c r="P38" s="90">
        <f>+P36+P23</f>
        <v>579911562</v>
      </c>
    </row>
    <row r="39" spans="1:16" ht="21" customHeight="1" thickTop="1">
      <c r="A39" s="74"/>
      <c r="J39" s="23"/>
      <c r="K39" s="49"/>
      <c r="L39" s="23"/>
      <c r="M39" s="49"/>
      <c r="N39" s="23"/>
      <c r="O39" s="50"/>
      <c r="P39" s="23"/>
    </row>
    <row r="40" spans="1:16" ht="21" customHeight="1">
      <c r="A40" s="74"/>
      <c r="J40" s="23"/>
      <c r="K40" s="49"/>
      <c r="L40" s="23"/>
      <c r="M40" s="49"/>
      <c r="N40" s="23"/>
      <c r="O40" s="50"/>
      <c r="P40" s="23"/>
    </row>
    <row r="41" spans="1:16" ht="21" customHeight="1">
      <c r="A41" s="74"/>
      <c r="J41" s="23"/>
      <c r="K41" s="49"/>
      <c r="L41" s="23"/>
      <c r="M41" s="49"/>
      <c r="N41" s="23"/>
      <c r="O41" s="50"/>
      <c r="P41" s="23"/>
    </row>
    <row r="42" spans="1:16" ht="18" customHeight="1">
      <c r="A42" s="74"/>
      <c r="J42" s="23"/>
      <c r="K42" s="49"/>
      <c r="L42" s="23"/>
      <c r="M42" s="49"/>
      <c r="N42" s="23"/>
      <c r="O42" s="50"/>
      <c r="P42" s="23"/>
    </row>
    <row r="43" spans="1:16" ht="19.5" customHeight="1">
      <c r="A43" s="74"/>
      <c r="J43" s="23"/>
      <c r="K43" s="49"/>
      <c r="L43" s="23"/>
      <c r="M43" s="49"/>
      <c r="N43" s="23"/>
      <c r="O43" s="50"/>
      <c r="P43" s="23"/>
    </row>
    <row r="44" spans="1:16" ht="21" customHeight="1">
      <c r="A44" s="79" t="s">
        <v>94</v>
      </c>
      <c r="H44" s="79"/>
      <c r="I44" s="79"/>
      <c r="J44" s="79"/>
      <c r="K44" s="79"/>
      <c r="L44" s="79"/>
      <c r="M44" s="79"/>
      <c r="N44" s="79"/>
      <c r="O44" s="79"/>
      <c r="P44" s="79"/>
    </row>
    <row r="45" spans="1:16" ht="21" customHeight="1">
      <c r="A45" s="79" t="s">
        <v>122</v>
      </c>
      <c r="H45" s="79"/>
      <c r="I45" s="79"/>
      <c r="J45" s="79"/>
      <c r="K45" s="79"/>
      <c r="L45" s="79"/>
      <c r="M45" s="79"/>
      <c r="N45" s="79"/>
      <c r="O45" s="79"/>
      <c r="P45" s="79"/>
    </row>
    <row r="46" spans="1:16" ht="15.75" customHeight="1">
      <c r="H46" s="79"/>
      <c r="I46" s="79"/>
      <c r="J46" s="79"/>
      <c r="K46" s="79"/>
      <c r="L46" s="79"/>
      <c r="M46" s="79"/>
      <c r="N46" s="79"/>
      <c r="O46" s="79"/>
      <c r="P46" s="79"/>
    </row>
    <row r="47" spans="1:16" ht="6" customHeight="1">
      <c r="A47" s="91"/>
      <c r="B47" s="91"/>
      <c r="C47" s="91"/>
      <c r="D47" s="91"/>
      <c r="E47" s="91"/>
      <c r="F47" s="91"/>
      <c r="G47" s="91"/>
      <c r="H47" s="91"/>
      <c r="I47" s="91"/>
      <c r="J47" s="91"/>
      <c r="K47" s="91"/>
      <c r="L47" s="91"/>
      <c r="M47" s="91"/>
      <c r="N47" s="91"/>
      <c r="O47" s="91"/>
      <c r="P47" s="91"/>
    </row>
    <row r="48" spans="1:16" ht="21.95" customHeight="1">
      <c r="A48" s="92" t="s">
        <v>113</v>
      </c>
      <c r="B48" s="92"/>
      <c r="C48" s="92"/>
      <c r="D48" s="92"/>
      <c r="E48" s="92"/>
      <c r="F48" s="92"/>
      <c r="G48" s="92"/>
      <c r="H48" s="92"/>
      <c r="I48" s="92"/>
      <c r="J48" s="51"/>
      <c r="K48" s="52"/>
      <c r="L48" s="51"/>
      <c r="M48" s="52"/>
      <c r="N48" s="51"/>
      <c r="O48" s="52"/>
      <c r="P48" s="51"/>
    </row>
    <row r="49" spans="1:16" s="74" customFormat="1" ht="21" customHeight="1">
      <c r="A49" s="73" t="str">
        <f>+A1</f>
        <v>บริษัท แอดเทค ฮับ จำกัด (มหาชน)</v>
      </c>
      <c r="H49" s="75"/>
      <c r="I49" s="75"/>
      <c r="J49" s="37"/>
      <c r="K49" s="38"/>
      <c r="L49" s="37"/>
      <c r="M49" s="38"/>
      <c r="N49" s="39"/>
      <c r="O49" s="40"/>
      <c r="P49" s="39"/>
    </row>
    <row r="50" spans="1:16" s="74" customFormat="1" ht="21" customHeight="1">
      <c r="A50" s="74" t="s">
        <v>135</v>
      </c>
      <c r="H50" s="75"/>
      <c r="I50" s="75"/>
      <c r="J50" s="37"/>
      <c r="K50" s="38"/>
      <c r="L50" s="37"/>
      <c r="M50" s="38"/>
      <c r="N50" s="39"/>
      <c r="O50" s="40"/>
      <c r="P50" s="39"/>
    </row>
    <row r="51" spans="1:16" s="74" customFormat="1" ht="21" customHeight="1">
      <c r="A51" s="76" t="str">
        <f>A3</f>
        <v>ณ วันที่ 31 มีนาคม พ.ศ. 2568</v>
      </c>
      <c r="B51" s="77"/>
      <c r="C51" s="77"/>
      <c r="D51" s="77"/>
      <c r="E51" s="77"/>
      <c r="F51" s="77"/>
      <c r="G51" s="77"/>
      <c r="H51" s="78"/>
      <c r="I51" s="78"/>
      <c r="J51" s="41"/>
      <c r="K51" s="72"/>
      <c r="L51" s="41"/>
      <c r="M51" s="72"/>
      <c r="N51" s="42"/>
      <c r="O51" s="43"/>
      <c r="P51" s="42"/>
    </row>
    <row r="52" spans="1:16" s="74" customFormat="1" ht="21" customHeight="1">
      <c r="H52" s="75"/>
      <c r="I52" s="75"/>
      <c r="J52" s="37"/>
      <c r="K52" s="38"/>
      <c r="L52" s="37"/>
      <c r="M52" s="38"/>
      <c r="N52" s="39"/>
      <c r="O52" s="40"/>
      <c r="P52" s="39"/>
    </row>
    <row r="53" spans="1:16" s="74" customFormat="1" ht="21" customHeight="1">
      <c r="H53" s="75"/>
      <c r="I53" s="75"/>
      <c r="J53" s="174" t="s">
        <v>47</v>
      </c>
      <c r="K53" s="174"/>
      <c r="L53" s="174"/>
      <c r="M53" s="44"/>
      <c r="N53" s="174" t="s">
        <v>67</v>
      </c>
      <c r="O53" s="174"/>
      <c r="P53" s="174"/>
    </row>
    <row r="54" spans="1:16" s="74" customFormat="1" ht="21" customHeight="1">
      <c r="H54" s="75"/>
      <c r="I54" s="75"/>
      <c r="J54" s="45" t="s">
        <v>40</v>
      </c>
      <c r="K54" s="44"/>
      <c r="L54" s="46" t="s">
        <v>41</v>
      </c>
      <c r="M54" s="44"/>
      <c r="N54" s="45" t="s">
        <v>40</v>
      </c>
      <c r="O54" s="44"/>
      <c r="P54" s="46" t="s">
        <v>41</v>
      </c>
    </row>
    <row r="55" spans="1:16" s="74" customFormat="1" ht="21" customHeight="1">
      <c r="H55" s="75"/>
      <c r="I55" s="75"/>
      <c r="J55" s="46" t="s">
        <v>132</v>
      </c>
      <c r="K55" s="44"/>
      <c r="L55" s="46" t="s">
        <v>36</v>
      </c>
      <c r="M55" s="47"/>
      <c r="N55" s="46" t="s">
        <v>132</v>
      </c>
      <c r="O55" s="44"/>
      <c r="P55" s="46" t="s">
        <v>36</v>
      </c>
    </row>
    <row r="56" spans="1:16" s="74" customFormat="1" ht="21" customHeight="1">
      <c r="H56" s="75"/>
      <c r="I56" s="75"/>
      <c r="J56" s="39" t="s">
        <v>160</v>
      </c>
      <c r="K56" s="38"/>
      <c r="L56" s="39" t="s">
        <v>133</v>
      </c>
      <c r="M56" s="48"/>
      <c r="N56" s="39" t="s">
        <v>160</v>
      </c>
      <c r="O56" s="38"/>
      <c r="P56" s="39" t="s">
        <v>133</v>
      </c>
    </row>
    <row r="57" spans="1:16" s="74" customFormat="1" ht="21" customHeight="1">
      <c r="H57" s="78" t="s">
        <v>1</v>
      </c>
      <c r="I57" s="75"/>
      <c r="J57" s="42" t="s">
        <v>2</v>
      </c>
      <c r="K57" s="38"/>
      <c r="L57" s="42" t="s">
        <v>2</v>
      </c>
      <c r="M57" s="40"/>
      <c r="N57" s="42" t="s">
        <v>2</v>
      </c>
      <c r="O57" s="40"/>
      <c r="P57" s="42" t="s">
        <v>2</v>
      </c>
    </row>
    <row r="58" spans="1:16" s="74" customFormat="1" ht="8.1" customHeight="1">
      <c r="H58" s="75"/>
      <c r="I58" s="75"/>
      <c r="J58" s="46"/>
      <c r="K58" s="38"/>
      <c r="L58" s="46"/>
      <c r="M58" s="40"/>
      <c r="N58" s="46"/>
      <c r="O58" s="40"/>
      <c r="P58" s="46"/>
    </row>
    <row r="59" spans="1:16" ht="20.100000000000001" customHeight="1">
      <c r="A59" s="74" t="s">
        <v>66</v>
      </c>
      <c r="J59" s="82"/>
      <c r="K59" s="80"/>
      <c r="L59" s="80"/>
      <c r="M59" s="82"/>
      <c r="N59" s="81"/>
      <c r="O59" s="81"/>
      <c r="P59" s="81"/>
    </row>
    <row r="60" spans="1:16" ht="8.1" customHeight="1">
      <c r="E60" s="84"/>
      <c r="J60" s="82"/>
      <c r="K60" s="80"/>
      <c r="L60" s="80"/>
      <c r="M60" s="82"/>
      <c r="N60" s="81"/>
      <c r="O60" s="81"/>
      <c r="P60" s="81"/>
    </row>
    <row r="61" spans="1:16" ht="20.100000000000001" customHeight="1">
      <c r="A61" s="74" t="s">
        <v>3</v>
      </c>
      <c r="E61" s="84"/>
      <c r="J61" s="82"/>
      <c r="K61" s="80"/>
      <c r="L61" s="82"/>
      <c r="M61" s="82"/>
      <c r="N61" s="81"/>
      <c r="O61" s="81"/>
      <c r="P61" s="81"/>
    </row>
    <row r="62" spans="1:16" ht="8.1" customHeight="1">
      <c r="E62" s="84"/>
      <c r="J62" s="82"/>
      <c r="K62" s="80"/>
      <c r="L62" s="80"/>
      <c r="M62" s="82"/>
      <c r="N62" s="81"/>
      <c r="O62" s="81"/>
      <c r="P62" s="81"/>
    </row>
    <row r="63" spans="1:16" ht="20.100000000000001" customHeight="1">
      <c r="A63" s="79" t="s">
        <v>147</v>
      </c>
      <c r="E63" s="84"/>
      <c r="H63" s="80">
        <v>12</v>
      </c>
      <c r="J63" s="81">
        <v>64997665</v>
      </c>
      <c r="K63" s="80"/>
      <c r="L63" s="81">
        <v>61366190</v>
      </c>
      <c r="M63" s="80"/>
      <c r="N63" s="81">
        <v>43841203</v>
      </c>
      <c r="O63" s="82"/>
      <c r="P63" s="81">
        <v>46300857</v>
      </c>
    </row>
    <row r="64" spans="1:16" ht="20.100000000000001" customHeight="1">
      <c r="A64" s="79" t="s">
        <v>90</v>
      </c>
      <c r="E64" s="84"/>
      <c r="J64" s="81"/>
      <c r="K64" s="80"/>
      <c r="L64" s="81"/>
      <c r="M64" s="80"/>
      <c r="N64" s="81"/>
      <c r="O64" s="82"/>
      <c r="P64" s="81"/>
    </row>
    <row r="65" spans="1:16" ht="20.100000000000001" customHeight="1">
      <c r="B65" s="79" t="s">
        <v>82</v>
      </c>
      <c r="E65" s="84"/>
      <c r="H65" s="80">
        <v>13</v>
      </c>
      <c r="J65" s="81">
        <v>3018533</v>
      </c>
      <c r="K65" s="80"/>
      <c r="L65" s="81">
        <v>2532838</v>
      </c>
      <c r="M65" s="80"/>
      <c r="N65" s="81">
        <v>3018533</v>
      </c>
      <c r="O65" s="82"/>
      <c r="P65" s="81">
        <v>2532838</v>
      </c>
    </row>
    <row r="66" spans="1:16" ht="20.100000000000001" customHeight="1">
      <c r="A66" s="79" t="s">
        <v>148</v>
      </c>
      <c r="J66" s="81">
        <v>850877</v>
      </c>
      <c r="K66" s="80"/>
      <c r="L66" s="81">
        <v>766311</v>
      </c>
      <c r="M66" s="80"/>
      <c r="N66" s="81">
        <v>0</v>
      </c>
      <c r="O66" s="82"/>
      <c r="P66" s="81">
        <v>0</v>
      </c>
    </row>
    <row r="67" spans="1:16" ht="20.100000000000001" customHeight="1">
      <c r="A67" s="79" t="s">
        <v>10</v>
      </c>
      <c r="C67" s="74"/>
      <c r="J67" s="85">
        <v>2036683</v>
      </c>
      <c r="K67" s="80"/>
      <c r="L67" s="85">
        <v>3140738</v>
      </c>
      <c r="M67" s="80"/>
      <c r="N67" s="85">
        <v>926714</v>
      </c>
      <c r="O67" s="82"/>
      <c r="P67" s="85">
        <v>1439943</v>
      </c>
    </row>
    <row r="68" spans="1:16" ht="8.1" customHeight="1">
      <c r="E68" s="84"/>
      <c r="J68" s="81"/>
      <c r="K68" s="81"/>
      <c r="L68" s="81"/>
      <c r="M68" s="81"/>
      <c r="N68" s="81"/>
      <c r="O68" s="82"/>
      <c r="P68" s="81"/>
    </row>
    <row r="69" spans="1:16" ht="20.100000000000001" customHeight="1">
      <c r="A69" s="74" t="s">
        <v>11</v>
      </c>
      <c r="J69" s="85">
        <f>SUM(J63:J67)</f>
        <v>70903758</v>
      </c>
      <c r="K69" s="81"/>
      <c r="L69" s="85">
        <f>SUM(L63:L67)</f>
        <v>67806077</v>
      </c>
      <c r="M69" s="81"/>
      <c r="N69" s="85">
        <f>SUM(N63:N67)</f>
        <v>47786450</v>
      </c>
      <c r="O69" s="82"/>
      <c r="P69" s="85">
        <f>SUM(P63:P67)</f>
        <v>50273638</v>
      </c>
    </row>
    <row r="70" spans="1:16" s="83" customFormat="1" ht="20.100000000000001" customHeight="1">
      <c r="A70" s="79"/>
      <c r="B70" s="79"/>
      <c r="C70" s="79"/>
      <c r="D70" s="79"/>
      <c r="E70" s="84"/>
      <c r="F70" s="79"/>
      <c r="G70" s="79"/>
      <c r="H70" s="80"/>
      <c r="I70" s="80"/>
      <c r="J70" s="81"/>
      <c r="K70" s="81"/>
      <c r="L70" s="81"/>
      <c r="M70" s="81"/>
      <c r="N70" s="81"/>
      <c r="O70" s="82"/>
      <c r="P70" s="81"/>
    </row>
    <row r="71" spans="1:16" ht="20.100000000000001" customHeight="1">
      <c r="A71" s="74" t="s">
        <v>16</v>
      </c>
      <c r="I71" s="79"/>
      <c r="J71" s="81"/>
      <c r="K71" s="88"/>
      <c r="L71" s="81"/>
      <c r="M71" s="88"/>
      <c r="N71" s="81"/>
      <c r="O71" s="88"/>
      <c r="P71" s="81"/>
    </row>
    <row r="72" spans="1:16" ht="8.1" customHeight="1">
      <c r="E72" s="84"/>
      <c r="J72" s="81"/>
      <c r="K72" s="81"/>
      <c r="L72" s="81"/>
      <c r="M72" s="81"/>
      <c r="N72" s="81"/>
      <c r="O72" s="82"/>
      <c r="P72" s="81"/>
    </row>
    <row r="73" spans="1:16" ht="20.100000000000001" customHeight="1">
      <c r="A73" s="79" t="s">
        <v>123</v>
      </c>
      <c r="H73" s="80">
        <v>13</v>
      </c>
      <c r="I73" s="79"/>
      <c r="J73" s="81">
        <v>5110690</v>
      </c>
      <c r="K73" s="79"/>
      <c r="L73" s="81">
        <v>6162443</v>
      </c>
      <c r="M73" s="79"/>
      <c r="N73" s="81">
        <v>5110690</v>
      </c>
      <c r="O73" s="88"/>
      <c r="P73" s="81">
        <v>6162443</v>
      </c>
    </row>
    <row r="74" spans="1:16" ht="18.75" customHeight="1">
      <c r="A74" s="79" t="s">
        <v>153</v>
      </c>
      <c r="I74" s="79"/>
      <c r="J74" s="81">
        <v>11558943</v>
      </c>
      <c r="K74" s="88"/>
      <c r="L74" s="81">
        <v>11154092</v>
      </c>
      <c r="M74" s="88"/>
      <c r="N74" s="81">
        <v>7814249</v>
      </c>
      <c r="O74" s="88"/>
      <c r="P74" s="81">
        <v>7537987</v>
      </c>
    </row>
    <row r="75" spans="1:16" ht="18.75">
      <c r="A75" s="93" t="s">
        <v>60</v>
      </c>
      <c r="I75" s="79"/>
      <c r="J75" s="85">
        <v>1508744</v>
      </c>
      <c r="K75" s="88"/>
      <c r="L75" s="85">
        <v>1474929</v>
      </c>
      <c r="M75" s="88"/>
      <c r="N75" s="85">
        <v>1508744</v>
      </c>
      <c r="O75" s="88"/>
      <c r="P75" s="85">
        <v>1474929</v>
      </c>
    </row>
    <row r="76" spans="1:16" ht="8.1" customHeight="1">
      <c r="I76" s="79"/>
      <c r="J76" s="81"/>
      <c r="K76" s="88"/>
      <c r="L76" s="81"/>
      <c r="M76" s="88"/>
      <c r="N76" s="81"/>
      <c r="O76" s="88"/>
      <c r="P76" s="81"/>
    </row>
    <row r="77" spans="1:16" ht="20.100000000000001" customHeight="1">
      <c r="A77" s="74" t="s">
        <v>17</v>
      </c>
      <c r="I77" s="79"/>
      <c r="J77" s="85">
        <f>SUM(J73:J75)</f>
        <v>18178377</v>
      </c>
      <c r="K77" s="81"/>
      <c r="L77" s="85">
        <f>SUM(L73:L75)</f>
        <v>18791464</v>
      </c>
      <c r="M77" s="81"/>
      <c r="N77" s="85">
        <f>SUM(N73:N75)</f>
        <v>14433683</v>
      </c>
      <c r="O77" s="88"/>
      <c r="P77" s="85">
        <f>SUM(P73:P75)</f>
        <v>15175359</v>
      </c>
    </row>
    <row r="78" spans="1:16" ht="8.1" customHeight="1">
      <c r="J78" s="81"/>
      <c r="K78" s="81"/>
      <c r="L78" s="81"/>
      <c r="M78" s="81"/>
      <c r="N78" s="81"/>
      <c r="O78" s="82"/>
      <c r="P78" s="81"/>
    </row>
    <row r="79" spans="1:16" ht="20.100000000000001" customHeight="1">
      <c r="A79" s="74" t="s">
        <v>6</v>
      </c>
      <c r="C79" s="74"/>
      <c r="J79" s="85">
        <f>+J77+J69</f>
        <v>89082135</v>
      </c>
      <c r="K79" s="81"/>
      <c r="L79" s="85">
        <f>+L77+L69</f>
        <v>86597541</v>
      </c>
      <c r="M79" s="81"/>
      <c r="N79" s="85">
        <f>+N77+N69</f>
        <v>62220133</v>
      </c>
      <c r="O79" s="82"/>
      <c r="P79" s="85">
        <f>+P77+P69</f>
        <v>65448997</v>
      </c>
    </row>
    <row r="80" spans="1:16" ht="21" customHeight="1">
      <c r="A80" s="74"/>
      <c r="C80" s="74"/>
      <c r="J80" s="23"/>
      <c r="K80" s="49"/>
      <c r="L80" s="23"/>
      <c r="M80" s="49"/>
      <c r="N80" s="23"/>
      <c r="O80" s="50"/>
      <c r="P80" s="23"/>
    </row>
    <row r="81" spans="1:16" ht="21" customHeight="1">
      <c r="A81" s="74"/>
      <c r="C81" s="74"/>
      <c r="J81" s="23"/>
      <c r="K81" s="49"/>
      <c r="L81" s="23"/>
      <c r="M81" s="49"/>
      <c r="N81" s="23"/>
      <c r="O81" s="50"/>
      <c r="P81" s="23"/>
    </row>
    <row r="82" spans="1:16" ht="21.75" customHeight="1">
      <c r="A82" s="74"/>
      <c r="C82" s="74"/>
      <c r="J82" s="23"/>
      <c r="K82" s="49"/>
      <c r="L82" s="23"/>
      <c r="M82" s="49"/>
      <c r="N82" s="23"/>
      <c r="O82" s="50"/>
      <c r="P82" s="23"/>
    </row>
    <row r="83" spans="1:16" ht="21.75" customHeight="1">
      <c r="A83" s="74"/>
      <c r="C83" s="74"/>
      <c r="J83" s="23"/>
      <c r="K83" s="49"/>
      <c r="L83" s="23"/>
      <c r="M83" s="49"/>
      <c r="N83" s="23"/>
      <c r="O83" s="50"/>
      <c r="P83" s="23"/>
    </row>
    <row r="84" spans="1:16" ht="21.75" customHeight="1">
      <c r="A84" s="74"/>
      <c r="C84" s="74"/>
      <c r="J84" s="23"/>
      <c r="K84" s="49"/>
      <c r="L84" s="23"/>
      <c r="M84" s="49"/>
      <c r="N84" s="23"/>
      <c r="O84" s="50"/>
      <c r="P84" s="23"/>
    </row>
    <row r="85" spans="1:16" ht="21" customHeight="1">
      <c r="A85" s="74"/>
      <c r="C85" s="74"/>
      <c r="J85" s="23"/>
      <c r="K85" s="49"/>
      <c r="L85" s="23"/>
      <c r="M85" s="49"/>
      <c r="N85" s="23"/>
      <c r="O85" s="50"/>
      <c r="P85" s="23"/>
    </row>
    <row r="86" spans="1:16" ht="21" customHeight="1">
      <c r="A86" s="74"/>
      <c r="C86" s="74"/>
      <c r="J86" s="23"/>
      <c r="K86" s="49"/>
      <c r="L86" s="23"/>
      <c r="M86" s="49"/>
      <c r="N86" s="23"/>
      <c r="O86" s="50"/>
      <c r="P86" s="23"/>
    </row>
    <row r="87" spans="1:16" ht="21" customHeight="1">
      <c r="A87" s="74"/>
      <c r="C87" s="74"/>
      <c r="J87" s="23"/>
      <c r="K87" s="49"/>
      <c r="L87" s="23"/>
      <c r="M87" s="49"/>
      <c r="N87" s="23"/>
      <c r="O87" s="50"/>
      <c r="P87" s="23"/>
    </row>
    <row r="88" spans="1:16" ht="21" customHeight="1">
      <c r="A88" s="74"/>
      <c r="C88" s="74"/>
      <c r="J88" s="23"/>
      <c r="K88" s="49"/>
      <c r="L88" s="23"/>
      <c r="M88" s="49"/>
      <c r="N88" s="23"/>
      <c r="O88" s="50"/>
      <c r="P88" s="23"/>
    </row>
    <row r="89" spans="1:16" ht="21" customHeight="1">
      <c r="A89" s="74"/>
      <c r="C89" s="74"/>
      <c r="J89" s="23"/>
      <c r="K89" s="49"/>
      <c r="L89" s="23"/>
      <c r="M89" s="49"/>
      <c r="N89" s="23"/>
      <c r="O89" s="50"/>
      <c r="P89" s="23"/>
    </row>
    <row r="90" spans="1:16" ht="13.5" customHeight="1">
      <c r="A90" s="74"/>
      <c r="C90" s="74"/>
      <c r="J90" s="23"/>
      <c r="K90" s="49"/>
      <c r="L90" s="23"/>
      <c r="M90" s="49"/>
      <c r="N90" s="23"/>
      <c r="O90" s="50"/>
      <c r="P90" s="23"/>
    </row>
    <row r="91" spans="1:16" ht="21" customHeight="1">
      <c r="A91" s="79" t="s">
        <v>94</v>
      </c>
      <c r="H91" s="79"/>
      <c r="I91" s="79"/>
      <c r="J91" s="79"/>
      <c r="K91" s="79"/>
      <c r="L91" s="79"/>
      <c r="M91" s="79"/>
      <c r="N91" s="79"/>
      <c r="O91" s="79"/>
      <c r="P91" s="79"/>
    </row>
    <row r="92" spans="1:16" ht="21" customHeight="1">
      <c r="A92" s="79" t="s">
        <v>122</v>
      </c>
      <c r="H92" s="79"/>
      <c r="I92" s="79"/>
      <c r="J92" s="79"/>
      <c r="K92" s="79"/>
      <c r="L92" s="79"/>
      <c r="M92" s="79"/>
      <c r="N92" s="79"/>
      <c r="O92" s="79"/>
      <c r="P92" s="79"/>
    </row>
    <row r="93" spans="1:16" ht="21" customHeight="1">
      <c r="A93" s="80"/>
      <c r="B93" s="80"/>
      <c r="C93" s="80"/>
      <c r="D93" s="80"/>
      <c r="E93" s="80"/>
      <c r="F93" s="80"/>
      <c r="G93" s="80"/>
      <c r="J93" s="80"/>
      <c r="K93" s="49"/>
      <c r="L93" s="91"/>
      <c r="M93" s="91"/>
      <c r="N93" s="91"/>
      <c r="O93" s="91"/>
      <c r="P93" s="91"/>
    </row>
    <row r="94" spans="1:16" ht="21.95" customHeight="1">
      <c r="A94" s="92" t="s">
        <v>113</v>
      </c>
      <c r="B94" s="92"/>
      <c r="C94" s="92"/>
      <c r="D94" s="92"/>
      <c r="E94" s="92"/>
      <c r="F94" s="92"/>
      <c r="G94" s="92"/>
      <c r="H94" s="94"/>
      <c r="I94" s="94"/>
      <c r="J94" s="53"/>
      <c r="K94" s="54"/>
      <c r="L94" s="53"/>
      <c r="M94" s="54"/>
      <c r="N94" s="24"/>
      <c r="O94" s="55"/>
      <c r="P94" s="24"/>
    </row>
    <row r="95" spans="1:16" s="74" customFormat="1" ht="21" customHeight="1">
      <c r="A95" s="74" t="str">
        <f>+A1</f>
        <v>บริษัท แอดเทค ฮับ จำกัด (มหาชน)</v>
      </c>
      <c r="H95" s="75"/>
      <c r="I95" s="75"/>
      <c r="J95" s="37"/>
      <c r="K95" s="38"/>
      <c r="L95" s="37"/>
      <c r="M95" s="38"/>
      <c r="N95" s="39"/>
      <c r="O95" s="40"/>
      <c r="P95" s="39"/>
    </row>
    <row r="96" spans="1:16" s="74" customFormat="1" ht="21" customHeight="1">
      <c r="A96" s="74" t="s">
        <v>135</v>
      </c>
      <c r="H96" s="75"/>
      <c r="I96" s="75"/>
      <c r="J96" s="37"/>
      <c r="K96" s="38"/>
      <c r="L96" s="37"/>
      <c r="M96" s="38"/>
      <c r="N96" s="39"/>
      <c r="O96" s="40"/>
      <c r="P96" s="39"/>
    </row>
    <row r="97" spans="1:16" s="74" customFormat="1" ht="21" customHeight="1">
      <c r="A97" s="76" t="str">
        <f>A51</f>
        <v>ณ วันที่ 31 มีนาคม พ.ศ. 2568</v>
      </c>
      <c r="B97" s="95"/>
      <c r="C97" s="77"/>
      <c r="D97" s="77"/>
      <c r="E97" s="77"/>
      <c r="F97" s="77"/>
      <c r="G97" s="77"/>
      <c r="H97" s="78"/>
      <c r="I97" s="78"/>
      <c r="J97" s="41"/>
      <c r="K97" s="72"/>
      <c r="L97" s="41"/>
      <c r="M97" s="72"/>
      <c r="N97" s="42"/>
      <c r="O97" s="43"/>
      <c r="P97" s="42"/>
    </row>
    <row r="98" spans="1:16" s="74" customFormat="1" ht="21" customHeight="1">
      <c r="H98" s="75"/>
      <c r="I98" s="75"/>
      <c r="J98" s="37"/>
      <c r="K98" s="38"/>
      <c r="L98" s="37"/>
      <c r="M98" s="38"/>
      <c r="N98" s="39"/>
      <c r="O98" s="40"/>
      <c r="P98" s="39"/>
    </row>
    <row r="99" spans="1:16" s="74" customFormat="1" ht="21" customHeight="1">
      <c r="H99" s="75"/>
      <c r="I99" s="75"/>
      <c r="J99" s="174" t="s">
        <v>47</v>
      </c>
      <c r="K99" s="174"/>
      <c r="L99" s="174"/>
      <c r="M99" s="44"/>
      <c r="N99" s="174" t="s">
        <v>67</v>
      </c>
      <c r="O99" s="174"/>
      <c r="P99" s="174"/>
    </row>
    <row r="100" spans="1:16" s="74" customFormat="1" ht="21" customHeight="1">
      <c r="H100" s="75"/>
      <c r="I100" s="75"/>
      <c r="J100" s="45" t="s">
        <v>40</v>
      </c>
      <c r="K100" s="44"/>
      <c r="L100" s="46" t="s">
        <v>41</v>
      </c>
      <c r="M100" s="44"/>
      <c r="N100" s="45" t="s">
        <v>40</v>
      </c>
      <c r="O100" s="44"/>
      <c r="P100" s="46" t="s">
        <v>41</v>
      </c>
    </row>
    <row r="101" spans="1:16" s="74" customFormat="1" ht="21" customHeight="1">
      <c r="H101" s="75"/>
      <c r="I101" s="75"/>
      <c r="J101" s="46" t="s">
        <v>132</v>
      </c>
      <c r="K101" s="44"/>
      <c r="L101" s="46" t="s">
        <v>36</v>
      </c>
      <c r="M101" s="47"/>
      <c r="N101" s="46" t="s">
        <v>132</v>
      </c>
      <c r="O101" s="44"/>
      <c r="P101" s="46" t="s">
        <v>36</v>
      </c>
    </row>
    <row r="102" spans="1:16" s="74" customFormat="1" ht="21" customHeight="1">
      <c r="H102" s="75"/>
      <c r="I102" s="75"/>
      <c r="J102" s="39" t="s">
        <v>160</v>
      </c>
      <c r="K102" s="38"/>
      <c r="L102" s="39" t="s">
        <v>133</v>
      </c>
      <c r="M102" s="48"/>
      <c r="N102" s="39" t="s">
        <v>160</v>
      </c>
      <c r="O102" s="38"/>
      <c r="P102" s="39" t="s">
        <v>133</v>
      </c>
    </row>
    <row r="103" spans="1:16" s="74" customFormat="1" ht="21" customHeight="1">
      <c r="H103" s="75"/>
      <c r="I103" s="75"/>
      <c r="J103" s="42" t="s">
        <v>2</v>
      </c>
      <c r="K103" s="38"/>
      <c r="L103" s="42" t="s">
        <v>2</v>
      </c>
      <c r="M103" s="40"/>
      <c r="N103" s="42" t="s">
        <v>2</v>
      </c>
      <c r="O103" s="40"/>
      <c r="P103" s="42" t="s">
        <v>2</v>
      </c>
    </row>
    <row r="104" spans="1:16" s="74" customFormat="1" ht="6" customHeight="1">
      <c r="H104" s="75"/>
      <c r="I104" s="75"/>
      <c r="J104" s="46"/>
      <c r="K104" s="38"/>
      <c r="L104" s="46"/>
      <c r="M104" s="40"/>
      <c r="N104" s="46"/>
      <c r="O104" s="40"/>
      <c r="P104" s="46"/>
    </row>
    <row r="105" spans="1:16" ht="20.100000000000001" customHeight="1">
      <c r="A105" s="74" t="s">
        <v>95</v>
      </c>
      <c r="H105" s="75"/>
      <c r="J105" s="82"/>
      <c r="K105" s="80"/>
      <c r="L105" s="80"/>
      <c r="M105" s="82"/>
      <c r="N105" s="81"/>
      <c r="O105" s="81"/>
      <c r="P105" s="81"/>
    </row>
    <row r="106" spans="1:16" ht="8.1" customHeight="1">
      <c r="A106" s="74"/>
      <c r="H106" s="75"/>
      <c r="J106" s="82"/>
      <c r="K106" s="80"/>
      <c r="L106" s="80"/>
      <c r="M106" s="82"/>
      <c r="N106" s="81"/>
      <c r="O106" s="81"/>
      <c r="P106" s="81"/>
    </row>
    <row r="107" spans="1:16" ht="20.100000000000001" customHeight="1">
      <c r="A107" s="74" t="s">
        <v>65</v>
      </c>
      <c r="H107" s="75"/>
      <c r="J107" s="82"/>
      <c r="K107" s="80"/>
      <c r="L107" s="80"/>
      <c r="M107" s="82"/>
      <c r="N107" s="81"/>
      <c r="O107" s="81"/>
      <c r="P107" s="81"/>
    </row>
    <row r="108" spans="1:16" ht="8.1" customHeight="1">
      <c r="A108" s="74"/>
      <c r="H108" s="75"/>
      <c r="J108" s="82"/>
      <c r="K108" s="80"/>
      <c r="L108" s="80"/>
      <c r="M108" s="82"/>
      <c r="N108" s="81"/>
      <c r="O108" s="81"/>
      <c r="P108" s="81"/>
    </row>
    <row r="109" spans="1:16" ht="20.100000000000001" customHeight="1">
      <c r="A109" s="79" t="s">
        <v>12</v>
      </c>
      <c r="H109" s="75"/>
      <c r="J109" s="82"/>
      <c r="K109" s="80"/>
      <c r="L109" s="80"/>
      <c r="M109" s="82"/>
      <c r="N109" s="81"/>
      <c r="O109" s="96"/>
      <c r="P109" s="81"/>
    </row>
    <row r="110" spans="1:16" ht="20.100000000000001" customHeight="1">
      <c r="B110" s="79" t="s">
        <v>18</v>
      </c>
      <c r="H110" s="75"/>
      <c r="J110" s="82"/>
      <c r="K110" s="80"/>
      <c r="L110" s="80"/>
      <c r="M110" s="82"/>
      <c r="N110" s="88"/>
      <c r="O110" s="88"/>
      <c r="P110" s="88"/>
    </row>
    <row r="111" spans="1:16" ht="20.100000000000001" customHeight="1">
      <c r="C111" s="79" t="s">
        <v>96</v>
      </c>
      <c r="H111" s="75"/>
      <c r="J111" s="82"/>
      <c r="K111" s="80"/>
      <c r="L111" s="80"/>
      <c r="M111" s="82"/>
      <c r="N111" s="97"/>
      <c r="O111" s="96"/>
      <c r="P111" s="97"/>
    </row>
    <row r="112" spans="1:16" ht="20.100000000000001" customHeight="1" thickBot="1">
      <c r="D112" s="79" t="s">
        <v>79</v>
      </c>
      <c r="H112" s="75"/>
      <c r="J112" s="98">
        <v>80000000</v>
      </c>
      <c r="K112" s="80"/>
      <c r="L112" s="98">
        <v>80000000</v>
      </c>
      <c r="M112" s="80"/>
      <c r="N112" s="98">
        <v>80000000</v>
      </c>
      <c r="O112" s="82"/>
      <c r="P112" s="98">
        <v>80000000</v>
      </c>
    </row>
    <row r="113" spans="1:16" ht="8.1" customHeight="1" thickTop="1">
      <c r="H113" s="75"/>
      <c r="J113" s="97"/>
      <c r="K113" s="96"/>
      <c r="L113" s="97"/>
      <c r="M113" s="96"/>
      <c r="N113" s="97"/>
      <c r="O113" s="82"/>
      <c r="P113" s="97"/>
    </row>
    <row r="114" spans="1:16" ht="20.100000000000001" customHeight="1">
      <c r="B114" s="79" t="s">
        <v>22</v>
      </c>
      <c r="H114" s="75"/>
      <c r="J114" s="88"/>
      <c r="K114" s="88"/>
      <c r="L114" s="88"/>
      <c r="M114" s="88"/>
      <c r="N114" s="88"/>
      <c r="O114" s="82"/>
      <c r="P114" s="88"/>
    </row>
    <row r="115" spans="1:16" ht="20.100000000000001" customHeight="1">
      <c r="C115" s="79" t="s">
        <v>96</v>
      </c>
      <c r="H115" s="75"/>
      <c r="J115" s="97"/>
      <c r="K115" s="96"/>
      <c r="L115" s="97"/>
      <c r="M115" s="96"/>
      <c r="N115" s="97"/>
      <c r="O115" s="82"/>
      <c r="P115" s="97"/>
    </row>
    <row r="116" spans="1:16" ht="20.100000000000001" customHeight="1">
      <c r="D116" s="79" t="s">
        <v>80</v>
      </c>
      <c r="H116" s="75"/>
      <c r="J116" s="88">
        <v>80000000</v>
      </c>
      <c r="K116" s="80"/>
      <c r="L116" s="88">
        <v>80000000</v>
      </c>
      <c r="M116" s="80"/>
      <c r="N116" s="97">
        <v>80000000</v>
      </c>
      <c r="O116" s="82"/>
      <c r="P116" s="97">
        <v>80000000</v>
      </c>
    </row>
    <row r="117" spans="1:16" ht="20.100000000000001" customHeight="1">
      <c r="A117" s="79" t="s">
        <v>104</v>
      </c>
      <c r="H117" s="75"/>
      <c r="J117" s="97">
        <v>409284207</v>
      </c>
      <c r="K117" s="80"/>
      <c r="L117" s="97">
        <v>409284207</v>
      </c>
      <c r="M117" s="80"/>
      <c r="N117" s="88">
        <v>409284207</v>
      </c>
      <c r="O117" s="82"/>
      <c r="P117" s="88">
        <v>409284207</v>
      </c>
    </row>
    <row r="118" spans="1:16" ht="20.100000000000001" customHeight="1">
      <c r="A118" s="79" t="s">
        <v>62</v>
      </c>
      <c r="H118" s="75"/>
      <c r="J118" s="81"/>
      <c r="K118" s="81"/>
      <c r="L118" s="81"/>
      <c r="M118" s="81"/>
      <c r="N118" s="81"/>
      <c r="O118" s="82"/>
      <c r="P118" s="81"/>
    </row>
    <row r="119" spans="1:16" ht="20.100000000000001" customHeight="1">
      <c r="B119" s="79" t="s">
        <v>59</v>
      </c>
      <c r="H119" s="75"/>
      <c r="J119" s="97">
        <v>-3525800</v>
      </c>
      <c r="K119" s="97"/>
      <c r="L119" s="97">
        <v>-3525800</v>
      </c>
      <c r="M119" s="97"/>
      <c r="N119" s="97">
        <v>0</v>
      </c>
      <c r="O119" s="82"/>
      <c r="P119" s="97">
        <v>0</v>
      </c>
    </row>
    <row r="120" spans="1:16" ht="20.100000000000001" customHeight="1">
      <c r="A120" s="79" t="s">
        <v>29</v>
      </c>
      <c r="H120" s="75"/>
      <c r="J120" s="81"/>
      <c r="K120" s="81"/>
      <c r="L120" s="81"/>
      <c r="M120" s="81"/>
      <c r="N120" s="81"/>
      <c r="O120" s="82"/>
      <c r="P120" s="81"/>
    </row>
    <row r="121" spans="1:16" ht="18.75">
      <c r="A121" s="74"/>
      <c r="B121" s="79" t="s">
        <v>97</v>
      </c>
      <c r="H121" s="75"/>
      <c r="J121" s="81">
        <v>8000000</v>
      </c>
      <c r="K121" s="81"/>
      <c r="L121" s="81">
        <v>8000000</v>
      </c>
      <c r="M121" s="81"/>
      <c r="N121" s="81">
        <v>8000000</v>
      </c>
      <c r="O121" s="82"/>
      <c r="P121" s="81">
        <v>8000000</v>
      </c>
    </row>
    <row r="122" spans="1:16" ht="18.75">
      <c r="A122" s="74"/>
      <c r="B122" s="79" t="s">
        <v>32</v>
      </c>
      <c r="H122" s="75"/>
      <c r="J122" s="85">
        <v>12745969</v>
      </c>
      <c r="K122" s="80"/>
      <c r="L122" s="85">
        <v>5470302</v>
      </c>
      <c r="M122" s="80"/>
      <c r="N122" s="85">
        <v>35017472</v>
      </c>
      <c r="O122" s="82"/>
      <c r="P122" s="85">
        <v>17178358</v>
      </c>
    </row>
    <row r="123" spans="1:16" s="74" customFormat="1" ht="6" customHeight="1">
      <c r="H123" s="75"/>
      <c r="I123" s="75"/>
      <c r="J123" s="46"/>
      <c r="K123" s="38"/>
      <c r="L123" s="46"/>
      <c r="M123" s="40"/>
      <c r="N123" s="46"/>
      <c r="O123" s="40"/>
      <c r="P123" s="46"/>
    </row>
    <row r="124" spans="1:16" ht="20.100000000000001" customHeight="1">
      <c r="A124" s="79" t="s">
        <v>76</v>
      </c>
      <c r="J124" s="97">
        <f>SUM(J115:J122)</f>
        <v>506504376</v>
      </c>
      <c r="K124" s="96"/>
      <c r="L124" s="97">
        <f>SUM(L115:L122)</f>
        <v>499228709</v>
      </c>
      <c r="M124" s="96"/>
      <c r="N124" s="97">
        <f>SUM(N115:N122)</f>
        <v>532301679</v>
      </c>
      <c r="O124" s="82"/>
      <c r="P124" s="97">
        <f>SUM(P115:P122)</f>
        <v>514462565</v>
      </c>
    </row>
    <row r="125" spans="1:16" ht="18.75">
      <c r="A125" s="79" t="s">
        <v>45</v>
      </c>
      <c r="J125" s="99">
        <v>4534961</v>
      </c>
      <c r="K125" s="96"/>
      <c r="L125" s="99">
        <v>4870662</v>
      </c>
      <c r="M125" s="96"/>
      <c r="N125" s="99">
        <v>0</v>
      </c>
      <c r="O125" s="82"/>
      <c r="P125" s="99" t="s">
        <v>165</v>
      </c>
    </row>
    <row r="126" spans="1:16" s="74" customFormat="1" ht="6" customHeight="1">
      <c r="H126" s="75"/>
      <c r="I126" s="75"/>
      <c r="J126" s="46"/>
      <c r="K126" s="38"/>
      <c r="L126" s="46"/>
      <c r="M126" s="40"/>
      <c r="N126" s="46"/>
      <c r="O126" s="40"/>
      <c r="P126" s="46"/>
    </row>
    <row r="127" spans="1:16" ht="18.75">
      <c r="A127" s="74" t="s">
        <v>63</v>
      </c>
      <c r="J127" s="85">
        <f>SUM(J124:J125)</f>
        <v>511039337</v>
      </c>
      <c r="K127" s="81"/>
      <c r="L127" s="85">
        <f>SUM(L124:L125)</f>
        <v>504099371</v>
      </c>
      <c r="M127" s="81"/>
      <c r="N127" s="85">
        <f>SUM(N124:N125)</f>
        <v>532301679</v>
      </c>
      <c r="O127" s="82"/>
      <c r="P127" s="85">
        <f>SUM(P124:P125)</f>
        <v>514462565</v>
      </c>
    </row>
    <row r="128" spans="1:16" s="74" customFormat="1" ht="6" customHeight="1">
      <c r="H128" s="75"/>
      <c r="I128" s="75"/>
      <c r="J128" s="46"/>
      <c r="K128" s="38"/>
      <c r="L128" s="46"/>
      <c r="M128" s="40"/>
      <c r="N128" s="46"/>
      <c r="O128" s="40"/>
      <c r="P128" s="46"/>
    </row>
    <row r="129" spans="1:16" ht="20.25" customHeight="1" thickBot="1">
      <c r="A129" s="74" t="s">
        <v>64</v>
      </c>
      <c r="J129" s="90">
        <f>+J127+J79</f>
        <v>600121472</v>
      </c>
      <c r="K129" s="81"/>
      <c r="L129" s="90">
        <f>+L127+L79</f>
        <v>590696912</v>
      </c>
      <c r="M129" s="81"/>
      <c r="N129" s="90">
        <f>+N127+N79</f>
        <v>594521812</v>
      </c>
      <c r="O129" s="82"/>
      <c r="P129" s="90">
        <f>+P127+P79</f>
        <v>579911562</v>
      </c>
    </row>
    <row r="130" spans="1:16" ht="20.25" customHeight="1" thickTop="1">
      <c r="A130" s="74"/>
      <c r="J130" s="23"/>
      <c r="K130" s="23"/>
      <c r="L130" s="23"/>
      <c r="M130" s="23"/>
      <c r="N130" s="23"/>
      <c r="O130" s="23"/>
      <c r="P130" s="23"/>
    </row>
    <row r="131" spans="1:16" ht="20.25" customHeight="1">
      <c r="A131" s="74"/>
      <c r="J131" s="23"/>
      <c r="K131" s="23"/>
      <c r="L131" s="23"/>
      <c r="M131" s="23"/>
      <c r="N131" s="23"/>
      <c r="O131" s="23"/>
      <c r="P131" s="23"/>
    </row>
    <row r="132" spans="1:16" ht="9" customHeight="1">
      <c r="A132" s="74"/>
      <c r="J132" s="23"/>
      <c r="K132" s="23"/>
      <c r="L132" s="23"/>
      <c r="M132" s="23"/>
      <c r="N132" s="23"/>
      <c r="O132" s="23"/>
      <c r="P132" s="23"/>
    </row>
    <row r="135" spans="1:16" ht="20.25" customHeight="1">
      <c r="A135" s="74"/>
      <c r="J135" s="23"/>
      <c r="K135" s="23"/>
      <c r="L135" s="23"/>
      <c r="M135" s="23"/>
      <c r="N135" s="23"/>
      <c r="O135" s="23"/>
      <c r="P135" s="23"/>
    </row>
    <row r="136" spans="1:16" ht="19.5" customHeight="1">
      <c r="A136" s="74"/>
      <c r="J136" s="23"/>
      <c r="K136" s="49"/>
      <c r="L136" s="23"/>
      <c r="M136" s="49"/>
      <c r="N136" s="23"/>
      <c r="O136" s="50"/>
      <c r="P136" s="23"/>
    </row>
    <row r="137" spans="1:16" ht="20.25" customHeight="1">
      <c r="A137" s="74"/>
      <c r="J137" s="23"/>
      <c r="K137" s="49"/>
      <c r="L137" s="23"/>
      <c r="M137" s="49"/>
      <c r="N137" s="23"/>
      <c r="O137" s="50"/>
      <c r="P137" s="23"/>
    </row>
    <row r="138" spans="1:16" ht="5.25" customHeight="1"/>
    <row r="139" spans="1:16" ht="21" customHeight="1">
      <c r="A139" s="79" t="s">
        <v>94</v>
      </c>
      <c r="H139" s="79"/>
      <c r="I139" s="79"/>
      <c r="J139" s="79"/>
      <c r="K139" s="79"/>
      <c r="L139" s="79"/>
      <c r="M139" s="79"/>
      <c r="N139" s="79"/>
      <c r="O139" s="79"/>
      <c r="P139" s="79"/>
    </row>
    <row r="140" spans="1:16" ht="21" customHeight="1">
      <c r="A140" s="79" t="s">
        <v>122</v>
      </c>
      <c r="H140" s="79"/>
      <c r="I140" s="79"/>
      <c r="J140" s="79"/>
      <c r="K140" s="79"/>
      <c r="L140" s="79"/>
      <c r="M140" s="79"/>
      <c r="N140" s="79"/>
      <c r="O140" s="79"/>
      <c r="P140" s="79"/>
    </row>
    <row r="141" spans="1:16" ht="21" customHeight="1">
      <c r="A141" s="91"/>
      <c r="B141" s="91"/>
      <c r="C141" s="91"/>
      <c r="D141" s="91"/>
      <c r="E141" s="91"/>
      <c r="F141" s="91"/>
      <c r="G141" s="91"/>
      <c r="H141" s="91"/>
      <c r="I141" s="91"/>
      <c r="J141" s="91"/>
      <c r="K141" s="91"/>
      <c r="L141" s="91"/>
      <c r="M141" s="91"/>
      <c r="N141" s="91"/>
      <c r="O141" s="91"/>
      <c r="P141" s="91"/>
    </row>
    <row r="142" spans="1:16" ht="21.95" customHeight="1">
      <c r="A142" s="92" t="s">
        <v>113</v>
      </c>
      <c r="B142" s="92"/>
      <c r="C142" s="92"/>
      <c r="D142" s="92"/>
      <c r="E142" s="92"/>
      <c r="F142" s="92"/>
      <c r="G142" s="92"/>
      <c r="H142" s="92"/>
      <c r="I142" s="92"/>
      <c r="J142" s="51"/>
      <c r="K142" s="52"/>
      <c r="L142" s="51"/>
      <c r="M142" s="52"/>
      <c r="N142" s="51"/>
      <c r="O142" s="52"/>
      <c r="P142" s="51"/>
    </row>
  </sheetData>
  <mergeCells count="6">
    <mergeCell ref="J5:L5"/>
    <mergeCell ref="N5:P5"/>
    <mergeCell ref="J53:L53"/>
    <mergeCell ref="N53:P53"/>
    <mergeCell ref="J99:L99"/>
    <mergeCell ref="N99:P99"/>
  </mergeCells>
  <pageMargins left="0.8" right="0.5" top="0.5" bottom="0.6" header="0.49" footer="0.4"/>
  <pageSetup paperSize="9" scale="95" firstPageNumber="2" orientation="portrait" useFirstPageNumber="1" horizontalDpi="1200" verticalDpi="1200" r:id="rId1"/>
  <headerFooter>
    <oddFooter>&amp;R&amp;"Browallia New,Regular"&amp;13&amp;P</oddFooter>
  </headerFooter>
  <rowBreaks count="2" manualBreakCount="2">
    <brk id="48" max="16383" man="1"/>
    <brk id="9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P55"/>
  <sheetViews>
    <sheetView zoomScaleNormal="100" zoomScaleSheetLayoutView="80" workbookViewId="0">
      <selection activeCell="J23" sqref="J23 L23 N23 P23 J36 L36 N36 P36 J38 L38 N38 P38 A49 A51 J69 L69 N69 P69 J77 L77 N77 P77 J79 L79 N79 P79 A95 A97 J124 L124 N124 P124 J127 L127 N127 P127 J129 L129 N129 P129"/>
    </sheetView>
  </sheetViews>
  <sheetFormatPr defaultColWidth="9.140625" defaultRowHeight="21.2" customHeight="1"/>
  <cols>
    <col min="1" max="4" width="1.85546875" style="102" customWidth="1"/>
    <col min="5" max="5" width="7.140625" style="102" customWidth="1"/>
    <col min="6" max="6" width="1.85546875" style="102" customWidth="1"/>
    <col min="7" max="7" width="31" style="102" customWidth="1"/>
    <col min="8" max="8" width="8.42578125" style="107" customWidth="1"/>
    <col min="9" max="9" width="0.85546875" style="107" customWidth="1"/>
    <col min="10" max="10" width="12.140625" style="31" customWidth="1"/>
    <col min="11" max="11" width="0.85546875" style="5" customWidth="1"/>
    <col min="12" max="12" width="12.140625" style="17" customWidth="1"/>
    <col min="13" max="13" width="0.85546875" style="5" customWidth="1"/>
    <col min="14" max="14" width="12.7109375" style="17" customWidth="1"/>
    <col min="15" max="15" width="0.85546875" style="6" customWidth="1"/>
    <col min="16" max="16" width="12.7109375" style="17" customWidth="1"/>
    <col min="17" max="16384" width="9.140625" style="102"/>
  </cols>
  <sheetData>
    <row r="1" spans="1:16" ht="21.2" customHeight="1">
      <c r="A1" s="100" t="s">
        <v>85</v>
      </c>
      <c r="B1" s="74"/>
      <c r="C1" s="74"/>
      <c r="D1" s="74"/>
      <c r="E1" s="74"/>
      <c r="F1" s="74"/>
      <c r="G1" s="74"/>
      <c r="H1" s="75"/>
      <c r="I1" s="101"/>
      <c r="J1" s="11"/>
      <c r="K1" s="8"/>
      <c r="L1" s="27"/>
      <c r="M1" s="8"/>
      <c r="N1" s="27"/>
      <c r="O1" s="9"/>
      <c r="P1" s="27"/>
    </row>
    <row r="2" spans="1:16" ht="21.2" customHeight="1">
      <c r="A2" s="103" t="s">
        <v>84</v>
      </c>
      <c r="B2" s="103"/>
      <c r="C2" s="103"/>
      <c r="D2" s="103"/>
      <c r="E2" s="103"/>
      <c r="F2" s="103"/>
      <c r="G2" s="103"/>
      <c r="H2" s="101"/>
      <c r="I2" s="101"/>
      <c r="J2" s="11"/>
      <c r="K2" s="8"/>
      <c r="L2" s="27"/>
      <c r="M2" s="8"/>
      <c r="N2" s="27"/>
      <c r="O2" s="9"/>
      <c r="P2" s="27"/>
    </row>
    <row r="3" spans="1:16" ht="21.2" customHeight="1">
      <c r="A3" s="104" t="s">
        <v>163</v>
      </c>
      <c r="B3" s="105"/>
      <c r="C3" s="105"/>
      <c r="D3" s="105"/>
      <c r="E3" s="105"/>
      <c r="F3" s="105"/>
      <c r="G3" s="105"/>
      <c r="H3" s="106"/>
      <c r="I3" s="106"/>
      <c r="J3" s="28"/>
      <c r="K3" s="29"/>
      <c r="L3" s="7"/>
      <c r="M3" s="29"/>
      <c r="N3" s="7"/>
      <c r="O3" s="30"/>
      <c r="P3" s="7"/>
    </row>
    <row r="4" spans="1:16" ht="21.2" customHeight="1">
      <c r="A4" s="103"/>
      <c r="B4" s="103"/>
      <c r="J4" s="4"/>
      <c r="L4" s="4"/>
      <c r="N4" s="4"/>
      <c r="P4" s="4"/>
    </row>
    <row r="5" spans="1:16" ht="20.100000000000001" customHeight="1">
      <c r="A5" s="74"/>
      <c r="B5" s="74"/>
      <c r="C5" s="74"/>
      <c r="D5" s="74"/>
      <c r="E5" s="74"/>
      <c r="F5" s="74"/>
      <c r="G5" s="74"/>
      <c r="H5" s="75"/>
      <c r="I5" s="75"/>
      <c r="J5" s="175" t="s">
        <v>47</v>
      </c>
      <c r="K5" s="175"/>
      <c r="L5" s="175"/>
      <c r="M5" s="1"/>
      <c r="N5" s="175" t="s">
        <v>67</v>
      </c>
      <c r="O5" s="175"/>
      <c r="P5" s="176"/>
    </row>
    <row r="6" spans="1:16" ht="20.100000000000001" customHeight="1">
      <c r="A6" s="103"/>
      <c r="B6" s="103"/>
      <c r="C6" s="103"/>
      <c r="D6" s="103"/>
      <c r="E6" s="103"/>
      <c r="F6" s="103"/>
      <c r="G6" s="103"/>
      <c r="H6" s="102"/>
      <c r="I6" s="101"/>
      <c r="J6" s="39" t="s">
        <v>160</v>
      </c>
      <c r="K6" s="38"/>
      <c r="L6" s="39" t="s">
        <v>133</v>
      </c>
      <c r="M6" s="38"/>
      <c r="N6" s="39" t="s">
        <v>160</v>
      </c>
      <c r="O6" s="38"/>
      <c r="P6" s="39" t="s">
        <v>133</v>
      </c>
    </row>
    <row r="7" spans="1:16" ht="20.100000000000001" customHeight="1">
      <c r="A7" s="103"/>
      <c r="B7" s="103"/>
      <c r="C7" s="103"/>
      <c r="D7" s="103"/>
      <c r="E7" s="103"/>
      <c r="F7" s="103"/>
      <c r="G7" s="103"/>
      <c r="H7" s="106" t="s">
        <v>1</v>
      </c>
      <c r="I7" s="101"/>
      <c r="J7" s="7" t="s">
        <v>2</v>
      </c>
      <c r="K7" s="8"/>
      <c r="L7" s="7" t="s">
        <v>2</v>
      </c>
      <c r="M7" s="9"/>
      <c r="N7" s="7" t="s">
        <v>2</v>
      </c>
      <c r="O7" s="9"/>
      <c r="P7" s="7" t="s">
        <v>2</v>
      </c>
    </row>
    <row r="8" spans="1:16" ht="6" customHeight="1">
      <c r="A8" s="103"/>
      <c r="B8" s="103"/>
      <c r="C8" s="103"/>
      <c r="D8" s="103"/>
      <c r="E8" s="103"/>
      <c r="F8" s="103"/>
      <c r="G8" s="103"/>
      <c r="H8" s="101"/>
      <c r="I8" s="101"/>
      <c r="J8" s="10"/>
      <c r="K8" s="8"/>
      <c r="L8" s="10"/>
      <c r="M8" s="9"/>
      <c r="N8" s="10"/>
      <c r="O8" s="9"/>
      <c r="P8" s="10"/>
    </row>
    <row r="9" spans="1:16" ht="20.100000000000001" customHeight="1">
      <c r="A9" s="102" t="s">
        <v>33</v>
      </c>
      <c r="J9" s="12">
        <v>86220534</v>
      </c>
      <c r="K9" s="13"/>
      <c r="L9" s="12">
        <v>79004784</v>
      </c>
      <c r="M9" s="13"/>
      <c r="N9" s="12">
        <v>36326202</v>
      </c>
      <c r="O9" s="13"/>
      <c r="P9" s="12">
        <v>38413746</v>
      </c>
    </row>
    <row r="10" spans="1:16" ht="20.100000000000001" customHeight="1">
      <c r="A10" s="102" t="s">
        <v>46</v>
      </c>
      <c r="J10" s="14">
        <v>-57575541</v>
      </c>
      <c r="K10" s="13"/>
      <c r="L10" s="14">
        <v>-56570108</v>
      </c>
      <c r="M10" s="13"/>
      <c r="N10" s="14">
        <v>-28846304</v>
      </c>
      <c r="O10" s="13"/>
      <c r="P10" s="14">
        <v>-30862381</v>
      </c>
    </row>
    <row r="11" spans="1:16" ht="6" customHeight="1">
      <c r="J11" s="15"/>
      <c r="L11" s="15"/>
      <c r="N11" s="15"/>
      <c r="O11" s="5"/>
      <c r="P11" s="15"/>
    </row>
    <row r="12" spans="1:16" ht="20.100000000000001" customHeight="1">
      <c r="A12" s="103" t="s">
        <v>53</v>
      </c>
      <c r="B12" s="103"/>
      <c r="C12" s="103"/>
      <c r="D12" s="103"/>
      <c r="E12" s="103"/>
      <c r="F12" s="103"/>
      <c r="G12" s="103"/>
      <c r="H12" s="101"/>
      <c r="I12" s="101"/>
      <c r="J12" s="4">
        <f>SUM(J9:J10)</f>
        <v>28644993</v>
      </c>
      <c r="K12" s="8"/>
      <c r="L12" s="4">
        <f>SUM(L9:L10)</f>
        <v>22434676</v>
      </c>
      <c r="M12" s="8"/>
      <c r="N12" s="4">
        <f>SUM(N9:N10)</f>
        <v>7479898</v>
      </c>
      <c r="O12" s="8"/>
      <c r="P12" s="4">
        <f>SUM(P9:P10)</f>
        <v>7551365</v>
      </c>
    </row>
    <row r="13" spans="1:16" ht="6" customHeight="1">
      <c r="A13" s="103"/>
      <c r="B13" s="103"/>
      <c r="C13" s="103"/>
      <c r="D13" s="103"/>
      <c r="E13" s="103"/>
      <c r="F13" s="103"/>
      <c r="G13" s="103"/>
      <c r="H13" s="101"/>
      <c r="I13" s="101"/>
      <c r="J13" s="4"/>
      <c r="K13" s="8"/>
      <c r="L13" s="4"/>
      <c r="M13" s="8"/>
      <c r="N13" s="4"/>
      <c r="O13" s="8"/>
      <c r="P13" s="4"/>
    </row>
    <row r="14" spans="1:16" ht="20.100000000000001" customHeight="1">
      <c r="A14" s="102" t="s">
        <v>98</v>
      </c>
      <c r="B14" s="103"/>
      <c r="H14" s="108">
        <v>15</v>
      </c>
      <c r="J14" s="16">
        <v>0</v>
      </c>
      <c r="K14" s="13"/>
      <c r="L14" s="16">
        <v>0</v>
      </c>
      <c r="M14" s="13"/>
      <c r="N14" s="16">
        <v>18509837</v>
      </c>
      <c r="O14" s="13"/>
      <c r="P14" s="16">
        <v>28839570</v>
      </c>
    </row>
    <row r="15" spans="1:16" ht="20.100000000000001" customHeight="1">
      <c r="A15" s="102" t="s">
        <v>13</v>
      </c>
      <c r="B15" s="103"/>
      <c r="J15" s="16">
        <v>1880316</v>
      </c>
      <c r="K15" s="13"/>
      <c r="L15" s="16">
        <v>1371072</v>
      </c>
      <c r="M15" s="13"/>
      <c r="N15" s="16">
        <v>2690316</v>
      </c>
      <c r="O15" s="13"/>
      <c r="P15" s="16">
        <v>2059547</v>
      </c>
    </row>
    <row r="16" spans="1:16" ht="20.100000000000001" customHeight="1">
      <c r="A16" s="109" t="s">
        <v>118</v>
      </c>
      <c r="J16" s="12">
        <v>-1297024</v>
      </c>
      <c r="K16" s="13"/>
      <c r="L16" s="12">
        <v>-1238935</v>
      </c>
      <c r="M16" s="13"/>
      <c r="N16" s="12">
        <v>-1262079</v>
      </c>
      <c r="O16" s="13"/>
      <c r="P16" s="12">
        <v>-1223635</v>
      </c>
    </row>
    <row r="17" spans="1:16" ht="20.100000000000001" customHeight="1">
      <c r="A17" s="109" t="s">
        <v>19</v>
      </c>
      <c r="J17" s="12">
        <v>-12306102</v>
      </c>
      <c r="K17" s="13"/>
      <c r="L17" s="12">
        <v>-8853053</v>
      </c>
      <c r="M17" s="13"/>
      <c r="N17" s="12">
        <v>-9410016</v>
      </c>
      <c r="O17" s="13"/>
      <c r="P17" s="12">
        <v>-8329833</v>
      </c>
    </row>
    <row r="18" spans="1:16" ht="20.100000000000001" customHeight="1">
      <c r="A18" s="109" t="s">
        <v>124</v>
      </c>
      <c r="J18" s="14">
        <v>-596627</v>
      </c>
      <c r="K18" s="13"/>
      <c r="L18" s="14">
        <v>-935572</v>
      </c>
      <c r="M18" s="13"/>
      <c r="N18" s="14">
        <v>-197669</v>
      </c>
      <c r="O18" s="13"/>
      <c r="P18" s="14">
        <v>-250822</v>
      </c>
    </row>
    <row r="19" spans="1:16" ht="6" customHeight="1">
      <c r="J19" s="15"/>
      <c r="L19" s="15"/>
      <c r="N19" s="15"/>
      <c r="O19" s="5"/>
      <c r="P19" s="15"/>
    </row>
    <row r="20" spans="1:16" ht="20.100000000000001" customHeight="1">
      <c r="A20" s="103" t="s">
        <v>154</v>
      </c>
      <c r="J20" s="12">
        <f>SUM(J12:J18)</f>
        <v>16325556</v>
      </c>
      <c r="K20" s="13"/>
      <c r="L20" s="12">
        <f>SUM(L12:L18)</f>
        <v>12778188</v>
      </c>
      <c r="M20" s="13"/>
      <c r="N20" s="12">
        <f>SUM(N12:N18)</f>
        <v>17810287</v>
      </c>
      <c r="O20" s="13"/>
      <c r="P20" s="12">
        <f>SUM(P12:P18)</f>
        <v>28646192</v>
      </c>
    </row>
    <row r="21" spans="1:16" ht="6" customHeight="1">
      <c r="J21" s="15"/>
      <c r="L21" s="15"/>
      <c r="N21" s="15"/>
      <c r="O21" s="5"/>
      <c r="P21" s="15"/>
    </row>
    <row r="22" spans="1:16" ht="20.100000000000001" customHeight="1">
      <c r="A22" s="109" t="s">
        <v>128</v>
      </c>
      <c r="H22" s="108">
        <v>10</v>
      </c>
      <c r="J22" s="12">
        <v>-7593094</v>
      </c>
      <c r="K22" s="13"/>
      <c r="L22" s="12">
        <v>-5028290</v>
      </c>
      <c r="M22" s="13"/>
      <c r="N22" s="12">
        <v>0</v>
      </c>
      <c r="O22" s="13"/>
      <c r="P22" s="12">
        <v>0</v>
      </c>
    </row>
    <row r="23" spans="1:16" ht="20.100000000000001" customHeight="1">
      <c r="A23" s="102" t="s">
        <v>23</v>
      </c>
      <c r="B23" s="103"/>
      <c r="C23" s="103"/>
      <c r="J23" s="14">
        <v>-142794</v>
      </c>
      <c r="K23" s="13"/>
      <c r="L23" s="14">
        <v>-103202</v>
      </c>
      <c r="M23" s="13"/>
      <c r="N23" s="14">
        <v>-142794</v>
      </c>
      <c r="O23" s="13"/>
      <c r="P23" s="14">
        <v>-103202</v>
      </c>
    </row>
    <row r="24" spans="1:16" ht="6" customHeight="1">
      <c r="J24" s="15"/>
      <c r="L24" s="15"/>
      <c r="N24" s="15"/>
      <c r="O24" s="5"/>
      <c r="P24" s="15"/>
    </row>
    <row r="25" spans="1:16" ht="20.100000000000001" customHeight="1">
      <c r="A25" s="103" t="s">
        <v>175</v>
      </c>
      <c r="J25" s="17">
        <f>SUM(J20:J23)</f>
        <v>8589668</v>
      </c>
      <c r="L25" s="17">
        <f>SUM(L20:L23)</f>
        <v>7646696</v>
      </c>
      <c r="N25" s="17">
        <f>SUM(N20:N23)</f>
        <v>17667493</v>
      </c>
      <c r="O25" s="5"/>
      <c r="P25" s="17">
        <f>SUM(P20:P23)</f>
        <v>28542990</v>
      </c>
    </row>
    <row r="26" spans="1:16" ht="6" customHeight="1">
      <c r="A26" s="103"/>
      <c r="J26" s="17"/>
      <c r="O26" s="5"/>
    </row>
    <row r="27" spans="1:16" ht="20.100000000000001" customHeight="1">
      <c r="A27" s="102" t="s">
        <v>176</v>
      </c>
      <c r="G27" s="109"/>
      <c r="H27" s="108">
        <v>14</v>
      </c>
      <c r="J27" s="14">
        <v>-849539</v>
      </c>
      <c r="K27" s="13"/>
      <c r="L27" s="14">
        <v>-1200396</v>
      </c>
      <c r="M27" s="13"/>
      <c r="N27" s="14">
        <v>171621</v>
      </c>
      <c r="O27" s="13"/>
      <c r="P27" s="14">
        <v>19516</v>
      </c>
    </row>
    <row r="28" spans="1:16" ht="6" customHeight="1">
      <c r="B28" s="103"/>
      <c r="J28" s="4"/>
      <c r="L28" s="4"/>
      <c r="N28" s="4"/>
      <c r="O28" s="5"/>
      <c r="P28" s="4"/>
    </row>
    <row r="29" spans="1:16" ht="20.100000000000001" customHeight="1">
      <c r="A29" s="103" t="s">
        <v>149</v>
      </c>
      <c r="B29" s="103"/>
      <c r="J29" s="4">
        <f>SUM(J25:J27)</f>
        <v>7740129</v>
      </c>
      <c r="L29" s="4">
        <f>SUM(L25:L27)</f>
        <v>6446300</v>
      </c>
      <c r="N29" s="4">
        <f>SUM(N25:N27)</f>
        <v>17839114</v>
      </c>
      <c r="O29" s="5"/>
      <c r="P29" s="4">
        <f>SUM(P25:P27)</f>
        <v>28562506</v>
      </c>
    </row>
    <row r="30" spans="1:16" ht="11.45" customHeight="1">
      <c r="J30" s="15"/>
      <c r="L30" s="15"/>
      <c r="N30" s="15"/>
      <c r="O30" s="5"/>
      <c r="P30" s="15"/>
    </row>
    <row r="31" spans="1:16" ht="18.75">
      <c r="A31" s="102" t="s">
        <v>157</v>
      </c>
      <c r="J31" s="32">
        <v>0</v>
      </c>
      <c r="L31" s="32">
        <v>0</v>
      </c>
      <c r="N31" s="32">
        <v>0</v>
      </c>
      <c r="O31" s="5"/>
      <c r="P31" s="32">
        <v>0</v>
      </c>
    </row>
    <row r="32" spans="1:16" ht="13.9" customHeight="1">
      <c r="J32" s="15"/>
      <c r="L32" s="15"/>
      <c r="N32" s="15"/>
      <c r="O32" s="5"/>
      <c r="P32" s="15"/>
    </row>
    <row r="33" spans="1:16" ht="20.100000000000001" customHeight="1" thickBot="1">
      <c r="A33" s="103" t="s">
        <v>143</v>
      </c>
      <c r="J33" s="60">
        <f>J29</f>
        <v>7740129</v>
      </c>
      <c r="K33" s="13"/>
      <c r="L33" s="60">
        <f>L29</f>
        <v>6446300</v>
      </c>
      <c r="M33" s="13"/>
      <c r="N33" s="60">
        <f>N29</f>
        <v>17839114</v>
      </c>
      <c r="O33" s="13"/>
      <c r="P33" s="60">
        <f>P29</f>
        <v>28562506</v>
      </c>
    </row>
    <row r="34" spans="1:16" ht="6" customHeight="1" thickTop="1">
      <c r="J34" s="15"/>
      <c r="L34" s="15"/>
      <c r="N34" s="15"/>
      <c r="O34" s="5"/>
      <c r="P34" s="15"/>
    </row>
    <row r="35" spans="1:16" ht="20.100000000000001" customHeight="1">
      <c r="A35" s="103" t="s">
        <v>107</v>
      </c>
      <c r="J35" s="16"/>
      <c r="L35" s="16"/>
      <c r="N35" s="15"/>
      <c r="O35" s="5"/>
      <c r="P35" s="15"/>
    </row>
    <row r="36" spans="1:16" ht="20.100000000000001" customHeight="1">
      <c r="A36" s="102" t="s">
        <v>71</v>
      </c>
      <c r="J36" s="16">
        <v>7275667</v>
      </c>
      <c r="K36" s="35"/>
      <c r="L36" s="16">
        <v>6626426</v>
      </c>
      <c r="M36" s="35"/>
      <c r="N36" s="12">
        <v>17839114</v>
      </c>
      <c r="O36" s="35"/>
      <c r="P36" s="16">
        <v>28562506</v>
      </c>
    </row>
    <row r="37" spans="1:16" ht="20.100000000000001" customHeight="1">
      <c r="A37" s="102" t="s">
        <v>38</v>
      </c>
      <c r="J37" s="14">
        <v>464462</v>
      </c>
      <c r="K37" s="13"/>
      <c r="L37" s="14">
        <v>-180126</v>
      </c>
      <c r="M37" s="13"/>
      <c r="N37" s="14">
        <v>0</v>
      </c>
      <c r="O37" s="13"/>
      <c r="P37" s="18">
        <v>0</v>
      </c>
    </row>
    <row r="38" spans="1:16" ht="6" customHeight="1">
      <c r="J38" s="15"/>
      <c r="L38" s="15"/>
      <c r="N38" s="15"/>
      <c r="O38" s="5"/>
      <c r="P38" s="15"/>
    </row>
    <row r="39" spans="1:16" ht="20.100000000000001" customHeight="1" thickBot="1">
      <c r="A39" s="103" t="s">
        <v>149</v>
      </c>
      <c r="J39" s="36">
        <f>SUM(J36:J37)</f>
        <v>7740129</v>
      </c>
      <c r="L39" s="36">
        <f>SUM(L36:L37)</f>
        <v>6446300</v>
      </c>
      <c r="N39" s="36">
        <f>SUM(N36:N37)</f>
        <v>17839114</v>
      </c>
      <c r="O39" s="5"/>
      <c r="P39" s="36">
        <f>SUM(P36:P37)</f>
        <v>28562506</v>
      </c>
    </row>
    <row r="40" spans="1:16" ht="12" customHeight="1" thickTop="1">
      <c r="A40" s="103"/>
      <c r="B40" s="103"/>
      <c r="C40" s="103"/>
      <c r="D40" s="103"/>
      <c r="E40" s="103"/>
      <c r="F40" s="103"/>
      <c r="G40" s="103"/>
      <c r="H40" s="102"/>
      <c r="I40" s="102"/>
      <c r="J40" s="110"/>
      <c r="K40" s="102"/>
      <c r="L40" s="110"/>
      <c r="M40" s="102"/>
      <c r="N40" s="110"/>
      <c r="O40" s="102"/>
      <c r="P40" s="110"/>
    </row>
    <row r="41" spans="1:16" ht="20.100000000000001" customHeight="1">
      <c r="A41" s="103" t="s">
        <v>108</v>
      </c>
      <c r="J41" s="16"/>
      <c r="K41" s="13"/>
      <c r="L41" s="16"/>
      <c r="M41" s="13"/>
      <c r="N41" s="16"/>
      <c r="O41" s="13"/>
      <c r="P41" s="16"/>
    </row>
    <row r="42" spans="1:16" ht="20.100000000000001" customHeight="1">
      <c r="A42" s="102" t="s">
        <v>71</v>
      </c>
      <c r="J42" s="16">
        <v>7275667</v>
      </c>
      <c r="K42" s="13"/>
      <c r="L42" s="16">
        <v>6626426</v>
      </c>
      <c r="M42" s="13"/>
      <c r="N42" s="111">
        <v>17839114</v>
      </c>
      <c r="O42" s="13"/>
      <c r="P42" s="16">
        <v>28562506</v>
      </c>
    </row>
    <row r="43" spans="1:16" ht="20.100000000000001" customHeight="1">
      <c r="A43" s="102" t="s">
        <v>38</v>
      </c>
      <c r="J43" s="14">
        <v>464462</v>
      </c>
      <c r="K43" s="13"/>
      <c r="L43" s="18">
        <v>-180126</v>
      </c>
      <c r="M43" s="13"/>
      <c r="N43" s="14">
        <v>0</v>
      </c>
      <c r="O43" s="13"/>
      <c r="P43" s="18">
        <v>0</v>
      </c>
    </row>
    <row r="44" spans="1:16" ht="6" customHeight="1">
      <c r="J44" s="16"/>
      <c r="K44" s="13"/>
      <c r="L44" s="16"/>
      <c r="M44" s="13"/>
      <c r="N44" s="16"/>
      <c r="O44" s="13"/>
      <c r="P44" s="16"/>
    </row>
    <row r="45" spans="1:16" ht="20.100000000000001" customHeight="1" thickBot="1">
      <c r="A45" s="103" t="s">
        <v>143</v>
      </c>
      <c r="J45" s="60">
        <f>SUM(J42:J43)</f>
        <v>7740129</v>
      </c>
      <c r="K45" s="13"/>
      <c r="L45" s="60">
        <f>SUM(L42:L43)</f>
        <v>6446300</v>
      </c>
      <c r="M45" s="13"/>
      <c r="N45" s="60">
        <f>SUM(N42:N43)</f>
        <v>17839114</v>
      </c>
      <c r="O45" s="13"/>
      <c r="P45" s="60">
        <f>SUM(P42:P43)</f>
        <v>28562506</v>
      </c>
    </row>
    <row r="46" spans="1:16" ht="12" customHeight="1" thickTop="1">
      <c r="A46" s="103"/>
      <c r="B46" s="103"/>
      <c r="C46" s="103"/>
      <c r="D46" s="103"/>
      <c r="E46" s="103"/>
      <c r="F46" s="103"/>
      <c r="G46" s="103"/>
      <c r="H46" s="102"/>
      <c r="I46" s="102"/>
      <c r="J46" s="110"/>
      <c r="K46" s="102"/>
      <c r="L46" s="110"/>
      <c r="M46" s="102"/>
      <c r="N46" s="110"/>
      <c r="O46" s="102"/>
      <c r="P46" s="110"/>
    </row>
    <row r="47" spans="1:16" ht="20.100000000000001" customHeight="1">
      <c r="A47" s="103" t="s">
        <v>109</v>
      </c>
      <c r="J47" s="15"/>
      <c r="L47" s="15"/>
      <c r="N47" s="15"/>
      <c r="O47" s="5"/>
      <c r="P47" s="15"/>
    </row>
    <row r="48" spans="1:16" ht="6" customHeight="1">
      <c r="J48" s="15"/>
      <c r="L48" s="15"/>
      <c r="N48" s="15"/>
      <c r="O48" s="5"/>
      <c r="P48" s="15"/>
    </row>
    <row r="49" spans="1:16" ht="20.100000000000001" customHeight="1" thickBot="1">
      <c r="A49" s="102" t="s">
        <v>110</v>
      </c>
      <c r="J49" s="71">
        <v>4.5472918750000001E-2</v>
      </c>
      <c r="K49" s="19"/>
      <c r="L49" s="71">
        <v>4.1415162499999998E-2</v>
      </c>
      <c r="M49" s="19"/>
      <c r="N49" s="71">
        <v>0.1114944625</v>
      </c>
      <c r="O49" s="19"/>
      <c r="P49" s="71">
        <v>0.17851566250000001</v>
      </c>
    </row>
    <row r="50" spans="1:16" ht="15.95" customHeight="1" thickTop="1">
      <c r="J50" s="20"/>
      <c r="K50" s="19"/>
      <c r="L50" s="20"/>
      <c r="M50" s="19"/>
      <c r="N50" s="20"/>
      <c r="O50" s="19"/>
      <c r="P50" s="20"/>
    </row>
    <row r="51" spans="1:16" ht="15.95" customHeight="1">
      <c r="J51" s="20"/>
      <c r="K51" s="19"/>
      <c r="L51" s="20"/>
      <c r="M51" s="19"/>
      <c r="N51" s="20"/>
      <c r="O51" s="19"/>
      <c r="P51" s="20"/>
    </row>
    <row r="52" spans="1:16" s="79" customFormat="1" ht="21.2" customHeight="1">
      <c r="A52" s="177" t="s">
        <v>83</v>
      </c>
      <c r="B52" s="177"/>
      <c r="C52" s="177"/>
      <c r="D52" s="177"/>
      <c r="E52" s="177"/>
      <c r="F52" s="177"/>
      <c r="G52" s="177"/>
      <c r="H52" s="177"/>
      <c r="I52" s="177"/>
      <c r="J52" s="177"/>
      <c r="K52" s="177"/>
      <c r="L52" s="177"/>
      <c r="M52" s="177"/>
      <c r="N52" s="177"/>
      <c r="O52" s="177"/>
      <c r="P52" s="177"/>
    </row>
    <row r="53" spans="1:16" s="79" customFormat="1" ht="21.2" customHeight="1">
      <c r="A53" s="178" t="s">
        <v>158</v>
      </c>
      <c r="B53" s="178"/>
      <c r="C53" s="178"/>
      <c r="D53" s="178"/>
      <c r="E53" s="178"/>
      <c r="F53" s="178"/>
      <c r="G53" s="178"/>
      <c r="H53" s="178"/>
      <c r="I53" s="178"/>
      <c r="J53" s="178"/>
      <c r="K53" s="178"/>
      <c r="L53" s="178"/>
      <c r="M53" s="178"/>
      <c r="N53" s="178"/>
      <c r="O53" s="178"/>
      <c r="P53" s="178"/>
    </row>
    <row r="54" spans="1:16" s="79" customFormat="1" ht="20.100000000000001" customHeight="1">
      <c r="A54" s="91"/>
      <c r="B54" s="91"/>
      <c r="C54" s="91"/>
      <c r="D54" s="91"/>
      <c r="E54" s="91"/>
      <c r="F54" s="91"/>
      <c r="G54" s="91"/>
      <c r="H54" s="91"/>
      <c r="I54" s="91"/>
      <c r="J54" s="91"/>
      <c r="K54" s="91"/>
      <c r="L54" s="91"/>
      <c r="M54" s="91"/>
      <c r="N54" s="91"/>
      <c r="O54" s="91"/>
      <c r="P54" s="91"/>
    </row>
    <row r="55" spans="1:16" ht="21.95" customHeight="1">
      <c r="A55" s="112" t="str">
        <f>'T 2-4 '!A48</f>
        <v>หมายเหตุประกอบข้อมูลทางการเงินเป็นส่วนหนึ่งของข้อมูลทางการเงินระหว่างกาลนี้</v>
      </c>
      <c r="B55" s="112"/>
      <c r="C55" s="112"/>
      <c r="D55" s="112"/>
      <c r="E55" s="112"/>
      <c r="F55" s="112"/>
      <c r="G55" s="112"/>
      <c r="H55" s="113"/>
      <c r="I55" s="113"/>
      <c r="J55" s="32"/>
      <c r="K55" s="33"/>
      <c r="L55" s="32"/>
      <c r="M55" s="33"/>
      <c r="N55" s="32"/>
      <c r="O55" s="34"/>
      <c r="P55" s="32"/>
    </row>
  </sheetData>
  <mergeCells count="4">
    <mergeCell ref="J5:L5"/>
    <mergeCell ref="N5:P5"/>
    <mergeCell ref="A52:P52"/>
    <mergeCell ref="A53:P53"/>
  </mergeCells>
  <pageMargins left="0.8" right="0.5" top="0.5" bottom="0.6" header="0.49" footer="0.4"/>
  <pageSetup paperSize="9" scale="90" firstPageNumber="5" orientation="portrait" useFirstPageNumber="1" horizontalDpi="1200" verticalDpi="1200" r:id="rId1"/>
  <headerFooter>
    <oddFooter>&amp;R&amp;"Browallia New,Regular"&amp;13&amp;P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T34"/>
  <sheetViews>
    <sheetView topLeftCell="A7" zoomScaleNormal="100" zoomScaleSheetLayoutView="80" workbookViewId="0">
      <selection activeCell="J23" sqref="J23 L23 N23 P23 J36 L36 N36 P36 J38 L38 N38 P38 A49 A51 J69 L69 N69 P69 J77 L77 N77 P77 J79 L79 N79 P79 A95 A97 J124 L124 N124 P124 J127 L127 N127 P127 J129 L129 N129 P129"/>
    </sheetView>
  </sheetViews>
  <sheetFormatPr defaultColWidth="9.140625" defaultRowHeight="21.75" customHeight="1"/>
  <cols>
    <col min="1" max="2" width="1.85546875" style="128" customWidth="1"/>
    <col min="3" max="3" width="36.140625" style="128" customWidth="1"/>
    <col min="4" max="4" width="8.140625" style="143" customWidth="1"/>
    <col min="5" max="5" width="0.85546875" style="144" customWidth="1"/>
    <col min="6" max="6" width="13.140625" style="144" customWidth="1"/>
    <col min="7" max="7" width="0.85546875" style="144" customWidth="1"/>
    <col min="8" max="8" width="14" style="144" customWidth="1"/>
    <col min="9" max="9" width="0.85546875" style="144" customWidth="1"/>
    <col min="10" max="10" width="14" style="144" customWidth="1"/>
    <col min="11" max="11" width="0.85546875" style="145" customWidth="1"/>
    <col min="12" max="12" width="11.7109375" style="146" customWidth="1"/>
    <col min="13" max="13" width="0.85546875" style="147" customWidth="1"/>
    <col min="14" max="14" width="12.42578125" style="146" bestFit="1" customWidth="1"/>
    <col min="15" max="15" width="0.85546875" style="147" customWidth="1"/>
    <col min="16" max="16" width="12.5703125" style="134" customWidth="1"/>
    <col min="17" max="17" width="0.85546875" style="128" customWidth="1"/>
    <col min="18" max="18" width="12.140625" style="134" bestFit="1" customWidth="1"/>
    <col min="19" max="19" width="0.85546875" style="128" customWidth="1"/>
    <col min="20" max="20" width="13.85546875" style="134" customWidth="1"/>
    <col min="21" max="16384" width="9.140625" style="128"/>
  </cols>
  <sheetData>
    <row r="1" spans="1:20" s="100" customFormat="1" ht="21.75" customHeight="1">
      <c r="A1" s="100" t="s">
        <v>85</v>
      </c>
      <c r="D1" s="114"/>
      <c r="E1" s="115"/>
      <c r="F1" s="115"/>
      <c r="G1" s="115"/>
      <c r="H1" s="115"/>
      <c r="I1" s="115"/>
      <c r="J1" s="115"/>
      <c r="K1" s="116"/>
      <c r="L1" s="117"/>
      <c r="M1" s="118"/>
      <c r="N1" s="117"/>
      <c r="O1" s="118"/>
      <c r="P1" s="119"/>
      <c r="R1" s="119"/>
      <c r="T1" s="119"/>
    </row>
    <row r="2" spans="1:20" s="100" customFormat="1" ht="21.75" customHeight="1">
      <c r="A2" s="100" t="s">
        <v>136</v>
      </c>
      <c r="D2" s="114"/>
      <c r="E2" s="115"/>
      <c r="F2" s="115"/>
      <c r="G2" s="115"/>
      <c r="H2" s="115"/>
      <c r="I2" s="115"/>
      <c r="J2" s="115"/>
      <c r="K2" s="116"/>
      <c r="L2" s="117"/>
      <c r="M2" s="118"/>
      <c r="N2" s="117"/>
      <c r="O2" s="118"/>
      <c r="P2" s="119"/>
      <c r="R2" s="119"/>
      <c r="T2" s="119"/>
    </row>
    <row r="3" spans="1:20" s="100" customFormat="1" ht="21.75" customHeight="1">
      <c r="A3" s="120" t="str">
        <f>'T 5(3M)'!A3</f>
        <v>สำหรับรอบระยะเวลาสามเดือน สิ้นสุดวันที่ 31 มีนาคม พ.ศ. 2568</v>
      </c>
      <c r="B3" s="121"/>
      <c r="C3" s="121"/>
      <c r="D3" s="122"/>
      <c r="E3" s="123"/>
      <c r="F3" s="123"/>
      <c r="G3" s="123"/>
      <c r="H3" s="123"/>
      <c r="I3" s="123"/>
      <c r="J3" s="123"/>
      <c r="K3" s="124"/>
      <c r="L3" s="125"/>
      <c r="M3" s="126"/>
      <c r="N3" s="125"/>
      <c r="O3" s="126"/>
      <c r="P3" s="125"/>
      <c r="Q3" s="126"/>
      <c r="R3" s="125"/>
      <c r="S3" s="126"/>
      <c r="T3" s="125"/>
    </row>
    <row r="4" spans="1:20" ht="18" customHeight="1">
      <c r="A4" s="79"/>
      <c r="B4" s="79"/>
      <c r="C4" s="79"/>
      <c r="D4" s="80"/>
      <c r="E4" s="81"/>
      <c r="F4" s="81"/>
      <c r="G4" s="81"/>
      <c r="H4" s="81"/>
      <c r="I4" s="81"/>
      <c r="J4" s="81"/>
      <c r="K4" s="127"/>
      <c r="L4" s="81"/>
      <c r="M4" s="127"/>
      <c r="N4" s="81"/>
      <c r="O4" s="127"/>
      <c r="P4" s="81"/>
      <c r="Q4" s="127"/>
      <c r="R4" s="81"/>
      <c r="S4" s="127"/>
      <c r="T4" s="97"/>
    </row>
    <row r="5" spans="1:20" s="100" customFormat="1" ht="18.600000000000001" customHeight="1">
      <c r="A5" s="74"/>
      <c r="B5" s="74"/>
      <c r="C5" s="74"/>
      <c r="D5" s="75"/>
      <c r="E5" s="74"/>
      <c r="F5" s="179" t="s">
        <v>47</v>
      </c>
      <c r="G5" s="179"/>
      <c r="H5" s="179"/>
      <c r="I5" s="179"/>
      <c r="J5" s="179"/>
      <c r="K5" s="179"/>
      <c r="L5" s="179"/>
      <c r="M5" s="179"/>
      <c r="N5" s="179"/>
      <c r="O5" s="179"/>
      <c r="P5" s="179"/>
      <c r="Q5" s="179"/>
      <c r="R5" s="179"/>
      <c r="S5" s="179"/>
      <c r="T5" s="179"/>
    </row>
    <row r="6" spans="1:20" s="100" customFormat="1" ht="18.600000000000001" customHeight="1">
      <c r="A6" s="74"/>
      <c r="B6" s="74"/>
      <c r="C6" s="74"/>
      <c r="D6" s="75"/>
      <c r="E6" s="74"/>
      <c r="F6" s="181" t="s">
        <v>73</v>
      </c>
      <c r="G6" s="181"/>
      <c r="H6" s="181"/>
      <c r="I6" s="181"/>
      <c r="J6" s="181"/>
      <c r="K6" s="181"/>
      <c r="L6" s="181"/>
      <c r="M6" s="181"/>
      <c r="N6" s="181"/>
      <c r="O6" s="181"/>
      <c r="P6" s="181"/>
      <c r="Q6" s="129"/>
      <c r="R6" s="96"/>
      <c r="S6" s="130"/>
      <c r="T6" s="96"/>
    </row>
    <row r="7" spans="1:20" s="100" customFormat="1" ht="18.600000000000001" customHeight="1">
      <c r="A7" s="79"/>
      <c r="B7" s="79"/>
      <c r="C7" s="79"/>
      <c r="D7" s="80"/>
      <c r="E7" s="81"/>
      <c r="F7" s="81"/>
      <c r="G7" s="81"/>
      <c r="H7" s="81"/>
      <c r="I7" s="81"/>
      <c r="J7" s="96" t="s">
        <v>72</v>
      </c>
      <c r="K7" s="127"/>
      <c r="L7" s="180" t="s">
        <v>29</v>
      </c>
      <c r="M7" s="179"/>
      <c r="N7" s="179"/>
      <c r="O7" s="127"/>
      <c r="P7" s="81"/>
      <c r="Q7" s="127"/>
      <c r="R7" s="81"/>
      <c r="S7" s="127"/>
      <c r="T7" s="81"/>
    </row>
    <row r="8" spans="1:20" s="100" customFormat="1" ht="18.600000000000001" customHeight="1">
      <c r="A8" s="74"/>
      <c r="B8" s="74"/>
      <c r="C8" s="74"/>
      <c r="D8" s="75"/>
      <c r="E8" s="96"/>
      <c r="F8" s="96"/>
      <c r="G8" s="96"/>
      <c r="H8" s="96"/>
      <c r="I8" s="96"/>
      <c r="J8" s="96" t="s">
        <v>55</v>
      </c>
      <c r="K8" s="129"/>
      <c r="L8" s="131" t="s">
        <v>34</v>
      </c>
      <c r="M8" s="130"/>
      <c r="N8" s="96"/>
      <c r="O8" s="129"/>
      <c r="P8" s="96" t="s">
        <v>31</v>
      </c>
      <c r="Q8" s="129"/>
      <c r="R8" s="96" t="s">
        <v>50</v>
      </c>
      <c r="S8" s="130"/>
      <c r="T8" s="96"/>
    </row>
    <row r="9" spans="1:20" ht="18.600000000000001" customHeight="1">
      <c r="A9" s="74"/>
      <c r="B9" s="74"/>
      <c r="C9" s="74"/>
      <c r="D9" s="75"/>
      <c r="E9" s="96"/>
      <c r="F9" s="96" t="s">
        <v>15</v>
      </c>
      <c r="G9" s="96"/>
      <c r="H9" s="96" t="s">
        <v>105</v>
      </c>
      <c r="I9" s="96"/>
      <c r="J9" s="96" t="s">
        <v>57</v>
      </c>
      <c r="K9" s="129"/>
      <c r="L9" s="132" t="s">
        <v>48</v>
      </c>
      <c r="M9" s="130"/>
      <c r="N9" s="96"/>
      <c r="O9" s="129"/>
      <c r="P9" s="96" t="s">
        <v>74</v>
      </c>
      <c r="Q9" s="129"/>
      <c r="R9" s="96" t="s">
        <v>49</v>
      </c>
      <c r="S9" s="130"/>
      <c r="T9" s="96" t="s">
        <v>14</v>
      </c>
    </row>
    <row r="10" spans="1:20" ht="18.600000000000001" customHeight="1">
      <c r="A10" s="74"/>
      <c r="B10" s="74"/>
      <c r="C10" s="74"/>
      <c r="D10" s="75"/>
      <c r="E10" s="96"/>
      <c r="F10" s="96" t="s">
        <v>91</v>
      </c>
      <c r="G10" s="96"/>
      <c r="H10" s="96" t="s">
        <v>106</v>
      </c>
      <c r="I10" s="96"/>
      <c r="J10" s="96" t="s">
        <v>56</v>
      </c>
      <c r="K10" s="130"/>
      <c r="L10" s="96" t="s">
        <v>35</v>
      </c>
      <c r="M10" s="130"/>
      <c r="N10" s="96" t="s">
        <v>32</v>
      </c>
      <c r="O10" s="130"/>
      <c r="P10" s="96" t="s">
        <v>75</v>
      </c>
      <c r="Q10" s="130"/>
      <c r="R10" s="96" t="s">
        <v>30</v>
      </c>
      <c r="S10" s="130"/>
      <c r="T10" s="96" t="s">
        <v>65</v>
      </c>
    </row>
    <row r="11" spans="1:20" ht="18.600000000000001" customHeight="1">
      <c r="A11" s="74"/>
      <c r="B11" s="74"/>
      <c r="C11" s="74"/>
      <c r="D11" s="75"/>
      <c r="E11" s="96"/>
      <c r="F11" s="133" t="s">
        <v>2</v>
      </c>
      <c r="G11" s="96"/>
      <c r="H11" s="133" t="s">
        <v>2</v>
      </c>
      <c r="I11" s="96"/>
      <c r="J11" s="133" t="s">
        <v>2</v>
      </c>
      <c r="K11" s="130"/>
      <c r="L11" s="133" t="s">
        <v>2</v>
      </c>
      <c r="M11" s="130"/>
      <c r="N11" s="133" t="s">
        <v>2</v>
      </c>
      <c r="O11" s="130"/>
      <c r="P11" s="133" t="s">
        <v>2</v>
      </c>
      <c r="Q11" s="130"/>
      <c r="R11" s="133" t="s">
        <v>2</v>
      </c>
      <c r="S11" s="130"/>
      <c r="T11" s="133" t="s">
        <v>2</v>
      </c>
    </row>
    <row r="12" spans="1:20" ht="4.5" customHeight="1">
      <c r="A12" s="79"/>
      <c r="B12" s="79"/>
      <c r="C12" s="79"/>
      <c r="D12" s="80"/>
      <c r="E12" s="96"/>
      <c r="F12" s="96"/>
      <c r="G12" s="96"/>
      <c r="H12" s="96"/>
      <c r="I12" s="96"/>
      <c r="J12" s="96"/>
      <c r="K12" s="130"/>
      <c r="L12" s="96"/>
      <c r="M12" s="130"/>
      <c r="N12" s="96"/>
      <c r="O12" s="130"/>
      <c r="P12" s="96"/>
      <c r="Q12" s="130"/>
      <c r="R12" s="96"/>
      <c r="S12" s="130"/>
      <c r="T12" s="96"/>
    </row>
    <row r="13" spans="1:20" ht="18.600000000000001" customHeight="1">
      <c r="A13" s="74" t="s">
        <v>144</v>
      </c>
      <c r="B13" s="79"/>
      <c r="C13" s="79"/>
      <c r="D13" s="80"/>
      <c r="E13" s="81"/>
      <c r="F13" s="81">
        <v>80000000</v>
      </c>
      <c r="G13" s="134"/>
      <c r="H13" s="81">
        <v>409284207</v>
      </c>
      <c r="I13" s="134"/>
      <c r="J13" s="81">
        <v>-3525800</v>
      </c>
      <c r="K13" s="134"/>
      <c r="L13" s="3">
        <v>8000000</v>
      </c>
      <c r="M13" s="3"/>
      <c r="N13" s="3">
        <v>53492451</v>
      </c>
      <c r="O13" s="3"/>
      <c r="P13" s="3">
        <f>SUM(F13:N13)</f>
        <v>547250858</v>
      </c>
      <c r="Q13" s="3"/>
      <c r="R13" s="3">
        <v>3203696</v>
      </c>
      <c r="S13" s="3"/>
      <c r="T13" s="3">
        <f>SUM(P13:R13)</f>
        <v>550454554</v>
      </c>
    </row>
    <row r="14" spans="1:20" ht="4.5" customHeight="1">
      <c r="A14" s="74"/>
      <c r="B14" s="79"/>
      <c r="C14" s="79"/>
      <c r="D14" s="80"/>
      <c r="E14" s="81"/>
      <c r="F14" s="81"/>
      <c r="G14" s="81"/>
      <c r="H14" s="81"/>
      <c r="I14" s="81"/>
      <c r="J14" s="81"/>
      <c r="K14" s="81"/>
      <c r="L14" s="2"/>
      <c r="M14" s="2"/>
      <c r="N14" s="2"/>
      <c r="O14" s="2"/>
      <c r="P14" s="2"/>
      <c r="Q14" s="2"/>
      <c r="R14" s="2"/>
      <c r="S14" s="2"/>
      <c r="T14" s="2"/>
    </row>
    <row r="15" spans="1:20" s="100" customFormat="1" ht="18.600000000000001" customHeight="1">
      <c r="A15" s="74" t="s">
        <v>142</v>
      </c>
      <c r="B15" s="79"/>
      <c r="C15" s="79"/>
      <c r="D15" s="80"/>
      <c r="E15" s="81"/>
      <c r="F15" s="81"/>
      <c r="G15" s="81"/>
      <c r="H15" s="81"/>
      <c r="I15" s="81"/>
      <c r="J15" s="81"/>
      <c r="K15" s="81"/>
      <c r="L15" s="2"/>
      <c r="M15" s="2"/>
      <c r="N15" s="2"/>
      <c r="O15" s="2"/>
      <c r="P15" s="2"/>
      <c r="Q15" s="2"/>
      <c r="R15" s="2"/>
      <c r="S15" s="2"/>
      <c r="T15" s="2"/>
    </row>
    <row r="16" spans="1:20" s="100" customFormat="1" ht="18.600000000000001" customHeight="1">
      <c r="A16" s="79" t="s">
        <v>103</v>
      </c>
      <c r="B16" s="79"/>
      <c r="C16" s="79"/>
      <c r="D16" s="80"/>
      <c r="E16" s="81"/>
      <c r="F16" s="81">
        <v>0</v>
      </c>
      <c r="G16" s="81"/>
      <c r="H16" s="81">
        <v>0</v>
      </c>
      <c r="I16" s="81"/>
      <c r="J16" s="81">
        <v>0</v>
      </c>
      <c r="K16" s="81"/>
      <c r="L16" s="81">
        <v>0</v>
      </c>
      <c r="M16" s="2"/>
      <c r="N16" s="81">
        <v>0</v>
      </c>
      <c r="O16" s="2"/>
      <c r="P16" s="81">
        <v>0</v>
      </c>
      <c r="Q16" s="2"/>
      <c r="R16" s="81">
        <v>-430</v>
      </c>
      <c r="S16" s="2"/>
      <c r="T16" s="81">
        <f>SUM(P16:R16)</f>
        <v>-430</v>
      </c>
    </row>
    <row r="17" spans="1:20" ht="18.600000000000001" customHeight="1">
      <c r="A17" s="79" t="s">
        <v>143</v>
      </c>
      <c r="B17" s="79"/>
      <c r="C17" s="79"/>
      <c r="D17" s="80"/>
      <c r="E17" s="81"/>
      <c r="F17" s="85">
        <v>0</v>
      </c>
      <c r="G17" s="81"/>
      <c r="H17" s="85">
        <v>0</v>
      </c>
      <c r="I17" s="81"/>
      <c r="J17" s="85">
        <v>0</v>
      </c>
      <c r="K17" s="81"/>
      <c r="L17" s="85">
        <v>0</v>
      </c>
      <c r="M17" s="81"/>
      <c r="N17" s="85">
        <v>6626426</v>
      </c>
      <c r="O17" s="81"/>
      <c r="P17" s="85">
        <f>SUM(F17:N17)</f>
        <v>6626426</v>
      </c>
      <c r="Q17" s="81"/>
      <c r="R17" s="135">
        <v>-180126</v>
      </c>
      <c r="S17" s="81"/>
      <c r="T17" s="99">
        <f>SUM(P17:R17)</f>
        <v>6446300</v>
      </c>
    </row>
    <row r="18" spans="1:20" ht="4.5" customHeight="1">
      <c r="A18" s="79"/>
      <c r="B18" s="79"/>
      <c r="C18" s="79"/>
      <c r="D18" s="80"/>
      <c r="E18" s="81"/>
      <c r="F18" s="81"/>
      <c r="G18" s="81"/>
      <c r="H18" s="81"/>
      <c r="I18" s="81"/>
      <c r="J18" s="81"/>
      <c r="K18" s="81"/>
      <c r="L18" s="81"/>
      <c r="M18" s="81"/>
      <c r="N18" s="81"/>
      <c r="O18" s="81"/>
      <c r="P18" s="81"/>
      <c r="Q18" s="81"/>
      <c r="R18" s="81"/>
      <c r="S18" s="81"/>
      <c r="T18" s="97"/>
    </row>
    <row r="19" spans="1:20" ht="18.600000000000001" customHeight="1" thickBot="1">
      <c r="A19" s="136" t="s">
        <v>145</v>
      </c>
      <c r="B19" s="79"/>
      <c r="C19" s="79"/>
      <c r="D19" s="80"/>
      <c r="E19" s="81"/>
      <c r="F19" s="90">
        <f>SUM(F13:F17)</f>
        <v>80000000</v>
      </c>
      <c r="G19" s="81"/>
      <c r="H19" s="90">
        <f>SUM(H13:H17)</f>
        <v>409284207</v>
      </c>
      <c r="I19" s="81"/>
      <c r="J19" s="90">
        <f>SUM(J13:J17)</f>
        <v>-3525800</v>
      </c>
      <c r="K19" s="81"/>
      <c r="L19" s="90">
        <f>SUM(L13:L17)</f>
        <v>8000000</v>
      </c>
      <c r="M19" s="81"/>
      <c r="N19" s="90">
        <f>SUM(N13:N17)</f>
        <v>60118877</v>
      </c>
      <c r="O19" s="81"/>
      <c r="P19" s="90">
        <f>SUM(P13:P17)</f>
        <v>553877284</v>
      </c>
      <c r="Q19" s="81"/>
      <c r="R19" s="90">
        <f>SUM(R13:R17)</f>
        <v>3023140</v>
      </c>
      <c r="S19" s="81"/>
      <c r="T19" s="90">
        <f>SUM(T13:T17)</f>
        <v>556900424</v>
      </c>
    </row>
    <row r="20" spans="1:20" ht="22.5" customHeight="1" thickTop="1">
      <c r="A20" s="136"/>
      <c r="B20" s="79"/>
      <c r="C20" s="79"/>
      <c r="D20" s="80"/>
      <c r="E20" s="81"/>
      <c r="F20" s="81"/>
      <c r="G20" s="81"/>
      <c r="H20" s="81"/>
      <c r="I20" s="81"/>
      <c r="J20" s="81"/>
      <c r="K20" s="127"/>
      <c r="L20" s="81"/>
      <c r="M20" s="127"/>
      <c r="N20" s="81"/>
      <c r="O20" s="127"/>
      <c r="P20" s="81"/>
      <c r="Q20" s="127"/>
      <c r="R20" s="81"/>
      <c r="S20" s="127"/>
      <c r="T20" s="81"/>
    </row>
    <row r="21" spans="1:20" ht="18.600000000000001" customHeight="1">
      <c r="A21" s="74" t="s">
        <v>161</v>
      </c>
      <c r="B21" s="79"/>
      <c r="C21" s="79"/>
      <c r="D21" s="80"/>
      <c r="E21" s="81"/>
      <c r="F21" s="81">
        <v>80000000</v>
      </c>
      <c r="G21" s="81"/>
      <c r="H21" s="81">
        <v>409284207</v>
      </c>
      <c r="I21" s="81"/>
      <c r="J21" s="81">
        <v>-3525800</v>
      </c>
      <c r="K21" s="127"/>
      <c r="L21" s="81">
        <v>8000000</v>
      </c>
      <c r="M21" s="127"/>
      <c r="N21" s="81">
        <v>5470302</v>
      </c>
      <c r="O21" s="3"/>
      <c r="P21" s="81">
        <f>SUM(H21,L21,J21,F21,N21)</f>
        <v>499228709</v>
      </c>
      <c r="Q21" s="3"/>
      <c r="R21" s="81">
        <v>4870662</v>
      </c>
      <c r="S21" s="3"/>
      <c r="T21" s="97">
        <f>SUM(P21,R21)</f>
        <v>504099371</v>
      </c>
    </row>
    <row r="22" spans="1:20" ht="4.5" customHeight="1">
      <c r="A22" s="74"/>
      <c r="B22" s="79"/>
      <c r="C22" s="79"/>
      <c r="D22" s="80"/>
      <c r="E22" s="81"/>
      <c r="F22" s="81"/>
      <c r="G22" s="81"/>
      <c r="H22" s="81"/>
      <c r="I22" s="81"/>
      <c r="J22" s="81"/>
      <c r="K22" s="81"/>
      <c r="L22" s="2"/>
      <c r="M22" s="2"/>
      <c r="N22" s="2"/>
      <c r="O22" s="2"/>
      <c r="P22" s="2"/>
      <c r="Q22" s="2"/>
      <c r="R22" s="2"/>
      <c r="S22" s="2"/>
      <c r="T22" s="2"/>
    </row>
    <row r="23" spans="1:20" s="100" customFormat="1" ht="18.600000000000001" customHeight="1">
      <c r="A23" s="74" t="s">
        <v>142</v>
      </c>
      <c r="B23" s="79"/>
      <c r="C23" s="79"/>
      <c r="D23" s="80"/>
      <c r="E23" s="81"/>
      <c r="F23" s="81"/>
      <c r="G23" s="81"/>
      <c r="H23" s="81"/>
      <c r="I23" s="81"/>
      <c r="J23" s="81"/>
      <c r="K23" s="81"/>
      <c r="L23" s="2"/>
      <c r="M23" s="2"/>
      <c r="N23" s="2"/>
      <c r="O23" s="2"/>
      <c r="P23" s="2"/>
      <c r="Q23" s="2"/>
      <c r="R23" s="2"/>
      <c r="S23" s="2"/>
      <c r="T23" s="2"/>
    </row>
    <row r="24" spans="1:20" s="100" customFormat="1" ht="18.600000000000001" customHeight="1">
      <c r="A24" s="79" t="s">
        <v>103</v>
      </c>
      <c r="B24" s="79"/>
      <c r="C24" s="79"/>
      <c r="D24" s="80"/>
      <c r="E24" s="81"/>
      <c r="F24" s="81">
        <v>0</v>
      </c>
      <c r="G24" s="81"/>
      <c r="H24" s="81">
        <v>0</v>
      </c>
      <c r="I24" s="81"/>
      <c r="J24" s="81">
        <v>0</v>
      </c>
      <c r="K24" s="81"/>
      <c r="L24" s="81">
        <v>0</v>
      </c>
      <c r="M24" s="2"/>
      <c r="N24" s="81">
        <v>0</v>
      </c>
      <c r="O24" s="2"/>
      <c r="P24" s="81">
        <f>SUM(N24,L24,J24,F24,H24)</f>
        <v>0</v>
      </c>
      <c r="Q24" s="2"/>
      <c r="R24" s="81">
        <v>-800163</v>
      </c>
      <c r="S24" s="2"/>
      <c r="T24" s="81">
        <f>SUM(P24,R24)</f>
        <v>-800163</v>
      </c>
    </row>
    <row r="25" spans="1:20" ht="18.600000000000001" customHeight="1">
      <c r="A25" s="79" t="s">
        <v>143</v>
      </c>
      <c r="B25" s="79"/>
      <c r="C25" s="79"/>
      <c r="D25" s="80"/>
      <c r="E25" s="81"/>
      <c r="F25" s="85">
        <v>0</v>
      </c>
      <c r="G25" s="81"/>
      <c r="H25" s="85">
        <v>0</v>
      </c>
      <c r="I25" s="81"/>
      <c r="J25" s="85">
        <v>0</v>
      </c>
      <c r="K25" s="81"/>
      <c r="L25" s="85">
        <v>0</v>
      </c>
      <c r="M25" s="81"/>
      <c r="N25" s="85">
        <v>7275667</v>
      </c>
      <c r="O25" s="81"/>
      <c r="P25" s="85">
        <f t="shared" ref="P25" si="0">SUM(N25,L25,J25,F25,H25)</f>
        <v>7275667</v>
      </c>
      <c r="Q25" s="81"/>
      <c r="R25" s="135">
        <v>464462</v>
      </c>
      <c r="S25" s="81"/>
      <c r="T25" s="99">
        <f>SUM(P25,R25)</f>
        <v>7740129</v>
      </c>
    </row>
    <row r="26" spans="1:20" ht="4.5" customHeight="1">
      <c r="A26" s="79"/>
      <c r="B26" s="79"/>
      <c r="C26" s="79"/>
      <c r="D26" s="80"/>
      <c r="E26" s="81"/>
      <c r="F26" s="81"/>
      <c r="G26" s="81"/>
      <c r="H26" s="81"/>
      <c r="I26" s="81"/>
      <c r="J26" s="81"/>
      <c r="K26" s="81"/>
      <c r="L26" s="81"/>
      <c r="M26" s="81"/>
      <c r="N26" s="81"/>
      <c r="O26" s="81"/>
      <c r="P26" s="81"/>
      <c r="Q26" s="81"/>
      <c r="R26" s="81"/>
      <c r="S26" s="81"/>
      <c r="T26" s="97"/>
    </row>
    <row r="27" spans="1:20" ht="18.600000000000001" customHeight="1" thickBot="1">
      <c r="A27" s="136" t="s">
        <v>162</v>
      </c>
      <c r="B27" s="79"/>
      <c r="C27" s="79"/>
      <c r="D27" s="80"/>
      <c r="E27" s="81"/>
      <c r="F27" s="90">
        <f>SUM(F21:F25)</f>
        <v>80000000</v>
      </c>
      <c r="G27" s="81"/>
      <c r="H27" s="90">
        <f>SUM(H21:H25)</f>
        <v>409284207</v>
      </c>
      <c r="I27" s="81"/>
      <c r="J27" s="90">
        <f>SUM(J21:J25)</f>
        <v>-3525800</v>
      </c>
      <c r="K27" s="81"/>
      <c r="L27" s="90">
        <f>SUM(L21:L25)</f>
        <v>8000000</v>
      </c>
      <c r="M27" s="81"/>
      <c r="N27" s="90">
        <f>SUM(N21:N25)</f>
        <v>12745969</v>
      </c>
      <c r="O27" s="81"/>
      <c r="P27" s="90">
        <f>SUM(P21:P25)</f>
        <v>506504376</v>
      </c>
      <c r="Q27" s="81"/>
      <c r="R27" s="90">
        <f>SUM(R21:R25)</f>
        <v>4534961</v>
      </c>
      <c r="S27" s="81"/>
      <c r="T27" s="90">
        <f>SUM(T21:T25)</f>
        <v>511039337</v>
      </c>
    </row>
    <row r="28" spans="1:20" ht="18.600000000000001" customHeight="1" thickTop="1">
      <c r="A28" s="136"/>
      <c r="B28" s="79"/>
      <c r="C28" s="79"/>
      <c r="D28" s="80"/>
      <c r="E28" s="81"/>
      <c r="F28" s="81"/>
      <c r="G28" s="81"/>
      <c r="H28" s="81"/>
      <c r="I28" s="81"/>
      <c r="J28" s="81"/>
      <c r="K28" s="127"/>
      <c r="L28" s="81"/>
      <c r="M28" s="127"/>
      <c r="N28" s="81"/>
      <c r="O28" s="127"/>
      <c r="P28" s="81"/>
      <c r="Q28" s="127"/>
      <c r="R28" s="81"/>
      <c r="S28" s="127"/>
      <c r="T28" s="81"/>
    </row>
    <row r="29" spans="1:20" ht="18.600000000000001" customHeight="1">
      <c r="A29" s="136"/>
      <c r="B29" s="79"/>
      <c r="C29" s="79"/>
      <c r="D29" s="80"/>
      <c r="E29" s="81"/>
      <c r="F29" s="81"/>
      <c r="G29" s="81"/>
      <c r="H29" s="81"/>
      <c r="I29" s="81"/>
      <c r="J29" s="81"/>
      <c r="K29" s="127"/>
      <c r="L29" s="81"/>
      <c r="M29" s="127"/>
      <c r="N29" s="81"/>
      <c r="O29" s="127"/>
      <c r="P29" s="81"/>
      <c r="Q29" s="127"/>
      <c r="R29" s="81"/>
      <c r="S29" s="127"/>
      <c r="T29" s="81"/>
    </row>
    <row r="30" spans="1:20" ht="18.600000000000001" customHeight="1">
      <c r="A30" s="136"/>
      <c r="B30" s="79"/>
      <c r="C30" s="79"/>
      <c r="D30" s="80"/>
      <c r="E30" s="81"/>
      <c r="F30" s="81"/>
      <c r="G30" s="81"/>
      <c r="H30" s="81"/>
      <c r="I30" s="81"/>
      <c r="J30" s="81"/>
      <c r="K30" s="127"/>
      <c r="L30" s="81"/>
      <c r="M30" s="127"/>
      <c r="N30" s="81"/>
      <c r="O30" s="127"/>
      <c r="P30" s="81"/>
      <c r="Q30" s="127"/>
      <c r="R30" s="81"/>
      <c r="S30" s="127"/>
      <c r="T30" s="81"/>
    </row>
    <row r="31" spans="1:20" ht="18.600000000000001" customHeight="1">
      <c r="A31" s="177" t="s">
        <v>77</v>
      </c>
      <c r="B31" s="177"/>
      <c r="C31" s="177"/>
      <c r="D31" s="177"/>
      <c r="E31" s="177"/>
      <c r="F31" s="177"/>
      <c r="G31" s="177"/>
      <c r="H31" s="177"/>
      <c r="I31" s="177"/>
      <c r="J31" s="177"/>
      <c r="K31" s="177"/>
      <c r="L31" s="177"/>
      <c r="M31" s="177"/>
      <c r="N31" s="177"/>
      <c r="O31" s="177"/>
      <c r="P31" s="177"/>
      <c r="Q31" s="177"/>
      <c r="R31" s="177"/>
      <c r="S31" s="177"/>
      <c r="T31" s="177"/>
    </row>
    <row r="32" spans="1:20" ht="18.600000000000001" customHeight="1">
      <c r="A32" s="91" t="s">
        <v>81</v>
      </c>
      <c r="B32" s="91"/>
      <c r="C32" s="177" t="s">
        <v>115</v>
      </c>
      <c r="D32" s="177"/>
      <c r="E32" s="177"/>
      <c r="F32" s="177"/>
      <c r="G32" s="177"/>
      <c r="H32" s="177"/>
      <c r="I32" s="177"/>
      <c r="J32" s="177"/>
      <c r="K32" s="91"/>
      <c r="L32" s="178" t="s">
        <v>111</v>
      </c>
      <c r="M32" s="178"/>
      <c r="N32" s="178"/>
      <c r="O32" s="178"/>
      <c r="P32" s="178"/>
      <c r="Q32" s="178"/>
      <c r="R32" s="178"/>
      <c r="S32" s="178"/>
      <c r="T32" s="178"/>
    </row>
    <row r="33" spans="1:20" ht="16.5" customHeight="1">
      <c r="A33" s="91"/>
      <c r="B33" s="91"/>
      <c r="C33" s="80"/>
      <c r="D33" s="80"/>
      <c r="E33" s="80"/>
      <c r="F33" s="80"/>
      <c r="G33" s="80"/>
      <c r="H33" s="80"/>
      <c r="I33" s="80"/>
      <c r="J33" s="80"/>
      <c r="K33" s="91"/>
      <c r="L33" s="91"/>
      <c r="M33" s="91"/>
      <c r="N33" s="91"/>
      <c r="O33" s="91"/>
      <c r="P33" s="91"/>
      <c r="Q33" s="91"/>
      <c r="R33" s="91"/>
      <c r="S33" s="91"/>
      <c r="T33" s="91"/>
    </row>
    <row r="34" spans="1:20" ht="21.95" customHeight="1">
      <c r="A34" s="137" t="str">
        <f>'T 2-4 '!A48</f>
        <v>หมายเหตุประกอบข้อมูลทางการเงินเป็นส่วนหนึ่งของข้อมูลทางการเงินระหว่างกาลนี้</v>
      </c>
      <c r="B34" s="137"/>
      <c r="C34" s="137"/>
      <c r="D34" s="138"/>
      <c r="E34" s="139"/>
      <c r="F34" s="139"/>
      <c r="G34" s="139"/>
      <c r="H34" s="139"/>
      <c r="I34" s="139"/>
      <c r="J34" s="139"/>
      <c r="K34" s="140"/>
      <c r="L34" s="141"/>
      <c r="M34" s="142"/>
      <c r="N34" s="141"/>
      <c r="O34" s="142"/>
      <c r="P34" s="141"/>
      <c r="Q34" s="142"/>
      <c r="R34" s="141"/>
      <c r="S34" s="142"/>
      <c r="T34" s="141"/>
    </row>
  </sheetData>
  <mergeCells count="6">
    <mergeCell ref="A31:T31"/>
    <mergeCell ref="L32:T32"/>
    <mergeCell ref="F5:T5"/>
    <mergeCell ref="L7:N7"/>
    <mergeCell ref="F6:P6"/>
    <mergeCell ref="C32:J32"/>
  </mergeCells>
  <phoneticPr fontId="0" type="noConversion"/>
  <pageMargins left="0.5" right="0.5" top="0.5" bottom="0.6" header="0.49" footer="0.4"/>
  <pageSetup paperSize="9" scale="95" firstPageNumber="6" orientation="landscape" useFirstPageNumber="1" horizontalDpi="1200" verticalDpi="1200" r:id="rId1"/>
  <headerFooter>
    <oddFooter>&amp;R&amp;"Browallia New,Regular"&amp;13&amp;P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32"/>
  <sheetViews>
    <sheetView topLeftCell="A7" zoomScaleNormal="100" zoomScaleSheetLayoutView="80" workbookViewId="0">
      <selection activeCell="J23" sqref="J23 L23 N23 P23 J36 L36 N36 P36 J38 L38 N38 P38 A49 A51 J69 L69 N69 P69 J77 L77 N77 P77 J79 L79 N79 P79 A95 A97 J124 L124 N124 P124 J127 L127 N127 P127 J129 L129 N129 P129"/>
    </sheetView>
  </sheetViews>
  <sheetFormatPr defaultColWidth="9.140625" defaultRowHeight="21.75" customHeight="1"/>
  <cols>
    <col min="1" max="2" width="1.7109375" style="128" customWidth="1"/>
    <col min="3" max="3" width="49.42578125" style="128" customWidth="1"/>
    <col min="4" max="4" width="8.7109375" style="143" customWidth="1"/>
    <col min="5" max="5" width="0.85546875" style="145" customWidth="1"/>
    <col min="6" max="6" width="14.7109375" style="144" customWidth="1"/>
    <col min="7" max="7" width="0.85546875" style="145" customWidth="1"/>
    <col min="8" max="8" width="14.7109375" style="145" customWidth="1"/>
    <col min="9" max="9" width="0.85546875" style="145" customWidth="1"/>
    <col min="10" max="10" width="14.7109375" style="146" customWidth="1"/>
    <col min="11" max="11" width="0.85546875" style="147" customWidth="1"/>
    <col min="12" max="12" width="14.7109375" style="146" customWidth="1"/>
    <col min="13" max="13" width="0.85546875" style="145" customWidth="1"/>
    <col min="14" max="14" width="14.7109375" style="146" customWidth="1"/>
    <col min="15" max="16384" width="9.140625" style="128"/>
  </cols>
  <sheetData>
    <row r="1" spans="1:14" s="100" customFormat="1" ht="21.75" customHeight="1">
      <c r="A1" s="100" t="s">
        <v>85</v>
      </c>
      <c r="D1" s="114"/>
      <c r="E1" s="116"/>
      <c r="F1" s="115"/>
      <c r="G1" s="116"/>
      <c r="H1" s="116"/>
      <c r="I1" s="116"/>
      <c r="J1" s="117"/>
      <c r="K1" s="118"/>
      <c r="L1" s="117"/>
      <c r="M1" s="116"/>
      <c r="N1" s="117"/>
    </row>
    <row r="2" spans="1:14" s="100" customFormat="1" ht="21.75" customHeight="1">
      <c r="A2" s="100" t="s">
        <v>137</v>
      </c>
      <c r="D2" s="114"/>
      <c r="E2" s="116"/>
      <c r="F2" s="115"/>
      <c r="G2" s="116"/>
      <c r="H2" s="116"/>
      <c r="I2" s="116"/>
      <c r="J2" s="117"/>
      <c r="K2" s="118"/>
      <c r="L2" s="117"/>
      <c r="M2" s="116"/>
      <c r="N2" s="117"/>
    </row>
    <row r="3" spans="1:14" s="100" customFormat="1" ht="21.75" customHeight="1">
      <c r="A3" s="120" t="str">
        <f>'T 5(3M)'!A3</f>
        <v>สำหรับรอบระยะเวลาสามเดือน สิ้นสุดวันที่ 31 มีนาคม พ.ศ. 2568</v>
      </c>
      <c r="B3" s="121"/>
      <c r="C3" s="121"/>
      <c r="D3" s="122"/>
      <c r="E3" s="124"/>
      <c r="F3" s="123"/>
      <c r="G3" s="124"/>
      <c r="H3" s="124"/>
      <c r="I3" s="124"/>
      <c r="J3" s="125"/>
      <c r="K3" s="126"/>
      <c r="L3" s="125"/>
      <c r="M3" s="124"/>
      <c r="N3" s="125"/>
    </row>
    <row r="4" spans="1:14" s="100" customFormat="1" ht="18.95" customHeight="1">
      <c r="D4" s="114"/>
      <c r="E4" s="116"/>
      <c r="F4" s="115"/>
      <c r="G4" s="116"/>
      <c r="H4" s="116"/>
      <c r="I4" s="116"/>
      <c r="J4" s="117"/>
      <c r="K4" s="118"/>
      <c r="L4" s="117"/>
      <c r="M4" s="116"/>
      <c r="N4" s="117"/>
    </row>
    <row r="5" spans="1:14" s="100" customFormat="1" ht="18.95" customHeight="1">
      <c r="A5" s="74"/>
      <c r="B5" s="74"/>
      <c r="C5" s="74"/>
      <c r="D5" s="75"/>
      <c r="E5" s="74"/>
      <c r="F5" s="179" t="s">
        <v>67</v>
      </c>
      <c r="G5" s="179"/>
      <c r="H5" s="179"/>
      <c r="I5" s="179"/>
      <c r="J5" s="179"/>
      <c r="K5" s="179"/>
      <c r="L5" s="179"/>
      <c r="M5" s="179"/>
      <c r="N5" s="179"/>
    </row>
    <row r="6" spans="1:14" s="100" customFormat="1" ht="18.95" customHeight="1">
      <c r="A6" s="79"/>
      <c r="B6" s="79"/>
      <c r="C6" s="79"/>
      <c r="D6" s="80"/>
      <c r="E6" s="127"/>
      <c r="F6" s="81"/>
      <c r="G6" s="127"/>
      <c r="H6" s="127"/>
      <c r="I6" s="127"/>
      <c r="J6" s="180" t="s">
        <v>29</v>
      </c>
      <c r="K6" s="179"/>
      <c r="L6" s="179"/>
      <c r="M6" s="127"/>
      <c r="N6" s="81"/>
    </row>
    <row r="7" spans="1:14" s="100" customFormat="1" ht="18.95" customHeight="1">
      <c r="A7" s="74"/>
      <c r="B7" s="74"/>
      <c r="C7" s="74"/>
      <c r="D7" s="75"/>
      <c r="E7" s="129"/>
      <c r="F7" s="96"/>
      <c r="G7" s="129"/>
      <c r="H7" s="129"/>
      <c r="I7" s="129"/>
      <c r="J7" s="131" t="s">
        <v>34</v>
      </c>
      <c r="K7" s="130"/>
      <c r="L7" s="96"/>
      <c r="M7" s="129"/>
      <c r="N7" s="96"/>
    </row>
    <row r="8" spans="1:14" ht="18.95" customHeight="1">
      <c r="A8" s="74"/>
      <c r="B8" s="74"/>
      <c r="C8" s="74"/>
      <c r="D8" s="75"/>
      <c r="E8" s="129"/>
      <c r="F8" s="96" t="s">
        <v>15</v>
      </c>
      <c r="G8" s="129"/>
      <c r="H8" s="96" t="s">
        <v>105</v>
      </c>
      <c r="I8" s="129"/>
      <c r="J8" s="132" t="s">
        <v>48</v>
      </c>
      <c r="K8" s="130"/>
      <c r="L8" s="96"/>
      <c r="M8" s="129"/>
      <c r="N8" s="96" t="s">
        <v>14</v>
      </c>
    </row>
    <row r="9" spans="1:14" ht="18.95" customHeight="1">
      <c r="A9" s="74"/>
      <c r="B9" s="74"/>
      <c r="C9" s="74"/>
      <c r="D9" s="75"/>
      <c r="E9" s="130"/>
      <c r="F9" s="96" t="s">
        <v>91</v>
      </c>
      <c r="G9" s="130"/>
      <c r="H9" s="96" t="s">
        <v>106</v>
      </c>
      <c r="I9" s="130"/>
      <c r="J9" s="96" t="s">
        <v>35</v>
      </c>
      <c r="K9" s="130"/>
      <c r="L9" s="96" t="s">
        <v>32</v>
      </c>
      <c r="M9" s="130"/>
      <c r="N9" s="96" t="s">
        <v>65</v>
      </c>
    </row>
    <row r="10" spans="1:14" ht="18.95" customHeight="1">
      <c r="A10" s="74"/>
      <c r="B10" s="74"/>
      <c r="C10" s="74"/>
      <c r="D10" s="75"/>
      <c r="E10" s="130"/>
      <c r="F10" s="133" t="s">
        <v>2</v>
      </c>
      <c r="G10" s="130"/>
      <c r="H10" s="133" t="s">
        <v>2</v>
      </c>
      <c r="I10" s="130"/>
      <c r="J10" s="133" t="s">
        <v>2</v>
      </c>
      <c r="K10" s="130"/>
      <c r="L10" s="133" t="s">
        <v>2</v>
      </c>
      <c r="M10" s="130"/>
      <c r="N10" s="133" t="s">
        <v>2</v>
      </c>
    </row>
    <row r="11" spans="1:14" ht="6" customHeight="1">
      <c r="A11" s="79"/>
      <c r="B11" s="79"/>
      <c r="C11" s="79"/>
      <c r="D11" s="80"/>
      <c r="E11" s="130"/>
      <c r="F11" s="96"/>
      <c r="G11" s="130"/>
      <c r="H11" s="96"/>
      <c r="I11" s="130"/>
      <c r="J11" s="96"/>
      <c r="K11" s="130"/>
      <c r="L11" s="96"/>
      <c r="M11" s="130"/>
      <c r="N11" s="96"/>
    </row>
    <row r="12" spans="1:14" ht="18.95" customHeight="1">
      <c r="A12" s="74" t="s">
        <v>144</v>
      </c>
      <c r="B12" s="148"/>
      <c r="C12" s="79"/>
      <c r="D12" s="80"/>
      <c r="E12" s="127"/>
      <c r="F12" s="81">
        <v>80000000</v>
      </c>
      <c r="G12" s="127"/>
      <c r="H12" s="81">
        <v>409284207</v>
      </c>
      <c r="I12" s="127"/>
      <c r="J12" s="81">
        <v>8000000</v>
      </c>
      <c r="K12" s="127"/>
      <c r="L12" s="81">
        <v>26234603</v>
      </c>
      <c r="M12" s="127"/>
      <c r="N12" s="81">
        <f>SUM(F12:L12)</f>
        <v>523518810</v>
      </c>
    </row>
    <row r="13" spans="1:14" ht="6" customHeight="1">
      <c r="A13" s="74"/>
      <c r="B13" s="79"/>
      <c r="C13" s="79"/>
      <c r="D13" s="80"/>
      <c r="E13" s="127"/>
      <c r="F13" s="81"/>
      <c r="G13" s="127"/>
      <c r="H13" s="81"/>
      <c r="I13" s="127"/>
      <c r="J13" s="81"/>
      <c r="K13" s="127"/>
      <c r="L13" s="81"/>
      <c r="M13" s="127"/>
      <c r="N13" s="81"/>
    </row>
    <row r="14" spans="1:14" ht="18.95" customHeight="1">
      <c r="A14" s="74" t="s">
        <v>142</v>
      </c>
      <c r="B14" s="79"/>
      <c r="C14" s="79"/>
      <c r="D14" s="80"/>
      <c r="E14" s="127"/>
      <c r="F14" s="81"/>
      <c r="G14" s="127"/>
      <c r="H14" s="81"/>
      <c r="I14" s="127"/>
      <c r="J14" s="81"/>
      <c r="K14" s="127"/>
      <c r="L14" s="81"/>
      <c r="M14" s="127"/>
      <c r="N14" s="81"/>
    </row>
    <row r="15" spans="1:14" ht="18.95" customHeight="1">
      <c r="A15" s="79" t="s">
        <v>143</v>
      </c>
      <c r="B15" s="79"/>
      <c r="C15" s="79"/>
      <c r="D15" s="80"/>
      <c r="E15" s="127"/>
      <c r="F15" s="85">
        <v>0</v>
      </c>
      <c r="G15" s="127"/>
      <c r="H15" s="85">
        <v>0</v>
      </c>
      <c r="I15" s="127"/>
      <c r="J15" s="85">
        <v>0</v>
      </c>
      <c r="K15" s="127"/>
      <c r="L15" s="85">
        <v>28562506</v>
      </c>
      <c r="M15" s="127"/>
      <c r="N15" s="85">
        <f>SUM(F15:L15)</f>
        <v>28562506</v>
      </c>
    </row>
    <row r="16" spans="1:14" ht="6" customHeight="1">
      <c r="A16" s="79"/>
      <c r="B16" s="79"/>
      <c r="C16" s="79"/>
      <c r="D16" s="80"/>
      <c r="E16" s="127"/>
      <c r="F16" s="81"/>
      <c r="G16" s="127"/>
      <c r="H16" s="81"/>
      <c r="I16" s="127"/>
      <c r="J16" s="81"/>
      <c r="K16" s="127"/>
      <c r="L16" s="81"/>
      <c r="M16" s="127"/>
      <c r="N16" s="81"/>
    </row>
    <row r="17" spans="1:14" ht="18.95" customHeight="1" thickBot="1">
      <c r="A17" s="136" t="s">
        <v>145</v>
      </c>
      <c r="B17" s="79"/>
      <c r="C17" s="79"/>
      <c r="D17" s="80"/>
      <c r="E17" s="127"/>
      <c r="F17" s="90">
        <f>SUM(F12:F15)</f>
        <v>80000000</v>
      </c>
      <c r="G17" s="127"/>
      <c r="H17" s="90">
        <f>SUM(H12:H15)</f>
        <v>409284207</v>
      </c>
      <c r="I17" s="127"/>
      <c r="J17" s="90">
        <f>SUM(J12:J15)</f>
        <v>8000000</v>
      </c>
      <c r="K17" s="127"/>
      <c r="L17" s="90">
        <f>SUM(L12:L15)</f>
        <v>54797109</v>
      </c>
      <c r="M17" s="127"/>
      <c r="N17" s="90">
        <f>SUM(N12:N15)</f>
        <v>552081316</v>
      </c>
    </row>
    <row r="18" spans="1:14" ht="17.25" customHeight="1" thickTop="1">
      <c r="A18" s="136"/>
      <c r="B18" s="79"/>
      <c r="C18" s="79"/>
      <c r="D18" s="80"/>
      <c r="E18" s="127"/>
      <c r="F18" s="81"/>
      <c r="G18" s="127"/>
      <c r="H18" s="127"/>
      <c r="I18" s="127"/>
      <c r="J18" s="81"/>
      <c r="K18" s="127"/>
      <c r="L18" s="81"/>
      <c r="M18" s="127"/>
      <c r="N18" s="81"/>
    </row>
    <row r="19" spans="1:14" ht="18.95" customHeight="1">
      <c r="A19" s="74" t="s">
        <v>161</v>
      </c>
      <c r="B19" s="148"/>
      <c r="C19" s="79"/>
      <c r="D19" s="80"/>
      <c r="E19" s="127"/>
      <c r="F19" s="81">
        <v>80000000</v>
      </c>
      <c r="G19" s="127"/>
      <c r="H19" s="81">
        <v>409284207</v>
      </c>
      <c r="I19" s="127"/>
      <c r="J19" s="81">
        <v>8000000</v>
      </c>
      <c r="K19" s="127"/>
      <c r="L19" s="81">
        <v>17178358</v>
      </c>
      <c r="M19" s="127"/>
      <c r="N19" s="81">
        <f>SUM(F19:L19)</f>
        <v>514462565</v>
      </c>
    </row>
    <row r="20" spans="1:14" ht="6" customHeight="1">
      <c r="A20" s="74"/>
      <c r="B20" s="79"/>
      <c r="C20" s="79"/>
      <c r="D20" s="80"/>
      <c r="E20" s="127"/>
      <c r="F20" s="81"/>
      <c r="G20" s="127"/>
      <c r="H20" s="81"/>
      <c r="I20" s="127"/>
      <c r="J20" s="81"/>
      <c r="K20" s="127"/>
      <c r="L20" s="81"/>
      <c r="M20" s="127"/>
      <c r="N20" s="81"/>
    </row>
    <row r="21" spans="1:14" ht="18.95" customHeight="1">
      <c r="A21" s="74" t="s">
        <v>142</v>
      </c>
      <c r="B21" s="79"/>
      <c r="C21" s="79"/>
      <c r="D21" s="80"/>
      <c r="E21" s="127"/>
      <c r="F21" s="81"/>
      <c r="G21" s="127"/>
      <c r="H21" s="81"/>
      <c r="I21" s="127"/>
      <c r="J21" s="81"/>
      <c r="K21" s="127"/>
      <c r="L21" s="81"/>
      <c r="M21" s="127"/>
      <c r="N21" s="81"/>
    </row>
    <row r="22" spans="1:14" ht="18.95" customHeight="1">
      <c r="A22" s="79" t="s">
        <v>143</v>
      </c>
      <c r="B22" s="79"/>
      <c r="C22" s="79"/>
      <c r="D22" s="80"/>
      <c r="E22" s="127"/>
      <c r="F22" s="85">
        <v>0</v>
      </c>
      <c r="G22" s="127"/>
      <c r="H22" s="85">
        <v>0</v>
      </c>
      <c r="I22" s="127"/>
      <c r="J22" s="85">
        <v>0</v>
      </c>
      <c r="K22" s="127"/>
      <c r="L22" s="85">
        <v>17839114</v>
      </c>
      <c r="M22" s="127"/>
      <c r="N22" s="85">
        <f>SUM(L22,J22,F22,H22)</f>
        <v>17839114</v>
      </c>
    </row>
    <row r="23" spans="1:14" ht="6" customHeight="1">
      <c r="A23" s="79"/>
      <c r="B23" s="79"/>
      <c r="C23" s="79"/>
      <c r="D23" s="80"/>
      <c r="E23" s="127"/>
      <c r="F23" s="81"/>
      <c r="G23" s="127"/>
      <c r="H23" s="81"/>
      <c r="I23" s="127"/>
      <c r="J23" s="81"/>
      <c r="K23" s="127"/>
      <c r="L23" s="81"/>
      <c r="M23" s="127"/>
      <c r="N23" s="81"/>
    </row>
    <row r="24" spans="1:14" ht="18.95" customHeight="1" thickBot="1">
      <c r="A24" s="136" t="s">
        <v>162</v>
      </c>
      <c r="B24" s="79"/>
      <c r="C24" s="79"/>
      <c r="D24" s="80"/>
      <c r="E24" s="127"/>
      <c r="F24" s="90">
        <f>SUM(F19:F22)</f>
        <v>80000000</v>
      </c>
      <c r="G24" s="127"/>
      <c r="H24" s="90">
        <f>SUM(H19:H22)</f>
        <v>409284207</v>
      </c>
      <c r="I24" s="127"/>
      <c r="J24" s="90">
        <f>SUM(J19:J22)</f>
        <v>8000000</v>
      </c>
      <c r="K24" s="127"/>
      <c r="L24" s="90">
        <f>SUM(L19:L22)</f>
        <v>35017472</v>
      </c>
      <c r="M24" s="127"/>
      <c r="N24" s="90">
        <f>SUM(N19:N22)</f>
        <v>532301679</v>
      </c>
    </row>
    <row r="25" spans="1:14" ht="18.95" customHeight="1" thickTop="1">
      <c r="A25" s="136"/>
      <c r="B25" s="79"/>
      <c r="C25" s="79"/>
      <c r="D25" s="80"/>
      <c r="E25" s="127"/>
      <c r="F25" s="81"/>
      <c r="G25" s="127"/>
      <c r="H25" s="127"/>
      <c r="I25" s="127"/>
      <c r="J25" s="81"/>
      <c r="K25" s="127"/>
      <c r="L25" s="81"/>
      <c r="M25" s="127"/>
      <c r="N25" s="81"/>
    </row>
    <row r="26" spans="1:14" ht="18.75" customHeight="1">
      <c r="A26" s="136"/>
      <c r="B26" s="79"/>
      <c r="C26" s="79"/>
      <c r="D26" s="80"/>
      <c r="E26" s="127"/>
      <c r="F26" s="81"/>
      <c r="G26" s="127"/>
      <c r="H26" s="127"/>
      <c r="I26" s="127"/>
      <c r="J26" s="81"/>
      <c r="K26" s="127"/>
      <c r="L26" s="81"/>
      <c r="M26" s="127"/>
      <c r="N26" s="81"/>
    </row>
    <row r="27" spans="1:14" ht="15" customHeight="1">
      <c r="A27" s="136"/>
      <c r="B27" s="79"/>
      <c r="C27" s="79"/>
      <c r="D27" s="80"/>
      <c r="E27" s="127"/>
      <c r="F27" s="81"/>
      <c r="G27" s="127"/>
      <c r="H27" s="127"/>
      <c r="I27" s="127"/>
      <c r="J27" s="81"/>
      <c r="K27" s="127"/>
      <c r="L27" s="81"/>
      <c r="M27" s="127"/>
      <c r="N27" s="81"/>
    </row>
    <row r="28" spans="1:14" ht="18.95" customHeight="1">
      <c r="A28" s="136"/>
      <c r="B28" s="79"/>
      <c r="C28" s="79"/>
      <c r="D28" s="80"/>
      <c r="E28" s="127"/>
      <c r="F28" s="81"/>
      <c r="G28" s="127"/>
      <c r="H28" s="127"/>
      <c r="I28" s="127"/>
      <c r="J28" s="81"/>
      <c r="K28" s="127"/>
      <c r="L28" s="81"/>
      <c r="M28" s="127"/>
      <c r="N28" s="81"/>
    </row>
    <row r="29" spans="1:14" ht="18.95" customHeight="1">
      <c r="A29" s="79" t="s">
        <v>78</v>
      </c>
      <c r="B29" s="79"/>
      <c r="C29" s="79"/>
      <c r="D29" s="79"/>
      <c r="E29" s="79"/>
      <c r="F29" s="79"/>
      <c r="G29" s="79"/>
      <c r="H29" s="79"/>
      <c r="I29" s="79"/>
      <c r="J29" s="79"/>
      <c r="K29" s="79"/>
      <c r="L29" s="79"/>
      <c r="M29" s="79"/>
      <c r="N29" s="79"/>
    </row>
    <row r="30" spans="1:14" ht="18.95" customHeight="1">
      <c r="A30" s="128" t="s">
        <v>112</v>
      </c>
      <c r="B30" s="91"/>
      <c r="C30" s="177" t="s">
        <v>116</v>
      </c>
      <c r="D30" s="177"/>
      <c r="E30" s="177"/>
      <c r="F30" s="177"/>
      <c r="G30" s="91"/>
      <c r="H30" s="177" t="s">
        <v>114</v>
      </c>
      <c r="I30" s="177"/>
      <c r="J30" s="177"/>
      <c r="K30" s="177"/>
      <c r="L30" s="177"/>
      <c r="M30" s="177"/>
      <c r="N30" s="79"/>
    </row>
    <row r="31" spans="1:14" ht="18.95" customHeight="1">
      <c r="D31" s="128"/>
      <c r="E31" s="128"/>
      <c r="F31" s="128"/>
      <c r="G31" s="128"/>
      <c r="H31" s="128"/>
      <c r="I31" s="128"/>
      <c r="J31" s="128"/>
      <c r="K31" s="128"/>
      <c r="L31" s="128"/>
      <c r="M31" s="128"/>
      <c r="N31" s="128"/>
    </row>
    <row r="32" spans="1:14" ht="21.95" customHeight="1">
      <c r="A32" s="137" t="str">
        <f>'T 2-4 '!A48</f>
        <v>หมายเหตุประกอบข้อมูลทางการเงินเป็นส่วนหนึ่งของข้อมูลทางการเงินระหว่างกาลนี้</v>
      </c>
      <c r="B32" s="137"/>
      <c r="C32" s="137"/>
      <c r="D32" s="138"/>
      <c r="E32" s="140"/>
      <c r="F32" s="139"/>
      <c r="G32" s="140"/>
      <c r="H32" s="140"/>
      <c r="I32" s="140"/>
      <c r="J32" s="141"/>
      <c r="K32" s="142"/>
      <c r="L32" s="141"/>
      <c r="M32" s="140"/>
      <c r="N32" s="141"/>
    </row>
  </sheetData>
  <mergeCells count="4">
    <mergeCell ref="J6:L6"/>
    <mergeCell ref="F5:N5"/>
    <mergeCell ref="C30:F30"/>
    <mergeCell ref="H30:M30"/>
  </mergeCells>
  <pageMargins left="0.9" right="0.9" top="0.5" bottom="0.6" header="0.49" footer="0.4"/>
  <pageSetup paperSize="9" firstPageNumber="7" orientation="landscape" useFirstPageNumber="1" horizontalDpi="1200" verticalDpi="1200" r:id="rId1"/>
  <headerFoot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2363-392B-4060-936C-AD366440BF32}">
  <sheetPr>
    <tabColor rgb="FF00B050"/>
  </sheetPr>
  <dimension ref="A1:L92"/>
  <sheetViews>
    <sheetView tabSelected="1" zoomScaleNormal="100" zoomScaleSheetLayoutView="100" workbookViewId="0">
      <selection activeCell="R13" sqref="R13"/>
    </sheetView>
  </sheetViews>
  <sheetFormatPr defaultColWidth="0.7109375" defaultRowHeight="21.75" customHeight="1"/>
  <cols>
    <col min="1" max="1" width="3" style="150" customWidth="1"/>
    <col min="2" max="2" width="1.42578125" style="150" customWidth="1"/>
    <col min="3" max="3" width="43.5703125" style="150" customWidth="1"/>
    <col min="4" max="4" width="8.7109375" style="150" customWidth="1"/>
    <col min="5" max="5" width="0.7109375" style="150" customWidth="1"/>
    <col min="6" max="6" width="12.28515625" style="61" customWidth="1"/>
    <col min="7" max="7" width="0.7109375" style="22" customWidth="1"/>
    <col min="8" max="8" width="12.28515625" style="61" customWidth="1"/>
    <col min="9" max="9" width="0.85546875" style="22" customWidth="1"/>
    <col min="10" max="10" width="12.28515625" style="61" customWidth="1"/>
    <col min="11" max="11" width="0.85546875" style="22" customWidth="1"/>
    <col min="12" max="12" width="12.28515625" style="61" customWidth="1"/>
    <col min="13" max="236" width="9.140625" style="150" customWidth="1"/>
    <col min="237" max="237" width="1.42578125" style="150" customWidth="1"/>
    <col min="238" max="238" width="52.85546875" style="150" customWidth="1"/>
    <col min="239" max="239" width="7" style="150" bestFit="1" customWidth="1"/>
    <col min="240" max="240" width="0.7109375" style="150" customWidth="1"/>
    <col min="241" max="241" width="10.7109375" style="150" customWidth="1"/>
    <col min="242" max="16384" width="0.7109375" style="150"/>
  </cols>
  <sheetData>
    <row r="1" spans="1:12" ht="21.75" customHeight="1">
      <c r="A1" s="149" t="s">
        <v>85</v>
      </c>
      <c r="H1" s="39"/>
      <c r="J1" s="39"/>
    </row>
    <row r="2" spans="1:12" ht="21.75" customHeight="1">
      <c r="A2" s="151" t="s">
        <v>39</v>
      </c>
      <c r="B2" s="152"/>
      <c r="C2" s="152"/>
      <c r="D2" s="152"/>
      <c r="H2" s="62"/>
      <c r="J2" s="62"/>
    </row>
    <row r="3" spans="1:12" ht="21.75" customHeight="1">
      <c r="A3" s="120" t="str">
        <f>'T 5(3M)'!A3</f>
        <v>สำหรับรอบระยะเวลาสามเดือน สิ้นสุดวันที่ 31 มีนาคม พ.ศ. 2568</v>
      </c>
      <c r="B3" s="153"/>
      <c r="C3" s="153"/>
      <c r="D3" s="153"/>
      <c r="E3" s="154"/>
      <c r="F3" s="51"/>
      <c r="G3" s="52"/>
      <c r="H3" s="63"/>
      <c r="I3" s="52"/>
      <c r="J3" s="63"/>
      <c r="K3" s="52"/>
      <c r="L3" s="51"/>
    </row>
    <row r="4" spans="1:12" ht="20.45" customHeight="1">
      <c r="A4" s="155"/>
      <c r="B4" s="155"/>
      <c r="C4" s="155"/>
      <c r="D4" s="155"/>
      <c r="F4" s="64"/>
      <c r="G4" s="25"/>
      <c r="H4" s="65"/>
      <c r="I4" s="25"/>
      <c r="J4" s="65"/>
      <c r="K4" s="25"/>
      <c r="L4" s="64"/>
    </row>
    <row r="5" spans="1:12" ht="20.45" customHeight="1">
      <c r="A5" s="149"/>
      <c r="B5" s="149"/>
      <c r="C5" s="149"/>
      <c r="D5" s="149"/>
      <c r="E5" s="156"/>
      <c r="F5" s="174" t="s">
        <v>47</v>
      </c>
      <c r="G5" s="174"/>
      <c r="H5" s="174"/>
      <c r="I5" s="44"/>
      <c r="J5" s="174" t="s">
        <v>67</v>
      </c>
      <c r="K5" s="174"/>
      <c r="L5" s="174"/>
    </row>
    <row r="6" spans="1:12" ht="20.45" customHeight="1">
      <c r="A6" s="157"/>
      <c r="B6" s="157"/>
      <c r="C6" s="157"/>
      <c r="E6" s="158"/>
      <c r="F6" s="39" t="s">
        <v>160</v>
      </c>
      <c r="G6" s="38"/>
      <c r="H6" s="39" t="s">
        <v>133</v>
      </c>
      <c r="I6" s="44"/>
      <c r="J6" s="39" t="s">
        <v>160</v>
      </c>
      <c r="K6" s="38"/>
      <c r="L6" s="39" t="s">
        <v>133</v>
      </c>
    </row>
    <row r="7" spans="1:12" ht="20.45" customHeight="1">
      <c r="A7" s="157"/>
      <c r="B7" s="157"/>
      <c r="C7" s="157"/>
      <c r="D7" s="159" t="s">
        <v>1</v>
      </c>
      <c r="E7" s="158"/>
      <c r="F7" s="42" t="s">
        <v>2</v>
      </c>
      <c r="G7" s="44"/>
      <c r="H7" s="42" t="s">
        <v>2</v>
      </c>
      <c r="I7" s="70"/>
      <c r="J7" s="42" t="s">
        <v>2</v>
      </c>
      <c r="K7" s="70"/>
      <c r="L7" s="42" t="s">
        <v>2</v>
      </c>
    </row>
    <row r="8" spans="1:12" ht="8.1" customHeight="1">
      <c r="A8" s="157"/>
      <c r="B8" s="157"/>
      <c r="C8" s="157"/>
      <c r="D8" s="160"/>
      <c r="E8" s="158"/>
      <c r="F8" s="46"/>
      <c r="G8" s="40"/>
      <c r="H8" s="46"/>
      <c r="I8" s="38"/>
      <c r="J8" s="46"/>
      <c r="K8" s="40"/>
      <c r="L8" s="46"/>
    </row>
    <row r="9" spans="1:12" ht="20.45" customHeight="1">
      <c r="A9" s="155" t="s">
        <v>25</v>
      </c>
      <c r="B9" s="161"/>
      <c r="C9" s="161"/>
      <c r="D9" s="161"/>
      <c r="J9" s="21"/>
      <c r="L9" s="21"/>
    </row>
    <row r="10" spans="1:12" ht="20.45" customHeight="1">
      <c r="A10" s="161" t="s">
        <v>175</v>
      </c>
      <c r="B10" s="161"/>
      <c r="C10" s="161"/>
      <c r="D10" s="162"/>
      <c r="F10" s="21">
        <v>8589668</v>
      </c>
      <c r="H10" s="21">
        <v>7646696</v>
      </c>
      <c r="J10" s="21">
        <v>17667493</v>
      </c>
      <c r="L10" s="21">
        <v>28542990</v>
      </c>
    </row>
    <row r="11" spans="1:12" ht="20.45" customHeight="1">
      <c r="A11" s="161" t="s">
        <v>54</v>
      </c>
      <c r="B11" s="161"/>
      <c r="C11" s="161"/>
      <c r="D11" s="162"/>
      <c r="F11" s="23"/>
      <c r="H11" s="23"/>
      <c r="J11" s="23"/>
      <c r="L11" s="23"/>
    </row>
    <row r="12" spans="1:12" ht="20.45" customHeight="1">
      <c r="A12" s="161"/>
      <c r="B12" s="150" t="s">
        <v>87</v>
      </c>
      <c r="F12" s="150"/>
      <c r="G12" s="150"/>
      <c r="H12" s="150"/>
      <c r="I12" s="150"/>
      <c r="J12" s="150"/>
      <c r="K12" s="150"/>
      <c r="L12" s="150"/>
    </row>
    <row r="13" spans="1:12" ht="20.45" customHeight="1">
      <c r="A13" s="161"/>
      <c r="C13" s="150" t="s">
        <v>61</v>
      </c>
      <c r="D13" s="162">
        <v>11</v>
      </c>
      <c r="F13" s="23">
        <v>143436</v>
      </c>
      <c r="H13" s="23">
        <v>163323</v>
      </c>
      <c r="J13" s="23">
        <v>101876</v>
      </c>
      <c r="L13" s="23">
        <v>92766</v>
      </c>
    </row>
    <row r="14" spans="1:12" ht="20.45" customHeight="1">
      <c r="A14" s="161"/>
      <c r="B14" s="150" t="s">
        <v>93</v>
      </c>
      <c r="D14" s="162">
        <v>11</v>
      </c>
      <c r="F14" s="23">
        <v>743679</v>
      </c>
      <c r="H14" s="23">
        <v>744147</v>
      </c>
      <c r="J14" s="23">
        <v>743679</v>
      </c>
      <c r="L14" s="23">
        <v>744147</v>
      </c>
    </row>
    <row r="15" spans="1:12" ht="20.45" customHeight="1">
      <c r="A15" s="161"/>
      <c r="B15" s="161" t="s">
        <v>68</v>
      </c>
      <c r="C15" s="161"/>
      <c r="D15" s="162">
        <v>11</v>
      </c>
      <c r="F15" s="23">
        <v>20850</v>
      </c>
      <c r="H15" s="23">
        <v>41220</v>
      </c>
      <c r="J15" s="23">
        <v>5902</v>
      </c>
      <c r="L15" s="23">
        <v>0</v>
      </c>
    </row>
    <row r="16" spans="1:12" ht="20.45" customHeight="1">
      <c r="B16" s="161" t="s">
        <v>139</v>
      </c>
      <c r="F16" s="150"/>
      <c r="G16" s="150"/>
      <c r="H16" s="150"/>
      <c r="I16" s="150"/>
      <c r="J16" s="150"/>
      <c r="K16" s="150"/>
      <c r="L16" s="150"/>
    </row>
    <row r="17" spans="1:12" ht="20.45" customHeight="1">
      <c r="C17" s="150" t="s">
        <v>92</v>
      </c>
      <c r="D17" s="162">
        <v>8</v>
      </c>
      <c r="F17" s="21">
        <v>-448005</v>
      </c>
      <c r="H17" s="21">
        <v>-46362</v>
      </c>
      <c r="J17" s="21">
        <v>-448005</v>
      </c>
      <c r="L17" s="21">
        <v>-46362</v>
      </c>
    </row>
    <row r="18" spans="1:12" ht="20.45" customHeight="1">
      <c r="B18" s="150" t="s">
        <v>24</v>
      </c>
      <c r="D18" s="162"/>
      <c r="F18" s="23">
        <v>-1146311</v>
      </c>
      <c r="H18" s="23">
        <v>-1319363</v>
      </c>
      <c r="J18" s="23">
        <v>-1146311</v>
      </c>
      <c r="L18" s="23">
        <v>-1317838</v>
      </c>
    </row>
    <row r="19" spans="1:12" ht="20.45" customHeight="1">
      <c r="B19" s="150" t="s">
        <v>37</v>
      </c>
      <c r="D19" s="162"/>
      <c r="F19" s="21">
        <v>142794</v>
      </c>
      <c r="H19" s="21">
        <v>103202</v>
      </c>
      <c r="J19" s="21">
        <v>142794</v>
      </c>
      <c r="L19" s="21">
        <v>103202</v>
      </c>
    </row>
    <row r="20" spans="1:12" ht="20.45" customHeight="1">
      <c r="B20" s="150" t="s">
        <v>99</v>
      </c>
      <c r="D20" s="162">
        <v>15</v>
      </c>
      <c r="F20" s="21">
        <v>0</v>
      </c>
      <c r="H20" s="21">
        <v>0</v>
      </c>
      <c r="J20" s="21">
        <v>-18509837</v>
      </c>
      <c r="L20" s="21">
        <v>-28839570</v>
      </c>
    </row>
    <row r="21" spans="1:12" ht="20.45" customHeight="1">
      <c r="B21" s="150" t="s">
        <v>150</v>
      </c>
      <c r="D21" s="162"/>
      <c r="F21" s="21">
        <v>404851</v>
      </c>
      <c r="H21" s="21">
        <v>437640</v>
      </c>
      <c r="J21" s="21">
        <v>276263</v>
      </c>
      <c r="L21" s="21">
        <v>303697</v>
      </c>
    </row>
    <row r="22" spans="1:12" ht="20.45" customHeight="1">
      <c r="B22" s="150" t="s">
        <v>141</v>
      </c>
      <c r="D22" s="162"/>
      <c r="F22" s="21">
        <v>14</v>
      </c>
      <c r="H22" s="21">
        <v>-80</v>
      </c>
      <c r="J22" s="21">
        <v>0</v>
      </c>
      <c r="L22" s="21">
        <v>0</v>
      </c>
    </row>
    <row r="23" spans="1:12" ht="20.45" customHeight="1">
      <c r="B23" s="150" t="s">
        <v>128</v>
      </c>
      <c r="D23" s="162">
        <v>10</v>
      </c>
      <c r="F23" s="21">
        <v>7593094</v>
      </c>
      <c r="H23" s="21">
        <v>5028290</v>
      </c>
      <c r="J23" s="21">
        <v>0</v>
      </c>
      <c r="L23" s="21">
        <v>0</v>
      </c>
    </row>
    <row r="24" spans="1:12" ht="20.45" customHeight="1">
      <c r="B24" s="150" t="s">
        <v>166</v>
      </c>
      <c r="D24" s="162"/>
      <c r="F24" s="21">
        <v>-79923</v>
      </c>
      <c r="H24" s="21">
        <v>-1305044</v>
      </c>
      <c r="J24" s="21">
        <v>-33938</v>
      </c>
      <c r="L24" s="21">
        <v>-550376</v>
      </c>
    </row>
    <row r="25" spans="1:12" ht="20.45" customHeight="1">
      <c r="B25" s="150" t="s">
        <v>52</v>
      </c>
      <c r="D25" s="162"/>
      <c r="F25" s="21"/>
      <c r="H25" s="21"/>
      <c r="J25" s="21"/>
      <c r="L25" s="21"/>
    </row>
    <row r="26" spans="1:12" ht="20.45" customHeight="1">
      <c r="B26" s="163" t="s">
        <v>155</v>
      </c>
      <c r="C26" s="163"/>
      <c r="D26" s="162"/>
      <c r="F26" s="23">
        <v>9413881</v>
      </c>
      <c r="H26" s="23">
        <v>29614588</v>
      </c>
      <c r="J26" s="23">
        <v>1368718</v>
      </c>
      <c r="L26" s="23">
        <v>8927677</v>
      </c>
    </row>
    <row r="27" spans="1:12" ht="20.45" customHeight="1">
      <c r="B27" s="161" t="s">
        <v>69</v>
      </c>
      <c r="C27" s="161"/>
      <c r="D27" s="162"/>
      <c r="F27" s="23">
        <v>29780</v>
      </c>
      <c r="H27" s="23">
        <v>181341</v>
      </c>
      <c r="J27" s="23">
        <v>296090</v>
      </c>
      <c r="L27" s="23">
        <v>0</v>
      </c>
    </row>
    <row r="28" spans="1:12" ht="20.45" customHeight="1">
      <c r="B28" s="164" t="s">
        <v>156</v>
      </c>
      <c r="C28" s="164"/>
      <c r="D28" s="162"/>
      <c r="F28" s="23">
        <v>3631475</v>
      </c>
      <c r="H28" s="23">
        <v>-6676772</v>
      </c>
      <c r="J28" s="23">
        <v>-2459653</v>
      </c>
      <c r="L28" s="23">
        <v>-4399903</v>
      </c>
    </row>
    <row r="29" spans="1:12" ht="20.45" customHeight="1">
      <c r="B29" s="163" t="s">
        <v>70</v>
      </c>
      <c r="C29" s="163"/>
      <c r="D29" s="162"/>
      <c r="F29" s="23">
        <v>-1104057</v>
      </c>
      <c r="H29" s="23">
        <v>1103279</v>
      </c>
      <c r="J29" s="23">
        <v>-513228</v>
      </c>
      <c r="L29" s="23">
        <v>365878</v>
      </c>
    </row>
    <row r="30" spans="1:12" ht="20.45" customHeight="1">
      <c r="B30" s="163" t="s">
        <v>177</v>
      </c>
      <c r="C30" s="163"/>
      <c r="D30" s="162"/>
      <c r="F30" s="24">
        <v>0</v>
      </c>
      <c r="H30" s="24">
        <v>-77122</v>
      </c>
      <c r="J30" s="24">
        <v>0</v>
      </c>
      <c r="L30" s="24">
        <v>0</v>
      </c>
    </row>
    <row r="31" spans="1:12" ht="8.1" customHeight="1">
      <c r="A31" s="161"/>
      <c r="B31" s="161"/>
      <c r="C31" s="161"/>
      <c r="D31" s="161"/>
      <c r="F31" s="23"/>
      <c r="H31" s="23"/>
      <c r="J31" s="23"/>
      <c r="L31" s="23"/>
    </row>
    <row r="32" spans="1:12" ht="20.45" customHeight="1">
      <c r="A32" s="161" t="s">
        <v>172</v>
      </c>
      <c r="B32" s="161"/>
      <c r="C32" s="161"/>
      <c r="D32" s="161"/>
      <c r="E32" s="165"/>
      <c r="F32" s="21">
        <f>SUM(F10:F30)</f>
        <v>27935226</v>
      </c>
      <c r="G32" s="66"/>
      <c r="H32" s="21">
        <f>SUM(H10:H30)</f>
        <v>35638983</v>
      </c>
      <c r="I32" s="66"/>
      <c r="J32" s="21">
        <f>SUM(J10:J30)</f>
        <v>-2508157</v>
      </c>
      <c r="K32" s="66"/>
      <c r="L32" s="21">
        <f>SUM(L10:L30)</f>
        <v>3926308</v>
      </c>
    </row>
    <row r="33" spans="1:12" ht="20.45" customHeight="1">
      <c r="A33" s="166" t="s">
        <v>130</v>
      </c>
      <c r="B33" s="161"/>
      <c r="C33" s="161" t="s">
        <v>131</v>
      </c>
      <c r="D33" s="161"/>
      <c r="F33" s="23">
        <v>-2574409</v>
      </c>
      <c r="G33" s="25"/>
      <c r="H33" s="23">
        <v>-2890649</v>
      </c>
      <c r="I33" s="25"/>
      <c r="J33" s="23">
        <v>-1547016</v>
      </c>
      <c r="K33" s="25"/>
      <c r="L33" s="23">
        <v>-1654552</v>
      </c>
    </row>
    <row r="34" spans="1:12" ht="20.45" customHeight="1">
      <c r="A34" s="166" t="s">
        <v>129</v>
      </c>
      <c r="B34" s="161"/>
      <c r="C34" s="161" t="s">
        <v>125</v>
      </c>
      <c r="D34" s="161"/>
      <c r="F34" s="24">
        <v>0</v>
      </c>
      <c r="H34" s="24">
        <v>819409</v>
      </c>
      <c r="J34" s="24">
        <v>0</v>
      </c>
      <c r="L34" s="24">
        <v>0</v>
      </c>
    </row>
    <row r="35" spans="1:12" ht="8.1" customHeight="1">
      <c r="A35" s="161"/>
      <c r="B35" s="161"/>
      <c r="C35" s="161"/>
      <c r="D35" s="161"/>
      <c r="F35" s="23"/>
      <c r="H35" s="23"/>
      <c r="J35" s="23"/>
      <c r="L35" s="23"/>
    </row>
    <row r="36" spans="1:12" ht="20.45" customHeight="1">
      <c r="A36" s="161" t="s">
        <v>173</v>
      </c>
      <c r="B36" s="161"/>
      <c r="C36" s="161"/>
      <c r="D36" s="161"/>
      <c r="E36" s="67"/>
      <c r="F36" s="24">
        <f>SUM(F32:F34)</f>
        <v>25360817</v>
      </c>
      <c r="G36" s="50"/>
      <c r="H36" s="24">
        <f>SUM(H32:H34)</f>
        <v>33567743</v>
      </c>
      <c r="I36" s="50"/>
      <c r="J36" s="24">
        <f>SUM(J32:J34)</f>
        <v>-4055173</v>
      </c>
      <c r="K36" s="50"/>
      <c r="L36" s="24">
        <f>SUM(L32:L34)</f>
        <v>2271756</v>
      </c>
    </row>
    <row r="37" spans="1:12" ht="16.5" customHeight="1">
      <c r="A37" s="161"/>
      <c r="B37" s="161"/>
      <c r="C37" s="161"/>
      <c r="D37" s="161"/>
      <c r="E37" s="67"/>
      <c r="F37" s="23"/>
      <c r="G37" s="50"/>
      <c r="H37" s="23"/>
      <c r="I37" s="50"/>
      <c r="J37" s="23"/>
      <c r="K37" s="50"/>
      <c r="L37" s="23"/>
    </row>
    <row r="38" spans="1:12" ht="16.5" customHeight="1">
      <c r="A38" s="161"/>
      <c r="B38" s="161"/>
      <c r="C38" s="161"/>
      <c r="D38" s="161"/>
      <c r="E38" s="67"/>
      <c r="F38" s="23"/>
      <c r="G38" s="50"/>
      <c r="H38" s="23"/>
      <c r="I38" s="50"/>
      <c r="J38" s="23"/>
      <c r="K38" s="50"/>
      <c r="L38" s="23"/>
    </row>
    <row r="39" spans="1:12" ht="16.5" customHeight="1">
      <c r="A39" s="161"/>
      <c r="B39" s="161"/>
      <c r="C39" s="161"/>
      <c r="D39" s="161"/>
      <c r="E39" s="67"/>
      <c r="F39" s="23"/>
      <c r="G39" s="50"/>
      <c r="H39" s="23"/>
      <c r="I39" s="50"/>
      <c r="J39" s="23"/>
      <c r="K39" s="50"/>
      <c r="L39" s="23"/>
    </row>
    <row r="40" spans="1:12" ht="13.5" customHeight="1">
      <c r="A40" s="161"/>
      <c r="B40" s="161"/>
      <c r="C40" s="161"/>
      <c r="D40" s="161"/>
      <c r="E40" s="67"/>
      <c r="F40" s="23"/>
      <c r="G40" s="50"/>
      <c r="H40" s="23"/>
      <c r="I40" s="50"/>
      <c r="J40" s="23"/>
      <c r="K40" s="50"/>
      <c r="L40" s="23"/>
    </row>
    <row r="41" spans="1:12" ht="16.5" customHeight="1">
      <c r="A41" s="161"/>
      <c r="B41" s="161"/>
      <c r="C41" s="161"/>
      <c r="D41" s="161"/>
      <c r="E41" s="67"/>
      <c r="F41" s="23"/>
      <c r="G41" s="50"/>
      <c r="H41" s="23"/>
      <c r="I41" s="50"/>
      <c r="J41" s="23"/>
      <c r="K41" s="50"/>
      <c r="L41" s="23"/>
    </row>
    <row r="42" spans="1:12" ht="4.5" customHeight="1">
      <c r="A42" s="161"/>
      <c r="B42" s="161"/>
      <c r="C42" s="161"/>
      <c r="D42" s="161"/>
      <c r="E42" s="67"/>
      <c r="F42" s="23"/>
      <c r="G42" s="50"/>
      <c r="H42" s="23"/>
      <c r="I42" s="50"/>
      <c r="J42" s="23"/>
      <c r="K42" s="50"/>
      <c r="L42" s="23"/>
    </row>
    <row r="43" spans="1:12" ht="16.5" customHeight="1">
      <c r="A43" s="161"/>
      <c r="B43" s="161"/>
      <c r="C43" s="161"/>
      <c r="D43" s="161"/>
      <c r="E43" s="67"/>
      <c r="F43" s="23"/>
      <c r="G43" s="50"/>
      <c r="H43" s="23"/>
      <c r="I43" s="50"/>
      <c r="J43" s="23"/>
      <c r="K43" s="50"/>
      <c r="L43" s="23"/>
    </row>
    <row r="44" spans="1:12" ht="16.5" customHeight="1">
      <c r="A44" s="161"/>
      <c r="B44" s="161"/>
      <c r="C44" s="161"/>
      <c r="D44" s="161"/>
      <c r="E44" s="67"/>
      <c r="F44" s="23"/>
      <c r="G44" s="50"/>
      <c r="H44" s="23"/>
      <c r="I44" s="50"/>
      <c r="J44" s="23"/>
      <c r="K44" s="50"/>
      <c r="L44" s="23"/>
    </row>
    <row r="45" spans="1:12" s="79" customFormat="1" ht="20.45" customHeight="1">
      <c r="A45" s="177" t="s">
        <v>83</v>
      </c>
      <c r="B45" s="177"/>
      <c r="C45" s="177"/>
      <c r="D45" s="177"/>
      <c r="E45" s="177"/>
      <c r="F45" s="177"/>
      <c r="G45" s="177"/>
      <c r="H45" s="177"/>
      <c r="I45" s="177"/>
      <c r="J45" s="177"/>
      <c r="K45" s="177"/>
      <c r="L45" s="177"/>
    </row>
    <row r="46" spans="1:12" s="79" customFormat="1" ht="20.45" customHeight="1">
      <c r="A46" s="177" t="s">
        <v>117</v>
      </c>
      <c r="B46" s="177"/>
      <c r="C46" s="177"/>
      <c r="D46" s="177"/>
      <c r="E46" s="177"/>
      <c r="F46" s="177"/>
      <c r="G46" s="177"/>
      <c r="H46" s="177"/>
      <c r="I46" s="177"/>
      <c r="J46" s="177"/>
      <c r="K46" s="177"/>
      <c r="L46" s="177"/>
    </row>
    <row r="47" spans="1:12" s="79" customFormat="1" ht="20.45" customHeight="1">
      <c r="A47" s="80"/>
      <c r="B47" s="80"/>
      <c r="C47" s="80"/>
      <c r="D47" s="80"/>
      <c r="E47" s="80"/>
      <c r="F47" s="49"/>
      <c r="G47" s="91"/>
      <c r="H47" s="91"/>
      <c r="I47" s="91"/>
      <c r="J47" s="91"/>
      <c r="K47" s="91"/>
    </row>
    <row r="48" spans="1:12" ht="21.95" customHeight="1">
      <c r="A48" s="167" t="s">
        <v>113</v>
      </c>
      <c r="B48" s="167"/>
      <c r="C48" s="167"/>
      <c r="D48" s="167"/>
      <c r="E48" s="154"/>
      <c r="F48" s="51"/>
      <c r="G48" s="52"/>
      <c r="H48" s="24"/>
      <c r="I48" s="52"/>
      <c r="J48" s="24"/>
      <c r="K48" s="52"/>
      <c r="L48" s="51"/>
    </row>
    <row r="49" spans="1:12" ht="21.75" customHeight="1">
      <c r="A49" s="149" t="str">
        <f>+A1</f>
        <v>บริษัท แอดเทค ฮับ จำกัด (มหาชน)</v>
      </c>
      <c r="D49" s="161"/>
      <c r="F49" s="64"/>
      <c r="G49" s="25"/>
      <c r="H49" s="23"/>
      <c r="I49" s="25"/>
      <c r="J49" s="23"/>
      <c r="K49" s="25"/>
      <c r="L49" s="64"/>
    </row>
    <row r="50" spans="1:12" ht="21.75" customHeight="1">
      <c r="A50" s="152" t="s">
        <v>86</v>
      </c>
      <c r="B50" s="161"/>
      <c r="C50" s="161"/>
      <c r="D50" s="161"/>
      <c r="F50" s="64"/>
      <c r="G50" s="25"/>
      <c r="H50" s="23"/>
      <c r="I50" s="25"/>
      <c r="J50" s="23"/>
      <c r="K50" s="25"/>
      <c r="L50" s="64"/>
    </row>
    <row r="51" spans="1:12" ht="21.75" customHeight="1">
      <c r="A51" s="153" t="str">
        <f>A3</f>
        <v>สำหรับรอบระยะเวลาสามเดือน สิ้นสุดวันที่ 31 มีนาคม พ.ศ. 2568</v>
      </c>
      <c r="B51" s="167"/>
      <c r="C51" s="167"/>
      <c r="D51" s="167"/>
      <c r="E51" s="154"/>
      <c r="F51" s="51"/>
      <c r="G51" s="52"/>
      <c r="H51" s="24"/>
      <c r="I51" s="52"/>
      <c r="J51" s="24"/>
      <c r="K51" s="52"/>
      <c r="L51" s="51"/>
    </row>
    <row r="52" spans="1:12" ht="21.75" customHeight="1">
      <c r="A52" s="168"/>
      <c r="D52" s="169"/>
      <c r="F52" s="58"/>
      <c r="G52" s="59"/>
      <c r="H52" s="58"/>
      <c r="I52" s="59"/>
      <c r="J52" s="58"/>
      <c r="K52" s="59"/>
      <c r="L52" s="58"/>
    </row>
    <row r="53" spans="1:12" ht="21.75" customHeight="1">
      <c r="A53" s="149"/>
      <c r="B53" s="149"/>
      <c r="C53" s="149"/>
      <c r="D53" s="149"/>
      <c r="E53" s="156"/>
      <c r="F53" s="174" t="s">
        <v>47</v>
      </c>
      <c r="G53" s="174"/>
      <c r="H53" s="174"/>
      <c r="I53" s="44"/>
      <c r="J53" s="174" t="s">
        <v>67</v>
      </c>
      <c r="K53" s="174"/>
      <c r="L53" s="174"/>
    </row>
    <row r="54" spans="1:12" ht="21.75" customHeight="1">
      <c r="A54" s="161"/>
      <c r="B54" s="161"/>
      <c r="C54" s="161"/>
      <c r="E54" s="158"/>
      <c r="F54" s="39" t="s">
        <v>160</v>
      </c>
      <c r="G54" s="38"/>
      <c r="H54" s="39" t="s">
        <v>133</v>
      </c>
      <c r="I54" s="44"/>
      <c r="J54" s="39" t="s">
        <v>160</v>
      </c>
      <c r="K54" s="38"/>
      <c r="L54" s="39" t="s">
        <v>133</v>
      </c>
    </row>
    <row r="55" spans="1:12" ht="21.75" customHeight="1">
      <c r="A55" s="161"/>
      <c r="B55" s="161"/>
      <c r="C55" s="161"/>
      <c r="D55" s="159" t="s">
        <v>1</v>
      </c>
      <c r="E55" s="158"/>
      <c r="F55" s="42" t="s">
        <v>2</v>
      </c>
      <c r="G55" s="44"/>
      <c r="H55" s="42" t="s">
        <v>2</v>
      </c>
      <c r="I55" s="70"/>
      <c r="J55" s="42" t="s">
        <v>2</v>
      </c>
      <c r="K55" s="70"/>
      <c r="L55" s="42" t="s">
        <v>2</v>
      </c>
    </row>
    <row r="56" spans="1:12" ht="8.1" customHeight="1">
      <c r="A56" s="161"/>
      <c r="B56" s="161"/>
      <c r="C56" s="161"/>
      <c r="D56" s="160"/>
      <c r="E56" s="158"/>
      <c r="F56" s="46"/>
      <c r="G56" s="40"/>
      <c r="H56" s="46"/>
      <c r="I56" s="38"/>
      <c r="J56" s="46"/>
      <c r="K56" s="40"/>
      <c r="L56" s="46"/>
    </row>
    <row r="57" spans="1:12" ht="21.75" customHeight="1">
      <c r="A57" s="155" t="s">
        <v>26</v>
      </c>
      <c r="B57" s="155"/>
      <c r="C57" s="155"/>
      <c r="D57" s="155"/>
      <c r="J57" s="23"/>
      <c r="L57" s="23"/>
    </row>
    <row r="58" spans="1:12" ht="21.75" customHeight="1">
      <c r="A58" s="150" t="s">
        <v>167</v>
      </c>
      <c r="B58" s="161"/>
      <c r="C58" s="155"/>
      <c r="D58" s="162"/>
    </row>
    <row r="59" spans="1:12" ht="21.75" customHeight="1">
      <c r="B59" s="161" t="s">
        <v>168</v>
      </c>
      <c r="C59" s="155"/>
      <c r="D59" s="162">
        <v>8</v>
      </c>
      <c r="F59" s="61">
        <v>101000000</v>
      </c>
      <c r="H59" s="61">
        <v>0</v>
      </c>
      <c r="J59" s="61">
        <v>101000000</v>
      </c>
      <c r="L59" s="61">
        <v>0</v>
      </c>
    </row>
    <row r="60" spans="1:12" ht="21.75" customHeight="1">
      <c r="A60" s="150" t="s">
        <v>140</v>
      </c>
      <c r="B60" s="161"/>
      <c r="C60" s="155"/>
      <c r="D60" s="162">
        <v>11</v>
      </c>
      <c r="F60" s="61">
        <v>-247593</v>
      </c>
      <c r="H60" s="61">
        <v>-22243</v>
      </c>
      <c r="J60" s="61">
        <v>-247593</v>
      </c>
      <c r="L60" s="61">
        <v>-15794</v>
      </c>
    </row>
    <row r="61" spans="1:12" ht="21.75" customHeight="1">
      <c r="A61" s="150" t="s">
        <v>169</v>
      </c>
      <c r="B61" s="161"/>
      <c r="C61" s="155"/>
      <c r="D61" s="162">
        <v>15</v>
      </c>
      <c r="F61" s="61">
        <v>5000000</v>
      </c>
      <c r="H61" s="61">
        <v>0</v>
      </c>
      <c r="J61" s="61">
        <v>5000000</v>
      </c>
      <c r="L61" s="61">
        <v>0</v>
      </c>
    </row>
    <row r="62" spans="1:12" ht="21.75" customHeight="1">
      <c r="A62" s="150" t="s">
        <v>170</v>
      </c>
      <c r="B62" s="155"/>
      <c r="C62" s="155"/>
      <c r="D62" s="162"/>
      <c r="F62" s="81">
        <v>4673715</v>
      </c>
      <c r="H62" s="81">
        <v>5389650</v>
      </c>
      <c r="J62" s="81">
        <v>4673715</v>
      </c>
      <c r="L62" s="81">
        <v>5389650</v>
      </c>
    </row>
    <row r="63" spans="1:12" ht="21.75" customHeight="1">
      <c r="A63" s="150" t="s">
        <v>171</v>
      </c>
      <c r="B63" s="155"/>
      <c r="C63" s="155"/>
      <c r="D63" s="162"/>
      <c r="F63" s="81">
        <v>0</v>
      </c>
      <c r="H63" s="81">
        <v>0</v>
      </c>
      <c r="J63" s="81">
        <v>18509837</v>
      </c>
      <c r="L63" s="81">
        <v>28839570</v>
      </c>
    </row>
    <row r="64" spans="1:12" ht="21.75" customHeight="1">
      <c r="A64" s="150" t="s">
        <v>51</v>
      </c>
      <c r="D64" s="162"/>
      <c r="F64" s="23">
        <v>772603</v>
      </c>
      <c r="G64" s="25"/>
      <c r="H64" s="23">
        <v>1198237</v>
      </c>
      <c r="I64" s="25"/>
      <c r="J64" s="81">
        <v>772603</v>
      </c>
      <c r="L64" s="81">
        <v>1196712</v>
      </c>
    </row>
    <row r="65" spans="1:12" ht="8.1" customHeight="1">
      <c r="A65" s="161"/>
      <c r="B65" s="161"/>
      <c r="C65" s="161"/>
      <c r="D65" s="162"/>
      <c r="F65" s="68"/>
      <c r="G65" s="25"/>
      <c r="H65" s="68"/>
      <c r="I65" s="25"/>
      <c r="J65" s="68"/>
      <c r="K65" s="25"/>
      <c r="L65" s="68"/>
    </row>
    <row r="66" spans="1:12" ht="21.75" customHeight="1">
      <c r="A66" s="170" t="s">
        <v>174</v>
      </c>
      <c r="B66" s="170"/>
      <c r="C66" s="170"/>
      <c r="D66" s="169"/>
      <c r="F66" s="24">
        <f>SUM(F59:F64)</f>
        <v>111198725</v>
      </c>
      <c r="G66" s="25"/>
      <c r="H66" s="24">
        <f>SUM(H59:H64)</f>
        <v>6565644</v>
      </c>
      <c r="I66" s="25"/>
      <c r="J66" s="24">
        <f>SUM(J59:J64)</f>
        <v>129708562</v>
      </c>
      <c r="K66" s="25"/>
      <c r="L66" s="24">
        <f>SUM(L59:L64)</f>
        <v>35410138</v>
      </c>
    </row>
    <row r="67" spans="1:12" ht="21.75" customHeight="1">
      <c r="A67" s="161"/>
      <c r="B67" s="161"/>
      <c r="C67" s="161"/>
      <c r="D67" s="161"/>
      <c r="F67" s="68"/>
      <c r="G67" s="25"/>
      <c r="H67" s="68"/>
      <c r="I67" s="25"/>
      <c r="J67" s="68"/>
      <c r="K67" s="25"/>
      <c r="L67" s="68"/>
    </row>
    <row r="68" spans="1:12" ht="21.75" customHeight="1">
      <c r="A68" s="149" t="s">
        <v>27</v>
      </c>
      <c r="B68" s="157"/>
      <c r="C68" s="157"/>
      <c r="D68" s="162"/>
      <c r="F68" s="23"/>
      <c r="G68" s="25"/>
      <c r="H68" s="23"/>
      <c r="I68" s="25"/>
      <c r="J68" s="23"/>
      <c r="K68" s="25"/>
      <c r="L68" s="23"/>
    </row>
    <row r="69" spans="1:12" ht="21.75" customHeight="1">
      <c r="A69" s="161" t="s">
        <v>102</v>
      </c>
      <c r="B69" s="161"/>
      <c r="C69" s="161"/>
      <c r="D69" s="162">
        <v>13</v>
      </c>
      <c r="F69" s="26">
        <v>-637877</v>
      </c>
      <c r="G69" s="25"/>
      <c r="H69" s="26">
        <v>-674395</v>
      </c>
      <c r="I69" s="25"/>
      <c r="J69" s="26">
        <v>-637877</v>
      </c>
      <c r="K69" s="25"/>
      <c r="L69" s="26">
        <v>-674395</v>
      </c>
    </row>
    <row r="70" spans="1:12" ht="21.75" customHeight="1">
      <c r="A70" s="161" t="s">
        <v>100</v>
      </c>
      <c r="B70" s="161"/>
      <c r="C70" s="161"/>
      <c r="D70" s="162">
        <v>13</v>
      </c>
      <c r="F70" s="26">
        <v>-108979</v>
      </c>
      <c r="G70" s="25"/>
      <c r="H70" s="26">
        <v>-72461</v>
      </c>
      <c r="I70" s="25"/>
      <c r="J70" s="26">
        <v>-108979</v>
      </c>
      <c r="K70" s="25"/>
      <c r="L70" s="26">
        <v>-72461</v>
      </c>
    </row>
    <row r="71" spans="1:12" ht="21.75" customHeight="1">
      <c r="A71" s="161" t="s">
        <v>101</v>
      </c>
      <c r="B71" s="161"/>
      <c r="C71" s="161"/>
      <c r="D71" s="162"/>
      <c r="F71" s="26">
        <v>-800163</v>
      </c>
      <c r="G71" s="25"/>
      <c r="H71" s="26">
        <v>-430</v>
      </c>
      <c r="I71" s="25"/>
      <c r="J71" s="26">
        <v>0</v>
      </c>
      <c r="K71" s="25"/>
      <c r="L71" s="26">
        <v>0</v>
      </c>
    </row>
    <row r="72" spans="1:12" ht="8.1" customHeight="1">
      <c r="A72" s="161"/>
      <c r="B72" s="161"/>
      <c r="C72" s="161"/>
      <c r="D72" s="162"/>
      <c r="F72" s="68"/>
      <c r="G72" s="25"/>
      <c r="H72" s="68"/>
      <c r="I72" s="25"/>
      <c r="J72" s="68"/>
      <c r="K72" s="25"/>
      <c r="L72" s="68"/>
    </row>
    <row r="73" spans="1:12" ht="21.75" customHeight="1">
      <c r="A73" s="161" t="s">
        <v>127</v>
      </c>
      <c r="B73" s="161"/>
      <c r="C73" s="161"/>
      <c r="D73" s="162"/>
      <c r="F73" s="24">
        <f>SUM(F69:F71)</f>
        <v>-1547019</v>
      </c>
      <c r="G73" s="25"/>
      <c r="H73" s="24">
        <f>SUM(H69:H71)</f>
        <v>-747286</v>
      </c>
      <c r="I73" s="25"/>
      <c r="J73" s="24">
        <f>SUM(J69:J71)</f>
        <v>-746856</v>
      </c>
      <c r="K73" s="25"/>
      <c r="L73" s="24">
        <f>SUM(L69:L71)</f>
        <v>-746856</v>
      </c>
    </row>
    <row r="74" spans="1:12" ht="21.75" customHeight="1">
      <c r="A74" s="152"/>
      <c r="B74" s="163"/>
      <c r="C74" s="163"/>
      <c r="D74" s="163"/>
      <c r="F74" s="23"/>
      <c r="H74" s="23"/>
      <c r="J74" s="23"/>
      <c r="L74" s="23"/>
    </row>
    <row r="75" spans="1:12" ht="21.75" customHeight="1">
      <c r="A75" s="152" t="s">
        <v>138</v>
      </c>
      <c r="B75" s="163"/>
      <c r="C75" s="163"/>
      <c r="D75" s="171"/>
      <c r="F75" s="23">
        <f>SUM(F73,F66,F36)</f>
        <v>135012523</v>
      </c>
      <c r="H75" s="23">
        <f>SUM(H73,H66,H36)</f>
        <v>39386101</v>
      </c>
      <c r="J75" s="23">
        <f>SUM(J73,J66,J36)</f>
        <v>124906533</v>
      </c>
      <c r="L75" s="23">
        <f>SUM(L73,L66,L36)</f>
        <v>36935038</v>
      </c>
    </row>
    <row r="76" spans="1:12" ht="21.75" customHeight="1">
      <c r="A76" s="163" t="s">
        <v>151</v>
      </c>
      <c r="B76" s="163"/>
      <c r="C76" s="163"/>
      <c r="D76" s="171"/>
      <c r="F76" s="23">
        <v>73081058</v>
      </c>
      <c r="H76" s="23">
        <v>168703471</v>
      </c>
      <c r="J76" s="23">
        <v>48661485</v>
      </c>
      <c r="L76" s="23">
        <v>141991073</v>
      </c>
    </row>
    <row r="77" spans="1:12" ht="8.1" customHeight="1">
      <c r="A77" s="161"/>
      <c r="B77" s="161"/>
      <c r="C77" s="161"/>
      <c r="D77" s="162"/>
      <c r="F77" s="68"/>
      <c r="G77" s="25"/>
      <c r="H77" s="68"/>
      <c r="I77" s="25"/>
      <c r="J77" s="68"/>
      <c r="K77" s="25"/>
      <c r="L77" s="68"/>
    </row>
    <row r="78" spans="1:12" ht="21.75" customHeight="1" thickBot="1">
      <c r="A78" s="152" t="s">
        <v>152</v>
      </c>
      <c r="B78" s="163"/>
      <c r="C78" s="163"/>
      <c r="D78" s="171"/>
      <c r="F78" s="69">
        <f>SUM(F75:F76)</f>
        <v>208093581</v>
      </c>
      <c r="H78" s="69">
        <f>SUM(H75:H76)</f>
        <v>208089572</v>
      </c>
      <c r="J78" s="69">
        <f>SUM(J75:J76)</f>
        <v>173568018</v>
      </c>
      <c r="L78" s="69">
        <f>SUM(L75:L76)</f>
        <v>178926111</v>
      </c>
    </row>
    <row r="79" spans="1:12" ht="21.75" customHeight="1" thickTop="1">
      <c r="A79" s="168"/>
      <c r="D79" s="169"/>
      <c r="F79" s="23"/>
      <c r="G79" s="59"/>
      <c r="H79" s="23"/>
      <c r="I79" s="59"/>
      <c r="J79" s="23"/>
      <c r="K79" s="59"/>
      <c r="L79" s="23"/>
    </row>
    <row r="80" spans="1:12" ht="21.75" customHeight="1">
      <c r="A80" s="172"/>
      <c r="D80" s="169"/>
      <c r="F80" s="23"/>
      <c r="G80" s="59"/>
      <c r="H80" s="23"/>
      <c r="I80" s="59"/>
      <c r="J80" s="23"/>
      <c r="K80" s="59"/>
      <c r="L80" s="23"/>
    </row>
    <row r="81" spans="1:12" ht="21.75" customHeight="1">
      <c r="A81" s="168"/>
      <c r="D81" s="169"/>
      <c r="F81" s="23"/>
      <c r="G81" s="59"/>
      <c r="H81" s="23"/>
      <c r="I81" s="59"/>
      <c r="J81" s="23"/>
      <c r="K81" s="59"/>
      <c r="L81" s="23"/>
    </row>
    <row r="82" spans="1:12" ht="21.75" customHeight="1">
      <c r="A82" s="161"/>
      <c r="B82" s="161"/>
      <c r="C82" s="161"/>
      <c r="D82" s="169"/>
      <c r="F82" s="58"/>
      <c r="G82" s="59"/>
      <c r="H82" s="58"/>
      <c r="I82" s="59"/>
      <c r="J82" s="58"/>
      <c r="K82" s="59"/>
      <c r="L82" s="58"/>
    </row>
    <row r="83" spans="1:12" ht="21.75" customHeight="1">
      <c r="A83" s="161"/>
      <c r="B83" s="161"/>
      <c r="C83" s="161"/>
      <c r="D83" s="169"/>
      <c r="F83" s="58"/>
      <c r="G83" s="59"/>
      <c r="H83" s="58"/>
      <c r="I83" s="59"/>
      <c r="J83" s="58"/>
      <c r="K83" s="59"/>
      <c r="L83" s="58"/>
    </row>
    <row r="84" spans="1:12" ht="21.75" customHeight="1">
      <c r="A84" s="161"/>
      <c r="B84" s="161"/>
      <c r="C84" s="161"/>
      <c r="D84" s="169"/>
      <c r="F84" s="58"/>
      <c r="G84" s="59"/>
      <c r="H84" s="58"/>
      <c r="I84" s="59"/>
      <c r="J84" s="58"/>
      <c r="K84" s="59"/>
      <c r="L84" s="58"/>
    </row>
    <row r="85" spans="1:12" ht="21.75" customHeight="1">
      <c r="A85" s="161"/>
      <c r="B85" s="161"/>
      <c r="C85" s="161"/>
      <c r="D85" s="169"/>
      <c r="F85" s="58"/>
      <c r="G85" s="59"/>
      <c r="H85" s="58"/>
      <c r="I85" s="59"/>
      <c r="J85" s="58"/>
      <c r="K85" s="59"/>
      <c r="L85" s="58"/>
    </row>
    <row r="86" spans="1:12" ht="21.75" customHeight="1">
      <c r="A86" s="161"/>
      <c r="B86" s="161"/>
      <c r="C86" s="161"/>
      <c r="D86" s="169"/>
      <c r="F86" s="58"/>
      <c r="G86" s="59"/>
      <c r="H86" s="58"/>
      <c r="I86" s="59"/>
      <c r="J86" s="58"/>
      <c r="K86" s="59"/>
      <c r="L86" s="58"/>
    </row>
    <row r="88" spans="1:12" ht="21.75" customHeight="1">
      <c r="A88" s="161"/>
      <c r="B88" s="161"/>
      <c r="C88" s="161"/>
      <c r="D88" s="169"/>
      <c r="F88" s="58"/>
      <c r="G88" s="59"/>
      <c r="H88" s="58"/>
      <c r="I88" s="59"/>
      <c r="J88" s="58"/>
      <c r="K88" s="59"/>
      <c r="L88" s="58"/>
    </row>
    <row r="89" spans="1:12" s="79" customFormat="1" ht="21.75" customHeight="1">
      <c r="A89" s="177" t="s">
        <v>83</v>
      </c>
      <c r="B89" s="177"/>
      <c r="C89" s="177"/>
      <c r="D89" s="177"/>
      <c r="E89" s="177"/>
      <c r="F89" s="177"/>
      <c r="G89" s="177"/>
      <c r="H89" s="177"/>
      <c r="I89" s="177"/>
      <c r="J89" s="177"/>
      <c r="K89" s="177"/>
      <c r="L89" s="177"/>
    </row>
    <row r="90" spans="1:12" s="79" customFormat="1" ht="21.75" customHeight="1">
      <c r="A90" s="177" t="s">
        <v>117</v>
      </c>
      <c r="B90" s="177"/>
      <c r="C90" s="177"/>
      <c r="D90" s="177"/>
      <c r="E90" s="177"/>
      <c r="F90" s="177"/>
      <c r="G90" s="177"/>
      <c r="H90" s="177"/>
      <c r="I90" s="177"/>
      <c r="J90" s="177"/>
      <c r="K90" s="177"/>
      <c r="L90" s="177"/>
    </row>
    <row r="91" spans="1:12" s="79" customFormat="1" ht="21.75" customHeight="1">
      <c r="A91" s="80"/>
      <c r="B91" s="80"/>
      <c r="C91" s="80"/>
      <c r="D91" s="80"/>
      <c r="E91" s="80"/>
      <c r="F91" s="80"/>
      <c r="G91" s="80"/>
      <c r="H91" s="80"/>
      <c r="I91" s="80"/>
      <c r="J91" s="80"/>
      <c r="K91" s="80"/>
      <c r="L91" s="80"/>
    </row>
    <row r="92" spans="1:12" ht="21.95" customHeight="1">
      <c r="A92" s="173" t="s">
        <v>113</v>
      </c>
      <c r="B92" s="154"/>
      <c r="C92" s="154"/>
      <c r="D92" s="154"/>
      <c r="E92" s="154"/>
      <c r="F92" s="51"/>
      <c r="G92" s="52"/>
      <c r="H92" s="51"/>
      <c r="I92" s="52"/>
      <c r="J92" s="51"/>
      <c r="K92" s="52"/>
      <c r="L92" s="51"/>
    </row>
  </sheetData>
  <mergeCells count="8">
    <mergeCell ref="A89:L89"/>
    <mergeCell ref="A90:L90"/>
    <mergeCell ref="F5:H5"/>
    <mergeCell ref="J5:L5"/>
    <mergeCell ref="A45:L45"/>
    <mergeCell ref="A46:L46"/>
    <mergeCell ref="F53:H53"/>
    <mergeCell ref="J53:L53"/>
  </mergeCells>
  <pageMargins left="0.8" right="0.5" top="0.5" bottom="0.6" header="0.49" footer="0.4"/>
  <pageSetup paperSize="9" scale="90" firstPageNumber="8" orientation="portrait" useFirstPageNumber="1" horizontalDpi="1200" verticalDpi="1200" r:id="rId1"/>
  <headerFooter>
    <oddFooter>&amp;R&amp;"Browallia New,Regular"&amp;13&amp;P</oddFooter>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 2-4 </vt:lpstr>
      <vt:lpstr>T 5(3M)</vt:lpstr>
      <vt:lpstr>6</vt:lpstr>
      <vt:lpstr>7</vt:lpstr>
      <vt:lpstr>8-9</vt:lpstr>
    </vt:vector>
  </TitlesOfParts>
  <Company>Price Waterhouse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 Waterhouse</dc:creator>
  <cp:lastModifiedBy>Siriwan Boonsawat (TH)</cp:lastModifiedBy>
  <cp:lastPrinted>2025-05-13T04:18:26Z</cp:lastPrinted>
  <dcterms:created xsi:type="dcterms:W3CDTF">2001-09-26T02:59:25Z</dcterms:created>
  <dcterms:modified xsi:type="dcterms:W3CDTF">2025-05-13T04:19:03Z</dcterms:modified>
</cp:coreProperties>
</file>