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 (SRT-14) -Mar Q1'25\"/>
    </mc:Choice>
  </mc:AlternateContent>
  <xr:revisionPtr revIDLastSave="0" documentId="13_ncr:1_{4E0FEDA6-DA0E-47EF-B758-AAEAC95C9B48}" xr6:coauthVersionLast="47" xr6:coauthVersionMax="47" xr10:uidLastSave="{00000000-0000-0000-0000-000000000000}"/>
  <bookViews>
    <workbookView xWindow="-120" yWindow="-120" windowWidth="21840" windowHeight="13020" tabRatio="866" activeTab="4" xr2:uid="{00000000-000D-0000-FFFF-FFFF00000000}"/>
  </bookViews>
  <sheets>
    <sheet name="2-4" sheetId="42" r:id="rId1"/>
    <sheet name="5(3M)" sheetId="38" r:id="rId2"/>
    <sheet name="6" sheetId="31" r:id="rId3"/>
    <sheet name="7" sheetId="35" r:id="rId4"/>
    <sheet name="8-9" sheetId="41" r:id="rId5"/>
  </sheets>
  <externalReferences>
    <externalReference r:id="rId6"/>
    <externalReference r:id="rId7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 concurrentCalc="0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0" i="42" l="1"/>
  <c r="F76" i="41"/>
  <c r="H76" i="41"/>
  <c r="J76" i="41"/>
  <c r="L76" i="41"/>
  <c r="H83" i="41"/>
  <c r="J83" i="41"/>
  <c r="L83" i="41"/>
  <c r="H33" i="41"/>
  <c r="H37" i="41"/>
  <c r="J33" i="41"/>
  <c r="J37" i="41"/>
  <c r="L33" i="41"/>
  <c r="L37" i="41"/>
  <c r="L85" i="41"/>
  <c r="L88" i="41"/>
  <c r="F14" i="38"/>
  <c r="H14" i="38"/>
  <c r="J14" i="38"/>
  <c r="F21" i="38"/>
  <c r="H21" i="38"/>
  <c r="H25" i="38"/>
  <c r="H28" i="38"/>
  <c r="H32" i="38"/>
  <c r="J21" i="38"/>
  <c r="F25" i="38"/>
  <c r="J25" i="38"/>
  <c r="F28" i="38"/>
  <c r="J28" i="38"/>
  <c r="J32" i="38"/>
  <c r="F32" i="38"/>
  <c r="F38" i="38"/>
  <c r="H38" i="38"/>
  <c r="J38" i="38"/>
  <c r="F44" i="38"/>
  <c r="H44" i="38"/>
  <c r="J44" i="38"/>
  <c r="O18" i="31"/>
  <c r="S18" i="31"/>
  <c r="O17" i="31"/>
  <c r="S17" i="31"/>
  <c r="O14" i="31"/>
  <c r="S14" i="31"/>
  <c r="F33" i="41"/>
  <c r="F37" i="41"/>
  <c r="H85" i="41"/>
  <c r="H88" i="41"/>
  <c r="J85" i="41"/>
  <c r="J88" i="41"/>
  <c r="L40" i="42"/>
  <c r="L25" i="42"/>
  <c r="P136" i="42"/>
  <c r="P139" i="42"/>
  <c r="L136" i="42"/>
  <c r="L139" i="42"/>
  <c r="P82" i="42"/>
  <c r="P74" i="42"/>
  <c r="L82" i="42"/>
  <c r="L74" i="42"/>
  <c r="P40" i="42"/>
  <c r="P25" i="42"/>
  <c r="L42" i="42"/>
  <c r="N136" i="42"/>
  <c r="N139" i="42"/>
  <c r="J136" i="42"/>
  <c r="J139" i="42"/>
  <c r="N82" i="42"/>
  <c r="J82" i="42"/>
  <c r="N74" i="42"/>
  <c r="J74" i="42"/>
  <c r="N40" i="42"/>
  <c r="N25" i="42"/>
  <c r="J25" i="42"/>
  <c r="O23" i="31"/>
  <c r="A3" i="31"/>
  <c r="P42" i="42"/>
  <c r="P84" i="42"/>
  <c r="P141" i="42"/>
  <c r="L84" i="42"/>
  <c r="L141" i="42"/>
  <c r="J84" i="42"/>
  <c r="J141" i="42"/>
  <c r="N84" i="42"/>
  <c r="N141" i="42"/>
  <c r="J42" i="42"/>
  <c r="N42" i="42"/>
  <c r="K26" i="35"/>
  <c r="A36" i="35"/>
  <c r="I26" i="35"/>
  <c r="G26" i="35"/>
  <c r="E26" i="35"/>
  <c r="M21" i="35"/>
  <c r="M24" i="35"/>
  <c r="M26" i="35"/>
  <c r="A38" i="31"/>
  <c r="M29" i="31"/>
  <c r="K29" i="31"/>
  <c r="I29" i="31"/>
  <c r="G29" i="31"/>
  <c r="E29" i="31"/>
  <c r="Q29" i="31"/>
  <c r="O27" i="31"/>
  <c r="S27" i="31"/>
  <c r="O26" i="31"/>
  <c r="S26" i="31"/>
  <c r="A56" i="38"/>
  <c r="A55" i="42"/>
  <c r="A106" i="42"/>
  <c r="A53" i="42"/>
  <c r="A104" i="42"/>
  <c r="O29" i="31"/>
  <c r="S23" i="31"/>
  <c r="S29" i="31"/>
  <c r="A3" i="41"/>
  <c r="F83" i="41"/>
  <c r="A110" i="41"/>
  <c r="A58" i="41"/>
  <c r="A56" i="41"/>
  <c r="M16" i="35"/>
  <c r="G18" i="35"/>
  <c r="M13" i="35"/>
  <c r="G20" i="31"/>
  <c r="E20" i="31"/>
  <c r="Q20" i="31"/>
  <c r="O20" i="31"/>
  <c r="K18" i="35"/>
  <c r="I18" i="35"/>
  <c r="E18" i="35"/>
  <c r="M18" i="35"/>
  <c r="M20" i="31"/>
  <c r="K20" i="31"/>
  <c r="I20" i="31"/>
  <c r="D44" i="38"/>
  <c r="S20" i="31"/>
  <c r="A3" i="35"/>
  <c r="F85" i="41"/>
  <c r="F88" i="41"/>
  <c r="D14" i="38"/>
  <c r="D21" i="38"/>
  <c r="D25" i="38"/>
  <c r="D28" i="38"/>
  <c r="D38" i="38"/>
  <c r="D32" i="38"/>
  <c r="A1" i="31"/>
  <c r="A1" i="35"/>
</calcChain>
</file>

<file path=xl/sharedStrings.xml><?xml version="1.0" encoding="utf-8"?>
<sst xmlns="http://schemas.openxmlformats.org/spreadsheetml/2006/main" count="336" uniqueCount="183">
  <si>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</si>
  <si>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</si>
  <si>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</si>
  <si>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</si>
  <si>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</si>
  <si>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</si>
  <si>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</si>
  <si>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</si>
  <si>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</si>
  <si>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</si>
  <si>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</si>
  <si>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</si>
  <si>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</si>
  <si>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</si>
  <si>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</si>
  <si>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</si>
  <si>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</si>
  <si>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</si>
  <si>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</si>
  <si>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</si>
  <si>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</si>
  <si>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</si>
  <si>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</si>
  <si>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</si>
  <si>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</si>
  <si>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</si>
  <si>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</si>
  <si>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</si>
  <si>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</si>
  <si>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</si>
  <si>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</si>
  <si>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</si>
  <si>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</si>
  <si>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</si>
  <si>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</si>
  <si>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</si>
  <si>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</si>
  <si>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</si>
  <si>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</si>
  <si>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</si>
  <si>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</si>
  <si>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</si>
  <si>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</si>
  <si>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</si>
  <si>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</si>
  <si>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</si>
  <si>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</si>
  <si>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</si>
  <si>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</si>
  <si>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</si>
  <si>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</si>
  <si>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</si>
  <si>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</si>
  <si>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</si>
  <si>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</si>
  <si>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</si>
  <si>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</si>
  <si>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</si>
  <si>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</si>
  <si>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</si>
  <si>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</si>
  <si>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</si>
  <si>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</si>
  <si>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</si>
  <si>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</si>
  <si>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</si>
  <si>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</si>
  <si>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</si>
  <si>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</si>
  <si>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</si>
  <si>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</si>
  <si>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</si>
  <si>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</si>
  <si>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</si>
  <si>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</si>
  <si>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</si>
  <si>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</si>
  <si>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</si>
  <si>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</si>
  <si>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</si>
  <si>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</si>
  <si>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</si>
  <si>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</si>
  <si>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</si>
  <si>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</si>
  <si>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of paid-up Baht 0.50 each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</si>
  <si>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</si>
  <si>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</si>
  <si>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</si>
  <si>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</si>
  <si>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</si>
  <si>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</si>
  <si>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</si>
  <si>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</si>
  <si>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</si>
  <si>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</si>
  <si>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</si>
  <si>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</si>
  <si>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</si>
  <si>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</si>
  <si>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</si>
  <si>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</si>
  <si>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</si>
  <si>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</si>
  <si>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</si>
  <si>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</si>
  <si>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</si>
  <si>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</si>
  <si>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</si>
  <si>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</si>
  <si>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</si>
  <si>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</si>
  <si>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</si>
  <si>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</si>
  <si>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</si>
  <si>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</si>
  <si>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</si>
  <si>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</si>
  <si>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</si>
  <si>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</si>
  <si>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</si>
  <si>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</si>
  <si>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</si>
  <si>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Total comprehensive income attributable to: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</si>
  <si>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</si>
  <si>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</si>
  <si>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</si>
  <si>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Current financial assets measured at fair value</t>
  </si>
  <si>
    <t xml:space="preserve">Deposits at financial institutions </t>
  </si>
  <si>
    <t xml:space="preserve">pledged as collateral </t>
  </si>
  <si>
    <t xml:space="preserve">Building improvement, 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</si>
  <si>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</si>
  <si>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</si>
  <si>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>The accompanying condensed notes are an integral part of these interim financial information.</t>
  </si>
  <si>
    <t>Premium on paid-up capital of</t>
  </si>
  <si>
    <t>ordinary shares</t>
  </si>
  <si>
    <t>Other expenses</t>
  </si>
  <si>
    <t xml:space="preserve">  Witholding tax refund received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</si>
  <si>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</si>
  <si>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</si>
  <si>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>Share of loss of investments in associates</t>
  </si>
  <si>
    <t xml:space="preserve">                  Mr. Chawan  Boonprakobsap   </t>
  </si>
  <si>
    <t xml:space="preserve">           Mr. Sompoch Tanutantivong</t>
  </si>
  <si>
    <t>31 March</t>
  </si>
  <si>
    <t>2024</t>
  </si>
  <si>
    <t>Closing balance at 31 March 2024</t>
  </si>
  <si>
    <t>Opening balance at 1 January 2024</t>
  </si>
  <si>
    <t>Short-term loans to related party</t>
  </si>
  <si>
    <t>Purchase of building improvement and equipment</t>
  </si>
  <si>
    <t>Unrealised (gain) loss from foreign exchange rate</t>
  </si>
  <si>
    <t>Share of loss from associates</t>
  </si>
  <si>
    <t xml:space="preserve">Trade and other current payables </t>
  </si>
  <si>
    <t>Corporate income tax payable</t>
  </si>
  <si>
    <t>- Payment of provision for employee benefits</t>
  </si>
  <si>
    <t>Profit from operations</t>
  </si>
  <si>
    <t>legal reserve</t>
  </si>
  <si>
    <t>legal  reserve</t>
  </si>
  <si>
    <t xml:space="preserve">- Trade and other current receivables </t>
  </si>
  <si>
    <t>- Trade and other current payables</t>
  </si>
  <si>
    <t>Net increase in cash and cash equivalents</t>
  </si>
  <si>
    <t>Other comprehensive income (expense)</t>
  </si>
  <si>
    <t xml:space="preserve">               Mr. Sompoch Tanutantivong</t>
  </si>
  <si>
    <t>As at 31 March 2025</t>
  </si>
  <si>
    <t>2025</t>
  </si>
  <si>
    <t>For the three-month period ended 31 March 2025</t>
  </si>
  <si>
    <t>Opening balance at 1 January 2025</t>
  </si>
  <si>
    <t>Closing balance at 31 March 2025</t>
  </si>
  <si>
    <t>Trade and other current receivables and</t>
  </si>
  <si>
    <t xml:space="preserve"> current contract assets, net</t>
  </si>
  <si>
    <t>fair value through profit or loss</t>
  </si>
  <si>
    <t>Proceeds from investment in financial assets measured at</t>
  </si>
  <si>
    <t>Proceeds from repayment of short-term loans</t>
  </si>
  <si>
    <t>Employee benefit obligations</t>
  </si>
  <si>
    <t>Net cash generated from investing activities</t>
  </si>
  <si>
    <t>Profit before income tax</t>
  </si>
  <si>
    <t>Income tax</t>
  </si>
  <si>
    <t>Appropriated -</t>
  </si>
  <si>
    <t>Reversal of expected credit loss</t>
  </si>
  <si>
    <t>Cash generated from (used in) operations</t>
  </si>
  <si>
    <t>Net cash generated from (used in) operating activities</t>
  </si>
  <si>
    <t>to related parties</t>
  </si>
  <si>
    <t>Dividends received from associates</t>
  </si>
  <si>
    <t>Dividends received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</si>
</sst>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_);_(* \(#,##0.000\);_(* &quot;-&quot;??_);_(@_)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155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169" fontId="30" fillId="0" borderId="0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" vertical="center"/>
    </xf>
    <xf numFmtId="170" fontId="110" fillId="0" borderId="0" xfId="176" applyNumberFormat="1" applyFont="1" applyFill="1" applyBorder="1" applyAlignment="1">
      <alignment horizontal="right" vertical="center"/>
    </xf>
    <xf numFmtId="190" fontId="30" fillId="0" borderId="0" xfId="176" applyNumberFormat="1" applyFont="1" applyFill="1" applyBorder="1" applyAlignment="1">
      <alignment horizontal="right" vertical="center"/>
    </xf>
    <xf numFmtId="165" fontId="30" fillId="0" borderId="21" xfId="176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0" xfId="289" applyFont="1" applyAlignment="1">
      <alignment horizontal="right" vertical="center"/>
    </xf>
    <xf numFmtId="170" fontId="30" fillId="0" borderId="0" xfId="289" applyNumberFormat="1" applyFont="1" applyAlignment="1">
      <alignment horizontal="center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0" fontId="30" fillId="0" borderId="0" xfId="317" applyFont="1" applyAlignment="1">
      <alignment vertical="center"/>
    </xf>
    <xf numFmtId="168" fontId="30" fillId="0" borderId="0" xfId="317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0" fontId="30" fillId="0" borderId="0" xfId="317" applyFont="1" applyAlignment="1">
      <alignment horizontal="left" vertical="center"/>
    </xf>
    <xf numFmtId="170" fontId="30" fillId="0" borderId="0" xfId="414" applyNumberFormat="1" applyFont="1" applyAlignment="1">
      <alignment horizontal="right" vertical="center"/>
    </xf>
    <xf numFmtId="170" fontId="30" fillId="0" borderId="13" xfId="414" applyNumberFormat="1" applyFont="1" applyBorder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68" fontId="87" fillId="0" borderId="0" xfId="317" applyNumberFormat="1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30" fillId="0" borderId="0" xfId="309" applyFont="1" applyAlignment="1">
      <alignment horizontal="left" vertical="center"/>
    </xf>
    <xf numFmtId="0" fontId="30" fillId="0" borderId="0" xfId="0" applyFont="1"/>
    <xf numFmtId="170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30" fillId="0" borderId="0" xfId="317" applyNumberFormat="1" applyFont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30" fillId="0" borderId="13" xfId="317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170" fontId="87" fillId="0" borderId="0" xfId="0" applyNumberFormat="1" applyFont="1" applyAlignment="1">
      <alignment vertical="center"/>
    </xf>
    <xf numFmtId="170" fontId="87" fillId="0" borderId="1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37" fontId="112" fillId="0" borderId="0" xfId="309" applyFont="1" applyAlignment="1">
      <alignment vertical="center"/>
    </xf>
    <xf numFmtId="170" fontId="110" fillId="0" borderId="0" xfId="309" applyNumberFormat="1" applyFont="1" applyAlignment="1">
      <alignment horizontal="right" vertical="center"/>
    </xf>
    <xf numFmtId="0" fontId="87" fillId="0" borderId="0" xfId="0" applyFont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0" xfId="0" applyNumberFormat="1" applyFont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54"/>
  <sheetViews>
    <sheetView topLeftCell="A141" zoomScale="90" zoomScaleNormal="90" zoomScaleSheetLayoutView="100" workbookViewId="0">
      <selection activeCell="S158" sqref="S158"/>
    </sheetView>
  </sheetViews>
  <sheetFormatPr defaultColWidth="9.140625" defaultRowHeight="16.5" customHeight="1"/>
  <cols>
    <col min="1" max="6" width="1.7109375" style="62" customWidth="1"/>
    <col min="7" max="7" width="33.28515625" style="62" customWidth="1"/>
    <col min="8" max="8" width="5.7109375" style="82" customWidth="1"/>
    <col min="9" max="9" width="0.7109375" style="82" customWidth="1"/>
    <col min="10" max="10" width="12.7109375" style="84" customWidth="1"/>
    <col min="11" max="11" width="0.7109375" style="82" customWidth="1"/>
    <col min="12" max="12" width="12.7109375" style="83" customWidth="1"/>
    <col min="13" max="13" width="0.7109375" style="84" customWidth="1"/>
    <col min="14" max="14" width="12.7109375" style="83" customWidth="1"/>
    <col min="15" max="15" width="0.85546875" style="83" customWidth="1"/>
    <col min="16" max="16" width="12.7109375" style="83" customWidth="1"/>
    <col min="17" max="16384" width="9.140625" style="62"/>
  </cols>
  <sheetData>
    <row r="1" spans="1:16" ht="16.5" customHeight="1">
      <c r="A1" s="133" t="s">
        <v>91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6.5" customHeight="1">
      <c r="A2" s="63" t="s">
        <v>29</v>
      </c>
      <c r="B2" s="63"/>
      <c r="C2" s="63"/>
      <c r="D2" s="63"/>
      <c r="E2" s="63"/>
      <c r="F2" s="63"/>
      <c r="G2" s="63"/>
      <c r="H2" s="64"/>
      <c r="I2" s="64"/>
      <c r="J2" s="65"/>
      <c r="K2" s="64"/>
      <c r="L2" s="66"/>
      <c r="M2" s="65"/>
      <c r="N2" s="66"/>
      <c r="O2" s="66"/>
      <c r="P2" s="66"/>
    </row>
    <row r="3" spans="1:16" ht="16.5" customHeight="1">
      <c r="A3" s="67" t="s">
        <v>162</v>
      </c>
      <c r="B3" s="67"/>
      <c r="C3" s="67"/>
      <c r="D3" s="67"/>
      <c r="E3" s="67"/>
      <c r="F3" s="67"/>
      <c r="G3" s="67"/>
      <c r="H3" s="68"/>
      <c r="I3" s="68"/>
      <c r="J3" s="69"/>
      <c r="K3" s="68"/>
      <c r="L3" s="70"/>
      <c r="M3" s="69"/>
      <c r="N3" s="70"/>
      <c r="O3" s="70"/>
      <c r="P3" s="70"/>
    </row>
    <row r="4" spans="1:16" ht="16.5" customHeight="1">
      <c r="A4" s="63"/>
      <c r="B4" s="63"/>
      <c r="C4" s="63"/>
      <c r="D4" s="63"/>
      <c r="E4" s="63"/>
      <c r="F4" s="63"/>
      <c r="G4" s="63"/>
      <c r="H4" s="64"/>
      <c r="I4" s="64"/>
      <c r="J4" s="65"/>
      <c r="K4" s="64"/>
      <c r="L4" s="66"/>
      <c r="M4" s="65"/>
      <c r="N4" s="66"/>
      <c r="O4" s="66"/>
      <c r="P4" s="66"/>
    </row>
    <row r="5" spans="1:16" ht="16.5" customHeight="1">
      <c r="A5" s="63"/>
      <c r="B5" s="63"/>
      <c r="C5" s="63"/>
      <c r="D5" s="63"/>
      <c r="E5" s="63"/>
      <c r="F5" s="63"/>
      <c r="G5" s="63"/>
      <c r="H5" s="64"/>
      <c r="I5" s="64"/>
      <c r="J5" s="65"/>
      <c r="K5" s="64"/>
      <c r="L5" s="66"/>
      <c r="M5" s="65"/>
      <c r="N5" s="66"/>
      <c r="O5" s="66"/>
      <c r="P5" s="66"/>
    </row>
    <row r="6" spans="1:16" ht="16.5" customHeight="1">
      <c r="A6" s="71"/>
      <c r="B6" s="63"/>
      <c r="C6" s="63"/>
      <c r="D6" s="63"/>
      <c r="E6" s="63"/>
      <c r="F6" s="63"/>
      <c r="G6" s="63"/>
      <c r="H6" s="64"/>
      <c r="I6" s="64"/>
      <c r="J6" s="134" t="s">
        <v>80</v>
      </c>
      <c r="K6" s="134"/>
      <c r="L6" s="134"/>
      <c r="M6" s="65"/>
      <c r="N6" s="134" t="s">
        <v>81</v>
      </c>
      <c r="O6" s="134"/>
      <c r="P6" s="134"/>
    </row>
    <row r="7" spans="1:16" ht="16.5" customHeight="1">
      <c r="A7" s="63"/>
      <c r="B7" s="63"/>
      <c r="C7" s="63"/>
      <c r="D7" s="63"/>
      <c r="E7" s="63"/>
      <c r="F7" s="63"/>
      <c r="G7" s="63"/>
      <c r="H7" s="72"/>
      <c r="I7" s="72"/>
      <c r="J7" s="131" t="s">
        <v>79</v>
      </c>
      <c r="K7" s="131"/>
      <c r="L7" s="131"/>
      <c r="M7" s="72"/>
      <c r="N7" s="132" t="s">
        <v>79</v>
      </c>
      <c r="O7" s="132"/>
      <c r="P7" s="132"/>
    </row>
    <row r="8" spans="1:16" ht="16.5" customHeight="1">
      <c r="A8" s="63"/>
      <c r="B8" s="63"/>
      <c r="C8" s="63"/>
      <c r="D8" s="63"/>
      <c r="E8" s="63"/>
      <c r="F8" s="63"/>
      <c r="G8" s="63"/>
      <c r="H8" s="74"/>
      <c r="I8" s="74"/>
      <c r="J8" s="75" t="s">
        <v>1</v>
      </c>
      <c r="K8" s="76"/>
      <c r="L8" s="75" t="s">
        <v>2</v>
      </c>
      <c r="M8" s="72"/>
      <c r="N8" s="75" t="s">
        <v>1</v>
      </c>
      <c r="O8" s="76"/>
      <c r="P8" s="75" t="s">
        <v>2</v>
      </c>
    </row>
    <row r="9" spans="1:16" ht="16.5" customHeight="1">
      <c r="A9" s="63"/>
      <c r="B9" s="63"/>
      <c r="C9" s="63"/>
      <c r="D9" s="63"/>
      <c r="E9" s="63"/>
      <c r="F9" s="63"/>
      <c r="G9" s="63"/>
      <c r="H9" s="74"/>
      <c r="I9" s="74"/>
      <c r="J9" s="35" t="s">
        <v>143</v>
      </c>
      <c r="K9" s="77"/>
      <c r="L9" s="77" t="s">
        <v>3</v>
      </c>
      <c r="M9" s="74"/>
      <c r="N9" s="35" t="s">
        <v>143</v>
      </c>
      <c r="O9" s="77"/>
      <c r="P9" s="77" t="s">
        <v>3</v>
      </c>
    </row>
    <row r="10" spans="1:16" ht="16.5" customHeight="1">
      <c r="A10" s="63"/>
      <c r="B10" s="63"/>
      <c r="C10" s="63"/>
      <c r="D10" s="63"/>
      <c r="E10" s="63"/>
      <c r="F10" s="63"/>
      <c r="G10" s="63"/>
      <c r="H10" s="78"/>
      <c r="I10" s="78"/>
      <c r="J10" s="35" t="s">
        <v>163</v>
      </c>
      <c r="K10" s="36"/>
      <c r="L10" s="35" t="s">
        <v>144</v>
      </c>
      <c r="M10" s="78"/>
      <c r="N10" s="35" t="s">
        <v>163</v>
      </c>
      <c r="O10" s="36"/>
      <c r="P10" s="35" t="s">
        <v>144</v>
      </c>
    </row>
    <row r="11" spans="1:16" ht="16.5" customHeight="1">
      <c r="A11" s="63"/>
      <c r="B11" s="63"/>
      <c r="C11" s="63"/>
      <c r="D11" s="63"/>
      <c r="E11" s="63"/>
      <c r="F11" s="63"/>
      <c r="G11" s="63"/>
      <c r="H11" s="73" t="s">
        <v>4</v>
      </c>
      <c r="I11" s="79"/>
      <c r="J11" s="80" t="s">
        <v>0</v>
      </c>
      <c r="K11" s="81"/>
      <c r="L11" s="80" t="s">
        <v>0</v>
      </c>
      <c r="M11" s="79"/>
      <c r="N11" s="80" t="s">
        <v>0</v>
      </c>
      <c r="O11" s="81"/>
      <c r="P11" s="80" t="s">
        <v>0</v>
      </c>
    </row>
    <row r="12" spans="1:16" ht="16.5" customHeight="1">
      <c r="A12" s="63"/>
      <c r="B12" s="63"/>
      <c r="C12" s="63"/>
      <c r="D12" s="63"/>
      <c r="E12" s="63"/>
      <c r="F12" s="63"/>
      <c r="G12" s="63"/>
      <c r="H12" s="79"/>
      <c r="I12" s="79"/>
      <c r="J12" s="77"/>
      <c r="K12" s="81"/>
      <c r="L12" s="77"/>
      <c r="M12" s="79"/>
      <c r="N12" s="77"/>
      <c r="O12" s="81"/>
      <c r="P12" s="77"/>
    </row>
    <row r="13" spans="1:16" ht="16.5" customHeight="1">
      <c r="A13" s="71" t="s">
        <v>5</v>
      </c>
      <c r="J13" s="83"/>
      <c r="K13" s="84"/>
      <c r="O13" s="84"/>
    </row>
    <row r="14" spans="1:16" ht="16.5" customHeight="1">
      <c r="E14" s="85"/>
      <c r="J14" s="83"/>
      <c r="K14" s="84"/>
      <c r="O14" s="84"/>
    </row>
    <row r="15" spans="1:16" ht="16.5" customHeight="1">
      <c r="A15" s="71" t="s">
        <v>6</v>
      </c>
      <c r="B15" s="85"/>
      <c r="E15" s="85"/>
      <c r="J15" s="1"/>
      <c r="K15" s="10"/>
      <c r="L15" s="1"/>
      <c r="M15" s="10"/>
      <c r="N15" s="1"/>
      <c r="O15" s="10"/>
      <c r="P15" s="1"/>
    </row>
    <row r="16" spans="1:16" ht="16.5" customHeight="1">
      <c r="A16" s="63"/>
      <c r="B16" s="85"/>
      <c r="E16" s="85"/>
      <c r="J16" s="1"/>
      <c r="K16" s="10"/>
      <c r="L16" s="1"/>
      <c r="M16" s="10"/>
      <c r="N16" s="1"/>
      <c r="O16" s="10"/>
      <c r="P16" s="1"/>
    </row>
    <row r="17" spans="1:16" ht="16.5" customHeight="1">
      <c r="A17" s="86" t="s">
        <v>7</v>
      </c>
      <c r="H17" s="82">
        <v>7</v>
      </c>
      <c r="J17" s="1">
        <v>208093581</v>
      </c>
      <c r="K17" s="10"/>
      <c r="L17" s="1">
        <v>73081058</v>
      </c>
      <c r="M17" s="10"/>
      <c r="N17" s="1">
        <v>173568018</v>
      </c>
      <c r="O17" s="1"/>
      <c r="P17" s="1">
        <v>48661485</v>
      </c>
    </row>
    <row r="18" spans="1:16" ht="16.5" customHeight="1">
      <c r="A18" s="86" t="s">
        <v>127</v>
      </c>
      <c r="J18" s="1"/>
      <c r="K18" s="10"/>
      <c r="L18" s="1"/>
      <c r="M18" s="10"/>
      <c r="N18" s="1"/>
      <c r="O18" s="1"/>
      <c r="P18" s="1"/>
    </row>
    <row r="19" spans="1:16" ht="16.5" customHeight="1">
      <c r="A19" s="86"/>
      <c r="B19" s="62" t="s">
        <v>92</v>
      </c>
      <c r="H19" s="82">
        <v>8</v>
      </c>
      <c r="J19" s="1">
        <v>170218</v>
      </c>
      <c r="K19" s="10"/>
      <c r="L19" s="1">
        <v>100722213</v>
      </c>
      <c r="M19" s="10"/>
      <c r="N19" s="1">
        <v>170218</v>
      </c>
      <c r="O19" s="1"/>
      <c r="P19" s="1">
        <v>100722213</v>
      </c>
    </row>
    <row r="20" spans="1:16" ht="16.5" customHeight="1">
      <c r="A20" s="86" t="s">
        <v>167</v>
      </c>
      <c r="E20" s="85"/>
      <c r="H20" s="62"/>
      <c r="I20" s="62"/>
      <c r="J20" s="62"/>
      <c r="K20" s="62"/>
      <c r="L20" s="62"/>
      <c r="M20" s="62"/>
      <c r="N20" s="62"/>
      <c r="O20" s="62"/>
      <c r="P20" s="62"/>
    </row>
    <row r="21" spans="1:16" ht="16.5" customHeight="1">
      <c r="A21" s="86"/>
      <c r="B21" s="62" t="s">
        <v>168</v>
      </c>
      <c r="E21" s="85"/>
      <c r="H21" s="82">
        <v>9</v>
      </c>
      <c r="J21" s="1">
        <v>72964639</v>
      </c>
      <c r="K21" s="10"/>
      <c r="L21" s="1">
        <v>86598617</v>
      </c>
      <c r="M21" s="10"/>
      <c r="N21" s="1">
        <v>48591238</v>
      </c>
      <c r="O21" s="1"/>
      <c r="P21" s="1">
        <v>54226024</v>
      </c>
    </row>
    <row r="22" spans="1:16" ht="16.5" customHeight="1">
      <c r="A22" s="86" t="s">
        <v>147</v>
      </c>
      <c r="E22" s="85"/>
      <c r="H22" s="82">
        <v>15</v>
      </c>
      <c r="J22" s="1">
        <v>55000000</v>
      </c>
      <c r="K22" s="10"/>
      <c r="L22" s="1">
        <v>60000000</v>
      </c>
      <c r="M22" s="10"/>
      <c r="N22" s="1">
        <v>55000000</v>
      </c>
      <c r="O22" s="1"/>
      <c r="P22" s="1">
        <v>60000000</v>
      </c>
    </row>
    <row r="23" spans="1:16" ht="16.5" customHeight="1">
      <c r="A23" s="62" t="s">
        <v>8</v>
      </c>
      <c r="J23" s="2">
        <v>2129846</v>
      </c>
      <c r="K23" s="10"/>
      <c r="L23" s="2">
        <v>6932478</v>
      </c>
      <c r="M23" s="10"/>
      <c r="N23" s="2">
        <v>1547015</v>
      </c>
      <c r="O23" s="1"/>
      <c r="P23" s="2">
        <v>6137852</v>
      </c>
    </row>
    <row r="24" spans="1:16" ht="16.5" customHeight="1">
      <c r="E24" s="85"/>
      <c r="J24" s="1"/>
      <c r="K24" s="10"/>
      <c r="L24" s="1"/>
      <c r="M24" s="10"/>
      <c r="N24" s="1"/>
      <c r="O24" s="10"/>
      <c r="P24" s="1"/>
    </row>
    <row r="25" spans="1:16" ht="16.5" customHeight="1">
      <c r="A25" s="87" t="s">
        <v>9</v>
      </c>
      <c r="J25" s="2">
        <f>SUM(J17:J23)</f>
        <v>338358284</v>
      </c>
      <c r="K25" s="10"/>
      <c r="L25" s="2">
        <f>SUM(L17:L23)</f>
        <v>327334366</v>
      </c>
      <c r="M25" s="10"/>
      <c r="N25" s="2">
        <f>SUM(N17:N23)</f>
        <v>278876489</v>
      </c>
      <c r="O25" s="10"/>
      <c r="P25" s="2">
        <f>SUM(P17:P23)</f>
        <v>269747574</v>
      </c>
    </row>
    <row r="26" spans="1:16" ht="16.5" customHeight="1">
      <c r="J26" s="11"/>
      <c r="K26" s="10"/>
      <c r="L26" s="11"/>
      <c r="M26" s="10"/>
      <c r="N26" s="11"/>
      <c r="O26" s="10"/>
      <c r="P26" s="11"/>
    </row>
    <row r="27" spans="1:16" s="88" customFormat="1" ht="16.5" customHeight="1">
      <c r="A27" s="87" t="s">
        <v>10</v>
      </c>
      <c r="B27" s="62"/>
      <c r="C27" s="62"/>
      <c r="D27" s="62"/>
      <c r="E27" s="62"/>
      <c r="F27" s="62"/>
      <c r="G27" s="62"/>
      <c r="H27" s="82"/>
      <c r="I27" s="82"/>
      <c r="J27" s="11"/>
      <c r="K27" s="10"/>
      <c r="L27" s="11"/>
      <c r="M27" s="10"/>
      <c r="N27" s="11"/>
      <c r="O27" s="10"/>
      <c r="P27" s="11"/>
    </row>
    <row r="28" spans="1:16" ht="16.5" customHeight="1">
      <c r="A28" s="63"/>
      <c r="J28" s="11"/>
      <c r="K28" s="10"/>
      <c r="L28" s="11"/>
      <c r="M28" s="10"/>
      <c r="N28" s="11"/>
      <c r="O28" s="10"/>
      <c r="P28" s="11"/>
    </row>
    <row r="29" spans="1:16" ht="16.5" customHeight="1">
      <c r="A29" s="89" t="s">
        <v>128</v>
      </c>
      <c r="J29" s="11"/>
      <c r="K29" s="10"/>
      <c r="L29" s="11"/>
      <c r="M29" s="10"/>
      <c r="N29" s="11"/>
      <c r="O29" s="10"/>
      <c r="P29" s="11"/>
    </row>
    <row r="30" spans="1:16" ht="16.5" customHeight="1">
      <c r="A30" s="89"/>
      <c r="B30" s="62" t="s">
        <v>129</v>
      </c>
      <c r="J30" s="11">
        <v>1000000</v>
      </c>
      <c r="K30" s="10"/>
      <c r="L30" s="11">
        <v>1000000</v>
      </c>
      <c r="M30" s="10"/>
      <c r="N30" s="11">
        <v>1000000</v>
      </c>
      <c r="O30" s="10"/>
      <c r="P30" s="11">
        <v>1000000</v>
      </c>
    </row>
    <row r="31" spans="1:16" ht="16.5" customHeight="1">
      <c r="A31" s="89" t="s">
        <v>121</v>
      </c>
      <c r="E31" s="85"/>
      <c r="H31" s="82">
        <v>10</v>
      </c>
      <c r="I31" s="62"/>
      <c r="J31" s="11">
        <v>217066955</v>
      </c>
      <c r="K31" s="12"/>
      <c r="L31" s="11">
        <v>224660049</v>
      </c>
      <c r="M31" s="12"/>
      <c r="N31" s="11">
        <v>251415399</v>
      </c>
      <c r="O31" s="12"/>
      <c r="P31" s="11">
        <v>251415399</v>
      </c>
    </row>
    <row r="32" spans="1:16" ht="16.5" customHeight="1">
      <c r="A32" s="89" t="s">
        <v>99</v>
      </c>
      <c r="H32" s="82">
        <v>10</v>
      </c>
      <c r="J32" s="11">
        <v>0</v>
      </c>
      <c r="K32" s="10"/>
      <c r="L32" s="11">
        <v>0</v>
      </c>
      <c r="M32" s="10"/>
      <c r="N32" s="11">
        <v>24884680</v>
      </c>
      <c r="O32" s="10"/>
      <c r="P32" s="11">
        <v>24884680</v>
      </c>
    </row>
    <row r="33" spans="1:16" ht="16.5" customHeight="1">
      <c r="A33" s="90" t="s">
        <v>130</v>
      </c>
      <c r="J33" s="11"/>
      <c r="K33" s="10"/>
      <c r="L33" s="11"/>
      <c r="M33" s="10"/>
      <c r="N33" s="11"/>
      <c r="O33" s="10"/>
      <c r="P33" s="11"/>
    </row>
    <row r="34" spans="1:16" ht="16.5" customHeight="1">
      <c r="B34" s="62" t="s">
        <v>67</v>
      </c>
      <c r="H34" s="82">
        <v>11</v>
      </c>
      <c r="J34" s="11">
        <v>4003734</v>
      </c>
      <c r="K34" s="10"/>
      <c r="L34" s="11">
        <v>3899577</v>
      </c>
      <c r="M34" s="10"/>
      <c r="N34" s="11">
        <v>3357259</v>
      </c>
      <c r="O34" s="10"/>
      <c r="P34" s="11">
        <v>3211542</v>
      </c>
    </row>
    <row r="35" spans="1:16" ht="16.5" customHeight="1">
      <c r="A35" s="89" t="s">
        <v>93</v>
      </c>
      <c r="H35" s="82">
        <v>11</v>
      </c>
      <c r="J35" s="11">
        <v>8582661</v>
      </c>
      <c r="K35" s="10"/>
      <c r="L35" s="11">
        <v>9254521</v>
      </c>
      <c r="M35" s="10"/>
      <c r="N35" s="11">
        <v>8582661</v>
      </c>
      <c r="O35" s="10"/>
      <c r="P35" s="11">
        <v>9254521</v>
      </c>
    </row>
    <row r="36" spans="1:16" ht="16.5" customHeight="1">
      <c r="A36" s="89" t="s">
        <v>47</v>
      </c>
      <c r="H36" s="82">
        <v>11</v>
      </c>
      <c r="J36" s="11">
        <v>187229</v>
      </c>
      <c r="K36" s="10"/>
      <c r="L36" s="11">
        <v>208079</v>
      </c>
      <c r="M36" s="10"/>
      <c r="N36" s="11">
        <v>96408</v>
      </c>
      <c r="O36" s="10"/>
      <c r="P36" s="11">
        <v>102310</v>
      </c>
    </row>
    <row r="37" spans="1:16" ht="16.5" customHeight="1">
      <c r="A37" s="62" t="s">
        <v>34</v>
      </c>
      <c r="I37" s="62"/>
      <c r="J37" s="12">
        <v>4864540</v>
      </c>
      <c r="K37" s="12"/>
      <c r="L37" s="12">
        <v>4697495</v>
      </c>
      <c r="M37" s="12"/>
      <c r="N37" s="12">
        <v>3831699</v>
      </c>
      <c r="O37" s="12"/>
      <c r="P37" s="12">
        <v>3660078</v>
      </c>
    </row>
    <row r="38" spans="1:16" ht="16.5" customHeight="1">
      <c r="A38" s="62" t="s">
        <v>11</v>
      </c>
      <c r="J38" s="2">
        <v>26058069</v>
      </c>
      <c r="K38" s="10"/>
      <c r="L38" s="2">
        <v>19642825</v>
      </c>
      <c r="M38" s="10"/>
      <c r="N38" s="2">
        <v>22477217</v>
      </c>
      <c r="O38" s="10"/>
      <c r="P38" s="2">
        <v>16635458</v>
      </c>
    </row>
    <row r="39" spans="1:16" ht="16.5" customHeight="1">
      <c r="E39" s="85"/>
      <c r="J39" s="1"/>
      <c r="K39" s="10"/>
      <c r="L39" s="1"/>
      <c r="M39" s="10"/>
      <c r="N39" s="1"/>
      <c r="O39" s="10"/>
      <c r="P39" s="1"/>
    </row>
    <row r="40" spans="1:16" ht="16.5" customHeight="1">
      <c r="A40" s="87" t="s">
        <v>12</v>
      </c>
      <c r="J40" s="2">
        <f>SUM(J29:J38)</f>
        <v>261763188</v>
      </c>
      <c r="K40" s="10"/>
      <c r="L40" s="2">
        <f>SUM(L29:L38)</f>
        <v>263362546</v>
      </c>
      <c r="M40" s="10"/>
      <c r="N40" s="2">
        <f>SUM(N29:N38)</f>
        <v>315645323</v>
      </c>
      <c r="O40" s="10"/>
      <c r="P40" s="2">
        <f>SUM(P29:P38)</f>
        <v>310163988</v>
      </c>
    </row>
    <row r="41" spans="1:16" ht="16.5" customHeight="1">
      <c r="A41" s="86"/>
      <c r="J41" s="1"/>
      <c r="K41" s="10"/>
      <c r="L41" s="1"/>
      <c r="M41" s="10"/>
      <c r="N41" s="1"/>
      <c r="O41" s="10"/>
      <c r="P41" s="1"/>
    </row>
    <row r="42" spans="1:16" ht="16.5" customHeight="1" thickBot="1">
      <c r="A42" s="63" t="s">
        <v>13</v>
      </c>
      <c r="J42" s="13">
        <f>J25+J40</f>
        <v>600121472</v>
      </c>
      <c r="K42" s="10"/>
      <c r="L42" s="13">
        <f>L25+L40</f>
        <v>590696912</v>
      </c>
      <c r="M42" s="10"/>
      <c r="N42" s="13">
        <f>N25+N40</f>
        <v>594521812</v>
      </c>
      <c r="O42" s="10"/>
      <c r="P42" s="13">
        <f>P25+P40</f>
        <v>579911562</v>
      </c>
    </row>
    <row r="43" spans="1:16" ht="10.5" customHeight="1" thickTop="1">
      <c r="A43" s="63"/>
      <c r="J43" s="1"/>
      <c r="K43" s="10"/>
      <c r="L43" s="1"/>
      <c r="M43" s="10"/>
      <c r="N43" s="1"/>
      <c r="O43" s="10"/>
      <c r="P43" s="1"/>
    </row>
    <row r="44" spans="1:16" ht="15" customHeight="1">
      <c r="A44" s="63"/>
      <c r="J44" s="1"/>
      <c r="K44" s="10"/>
      <c r="L44" s="1"/>
      <c r="M44" s="10"/>
      <c r="N44" s="1"/>
      <c r="O44" s="10"/>
      <c r="P44" s="1"/>
    </row>
    <row r="45" spans="1:16" ht="15" customHeight="1">
      <c r="A45" s="63"/>
      <c r="J45" s="1"/>
      <c r="K45" s="10"/>
      <c r="L45" s="1"/>
      <c r="M45" s="10"/>
      <c r="N45" s="1"/>
      <c r="O45" s="10"/>
      <c r="P45" s="1"/>
    </row>
    <row r="46" spans="1:16" ht="17.25" customHeight="1">
      <c r="A46" s="63"/>
      <c r="J46" s="1"/>
      <c r="K46" s="10"/>
      <c r="L46" s="1"/>
      <c r="M46" s="10"/>
      <c r="N46" s="1"/>
      <c r="O46" s="10"/>
      <c r="P46" s="1"/>
    </row>
    <row r="47" spans="1:16" ht="15.75" customHeight="1">
      <c r="A47" s="63"/>
      <c r="J47" s="83"/>
    </row>
    <row r="48" spans="1:16" ht="16.5" customHeight="1">
      <c r="A48" s="86" t="s">
        <v>131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</row>
    <row r="49" spans="1:16" ht="16.5" customHeight="1">
      <c r="A49" s="62" t="s">
        <v>132</v>
      </c>
      <c r="H49" s="62"/>
      <c r="I49" s="62"/>
      <c r="J49" s="91"/>
      <c r="K49" s="62"/>
      <c r="L49" s="91"/>
      <c r="M49" s="62"/>
      <c r="N49" s="91"/>
      <c r="O49" s="62"/>
      <c r="P49" s="91"/>
    </row>
    <row r="50" spans="1:16" ht="19.5" customHeight="1">
      <c r="H50" s="62"/>
      <c r="I50" s="62"/>
      <c r="J50" s="91"/>
      <c r="K50" s="62"/>
      <c r="L50" s="91"/>
      <c r="M50" s="62"/>
      <c r="N50" s="91"/>
      <c r="O50" s="62"/>
      <c r="P50" s="91"/>
    </row>
    <row r="51" spans="1:16" ht="16.5" customHeight="1">
      <c r="A51" s="63"/>
      <c r="J51" s="83"/>
    </row>
    <row r="52" spans="1:16" ht="21.95" customHeight="1">
      <c r="A52" s="92" t="s">
        <v>133</v>
      </c>
      <c r="B52" s="92"/>
      <c r="C52" s="92"/>
      <c r="D52" s="92"/>
      <c r="E52" s="92"/>
      <c r="F52" s="92"/>
      <c r="G52" s="92"/>
      <c r="H52" s="92"/>
      <c r="I52" s="92"/>
      <c r="J52" s="93"/>
      <c r="K52" s="92"/>
      <c r="L52" s="93"/>
      <c r="M52" s="93"/>
      <c r="N52" s="93"/>
      <c r="O52" s="93"/>
      <c r="P52" s="93"/>
    </row>
    <row r="53" spans="1:16" ht="16.5" customHeight="1">
      <c r="A53" s="63" t="str">
        <f>+A1</f>
        <v>AddTech Hub Public Company Limited</v>
      </c>
      <c r="B53" s="63"/>
      <c r="C53" s="63"/>
      <c r="D53" s="63"/>
      <c r="E53" s="63"/>
      <c r="F53" s="63"/>
      <c r="G53" s="63"/>
      <c r="H53" s="64"/>
      <c r="I53" s="64"/>
      <c r="J53" s="65"/>
      <c r="K53" s="64"/>
      <c r="L53" s="66"/>
      <c r="M53" s="65"/>
      <c r="N53" s="66"/>
      <c r="O53" s="66"/>
      <c r="P53" s="66"/>
    </row>
    <row r="54" spans="1:16" ht="16.5" customHeight="1">
      <c r="A54" s="87" t="s">
        <v>69</v>
      </c>
      <c r="B54" s="63"/>
      <c r="C54" s="63"/>
      <c r="D54" s="63"/>
      <c r="E54" s="63"/>
      <c r="F54" s="63"/>
      <c r="G54" s="63"/>
      <c r="H54" s="64"/>
      <c r="I54" s="64"/>
      <c r="J54" s="65"/>
      <c r="K54" s="64"/>
      <c r="L54" s="66"/>
      <c r="M54" s="65"/>
      <c r="N54" s="66"/>
      <c r="O54" s="66"/>
      <c r="P54" s="66"/>
    </row>
    <row r="55" spans="1:16" ht="16.5" customHeight="1">
      <c r="A55" s="94" t="str">
        <f>A3</f>
        <v>As at 31 March 2025</v>
      </c>
      <c r="B55" s="67"/>
      <c r="C55" s="67"/>
      <c r="D55" s="67"/>
      <c r="E55" s="67"/>
      <c r="F55" s="67"/>
      <c r="G55" s="67"/>
      <c r="H55" s="68"/>
      <c r="I55" s="68"/>
      <c r="J55" s="69"/>
      <c r="K55" s="68"/>
      <c r="L55" s="70"/>
      <c r="M55" s="69"/>
      <c r="N55" s="70"/>
      <c r="O55" s="70"/>
      <c r="P55" s="70"/>
    </row>
    <row r="56" spans="1:16" ht="16.5" customHeight="1">
      <c r="A56" s="95"/>
      <c r="B56" s="63"/>
      <c r="C56" s="63"/>
      <c r="D56" s="63"/>
      <c r="E56" s="63"/>
      <c r="F56" s="63"/>
      <c r="G56" s="63"/>
      <c r="H56" s="64"/>
      <c r="I56" s="64"/>
      <c r="J56" s="65"/>
      <c r="K56" s="64"/>
      <c r="L56" s="66"/>
      <c r="M56" s="65"/>
      <c r="N56" s="66"/>
      <c r="O56" s="66"/>
      <c r="P56" s="66"/>
    </row>
    <row r="57" spans="1:16" ht="16.5" customHeight="1">
      <c r="A57" s="95"/>
      <c r="B57" s="63"/>
      <c r="C57" s="63"/>
      <c r="D57" s="63"/>
      <c r="E57" s="63"/>
      <c r="F57" s="63"/>
      <c r="G57" s="63"/>
      <c r="H57" s="64"/>
      <c r="I57" s="64"/>
      <c r="J57" s="65"/>
      <c r="K57" s="64"/>
      <c r="L57" s="66"/>
      <c r="M57" s="65"/>
      <c r="N57" s="66"/>
      <c r="O57" s="66"/>
      <c r="P57" s="66"/>
    </row>
    <row r="58" spans="1:16" ht="16.5" customHeight="1">
      <c r="A58" s="63"/>
      <c r="B58" s="63"/>
      <c r="C58" s="63"/>
      <c r="D58" s="63"/>
      <c r="E58" s="63"/>
      <c r="F58" s="63"/>
      <c r="G58" s="63"/>
      <c r="H58" s="64"/>
      <c r="I58" s="64"/>
      <c r="J58" s="134" t="s">
        <v>80</v>
      </c>
      <c r="K58" s="134"/>
      <c r="L58" s="134"/>
      <c r="M58" s="65"/>
      <c r="N58" s="134" t="s">
        <v>81</v>
      </c>
      <c r="O58" s="134"/>
      <c r="P58" s="134"/>
    </row>
    <row r="59" spans="1:16" ht="16.5" customHeight="1">
      <c r="A59" s="63"/>
      <c r="B59" s="63"/>
      <c r="C59" s="63"/>
      <c r="D59" s="63"/>
      <c r="E59" s="63"/>
      <c r="F59" s="63"/>
      <c r="G59" s="63"/>
      <c r="H59" s="72"/>
      <c r="I59" s="72"/>
      <c r="J59" s="131" t="s">
        <v>79</v>
      </c>
      <c r="K59" s="131"/>
      <c r="L59" s="131"/>
      <c r="M59" s="72"/>
      <c r="N59" s="132" t="s">
        <v>79</v>
      </c>
      <c r="O59" s="132"/>
      <c r="P59" s="132"/>
    </row>
    <row r="60" spans="1:16" ht="16.5" customHeight="1">
      <c r="A60" s="63"/>
      <c r="B60" s="63"/>
      <c r="C60" s="63"/>
      <c r="D60" s="63"/>
      <c r="E60" s="63"/>
      <c r="F60" s="63"/>
      <c r="G60" s="63"/>
      <c r="H60" s="74"/>
      <c r="I60" s="74"/>
      <c r="J60" s="75" t="s">
        <v>1</v>
      </c>
      <c r="K60" s="76"/>
      <c r="L60" s="75" t="s">
        <v>2</v>
      </c>
      <c r="M60" s="72"/>
      <c r="N60" s="75" t="s">
        <v>1</v>
      </c>
      <c r="O60" s="76"/>
      <c r="P60" s="75" t="s">
        <v>2</v>
      </c>
    </row>
    <row r="61" spans="1:16" ht="16.5" customHeight="1">
      <c r="A61" s="63"/>
      <c r="B61" s="63"/>
      <c r="C61" s="63"/>
      <c r="D61" s="63"/>
      <c r="E61" s="63"/>
      <c r="F61" s="63"/>
      <c r="G61" s="63"/>
      <c r="H61" s="74"/>
      <c r="I61" s="74"/>
      <c r="J61" s="35" t="s">
        <v>143</v>
      </c>
      <c r="K61" s="77"/>
      <c r="L61" s="77" t="s">
        <v>3</v>
      </c>
      <c r="M61" s="74"/>
      <c r="N61" s="35" t="s">
        <v>143</v>
      </c>
      <c r="O61" s="77"/>
      <c r="P61" s="77" t="s">
        <v>3</v>
      </c>
    </row>
    <row r="62" spans="1:16" ht="16.5" customHeight="1">
      <c r="A62" s="63"/>
      <c r="B62" s="63"/>
      <c r="C62" s="63"/>
      <c r="D62" s="63"/>
      <c r="E62" s="63"/>
      <c r="F62" s="63"/>
      <c r="G62" s="63"/>
      <c r="H62" s="78"/>
      <c r="I62" s="78"/>
      <c r="J62" s="35" t="s">
        <v>163</v>
      </c>
      <c r="K62" s="36"/>
      <c r="L62" s="35" t="s">
        <v>144</v>
      </c>
      <c r="M62" s="78"/>
      <c r="N62" s="35" t="s">
        <v>163</v>
      </c>
      <c r="O62" s="36"/>
      <c r="P62" s="35" t="s">
        <v>144</v>
      </c>
    </row>
    <row r="63" spans="1:16" ht="16.5" customHeight="1">
      <c r="A63" s="63"/>
      <c r="B63" s="63"/>
      <c r="C63" s="63"/>
      <c r="D63" s="63"/>
      <c r="E63" s="63"/>
      <c r="F63" s="63"/>
      <c r="G63" s="63"/>
      <c r="H63" s="73" t="s">
        <v>4</v>
      </c>
      <c r="I63" s="79"/>
      <c r="J63" s="80" t="s">
        <v>0</v>
      </c>
      <c r="K63" s="81"/>
      <c r="L63" s="80" t="s">
        <v>0</v>
      </c>
      <c r="M63" s="79"/>
      <c r="N63" s="80" t="s">
        <v>0</v>
      </c>
      <c r="O63" s="81"/>
      <c r="P63" s="80" t="s">
        <v>0</v>
      </c>
    </row>
    <row r="64" spans="1:16" ht="16.5" customHeight="1">
      <c r="A64" s="63"/>
      <c r="B64" s="63"/>
      <c r="C64" s="63"/>
      <c r="D64" s="63"/>
      <c r="E64" s="63"/>
      <c r="F64" s="63"/>
      <c r="G64" s="63"/>
      <c r="H64" s="64"/>
      <c r="I64" s="64"/>
      <c r="J64" s="66"/>
      <c r="K64" s="64"/>
      <c r="L64" s="66"/>
      <c r="M64" s="65"/>
      <c r="N64" s="66"/>
      <c r="O64" s="66"/>
      <c r="P64" s="66"/>
    </row>
    <row r="65" spans="1:16" ht="16.5" customHeight="1">
      <c r="A65" s="95" t="s">
        <v>70</v>
      </c>
      <c r="K65" s="84"/>
      <c r="L65" s="84"/>
      <c r="O65" s="84"/>
    </row>
    <row r="66" spans="1:16" ht="16.5" customHeight="1">
      <c r="E66" s="85"/>
      <c r="K66" s="84"/>
      <c r="L66" s="84"/>
      <c r="O66" s="84"/>
    </row>
    <row r="67" spans="1:16" ht="16.5" customHeight="1">
      <c r="A67" s="63" t="s">
        <v>14</v>
      </c>
      <c r="E67" s="85"/>
      <c r="K67" s="84"/>
      <c r="L67" s="84"/>
      <c r="O67" s="84"/>
    </row>
    <row r="68" spans="1:16" ht="16.5" customHeight="1">
      <c r="E68" s="85"/>
      <c r="K68" s="84"/>
      <c r="L68" s="84"/>
      <c r="O68" s="84"/>
    </row>
    <row r="69" spans="1:16" ht="16.5" customHeight="1">
      <c r="A69" s="135" t="s">
        <v>151</v>
      </c>
      <c r="B69" s="135"/>
      <c r="C69" s="135"/>
      <c r="D69" s="135"/>
      <c r="E69" s="135"/>
      <c r="F69" s="135"/>
      <c r="G69" s="135"/>
      <c r="H69" s="82">
        <v>12</v>
      </c>
      <c r="J69" s="11">
        <v>64997665</v>
      </c>
      <c r="K69" s="10"/>
      <c r="L69" s="11">
        <v>61366190</v>
      </c>
      <c r="M69" s="10"/>
      <c r="N69" s="11">
        <v>43841203</v>
      </c>
      <c r="O69" s="10"/>
      <c r="P69" s="11">
        <v>46300857</v>
      </c>
    </row>
    <row r="70" spans="1:16" ht="16.5" customHeight="1">
      <c r="A70" s="62" t="s">
        <v>94</v>
      </c>
      <c r="B70" s="89"/>
      <c r="C70" s="89"/>
      <c r="D70" s="89"/>
      <c r="E70" s="89"/>
      <c r="F70" s="89"/>
      <c r="G70" s="89"/>
      <c r="H70" s="82">
        <v>13</v>
      </c>
      <c r="J70" s="11">
        <v>3018533</v>
      </c>
      <c r="K70" s="10"/>
      <c r="L70" s="11">
        <v>2532838</v>
      </c>
      <c r="M70" s="10"/>
      <c r="N70" s="11">
        <v>3018533</v>
      </c>
      <c r="O70" s="10"/>
      <c r="P70" s="11">
        <v>2532838</v>
      </c>
    </row>
    <row r="71" spans="1:16" ht="16.5" customHeight="1">
      <c r="A71" s="89" t="s">
        <v>152</v>
      </c>
      <c r="B71" s="86"/>
      <c r="J71" s="1">
        <v>850877</v>
      </c>
      <c r="K71" s="10"/>
      <c r="L71" s="1">
        <v>766311</v>
      </c>
      <c r="M71" s="10"/>
      <c r="N71" s="1">
        <v>0</v>
      </c>
      <c r="O71" s="10"/>
      <c r="P71" s="1">
        <v>0</v>
      </c>
    </row>
    <row r="72" spans="1:16" ht="16.5" customHeight="1">
      <c r="A72" s="62" t="s">
        <v>58</v>
      </c>
      <c r="C72" s="63"/>
      <c r="J72" s="2">
        <v>2036683</v>
      </c>
      <c r="K72" s="10"/>
      <c r="L72" s="2">
        <v>3140738</v>
      </c>
      <c r="M72" s="10"/>
      <c r="N72" s="2">
        <v>926714</v>
      </c>
      <c r="O72" s="10"/>
      <c r="P72" s="2">
        <v>1439943</v>
      </c>
    </row>
    <row r="73" spans="1:16" ht="16.5" customHeight="1">
      <c r="E73" s="85"/>
      <c r="J73" s="1"/>
      <c r="K73" s="10"/>
      <c r="L73" s="1"/>
      <c r="M73" s="10"/>
      <c r="N73" s="1"/>
      <c r="O73" s="10"/>
      <c r="P73" s="1"/>
    </row>
    <row r="74" spans="1:16" ht="16.5" customHeight="1">
      <c r="A74" s="87" t="s">
        <v>15</v>
      </c>
      <c r="J74" s="2">
        <f>SUM(J69:J72)</f>
        <v>70903758</v>
      </c>
      <c r="K74" s="10"/>
      <c r="L74" s="2">
        <f>SUM(L69:L72)</f>
        <v>67806077</v>
      </c>
      <c r="M74" s="10"/>
      <c r="N74" s="2">
        <f>SUM(N69:N72)</f>
        <v>47786450</v>
      </c>
      <c r="O74" s="10"/>
      <c r="P74" s="2">
        <f>SUM(P69:P72)</f>
        <v>50273638</v>
      </c>
    </row>
    <row r="75" spans="1:16" s="88" customFormat="1" ht="16.5" customHeight="1">
      <c r="A75" s="62"/>
      <c r="B75" s="62"/>
      <c r="C75" s="62"/>
      <c r="D75" s="62"/>
      <c r="E75" s="85"/>
      <c r="F75" s="62"/>
      <c r="G75" s="62"/>
      <c r="H75" s="82"/>
      <c r="I75" s="82"/>
      <c r="J75" s="1"/>
      <c r="K75" s="10"/>
      <c r="L75" s="1"/>
      <c r="M75" s="10"/>
      <c r="N75" s="1"/>
      <c r="O75" s="10"/>
      <c r="P75" s="1"/>
    </row>
    <row r="76" spans="1:16" ht="16.5" customHeight="1">
      <c r="A76" s="63" t="s">
        <v>16</v>
      </c>
      <c r="I76" s="62"/>
      <c r="J76" s="11"/>
      <c r="K76" s="12"/>
      <c r="L76" s="11"/>
      <c r="M76" s="12"/>
      <c r="N76" s="11"/>
      <c r="O76" s="12"/>
      <c r="P76" s="11"/>
    </row>
    <row r="77" spans="1:16" ht="16.5" customHeight="1">
      <c r="E77" s="85"/>
      <c r="J77" s="1"/>
      <c r="K77" s="10"/>
      <c r="L77" s="1"/>
      <c r="M77" s="10"/>
      <c r="N77" s="1"/>
      <c r="O77" s="10"/>
      <c r="P77" s="1"/>
    </row>
    <row r="78" spans="1:16" ht="16.5" customHeight="1">
      <c r="A78" s="62" t="s">
        <v>119</v>
      </c>
      <c r="E78" s="85"/>
      <c r="H78" s="82">
        <v>13</v>
      </c>
      <c r="J78" s="1">
        <v>5110690</v>
      </c>
      <c r="K78" s="10"/>
      <c r="L78" s="1">
        <v>6162443</v>
      </c>
      <c r="M78" s="10"/>
      <c r="N78" s="11">
        <v>5110690</v>
      </c>
      <c r="O78" s="10"/>
      <c r="P78" s="11">
        <v>6162443</v>
      </c>
    </row>
    <row r="79" spans="1:16" ht="16.5" customHeight="1">
      <c r="A79" s="86" t="s">
        <v>172</v>
      </c>
      <c r="I79" s="62"/>
      <c r="J79" s="11">
        <v>11558943</v>
      </c>
      <c r="K79" s="12"/>
      <c r="L79" s="11">
        <v>11154092</v>
      </c>
      <c r="M79" s="12"/>
      <c r="N79" s="11">
        <v>7814249</v>
      </c>
      <c r="O79" s="12"/>
      <c r="P79" s="11">
        <v>7537987</v>
      </c>
    </row>
    <row r="80" spans="1:16" ht="16.5" customHeight="1">
      <c r="A80" s="62" t="s">
        <v>60</v>
      </c>
      <c r="I80" s="62"/>
      <c r="J80" s="2">
        <v>1508744</v>
      </c>
      <c r="K80" s="12"/>
      <c r="L80" s="2">
        <v>1474929</v>
      </c>
      <c r="M80" s="12"/>
      <c r="N80" s="2">
        <v>1508744</v>
      </c>
      <c r="O80" s="12"/>
      <c r="P80" s="2">
        <v>1474929</v>
      </c>
    </row>
    <row r="81" spans="1:16" ht="16.5" customHeight="1">
      <c r="I81" s="62"/>
      <c r="J81" s="1"/>
      <c r="K81" s="12"/>
      <c r="L81" s="1"/>
      <c r="M81" s="12"/>
      <c r="N81" s="1"/>
      <c r="O81" s="12"/>
      <c r="P81" s="1"/>
    </row>
    <row r="82" spans="1:16" ht="16.5" customHeight="1">
      <c r="A82" s="87" t="s">
        <v>17</v>
      </c>
      <c r="I82" s="62"/>
      <c r="J82" s="2">
        <f>SUM(J78:J80)</f>
        <v>18178377</v>
      </c>
      <c r="K82" s="12"/>
      <c r="L82" s="2">
        <f>SUM(L78:L80)</f>
        <v>18791464</v>
      </c>
      <c r="M82" s="12"/>
      <c r="N82" s="2">
        <f>SUM(N78:N80)</f>
        <v>14433683</v>
      </c>
      <c r="O82" s="12"/>
      <c r="P82" s="2">
        <f>SUM(P78:P80)</f>
        <v>15175359</v>
      </c>
    </row>
    <row r="83" spans="1:16" ht="16.5" customHeight="1">
      <c r="A83" s="86"/>
      <c r="J83" s="1"/>
      <c r="K83" s="10"/>
      <c r="L83" s="1"/>
      <c r="M83" s="10"/>
      <c r="N83" s="1"/>
      <c r="O83" s="10"/>
      <c r="P83" s="1"/>
    </row>
    <row r="84" spans="1:16" ht="16.5" customHeight="1">
      <c r="A84" s="63" t="s">
        <v>18</v>
      </c>
      <c r="C84" s="63"/>
      <c r="J84" s="2">
        <f>J74+J82</f>
        <v>89082135</v>
      </c>
      <c r="K84" s="10"/>
      <c r="L84" s="2">
        <f>L74+L82</f>
        <v>86597541</v>
      </c>
      <c r="M84" s="10"/>
      <c r="N84" s="2">
        <f>N74+N82</f>
        <v>62220133</v>
      </c>
      <c r="O84" s="10"/>
      <c r="P84" s="2">
        <f>P74+P82</f>
        <v>65448997</v>
      </c>
    </row>
    <row r="85" spans="1:16" ht="16.5" customHeight="1">
      <c r="L85" s="84"/>
    </row>
    <row r="86" spans="1:16" ht="16.5" customHeight="1">
      <c r="L86" s="84"/>
    </row>
    <row r="87" spans="1:16" ht="16.5" customHeight="1">
      <c r="L87" s="84"/>
    </row>
    <row r="88" spans="1:16" ht="16.5" customHeight="1">
      <c r="A88" s="86"/>
      <c r="H88" s="62"/>
      <c r="I88" s="62"/>
      <c r="J88" s="91"/>
      <c r="K88" s="62"/>
      <c r="L88" s="91"/>
      <c r="M88" s="62"/>
      <c r="N88" s="91"/>
      <c r="O88" s="62"/>
      <c r="P88" s="91"/>
    </row>
    <row r="89" spans="1:16" ht="16.5" customHeight="1">
      <c r="A89" s="86"/>
      <c r="H89" s="62"/>
      <c r="I89" s="62"/>
      <c r="J89" s="91"/>
      <c r="K89" s="62"/>
      <c r="L89" s="91"/>
      <c r="M89" s="62"/>
      <c r="N89" s="91"/>
      <c r="O89" s="62"/>
      <c r="P89" s="91"/>
    </row>
    <row r="90" spans="1:16" ht="16.5" customHeight="1">
      <c r="A90" s="86"/>
      <c r="H90" s="62"/>
      <c r="I90" s="62"/>
      <c r="J90" s="91"/>
      <c r="K90" s="62"/>
      <c r="L90" s="91"/>
      <c r="M90" s="62"/>
      <c r="N90" s="91"/>
      <c r="O90" s="62"/>
      <c r="P90" s="91"/>
    </row>
    <row r="91" spans="1:16" ht="16.5" customHeight="1">
      <c r="A91" s="86"/>
      <c r="H91" s="62"/>
      <c r="I91" s="62"/>
      <c r="J91" s="91"/>
      <c r="K91" s="62"/>
      <c r="L91" s="91"/>
      <c r="M91" s="62"/>
      <c r="N91" s="91"/>
      <c r="O91" s="62"/>
      <c r="P91" s="91"/>
    </row>
    <row r="92" spans="1:16" ht="16.5" customHeight="1">
      <c r="A92" s="86"/>
      <c r="H92" s="62"/>
      <c r="I92" s="62"/>
      <c r="J92" s="91"/>
      <c r="K92" s="62"/>
      <c r="L92" s="91"/>
      <c r="M92" s="62"/>
      <c r="N92" s="91"/>
      <c r="O92" s="62"/>
      <c r="P92" s="91"/>
    </row>
    <row r="93" spans="1:16" ht="16.5" customHeight="1">
      <c r="A93" s="86"/>
      <c r="H93" s="62"/>
      <c r="I93" s="62"/>
      <c r="J93" s="91"/>
      <c r="K93" s="62"/>
      <c r="L93" s="91"/>
      <c r="M93" s="62"/>
      <c r="N93" s="91"/>
      <c r="O93" s="62"/>
      <c r="P93" s="91"/>
    </row>
    <row r="94" spans="1:16" ht="16.5" customHeight="1">
      <c r="A94" s="86"/>
      <c r="H94" s="62"/>
      <c r="I94" s="62"/>
      <c r="J94" s="91"/>
      <c r="K94" s="62"/>
      <c r="L94" s="91"/>
      <c r="M94" s="62"/>
      <c r="N94" s="91"/>
      <c r="O94" s="62"/>
      <c r="P94" s="91"/>
    </row>
    <row r="95" spans="1:16" ht="24" customHeight="1">
      <c r="A95" s="86"/>
      <c r="H95" s="62"/>
      <c r="I95" s="62"/>
      <c r="J95" s="91"/>
      <c r="K95" s="62"/>
      <c r="L95" s="91"/>
      <c r="M95" s="62"/>
      <c r="N95" s="91"/>
      <c r="O95" s="62"/>
      <c r="P95" s="91"/>
    </row>
    <row r="96" spans="1:16" ht="16.5" customHeight="1">
      <c r="A96" s="86"/>
      <c r="H96" s="62"/>
      <c r="I96" s="62"/>
      <c r="J96" s="91"/>
      <c r="K96" s="62"/>
      <c r="L96" s="91"/>
      <c r="M96" s="62"/>
      <c r="N96" s="91"/>
      <c r="O96" s="62"/>
      <c r="P96" s="91"/>
    </row>
    <row r="97" spans="1:16" ht="16.5" customHeight="1">
      <c r="A97" s="86"/>
      <c r="H97" s="62"/>
      <c r="I97" s="62"/>
      <c r="J97" s="91"/>
      <c r="K97" s="62"/>
      <c r="L97" s="91"/>
      <c r="M97" s="62"/>
      <c r="N97" s="91"/>
      <c r="O97" s="62"/>
      <c r="P97" s="91"/>
    </row>
    <row r="98" spans="1:16" ht="16.5" customHeight="1">
      <c r="H98" s="62"/>
      <c r="I98" s="62"/>
      <c r="J98" s="62"/>
      <c r="K98" s="62"/>
      <c r="L98" s="62"/>
      <c r="M98" s="62"/>
      <c r="N98" s="62"/>
      <c r="O98" s="62"/>
      <c r="P98" s="62"/>
    </row>
    <row r="99" spans="1:16" ht="16.5" customHeight="1">
      <c r="A99" s="86" t="s">
        <v>131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</row>
    <row r="100" spans="1:16" ht="16.5" customHeight="1">
      <c r="A100" s="62" t="s">
        <v>132</v>
      </c>
      <c r="H100" s="62"/>
      <c r="I100" s="62"/>
      <c r="J100" s="91"/>
      <c r="K100" s="62"/>
      <c r="L100" s="91"/>
      <c r="M100" s="62"/>
      <c r="N100" s="91"/>
      <c r="O100" s="62"/>
      <c r="P100" s="91"/>
    </row>
    <row r="101" spans="1:16" ht="19.5" customHeight="1">
      <c r="H101" s="62"/>
      <c r="I101" s="62"/>
      <c r="J101" s="91"/>
      <c r="K101" s="62"/>
      <c r="L101" s="91"/>
      <c r="M101" s="62"/>
      <c r="N101" s="91"/>
      <c r="O101" s="62"/>
      <c r="P101" s="91"/>
    </row>
    <row r="102" spans="1:16" ht="16.5" customHeight="1">
      <c r="B102" s="74"/>
      <c r="C102" s="74"/>
      <c r="D102" s="82"/>
      <c r="E102" s="74" t="s">
        <v>116</v>
      </c>
      <c r="F102" s="96" t="s">
        <v>115</v>
      </c>
      <c r="H102" s="74"/>
      <c r="I102" s="74"/>
      <c r="J102" s="74"/>
      <c r="K102" s="74"/>
      <c r="L102" s="74" t="s">
        <v>117</v>
      </c>
      <c r="M102" s="74"/>
      <c r="O102" s="74"/>
      <c r="P102" s="74"/>
    </row>
    <row r="103" spans="1:16" ht="21.95" customHeight="1">
      <c r="A103" s="92" t="s">
        <v>133</v>
      </c>
      <c r="B103" s="92"/>
      <c r="C103" s="92"/>
      <c r="D103" s="92"/>
      <c r="E103" s="92"/>
      <c r="F103" s="92"/>
      <c r="G103" s="92"/>
      <c r="H103" s="92"/>
      <c r="I103" s="92"/>
      <c r="J103" s="93"/>
      <c r="K103" s="92"/>
      <c r="L103" s="93"/>
      <c r="M103" s="97"/>
      <c r="N103" s="98"/>
      <c r="O103" s="98"/>
      <c r="P103" s="98"/>
    </row>
    <row r="104" spans="1:16" ht="16.5" customHeight="1">
      <c r="A104" s="63" t="str">
        <f>A53</f>
        <v>AddTech Hub Public Company Limited</v>
      </c>
      <c r="B104" s="63"/>
      <c r="C104" s="63"/>
      <c r="D104" s="63"/>
      <c r="E104" s="63"/>
      <c r="F104" s="63"/>
      <c r="G104" s="63"/>
      <c r="H104" s="64"/>
      <c r="I104" s="64"/>
      <c r="J104" s="65"/>
      <c r="K104" s="64"/>
      <c r="L104" s="66"/>
      <c r="M104" s="65"/>
      <c r="N104" s="66"/>
      <c r="O104" s="66"/>
      <c r="P104" s="66"/>
    </row>
    <row r="105" spans="1:16" ht="16.5" customHeight="1">
      <c r="A105" s="63" t="s">
        <v>69</v>
      </c>
      <c r="B105" s="63"/>
      <c r="C105" s="63"/>
      <c r="D105" s="63"/>
      <c r="E105" s="63"/>
      <c r="F105" s="63"/>
      <c r="G105" s="63"/>
      <c r="H105" s="64"/>
      <c r="I105" s="64"/>
      <c r="J105" s="65"/>
      <c r="K105" s="64"/>
      <c r="L105" s="66"/>
      <c r="M105" s="65"/>
      <c r="N105" s="66"/>
      <c r="O105" s="66"/>
      <c r="P105" s="66"/>
    </row>
    <row r="106" spans="1:16" ht="16.5" customHeight="1">
      <c r="A106" s="99" t="str">
        <f>A55</f>
        <v>As at 31 March 2025</v>
      </c>
      <c r="B106" s="67"/>
      <c r="C106" s="67"/>
      <c r="D106" s="67"/>
      <c r="E106" s="67"/>
      <c r="F106" s="67"/>
      <c r="G106" s="67"/>
      <c r="H106" s="68"/>
      <c r="I106" s="68"/>
      <c r="J106" s="69"/>
      <c r="K106" s="68"/>
      <c r="L106" s="70"/>
      <c r="M106" s="69"/>
      <c r="N106" s="70"/>
      <c r="O106" s="70"/>
      <c r="P106" s="70"/>
    </row>
    <row r="107" spans="1:16" ht="16.5" customHeight="1">
      <c r="A107" s="71"/>
      <c r="B107" s="63"/>
      <c r="C107" s="63"/>
      <c r="D107" s="63"/>
      <c r="E107" s="63"/>
      <c r="F107" s="63"/>
      <c r="G107" s="63"/>
      <c r="H107" s="64"/>
      <c r="I107" s="64"/>
      <c r="J107" s="65"/>
      <c r="K107" s="64"/>
      <c r="L107" s="66"/>
      <c r="M107" s="65"/>
      <c r="N107" s="66"/>
      <c r="O107" s="66"/>
      <c r="P107" s="66"/>
    </row>
    <row r="108" spans="1:16" ht="16.5" customHeight="1">
      <c r="A108" s="71"/>
      <c r="B108" s="63"/>
      <c r="C108" s="63"/>
      <c r="D108" s="63"/>
      <c r="E108" s="63"/>
      <c r="F108" s="63"/>
      <c r="G108" s="63"/>
      <c r="H108" s="64"/>
      <c r="I108" s="64"/>
      <c r="J108" s="65"/>
      <c r="K108" s="64"/>
      <c r="L108" s="66"/>
      <c r="M108" s="65"/>
      <c r="N108" s="66"/>
      <c r="O108" s="66"/>
      <c r="P108" s="66"/>
    </row>
    <row r="109" spans="1:16" ht="16.5" customHeight="1">
      <c r="A109" s="63"/>
      <c r="B109" s="63"/>
      <c r="C109" s="63"/>
      <c r="D109" s="63"/>
      <c r="E109" s="63"/>
      <c r="F109" s="63"/>
      <c r="G109" s="63"/>
      <c r="H109" s="64"/>
      <c r="I109" s="64"/>
      <c r="J109" s="134" t="s">
        <v>80</v>
      </c>
      <c r="K109" s="134"/>
      <c r="L109" s="134"/>
      <c r="M109" s="65"/>
      <c r="N109" s="134" t="s">
        <v>81</v>
      </c>
      <c r="O109" s="134"/>
      <c r="P109" s="134"/>
    </row>
    <row r="110" spans="1:16" ht="16.5" customHeight="1">
      <c r="A110" s="63"/>
      <c r="B110" s="63"/>
      <c r="C110" s="63"/>
      <c r="D110" s="63"/>
      <c r="E110" s="63"/>
      <c r="F110" s="63"/>
      <c r="G110" s="63"/>
      <c r="H110" s="72"/>
      <c r="I110" s="72"/>
      <c r="J110" s="131" t="s">
        <v>79</v>
      </c>
      <c r="K110" s="131"/>
      <c r="L110" s="131"/>
      <c r="M110" s="72"/>
      <c r="N110" s="132" t="s">
        <v>79</v>
      </c>
      <c r="O110" s="132"/>
      <c r="P110" s="132"/>
    </row>
    <row r="111" spans="1:16" ht="16.5" customHeight="1">
      <c r="A111" s="63"/>
      <c r="B111" s="63"/>
      <c r="C111" s="63"/>
      <c r="D111" s="63"/>
      <c r="E111" s="63"/>
      <c r="F111" s="63"/>
      <c r="G111" s="63"/>
      <c r="H111" s="74"/>
      <c r="I111" s="74"/>
      <c r="J111" s="75" t="s">
        <v>1</v>
      </c>
      <c r="K111" s="76"/>
      <c r="L111" s="75" t="s">
        <v>2</v>
      </c>
      <c r="M111" s="72"/>
      <c r="N111" s="75" t="s">
        <v>1</v>
      </c>
      <c r="O111" s="76"/>
      <c r="P111" s="75" t="s">
        <v>2</v>
      </c>
    </row>
    <row r="112" spans="1:16" ht="16.5" customHeight="1">
      <c r="A112" s="63"/>
      <c r="B112" s="63"/>
      <c r="C112" s="63"/>
      <c r="D112" s="63"/>
      <c r="E112" s="63"/>
      <c r="F112" s="63"/>
      <c r="G112" s="63"/>
      <c r="H112" s="74"/>
      <c r="I112" s="74"/>
      <c r="J112" s="35" t="s">
        <v>143</v>
      </c>
      <c r="K112" s="77"/>
      <c r="L112" s="77" t="s">
        <v>3</v>
      </c>
      <c r="M112" s="74"/>
      <c r="N112" s="35" t="s">
        <v>143</v>
      </c>
      <c r="O112" s="77"/>
      <c r="P112" s="77" t="s">
        <v>3</v>
      </c>
    </row>
    <row r="113" spans="1:16" ht="16.5" customHeight="1">
      <c r="A113" s="63"/>
      <c r="B113" s="63"/>
      <c r="C113" s="63"/>
      <c r="D113" s="63"/>
      <c r="E113" s="63"/>
      <c r="F113" s="63"/>
      <c r="G113" s="63"/>
      <c r="I113" s="78"/>
      <c r="J113" s="35" t="s">
        <v>163</v>
      </c>
      <c r="K113" s="36"/>
      <c r="L113" s="35" t="s">
        <v>144</v>
      </c>
      <c r="M113" s="78"/>
      <c r="N113" s="35" t="s">
        <v>163</v>
      </c>
      <c r="O113" s="36"/>
      <c r="P113" s="35" t="s">
        <v>144</v>
      </c>
    </row>
    <row r="114" spans="1:16" ht="16.5" customHeight="1">
      <c r="A114" s="63"/>
      <c r="B114" s="63"/>
      <c r="C114" s="63"/>
      <c r="D114" s="63"/>
      <c r="E114" s="63"/>
      <c r="F114" s="63"/>
      <c r="G114" s="63"/>
      <c r="I114" s="79"/>
      <c r="J114" s="80" t="s">
        <v>0</v>
      </c>
      <c r="K114" s="81"/>
      <c r="L114" s="80" t="s">
        <v>0</v>
      </c>
      <c r="M114" s="79"/>
      <c r="N114" s="80" t="s">
        <v>0</v>
      </c>
      <c r="O114" s="81"/>
      <c r="P114" s="80" t="s">
        <v>0</v>
      </c>
    </row>
    <row r="115" spans="1:16" ht="16.5" customHeight="1">
      <c r="A115" s="63"/>
      <c r="B115" s="63"/>
      <c r="C115" s="63"/>
      <c r="D115" s="63"/>
      <c r="E115" s="63"/>
      <c r="F115" s="63"/>
      <c r="G115" s="63"/>
      <c r="I115" s="64"/>
      <c r="J115" s="65"/>
      <c r="K115" s="64"/>
      <c r="L115" s="65"/>
      <c r="M115" s="65"/>
      <c r="N115" s="66"/>
      <c r="O115" s="66"/>
      <c r="P115" s="66"/>
    </row>
    <row r="116" spans="1:16" s="63" customFormat="1" ht="16.5" customHeight="1">
      <c r="A116" s="63" t="s">
        <v>100</v>
      </c>
      <c r="H116" s="64"/>
      <c r="I116" s="64"/>
      <c r="J116" s="65"/>
      <c r="K116" s="65"/>
      <c r="L116" s="65"/>
      <c r="M116" s="65"/>
      <c r="N116" s="66"/>
      <c r="O116" s="65"/>
      <c r="P116" s="66"/>
    </row>
    <row r="117" spans="1:16" ht="16.5" customHeight="1">
      <c r="A117" s="86"/>
      <c r="H117" s="64"/>
      <c r="K117" s="84"/>
      <c r="L117" s="84"/>
      <c r="O117" s="84"/>
    </row>
    <row r="118" spans="1:16" ht="16.5" customHeight="1">
      <c r="A118" s="63" t="s">
        <v>76</v>
      </c>
      <c r="H118" s="64"/>
      <c r="J118" s="10"/>
      <c r="K118" s="10"/>
      <c r="L118" s="10"/>
      <c r="M118" s="10"/>
      <c r="N118" s="1"/>
      <c r="O118" s="10"/>
      <c r="P118" s="1"/>
    </row>
    <row r="119" spans="1:16" ht="16.5" customHeight="1">
      <c r="A119" s="63"/>
      <c r="H119" s="64"/>
      <c r="J119" s="10"/>
      <c r="K119" s="10"/>
      <c r="L119" s="10"/>
      <c r="M119" s="10"/>
      <c r="N119" s="1"/>
      <c r="O119" s="10"/>
      <c r="P119" s="1"/>
    </row>
    <row r="120" spans="1:16" ht="16.5" customHeight="1">
      <c r="A120" s="62" t="s">
        <v>19</v>
      </c>
      <c r="H120" s="64"/>
      <c r="J120" s="10"/>
      <c r="K120" s="10"/>
      <c r="L120" s="10"/>
      <c r="M120" s="10"/>
      <c r="N120" s="1"/>
      <c r="O120" s="10"/>
      <c r="P120" s="1"/>
    </row>
    <row r="121" spans="1:16" ht="16.5" customHeight="1">
      <c r="B121" s="89" t="s">
        <v>20</v>
      </c>
      <c r="C121" s="86"/>
      <c r="D121" s="86"/>
      <c r="H121" s="64"/>
      <c r="J121" s="10"/>
      <c r="K121" s="10"/>
      <c r="L121" s="10"/>
      <c r="M121" s="10"/>
      <c r="N121" s="12"/>
      <c r="O121" s="10"/>
      <c r="P121" s="12"/>
    </row>
    <row r="122" spans="1:16" ht="16.5" customHeight="1">
      <c r="B122" s="89"/>
      <c r="C122" s="86" t="s">
        <v>101</v>
      </c>
      <c r="D122" s="86"/>
      <c r="H122" s="64"/>
      <c r="J122" s="10"/>
      <c r="K122" s="10"/>
      <c r="L122" s="10"/>
      <c r="M122" s="10"/>
      <c r="N122" s="1"/>
      <c r="O122" s="10"/>
      <c r="P122" s="1"/>
    </row>
    <row r="123" spans="1:16" ht="16.5" customHeight="1" thickBot="1">
      <c r="B123" s="89"/>
      <c r="D123" s="86" t="s">
        <v>102</v>
      </c>
      <c r="H123" s="64"/>
      <c r="J123" s="13">
        <v>80000000</v>
      </c>
      <c r="K123" s="10"/>
      <c r="L123" s="13">
        <v>80000000</v>
      </c>
      <c r="M123" s="10"/>
      <c r="N123" s="13">
        <v>80000000</v>
      </c>
      <c r="O123" s="10"/>
      <c r="P123" s="13">
        <v>80000000</v>
      </c>
    </row>
    <row r="124" spans="1:16" ht="16.5" customHeight="1" thickTop="1">
      <c r="H124" s="64"/>
      <c r="J124" s="1"/>
      <c r="K124" s="10"/>
      <c r="L124" s="1"/>
      <c r="M124" s="10"/>
      <c r="N124" s="1"/>
      <c r="O124" s="10"/>
      <c r="P124" s="1"/>
    </row>
    <row r="125" spans="1:16" ht="16.5" customHeight="1">
      <c r="B125" s="89" t="s">
        <v>44</v>
      </c>
      <c r="C125" s="86"/>
      <c r="D125" s="86"/>
      <c r="H125" s="64"/>
      <c r="J125" s="12"/>
      <c r="K125" s="10"/>
      <c r="L125" s="12"/>
      <c r="M125" s="10"/>
      <c r="N125" s="12"/>
      <c r="O125" s="10"/>
      <c r="P125" s="12"/>
    </row>
    <row r="126" spans="1:16" ht="16.5" customHeight="1">
      <c r="B126" s="89"/>
      <c r="C126" s="86" t="s">
        <v>109</v>
      </c>
      <c r="D126" s="86"/>
      <c r="H126" s="64"/>
      <c r="J126" s="1"/>
      <c r="K126" s="10"/>
      <c r="L126" s="1"/>
      <c r="M126" s="10"/>
      <c r="N126" s="1"/>
      <c r="O126" s="10"/>
      <c r="P126" s="1"/>
    </row>
    <row r="127" spans="1:16" ht="16.5" customHeight="1">
      <c r="B127" s="89"/>
      <c r="D127" s="86" t="s">
        <v>85</v>
      </c>
      <c r="H127" s="64"/>
      <c r="J127" s="12">
        <v>80000000</v>
      </c>
      <c r="K127" s="10"/>
      <c r="L127" s="12">
        <v>80000000</v>
      </c>
      <c r="M127" s="10"/>
      <c r="N127" s="1">
        <v>80000000</v>
      </c>
      <c r="O127" s="10"/>
      <c r="P127" s="1">
        <v>80000000</v>
      </c>
    </row>
    <row r="128" spans="1:16" ht="16.5" customHeight="1">
      <c r="A128" s="62" t="s">
        <v>134</v>
      </c>
      <c r="B128" s="89"/>
      <c r="E128" s="86"/>
      <c r="H128" s="64"/>
      <c r="J128" s="12"/>
      <c r="K128" s="10"/>
      <c r="L128" s="12"/>
      <c r="M128" s="10"/>
      <c r="N128" s="1"/>
      <c r="O128" s="10"/>
      <c r="P128" s="1"/>
    </row>
    <row r="129" spans="1:16" ht="16.5" customHeight="1">
      <c r="B129" s="89" t="s">
        <v>135</v>
      </c>
      <c r="E129" s="86"/>
      <c r="H129" s="64"/>
      <c r="J129" s="12">
        <v>409284207</v>
      </c>
      <c r="K129" s="10"/>
      <c r="L129" s="12">
        <v>409284207</v>
      </c>
      <c r="M129" s="10"/>
      <c r="N129" s="1">
        <v>409284207</v>
      </c>
      <c r="O129" s="10"/>
      <c r="P129" s="1">
        <v>409284207</v>
      </c>
    </row>
    <row r="130" spans="1:16" ht="16.5" customHeight="1">
      <c r="A130" s="86" t="s">
        <v>103</v>
      </c>
      <c r="H130" s="64"/>
      <c r="J130" s="10"/>
      <c r="K130" s="10"/>
      <c r="L130" s="10"/>
      <c r="M130" s="10"/>
      <c r="N130" s="10"/>
      <c r="O130" s="10"/>
      <c r="P130" s="10"/>
    </row>
    <row r="131" spans="1:16" ht="16.5" customHeight="1">
      <c r="B131" s="86" t="s">
        <v>59</v>
      </c>
      <c r="H131" s="64"/>
      <c r="J131" s="1">
        <v>-3525800</v>
      </c>
      <c r="K131" s="10"/>
      <c r="L131" s="1">
        <v>-3525800</v>
      </c>
      <c r="M131" s="10"/>
      <c r="N131" s="1">
        <v>0</v>
      </c>
      <c r="O131" s="10"/>
      <c r="P131" s="1">
        <v>0</v>
      </c>
    </row>
    <row r="132" spans="1:16" ht="16.5" customHeight="1">
      <c r="A132" s="86" t="s">
        <v>21</v>
      </c>
      <c r="H132" s="64"/>
      <c r="J132" s="10"/>
      <c r="K132" s="10"/>
      <c r="L132" s="10"/>
      <c r="M132" s="10"/>
      <c r="N132" s="10"/>
      <c r="O132" s="10"/>
      <c r="P132" s="10"/>
    </row>
    <row r="133" spans="1:16" ht="16.5" customHeight="1">
      <c r="A133" s="63"/>
      <c r="B133" s="86" t="s">
        <v>48</v>
      </c>
      <c r="H133" s="64"/>
      <c r="J133" s="1">
        <v>8000000</v>
      </c>
      <c r="K133" s="10"/>
      <c r="L133" s="1">
        <v>8000000</v>
      </c>
      <c r="M133" s="10"/>
      <c r="N133" s="1">
        <v>8000000</v>
      </c>
      <c r="O133" s="10"/>
      <c r="P133" s="1">
        <v>8000000</v>
      </c>
    </row>
    <row r="134" spans="1:16" ht="16.5" customHeight="1">
      <c r="A134" s="63"/>
      <c r="B134" s="86" t="s">
        <v>25</v>
      </c>
      <c r="H134" s="64"/>
      <c r="J134" s="2">
        <v>12745969</v>
      </c>
      <c r="K134" s="10"/>
      <c r="L134" s="2">
        <v>5470302</v>
      </c>
      <c r="M134" s="10"/>
      <c r="N134" s="2">
        <v>35017472</v>
      </c>
      <c r="O134" s="10"/>
      <c r="P134" s="2">
        <v>17178358</v>
      </c>
    </row>
    <row r="135" spans="1:16" ht="16.5" customHeight="1">
      <c r="E135" s="85"/>
      <c r="J135" s="1"/>
      <c r="K135" s="10"/>
      <c r="L135" s="1"/>
      <c r="M135" s="10"/>
      <c r="N135" s="1"/>
      <c r="O135" s="10"/>
      <c r="P135" s="1"/>
    </row>
    <row r="136" spans="1:16" ht="16.5" customHeight="1">
      <c r="A136" s="62" t="s">
        <v>104</v>
      </c>
      <c r="J136" s="11">
        <f>SUM(J127:J134)</f>
        <v>506504376</v>
      </c>
      <c r="K136" s="10"/>
      <c r="L136" s="11">
        <f>SUM(L127:L134)</f>
        <v>499228709</v>
      </c>
      <c r="M136" s="10"/>
      <c r="N136" s="11">
        <f>SUM(N127:N134)</f>
        <v>532301679</v>
      </c>
      <c r="O136" s="11"/>
      <c r="P136" s="11">
        <f>SUM(P127:P134)</f>
        <v>514462565</v>
      </c>
    </row>
    <row r="137" spans="1:16" ht="16.5" customHeight="1">
      <c r="A137" s="62" t="s">
        <v>36</v>
      </c>
      <c r="J137" s="2">
        <v>4534961</v>
      </c>
      <c r="K137" s="10"/>
      <c r="L137" s="2">
        <v>4870662</v>
      </c>
      <c r="M137" s="10"/>
      <c r="N137" s="2">
        <v>0</v>
      </c>
      <c r="O137" s="10"/>
      <c r="P137" s="2">
        <v>0</v>
      </c>
    </row>
    <row r="138" spans="1:16" ht="16.5" customHeight="1">
      <c r="E138" s="85"/>
      <c r="J138" s="1"/>
      <c r="K138" s="10"/>
      <c r="L138" s="1"/>
      <c r="M138" s="10"/>
      <c r="N138" s="1"/>
      <c r="O138" s="10"/>
      <c r="P138" s="1"/>
    </row>
    <row r="139" spans="1:16" ht="16.5" customHeight="1">
      <c r="A139" s="87" t="s">
        <v>72</v>
      </c>
      <c r="J139" s="2">
        <f>SUM(J136:J138)</f>
        <v>511039337</v>
      </c>
      <c r="K139" s="10"/>
      <c r="L139" s="2">
        <f>SUM(L136:L138)</f>
        <v>504099371</v>
      </c>
      <c r="M139" s="10"/>
      <c r="N139" s="2">
        <f>SUM(N136:N138)</f>
        <v>532301679</v>
      </c>
      <c r="O139" s="10"/>
      <c r="P139" s="2">
        <f>SUM(P136:P138)</f>
        <v>514462565</v>
      </c>
    </row>
    <row r="140" spans="1:16" ht="16.5" customHeight="1">
      <c r="A140" s="86"/>
      <c r="E140" s="85"/>
      <c r="J140" s="1"/>
      <c r="K140" s="10"/>
      <c r="L140" s="1"/>
      <c r="M140" s="10"/>
      <c r="N140" s="1"/>
      <c r="O140" s="10"/>
      <c r="P140" s="1"/>
    </row>
    <row r="141" spans="1:16" ht="16.5" customHeight="1" thickBot="1">
      <c r="A141" s="87" t="s">
        <v>73</v>
      </c>
      <c r="J141" s="13">
        <f>SUM(J84,J139)</f>
        <v>600121472</v>
      </c>
      <c r="K141" s="10"/>
      <c r="L141" s="13">
        <f>SUM(L84,L139)</f>
        <v>590696912</v>
      </c>
      <c r="M141" s="10"/>
      <c r="N141" s="13">
        <f>SUM(N84,N139)</f>
        <v>594521812</v>
      </c>
      <c r="O141" s="10"/>
      <c r="P141" s="13">
        <f>SUM(P84,P139)</f>
        <v>579911562</v>
      </c>
    </row>
    <row r="142" spans="1:16" ht="16.5" customHeight="1" thickTop="1">
      <c r="A142" s="63"/>
      <c r="J142" s="83"/>
      <c r="K142" s="100"/>
      <c r="M142" s="83"/>
    </row>
    <row r="143" spans="1:16" ht="16.5" customHeight="1">
      <c r="A143" s="63"/>
      <c r="J143" s="83"/>
      <c r="K143" s="100"/>
      <c r="M143" s="83"/>
    </row>
    <row r="144" spans="1:16" ht="17.25" customHeight="1">
      <c r="A144" s="63"/>
      <c r="J144" s="83"/>
      <c r="K144" s="100"/>
      <c r="M144" s="83"/>
    </row>
    <row r="145" spans="1:16" ht="16.5" customHeight="1">
      <c r="A145" s="63"/>
      <c r="J145" s="83"/>
      <c r="K145" s="100"/>
      <c r="M145" s="83"/>
    </row>
    <row r="146" spans="1:16" ht="18" customHeight="1">
      <c r="A146" s="63"/>
      <c r="J146" s="83"/>
      <c r="K146" s="100"/>
      <c r="M146" s="83"/>
    </row>
    <row r="147" spans="1:16" ht="21" customHeight="1">
      <c r="A147" s="63"/>
      <c r="J147" s="83"/>
      <c r="K147" s="100"/>
      <c r="M147" s="83"/>
    </row>
    <row r="148" spans="1:16" ht="16.5" customHeight="1">
      <c r="A148" s="63"/>
      <c r="J148" s="83"/>
      <c r="K148" s="100"/>
      <c r="M148" s="83"/>
      <c r="N148" s="62"/>
    </row>
    <row r="149" spans="1:16" ht="16.5" customHeight="1">
      <c r="A149" s="63"/>
      <c r="J149" s="83"/>
      <c r="K149" s="100"/>
      <c r="M149" s="83"/>
    </row>
    <row r="150" spans="1:16" ht="16.5" customHeight="1">
      <c r="A150" s="86" t="s">
        <v>131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</row>
    <row r="151" spans="1:16" ht="16.5" customHeight="1">
      <c r="A151" s="62" t="s">
        <v>132</v>
      </c>
      <c r="H151" s="62"/>
      <c r="I151" s="62"/>
      <c r="J151" s="91"/>
      <c r="K151" s="62"/>
      <c r="L151" s="91"/>
      <c r="M151" s="62"/>
      <c r="N151" s="91"/>
      <c r="O151" s="62"/>
      <c r="P151" s="91"/>
    </row>
    <row r="152" spans="1:16" ht="19.5" customHeight="1">
      <c r="A152" s="86"/>
      <c r="H152" s="62"/>
      <c r="I152" s="62"/>
      <c r="J152" s="91"/>
      <c r="K152" s="62"/>
      <c r="L152" s="91"/>
      <c r="M152" s="62"/>
      <c r="N152" s="91"/>
      <c r="O152" s="62"/>
      <c r="P152" s="91"/>
    </row>
    <row r="153" spans="1:16" ht="16.5" customHeight="1">
      <c r="A153" s="96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</row>
    <row r="154" spans="1:16" ht="21.95" customHeight="1">
      <c r="A154" s="92" t="s">
        <v>133</v>
      </c>
      <c r="B154" s="92"/>
      <c r="C154" s="92"/>
      <c r="D154" s="92"/>
      <c r="E154" s="92"/>
      <c r="F154" s="92"/>
      <c r="G154" s="92"/>
      <c r="H154" s="92"/>
      <c r="I154" s="92"/>
      <c r="J154" s="93"/>
      <c r="K154" s="92"/>
      <c r="L154" s="93"/>
      <c r="M154" s="93"/>
      <c r="N154" s="93"/>
      <c r="O154" s="93"/>
      <c r="P154" s="93"/>
    </row>
  </sheetData>
  <mergeCells count="14">
    <mergeCell ref="J110:L110"/>
    <mergeCell ref="N110:P110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  <mergeCell ref="J109:L109"/>
    <mergeCell ref="N109:P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K10 M62 M113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6"/>
  <sheetViews>
    <sheetView topLeftCell="A20" zoomScaleNormal="100" zoomScaleSheetLayoutView="85" workbookViewId="0">
      <selection activeCell="S158" sqref="S158"/>
    </sheetView>
  </sheetViews>
  <sheetFormatPr defaultColWidth="9.140625" defaultRowHeight="16.5" customHeight="1"/>
  <cols>
    <col min="1" max="1" width="43" style="74" customWidth="1"/>
    <col min="2" max="2" width="5.42578125" style="74" customWidth="1"/>
    <col min="3" max="3" width="0.7109375" style="106" customWidth="1"/>
    <col min="4" max="4" width="13.42578125" style="106" customWidth="1"/>
    <col min="5" max="5" width="0.7109375" style="106" customWidth="1"/>
    <col min="6" max="6" width="13.28515625" style="106" customWidth="1"/>
    <col min="7" max="7" width="0.7109375" style="106" customWidth="1"/>
    <col min="8" max="8" width="12.42578125" style="106" customWidth="1"/>
    <col min="9" max="9" width="0.7109375" style="106" customWidth="1"/>
    <col min="10" max="10" width="12.7109375" style="106" customWidth="1"/>
    <col min="11" max="16384" width="9.140625" style="74"/>
  </cols>
  <sheetData>
    <row r="1" spans="1:10" ht="16.5" customHeight="1">
      <c r="A1" s="101" t="s">
        <v>91</v>
      </c>
      <c r="B1" s="102"/>
      <c r="C1" s="103"/>
      <c r="D1" s="104"/>
      <c r="E1" s="104"/>
      <c r="F1" s="104"/>
      <c r="G1" s="104"/>
      <c r="H1" s="105"/>
    </row>
    <row r="2" spans="1:10" ht="16.5" customHeight="1">
      <c r="A2" s="22" t="s">
        <v>98</v>
      </c>
      <c r="B2" s="102"/>
      <c r="C2" s="105"/>
      <c r="D2" s="105"/>
      <c r="E2" s="105"/>
      <c r="F2" s="105"/>
      <c r="G2" s="105"/>
      <c r="H2" s="105"/>
    </row>
    <row r="3" spans="1:10" ht="16.5" customHeight="1">
      <c r="A3" s="28" t="s">
        <v>164</v>
      </c>
      <c r="B3" s="107"/>
      <c r="C3" s="108"/>
      <c r="D3" s="108"/>
      <c r="E3" s="108"/>
      <c r="F3" s="108"/>
      <c r="G3" s="108"/>
      <c r="H3" s="108"/>
      <c r="I3" s="109"/>
      <c r="J3" s="109"/>
    </row>
    <row r="4" spans="1:10" ht="15.95" customHeight="1">
      <c r="A4" s="22"/>
      <c r="B4" s="102"/>
      <c r="C4" s="105"/>
      <c r="D4" s="105"/>
      <c r="E4" s="105"/>
      <c r="F4" s="105"/>
      <c r="G4" s="105"/>
      <c r="H4" s="105"/>
    </row>
    <row r="5" spans="1:10" ht="15.95" customHeight="1">
      <c r="A5" s="22"/>
      <c r="B5" s="102"/>
      <c r="C5" s="105"/>
      <c r="D5" s="105"/>
      <c r="E5" s="105"/>
      <c r="F5" s="105"/>
      <c r="G5" s="105"/>
      <c r="H5" s="105"/>
    </row>
    <row r="6" spans="1:10" ht="15.95" customHeight="1">
      <c r="B6" s="72"/>
      <c r="C6" s="110"/>
      <c r="D6" s="134" t="s">
        <v>80</v>
      </c>
      <c r="E6" s="134"/>
      <c r="F6" s="134"/>
      <c r="G6" s="65"/>
      <c r="H6" s="134" t="s">
        <v>81</v>
      </c>
      <c r="I6" s="134"/>
      <c r="J6" s="134"/>
    </row>
    <row r="7" spans="1:10" ht="15.95" customHeight="1">
      <c r="B7" s="72"/>
      <c r="C7" s="110"/>
      <c r="D7" s="131" t="s">
        <v>79</v>
      </c>
      <c r="E7" s="131"/>
      <c r="F7" s="131"/>
      <c r="G7" s="72"/>
      <c r="H7" s="132" t="s">
        <v>79</v>
      </c>
      <c r="I7" s="132"/>
      <c r="J7" s="132"/>
    </row>
    <row r="8" spans="1:10" ht="15.95" customHeight="1">
      <c r="C8" s="110"/>
      <c r="D8" s="35" t="s">
        <v>163</v>
      </c>
      <c r="E8" s="36"/>
      <c r="F8" s="35" t="s">
        <v>144</v>
      </c>
      <c r="G8" s="36"/>
      <c r="H8" s="35" t="s">
        <v>163</v>
      </c>
      <c r="I8" s="36"/>
      <c r="J8" s="35" t="s">
        <v>144</v>
      </c>
    </row>
    <row r="9" spans="1:10" ht="15.95" customHeight="1">
      <c r="B9" s="73" t="s">
        <v>4</v>
      </c>
      <c r="C9" s="110"/>
      <c r="D9" s="37" t="s">
        <v>0</v>
      </c>
      <c r="E9" s="38"/>
      <c r="F9" s="37" t="s">
        <v>0</v>
      </c>
      <c r="H9" s="37" t="s">
        <v>0</v>
      </c>
      <c r="I9" s="38"/>
      <c r="J9" s="37" t="s">
        <v>0</v>
      </c>
    </row>
    <row r="10" spans="1:10" ht="12" customHeight="1">
      <c r="B10" s="79"/>
      <c r="C10" s="110"/>
      <c r="D10" s="38"/>
      <c r="E10" s="38"/>
      <c r="F10" s="38"/>
      <c r="H10" s="38"/>
      <c r="I10" s="38"/>
      <c r="J10" s="38"/>
    </row>
    <row r="11" spans="1:10" ht="15.95" customHeight="1">
      <c r="A11" s="96" t="s">
        <v>49</v>
      </c>
      <c r="B11" s="79"/>
      <c r="C11" s="110"/>
      <c r="D11" s="111">
        <v>86220534</v>
      </c>
      <c r="E11" s="112"/>
      <c r="F11" s="111">
        <v>79004784</v>
      </c>
      <c r="G11" s="112"/>
      <c r="H11" s="111">
        <v>36326202</v>
      </c>
      <c r="I11" s="112"/>
      <c r="J11" s="111">
        <v>38413746</v>
      </c>
    </row>
    <row r="12" spans="1:10" ht="15.95" customHeight="1">
      <c r="A12" s="96" t="s">
        <v>61</v>
      </c>
      <c r="B12" s="72"/>
      <c r="C12" s="110"/>
      <c r="D12" s="113">
        <v>-57575541</v>
      </c>
      <c r="E12" s="112"/>
      <c r="F12" s="113">
        <v>-56570108</v>
      </c>
      <c r="G12" s="112"/>
      <c r="H12" s="113">
        <v>-28846304</v>
      </c>
      <c r="I12" s="112"/>
      <c r="J12" s="113">
        <v>-30862381</v>
      </c>
    </row>
    <row r="13" spans="1:10" ht="12" customHeight="1">
      <c r="A13" s="96"/>
      <c r="B13" s="72"/>
      <c r="C13" s="110"/>
      <c r="D13" s="3"/>
      <c r="E13" s="3"/>
      <c r="F13" s="3"/>
      <c r="G13" s="3"/>
      <c r="H13" s="3"/>
      <c r="I13" s="3"/>
      <c r="J13" s="3"/>
    </row>
    <row r="14" spans="1:10" ht="15.95" customHeight="1">
      <c r="A14" s="114" t="s">
        <v>46</v>
      </c>
      <c r="B14" s="79"/>
      <c r="C14" s="110"/>
      <c r="D14" s="110">
        <f>SUM(D11:D13)</f>
        <v>28644993</v>
      </c>
      <c r="E14" s="81"/>
      <c r="F14" s="110">
        <f>SUM(F11:F13)</f>
        <v>22434676</v>
      </c>
      <c r="G14" s="81"/>
      <c r="H14" s="110">
        <f>SUM(H11:H13)</f>
        <v>7479898</v>
      </c>
      <c r="I14" s="81"/>
      <c r="J14" s="110">
        <f>SUM(J11:J13)</f>
        <v>7551365</v>
      </c>
    </row>
    <row r="15" spans="1:10" ht="15.95" customHeight="1">
      <c r="A15" s="115" t="s">
        <v>105</v>
      </c>
      <c r="B15" s="72">
        <v>15</v>
      </c>
      <c r="C15" s="110"/>
      <c r="D15" s="110">
        <v>0</v>
      </c>
      <c r="E15" s="81"/>
      <c r="F15" s="110">
        <v>0</v>
      </c>
      <c r="G15" s="81"/>
      <c r="H15" s="110">
        <v>18509837</v>
      </c>
      <c r="I15" s="81"/>
      <c r="J15" s="110">
        <v>28839570</v>
      </c>
    </row>
    <row r="16" spans="1:10" ht="15.95" customHeight="1">
      <c r="A16" s="96" t="s">
        <v>35</v>
      </c>
      <c r="B16" s="72"/>
      <c r="C16" s="110"/>
      <c r="D16" s="116">
        <v>1880316</v>
      </c>
      <c r="E16" s="112"/>
      <c r="F16" s="116">
        <v>1371072</v>
      </c>
      <c r="G16" s="112"/>
      <c r="H16" s="116">
        <v>2690316</v>
      </c>
      <c r="I16" s="112"/>
      <c r="J16" s="116">
        <v>2059547</v>
      </c>
    </row>
    <row r="17" spans="1:10" ht="15.95" customHeight="1">
      <c r="A17" s="96" t="s">
        <v>120</v>
      </c>
      <c r="B17" s="72"/>
      <c r="C17" s="3"/>
      <c r="D17" s="110">
        <v>-1297024</v>
      </c>
      <c r="E17" s="112"/>
      <c r="F17" s="110">
        <v>-1238935</v>
      </c>
      <c r="G17" s="112"/>
      <c r="H17" s="110">
        <v>-1262079</v>
      </c>
      <c r="I17" s="112"/>
      <c r="J17" s="110">
        <v>-1223635</v>
      </c>
    </row>
    <row r="18" spans="1:10" ht="15.95" customHeight="1">
      <c r="A18" s="96" t="s">
        <v>22</v>
      </c>
      <c r="B18" s="72"/>
      <c r="C18" s="3"/>
      <c r="D18" s="110">
        <v>-12306102</v>
      </c>
      <c r="E18" s="112"/>
      <c r="F18" s="110">
        <v>-8853053</v>
      </c>
      <c r="G18" s="112"/>
      <c r="H18" s="110">
        <v>-9410016</v>
      </c>
      <c r="I18" s="112"/>
      <c r="J18" s="110">
        <v>-8329833</v>
      </c>
    </row>
    <row r="19" spans="1:10" ht="15.95" customHeight="1">
      <c r="A19" s="96" t="s">
        <v>136</v>
      </c>
      <c r="B19" s="72"/>
      <c r="C19" s="3"/>
      <c r="D19" s="117">
        <v>-596627</v>
      </c>
      <c r="E19" s="112"/>
      <c r="F19" s="117">
        <v>-935572</v>
      </c>
      <c r="G19" s="112"/>
      <c r="H19" s="117">
        <v>-197669</v>
      </c>
      <c r="I19" s="112"/>
      <c r="J19" s="117">
        <v>-250822</v>
      </c>
    </row>
    <row r="20" spans="1:10" ht="12" customHeight="1">
      <c r="A20" s="96"/>
      <c r="B20" s="72"/>
      <c r="C20" s="3"/>
      <c r="D20" s="111"/>
      <c r="E20" s="112"/>
      <c r="F20" s="111"/>
      <c r="G20" s="112"/>
      <c r="H20" s="111"/>
      <c r="I20" s="112"/>
      <c r="J20" s="111"/>
    </row>
    <row r="21" spans="1:10" ht="15.95" customHeight="1">
      <c r="A21" s="61" t="s">
        <v>154</v>
      </c>
      <c r="B21" s="72"/>
      <c r="C21" s="3"/>
      <c r="D21" s="110">
        <f>SUM(D14:D19)</f>
        <v>16325556</v>
      </c>
      <c r="E21" s="112"/>
      <c r="F21" s="110">
        <f>SUM(F14:F19)</f>
        <v>12778188</v>
      </c>
      <c r="G21" s="112"/>
      <c r="H21" s="110">
        <f>SUM(H14:H19)</f>
        <v>17810287</v>
      </c>
      <c r="I21" s="112"/>
      <c r="J21" s="110">
        <f>SUM(J14:J19)</f>
        <v>28646192</v>
      </c>
    </row>
    <row r="22" spans="1:10" ht="15.95" customHeight="1">
      <c r="A22" s="96" t="s">
        <v>140</v>
      </c>
      <c r="B22" s="72">
        <v>10</v>
      </c>
      <c r="C22" s="3"/>
      <c r="D22" s="110">
        <v>-7593094</v>
      </c>
      <c r="E22" s="112"/>
      <c r="F22" s="110">
        <v>-5028290</v>
      </c>
      <c r="G22" s="112"/>
      <c r="H22" s="110">
        <v>0</v>
      </c>
      <c r="I22" s="112"/>
      <c r="J22" s="110">
        <v>0</v>
      </c>
    </row>
    <row r="23" spans="1:10" ht="15.95" customHeight="1">
      <c r="A23" s="96" t="s">
        <v>33</v>
      </c>
      <c r="B23" s="72"/>
      <c r="C23" s="3"/>
      <c r="D23" s="113">
        <v>-142794</v>
      </c>
      <c r="E23" s="112"/>
      <c r="F23" s="113">
        <v>-103202</v>
      </c>
      <c r="G23" s="112"/>
      <c r="H23" s="113">
        <v>-142794</v>
      </c>
      <c r="I23" s="112"/>
      <c r="J23" s="113">
        <v>-103202</v>
      </c>
    </row>
    <row r="24" spans="1:10" ht="12" customHeight="1">
      <c r="A24" s="96"/>
      <c r="B24" s="72"/>
      <c r="C24" s="3"/>
      <c r="D24" s="111"/>
      <c r="E24" s="112"/>
      <c r="F24" s="111"/>
      <c r="G24" s="112"/>
      <c r="H24" s="111"/>
      <c r="I24" s="112"/>
      <c r="J24" s="111"/>
    </row>
    <row r="25" spans="1:10" ht="15.95" customHeight="1">
      <c r="A25" s="118" t="s">
        <v>174</v>
      </c>
      <c r="B25" s="79"/>
      <c r="C25" s="3"/>
      <c r="D25" s="3">
        <f>SUM(D21:D23)</f>
        <v>8589668</v>
      </c>
      <c r="E25" s="3"/>
      <c r="F25" s="3">
        <f>SUM(F21:F23)</f>
        <v>7646696</v>
      </c>
      <c r="G25" s="3"/>
      <c r="H25" s="3">
        <f>SUM(H21:H23)</f>
        <v>17667493</v>
      </c>
      <c r="I25" s="3"/>
      <c r="J25" s="3">
        <f>SUM(J21:J23)</f>
        <v>28542990</v>
      </c>
    </row>
    <row r="26" spans="1:10" ht="15.95" customHeight="1">
      <c r="A26" s="119" t="s">
        <v>175</v>
      </c>
      <c r="B26" s="72">
        <v>14</v>
      </c>
      <c r="C26" s="3"/>
      <c r="D26" s="117">
        <v>-849539</v>
      </c>
      <c r="E26" s="112"/>
      <c r="F26" s="117">
        <v>-1200396</v>
      </c>
      <c r="G26" s="112"/>
      <c r="H26" s="117">
        <v>171621</v>
      </c>
      <c r="I26" s="112"/>
      <c r="J26" s="117">
        <v>19516</v>
      </c>
    </row>
    <row r="27" spans="1:10" ht="12" customHeight="1">
      <c r="A27" s="118"/>
      <c r="B27" s="79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118" t="s">
        <v>87</v>
      </c>
      <c r="B28" s="79"/>
      <c r="C28" s="3"/>
      <c r="D28" s="3">
        <f>SUM(D25:D26)</f>
        <v>7740129</v>
      </c>
      <c r="E28" s="3"/>
      <c r="F28" s="3">
        <f>SUM(F25:F26)</f>
        <v>6446300</v>
      </c>
      <c r="G28" s="3"/>
      <c r="H28" s="3">
        <f>SUM(H25:H26)</f>
        <v>17839114</v>
      </c>
      <c r="I28" s="3"/>
      <c r="J28" s="3">
        <f>SUM(J25:J26)</f>
        <v>28562506</v>
      </c>
    </row>
    <row r="29" spans="1:10" ht="12" customHeight="1">
      <c r="A29" s="61"/>
      <c r="B29" s="79"/>
    </row>
    <row r="30" spans="1:10" ht="15.95" customHeight="1">
      <c r="A30" s="96" t="s">
        <v>160</v>
      </c>
      <c r="B30" s="79"/>
      <c r="D30" s="109">
        <v>0</v>
      </c>
      <c r="F30" s="109">
        <v>0</v>
      </c>
      <c r="H30" s="109">
        <v>0</v>
      </c>
      <c r="J30" s="109">
        <v>0</v>
      </c>
    </row>
    <row r="31" spans="1:10" ht="12" customHeight="1">
      <c r="A31" s="61"/>
      <c r="B31" s="79"/>
    </row>
    <row r="32" spans="1:10" ht="15.95" customHeight="1" thickBot="1">
      <c r="A32" s="61" t="s">
        <v>74</v>
      </c>
      <c r="B32" s="72"/>
      <c r="C32" s="8"/>
      <c r="D32" s="5">
        <f>D28</f>
        <v>7740129</v>
      </c>
      <c r="E32" s="3"/>
      <c r="F32" s="5">
        <f>F28</f>
        <v>6446300</v>
      </c>
      <c r="G32" s="3"/>
      <c r="H32" s="5">
        <f>H28</f>
        <v>17839114</v>
      </c>
      <c r="I32" s="3"/>
      <c r="J32" s="5">
        <f>J28</f>
        <v>28562506</v>
      </c>
    </row>
    <row r="33" spans="1:10" ht="15.95" customHeight="1" thickTop="1">
      <c r="A33" s="61"/>
      <c r="B33" s="79"/>
    </row>
    <row r="34" spans="1:10" ht="15.95" customHeight="1">
      <c r="A34" s="101" t="s">
        <v>88</v>
      </c>
    </row>
    <row r="35" spans="1:10" ht="15.95" customHeight="1">
      <c r="A35" s="119" t="s">
        <v>62</v>
      </c>
      <c r="B35" s="72"/>
      <c r="C35" s="110"/>
      <c r="D35" s="116">
        <v>7275667</v>
      </c>
      <c r="E35" s="112"/>
      <c r="F35" s="116">
        <v>6626426</v>
      </c>
      <c r="G35" s="112"/>
      <c r="H35" s="116">
        <v>17839114</v>
      </c>
      <c r="I35" s="112"/>
      <c r="J35" s="116">
        <v>28562506</v>
      </c>
    </row>
    <row r="36" spans="1:10" ht="15.95" customHeight="1">
      <c r="A36" s="74" t="s">
        <v>36</v>
      </c>
      <c r="B36" s="79"/>
      <c r="C36" s="77"/>
      <c r="D36" s="120">
        <v>464462</v>
      </c>
      <c r="E36" s="112"/>
      <c r="F36" s="120">
        <v>-180126</v>
      </c>
      <c r="G36" s="112"/>
      <c r="H36" s="120">
        <v>0</v>
      </c>
      <c r="I36" s="112"/>
      <c r="J36" s="120">
        <v>0</v>
      </c>
    </row>
    <row r="37" spans="1:10" ht="12" customHeight="1">
      <c r="A37" s="118"/>
      <c r="B37" s="79"/>
      <c r="C37" s="3"/>
      <c r="D37" s="3"/>
      <c r="E37" s="3"/>
      <c r="F37" s="3"/>
      <c r="G37" s="3"/>
      <c r="H37" s="3"/>
      <c r="I37" s="3"/>
      <c r="J37" s="3"/>
    </row>
    <row r="38" spans="1:10" ht="15.95" customHeight="1" thickBot="1">
      <c r="A38" s="118" t="s">
        <v>87</v>
      </c>
      <c r="B38" s="72"/>
      <c r="C38" s="8"/>
      <c r="D38" s="5">
        <f>SUM(D35:D37)</f>
        <v>7740129</v>
      </c>
      <c r="E38" s="3"/>
      <c r="F38" s="5">
        <f>SUM(F35:F37)</f>
        <v>6446300</v>
      </c>
      <c r="G38" s="3"/>
      <c r="H38" s="5">
        <f>SUM(H35:H37)</f>
        <v>17839114</v>
      </c>
      <c r="I38" s="3"/>
      <c r="J38" s="5">
        <f>SUM(J35:J37)</f>
        <v>28562506</v>
      </c>
    </row>
    <row r="39" spans="1:10" ht="15.95" customHeight="1" thickTop="1">
      <c r="A39" s="96"/>
      <c r="B39" s="72"/>
      <c r="C39" s="8"/>
      <c r="D39" s="3"/>
      <c r="E39" s="3"/>
      <c r="F39" s="3"/>
      <c r="G39" s="3"/>
      <c r="H39" s="3"/>
      <c r="I39" s="3"/>
      <c r="J39" s="3"/>
    </row>
    <row r="40" spans="1:10" ht="15.95" customHeight="1">
      <c r="A40" s="61" t="s">
        <v>123</v>
      </c>
      <c r="B40" s="72"/>
      <c r="C40" s="8"/>
      <c r="D40" s="3"/>
      <c r="E40" s="3"/>
      <c r="F40" s="3"/>
      <c r="G40" s="3"/>
      <c r="H40" s="3"/>
      <c r="I40" s="3"/>
      <c r="J40" s="3"/>
    </row>
    <row r="41" spans="1:10" ht="15.95" customHeight="1">
      <c r="A41" s="96" t="s">
        <v>75</v>
      </c>
      <c r="B41" s="72"/>
      <c r="C41" s="8"/>
      <c r="D41" s="116">
        <v>7275667</v>
      </c>
      <c r="E41" s="3"/>
      <c r="F41" s="3">
        <v>6626426</v>
      </c>
      <c r="G41" s="3"/>
      <c r="H41" s="116">
        <v>17839114</v>
      </c>
      <c r="I41" s="3"/>
      <c r="J41" s="3">
        <v>28562506</v>
      </c>
    </row>
    <row r="42" spans="1:10" ht="15.95" customHeight="1">
      <c r="A42" s="96" t="s">
        <v>36</v>
      </c>
      <c r="B42" s="72"/>
      <c r="C42" s="8"/>
      <c r="D42" s="4">
        <v>464462</v>
      </c>
      <c r="E42" s="3"/>
      <c r="F42" s="4">
        <v>-180126</v>
      </c>
      <c r="G42" s="3"/>
      <c r="H42" s="120">
        <v>0</v>
      </c>
      <c r="I42" s="3"/>
      <c r="J42" s="4">
        <v>0</v>
      </c>
    </row>
    <row r="43" spans="1:10" ht="12" customHeight="1">
      <c r="A43" s="118"/>
      <c r="B43" s="79"/>
      <c r="C43" s="3"/>
      <c r="D43" s="3"/>
      <c r="E43" s="3"/>
      <c r="F43" s="3"/>
      <c r="G43" s="3"/>
      <c r="H43" s="3"/>
      <c r="I43" s="3"/>
      <c r="J43" s="3"/>
    </row>
    <row r="44" spans="1:10" ht="15.95" customHeight="1" thickBot="1">
      <c r="A44" s="61" t="s">
        <v>74</v>
      </c>
      <c r="B44" s="72"/>
      <c r="C44" s="8"/>
      <c r="D44" s="5">
        <f>SUM(D41:D42)</f>
        <v>7740129</v>
      </c>
      <c r="E44" s="3"/>
      <c r="F44" s="5">
        <f>SUM(F41:F42)</f>
        <v>6446300</v>
      </c>
      <c r="G44" s="3"/>
      <c r="H44" s="5">
        <f>SUM(H41:H42)</f>
        <v>17839114</v>
      </c>
      <c r="I44" s="3"/>
      <c r="J44" s="5">
        <f>SUM(J41:J42)</f>
        <v>28562506</v>
      </c>
    </row>
    <row r="45" spans="1:10" ht="15.95" customHeight="1" thickTop="1">
      <c r="A45" s="61"/>
      <c r="B45" s="72"/>
      <c r="C45" s="8"/>
      <c r="D45" s="3"/>
      <c r="E45" s="3"/>
      <c r="F45" s="3"/>
      <c r="G45" s="3"/>
      <c r="H45" s="3"/>
      <c r="I45" s="3"/>
      <c r="J45" s="3"/>
    </row>
    <row r="46" spans="1:10" ht="15.95" customHeight="1">
      <c r="A46" s="61" t="s">
        <v>89</v>
      </c>
      <c r="B46" s="72"/>
      <c r="C46" s="8"/>
      <c r="D46" s="3"/>
      <c r="E46" s="3"/>
      <c r="F46" s="3"/>
      <c r="G46" s="3"/>
      <c r="H46" s="3"/>
      <c r="I46" s="3"/>
      <c r="J46" s="3"/>
    </row>
    <row r="47" spans="1:10" ht="12" customHeight="1">
      <c r="A47" s="61"/>
      <c r="B47" s="72"/>
      <c r="C47" s="8"/>
      <c r="D47" s="3"/>
      <c r="E47" s="3"/>
      <c r="F47" s="3"/>
      <c r="G47" s="3"/>
      <c r="H47" s="3"/>
      <c r="I47" s="3"/>
      <c r="J47" s="3"/>
    </row>
    <row r="48" spans="1:10" ht="15.95" customHeight="1" thickBot="1">
      <c r="A48" s="96" t="s">
        <v>90</v>
      </c>
      <c r="B48" s="72"/>
      <c r="C48" s="8"/>
      <c r="D48" s="19">
        <v>4.5472918750000001E-2</v>
      </c>
      <c r="E48" s="18"/>
      <c r="F48" s="19">
        <v>4.1415162499999998E-2</v>
      </c>
      <c r="G48" s="18"/>
      <c r="H48" s="19">
        <v>0.1114944625</v>
      </c>
      <c r="I48" s="18"/>
      <c r="J48" s="19">
        <v>0.17851566250000001</v>
      </c>
    </row>
    <row r="49" spans="1:10" ht="15.95" customHeight="1" thickTop="1">
      <c r="A49" s="96"/>
      <c r="B49" s="72"/>
      <c r="C49" s="8"/>
      <c r="D49" s="3"/>
      <c r="E49" s="8"/>
      <c r="F49" s="3"/>
      <c r="G49" s="8"/>
      <c r="H49" s="3"/>
      <c r="I49" s="8"/>
      <c r="J49" s="3"/>
    </row>
    <row r="50" spans="1:10" ht="8.25" customHeight="1">
      <c r="A50" s="96"/>
      <c r="B50" s="72"/>
      <c r="C50" s="8"/>
      <c r="D50" s="3"/>
      <c r="E50" s="8"/>
      <c r="F50" s="3"/>
      <c r="G50" s="8"/>
      <c r="H50" s="3"/>
      <c r="I50" s="8"/>
      <c r="J50" s="3"/>
    </row>
    <row r="51" spans="1:10" ht="15.95" customHeight="1">
      <c r="A51" s="96"/>
      <c r="B51" s="72"/>
      <c r="C51" s="8"/>
      <c r="D51" s="3"/>
      <c r="E51" s="8"/>
      <c r="F51" s="3"/>
      <c r="G51" s="8"/>
      <c r="H51" s="3"/>
      <c r="I51" s="121"/>
      <c r="J51" s="3"/>
    </row>
    <row r="52" spans="1:10" s="62" customFormat="1" ht="15.95" customHeight="1">
      <c r="A52" s="140" t="s">
        <v>78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s="62" customFormat="1" ht="15.95" customHeight="1">
      <c r="A53" s="138" t="s">
        <v>125</v>
      </c>
      <c r="B53" s="138"/>
      <c r="C53" s="8"/>
      <c r="D53" s="3"/>
      <c r="E53" s="8"/>
      <c r="F53" s="139" t="s">
        <v>161</v>
      </c>
      <c r="G53" s="139"/>
      <c r="H53" s="139"/>
      <c r="I53" s="139"/>
      <c r="J53" s="139"/>
    </row>
    <row r="54" spans="1:10" s="62" customFormat="1" ht="15.95" customHeight="1">
      <c r="A54" s="72"/>
      <c r="B54" s="72"/>
      <c r="C54" s="8"/>
      <c r="D54" s="3"/>
      <c r="E54" s="8"/>
      <c r="F54" s="20"/>
      <c r="G54" s="20"/>
      <c r="H54" s="20"/>
      <c r="I54" s="20"/>
      <c r="J54" s="20"/>
    </row>
    <row r="55" spans="1:10" s="62" customFormat="1" ht="15.95" customHeight="1">
      <c r="A55" s="72"/>
      <c r="B55" s="72"/>
      <c r="C55" s="8"/>
      <c r="D55" s="3"/>
      <c r="E55" s="8"/>
      <c r="F55" s="16"/>
      <c r="G55" s="16"/>
      <c r="H55" s="16"/>
      <c r="I55" s="16"/>
      <c r="J55" s="16"/>
    </row>
    <row r="56" spans="1:10" ht="21.95" customHeight="1">
      <c r="A56" s="136" t="str">
        <f>'2-4'!A52</f>
        <v>The accompanying condensed notes are an integral part of these interim financial information.</v>
      </c>
      <c r="B56" s="137"/>
      <c r="C56" s="137"/>
      <c r="D56" s="137"/>
      <c r="E56" s="137"/>
      <c r="F56" s="137"/>
      <c r="G56" s="137"/>
      <c r="H56" s="137"/>
      <c r="I56" s="137"/>
      <c r="J56" s="137"/>
    </row>
  </sheetData>
  <mergeCells count="8">
    <mergeCell ref="A56:J56"/>
    <mergeCell ref="A53:B53"/>
    <mergeCell ref="F53:J53"/>
    <mergeCell ref="D6:F6"/>
    <mergeCell ref="H6:J6"/>
    <mergeCell ref="D7:F7"/>
    <mergeCell ref="H7:J7"/>
    <mergeCell ref="A52:J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8 I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38"/>
  <sheetViews>
    <sheetView topLeftCell="A20" zoomScaleNormal="100" zoomScaleSheetLayoutView="85" workbookViewId="0">
      <selection activeCell="S158" sqref="S158"/>
    </sheetView>
  </sheetViews>
  <sheetFormatPr defaultColWidth="9.140625" defaultRowHeight="16.5" customHeight="1"/>
  <cols>
    <col min="1" max="1" width="1.7109375" style="74" customWidth="1"/>
    <col min="2" max="2" width="35.28515625" style="74" customWidth="1"/>
    <col min="3" max="3" width="5.140625" style="72" customWidth="1"/>
    <col min="4" max="4" width="0.85546875" style="106" customWidth="1"/>
    <col min="5" max="5" width="12.85546875" style="106" customWidth="1"/>
    <col min="6" max="6" width="0.7109375" style="106" customWidth="1"/>
    <col min="7" max="7" width="14.42578125" style="106" customWidth="1"/>
    <col min="8" max="8" width="0.7109375" style="106" customWidth="1"/>
    <col min="9" max="9" width="18.42578125" style="106" customWidth="1"/>
    <col min="10" max="10" width="0.7109375" style="106" customWidth="1"/>
    <col min="11" max="11" width="14.5703125" style="106" customWidth="1"/>
    <col min="12" max="12" width="0.7109375" style="106" customWidth="1"/>
    <col min="13" max="13" width="16.42578125" style="106" customWidth="1"/>
    <col min="14" max="14" width="0.7109375" style="106" customWidth="1"/>
    <col min="15" max="15" width="12.140625" style="106" customWidth="1"/>
    <col min="16" max="16" width="0.7109375" style="106" customWidth="1"/>
    <col min="17" max="17" width="11.7109375" style="106" customWidth="1"/>
    <col min="18" max="18" width="0.7109375" style="106" customWidth="1"/>
    <col min="19" max="19" width="13" style="106" customWidth="1"/>
    <col min="20" max="16384" width="9.140625" style="74"/>
  </cols>
  <sheetData>
    <row r="1" spans="1:19" s="27" customFormat="1" ht="16.5" customHeight="1">
      <c r="A1" s="21" t="str">
        <f>+'5(3M)'!A1</f>
        <v>AddTech Hub Public Company Limited</v>
      </c>
      <c r="C1" s="39"/>
      <c r="E1" s="122"/>
      <c r="I1" s="122"/>
      <c r="K1" s="122"/>
      <c r="M1" s="122"/>
      <c r="O1" s="122"/>
      <c r="Q1" s="122"/>
      <c r="S1" s="122"/>
    </row>
    <row r="2" spans="1:19" s="27" customFormat="1" ht="16.5" customHeight="1">
      <c r="A2" s="27" t="s">
        <v>71</v>
      </c>
      <c r="C2" s="39"/>
      <c r="E2" s="122"/>
      <c r="I2" s="122"/>
      <c r="K2" s="122"/>
      <c r="M2" s="122"/>
      <c r="O2" s="122"/>
      <c r="Q2" s="122"/>
      <c r="S2" s="122"/>
    </row>
    <row r="3" spans="1:19" s="27" customFormat="1" ht="16.5" customHeight="1">
      <c r="A3" s="123" t="str">
        <f>'5(3M)'!A3</f>
        <v>For the three-month period ended 31 March 2025</v>
      </c>
      <c r="B3" s="123"/>
      <c r="C3" s="32"/>
      <c r="D3" s="123"/>
      <c r="E3" s="124"/>
      <c r="F3" s="123"/>
      <c r="G3" s="123"/>
      <c r="H3" s="123"/>
      <c r="I3" s="124"/>
      <c r="J3" s="123"/>
      <c r="K3" s="124"/>
      <c r="L3" s="123"/>
      <c r="M3" s="124"/>
      <c r="N3" s="123"/>
      <c r="O3" s="124"/>
      <c r="P3" s="123"/>
      <c r="Q3" s="124"/>
      <c r="R3" s="123"/>
      <c r="S3" s="124"/>
    </row>
    <row r="4" spans="1:19" ht="15.95" customHeight="1">
      <c r="A4" s="61"/>
      <c r="B4" s="61"/>
      <c r="C4" s="79"/>
      <c r="D4" s="77"/>
      <c r="E4" s="77"/>
      <c r="F4" s="77"/>
      <c r="G4" s="77"/>
      <c r="H4" s="77"/>
      <c r="I4" s="77"/>
      <c r="J4" s="104"/>
    </row>
    <row r="5" spans="1:19" ht="15.95" customHeight="1">
      <c r="A5" s="61"/>
      <c r="B5" s="61"/>
      <c r="C5" s="79"/>
      <c r="D5" s="77"/>
      <c r="E5" s="77"/>
      <c r="F5" s="77"/>
      <c r="G5" s="77"/>
      <c r="H5" s="77"/>
      <c r="I5" s="77"/>
      <c r="J5" s="104"/>
    </row>
    <row r="6" spans="1:19" ht="15.95" customHeight="1">
      <c r="A6" s="61"/>
      <c r="B6" s="61"/>
      <c r="C6" s="79"/>
      <c r="D6" s="61"/>
      <c r="E6" s="131" t="s">
        <v>65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</row>
    <row r="7" spans="1:19" ht="15.95" customHeight="1">
      <c r="A7" s="61"/>
      <c r="B7" s="61"/>
      <c r="C7" s="79"/>
      <c r="D7" s="61"/>
      <c r="E7" s="144" t="s">
        <v>37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9" ht="15.95" customHeight="1">
      <c r="A8" s="61"/>
      <c r="B8" s="101"/>
      <c r="C8" s="79"/>
      <c r="E8" s="125"/>
      <c r="G8" s="77" t="s">
        <v>110</v>
      </c>
      <c r="I8" s="77" t="s">
        <v>63</v>
      </c>
      <c r="J8" s="104"/>
      <c r="O8" s="125"/>
    </row>
    <row r="9" spans="1:19" ht="15.95" customHeight="1">
      <c r="A9" s="61"/>
      <c r="B9" s="61"/>
      <c r="C9" s="79"/>
      <c r="E9" s="77" t="s">
        <v>23</v>
      </c>
      <c r="G9" s="77" t="s">
        <v>111</v>
      </c>
      <c r="I9" s="77" t="s">
        <v>53</v>
      </c>
      <c r="J9" s="104"/>
      <c r="K9" s="143" t="s">
        <v>21</v>
      </c>
      <c r="L9" s="132"/>
      <c r="M9" s="132"/>
      <c r="O9" s="77" t="s">
        <v>26</v>
      </c>
      <c r="P9" s="110"/>
      <c r="Q9" s="77" t="s">
        <v>39</v>
      </c>
      <c r="R9" s="110"/>
    </row>
    <row r="10" spans="1:19" ht="15.95" customHeight="1">
      <c r="D10" s="110"/>
      <c r="E10" s="38" t="s">
        <v>38</v>
      </c>
      <c r="F10" s="110"/>
      <c r="G10" s="77" t="s">
        <v>112</v>
      </c>
      <c r="H10" s="110"/>
      <c r="I10" s="77" t="s">
        <v>96</v>
      </c>
      <c r="J10" s="77"/>
      <c r="K10" s="126" t="s">
        <v>176</v>
      </c>
      <c r="L10" s="127"/>
      <c r="M10" s="127"/>
      <c r="N10" s="110"/>
      <c r="O10" s="66" t="s">
        <v>55</v>
      </c>
      <c r="P10" s="77"/>
      <c r="Q10" s="66" t="s">
        <v>40</v>
      </c>
      <c r="R10" s="77"/>
      <c r="S10" s="77" t="s">
        <v>26</v>
      </c>
    </row>
    <row r="11" spans="1:19" ht="15.95" customHeight="1">
      <c r="D11" s="77"/>
      <c r="E11" s="38" t="s">
        <v>24</v>
      </c>
      <c r="F11" s="77"/>
      <c r="G11" s="77" t="s">
        <v>113</v>
      </c>
      <c r="H11" s="77"/>
      <c r="I11" s="77" t="s">
        <v>64</v>
      </c>
      <c r="J11" s="77"/>
      <c r="K11" s="38" t="s">
        <v>155</v>
      </c>
      <c r="L11" s="77"/>
      <c r="M11" s="38" t="s">
        <v>25</v>
      </c>
      <c r="N11" s="77"/>
      <c r="O11" s="66" t="s">
        <v>56</v>
      </c>
      <c r="P11" s="77"/>
      <c r="Q11" s="66" t="s">
        <v>41</v>
      </c>
      <c r="R11" s="77"/>
      <c r="S11" s="77" t="s">
        <v>57</v>
      </c>
    </row>
    <row r="12" spans="1:19" ht="15.95" customHeight="1">
      <c r="A12" s="101"/>
      <c r="B12" s="101"/>
      <c r="D12" s="77"/>
      <c r="E12" s="80" t="s">
        <v>0</v>
      </c>
      <c r="F12" s="77"/>
      <c r="G12" s="80" t="s">
        <v>0</v>
      </c>
      <c r="H12" s="77"/>
      <c r="I12" s="37" t="s">
        <v>0</v>
      </c>
      <c r="J12" s="77"/>
      <c r="K12" s="37" t="s">
        <v>0</v>
      </c>
      <c r="L12" s="38"/>
      <c r="M12" s="37" t="s">
        <v>0</v>
      </c>
      <c r="N12" s="77"/>
      <c r="O12" s="37" t="s">
        <v>0</v>
      </c>
      <c r="P12" s="77"/>
      <c r="Q12" s="37" t="s">
        <v>0</v>
      </c>
      <c r="R12" s="77"/>
      <c r="S12" s="37" t="s">
        <v>0</v>
      </c>
    </row>
    <row r="13" spans="1:19" ht="7.5" customHeight="1">
      <c r="A13" s="6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5.95" customHeight="1">
      <c r="A14" s="22" t="s">
        <v>146</v>
      </c>
      <c r="D14" s="3"/>
      <c r="E14" s="3">
        <v>80000000</v>
      </c>
      <c r="F14" s="3"/>
      <c r="G14" s="3">
        <v>409284207</v>
      </c>
      <c r="H14" s="3"/>
      <c r="I14" s="3">
        <v>-3525800</v>
      </c>
      <c r="J14" s="3"/>
      <c r="K14" s="3">
        <v>8000000</v>
      </c>
      <c r="L14" s="3"/>
      <c r="M14" s="3">
        <v>53492451</v>
      </c>
      <c r="N14" s="3"/>
      <c r="O14" s="83">
        <f>SUM(E14:M14)</f>
        <v>547250858</v>
      </c>
      <c r="P14" s="3"/>
      <c r="Q14" s="3">
        <v>3203696</v>
      </c>
      <c r="R14" s="3"/>
      <c r="S14" s="111">
        <f>SUM(O14:Q14)</f>
        <v>550454554</v>
      </c>
    </row>
    <row r="15" spans="1:19" ht="6" customHeight="1">
      <c r="A15" s="2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5.95" customHeight="1">
      <c r="A16" s="22" t="s">
        <v>50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5.95" customHeight="1">
      <c r="A17" s="47" t="s">
        <v>122</v>
      </c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f>SUM(E17:M17)</f>
        <v>0</v>
      </c>
      <c r="P17" s="3"/>
      <c r="Q17" s="3">
        <v>-430</v>
      </c>
      <c r="R17" s="3"/>
      <c r="S17" s="3">
        <f>SUM(O17:Q17)</f>
        <v>-430</v>
      </c>
    </row>
    <row r="18" spans="1:19" ht="15.95" customHeight="1">
      <c r="A18" s="62" t="s">
        <v>74</v>
      </c>
      <c r="D18" s="3"/>
      <c r="E18" s="4">
        <v>0</v>
      </c>
      <c r="F18" s="3"/>
      <c r="G18" s="4">
        <v>0</v>
      </c>
      <c r="H18" s="3"/>
      <c r="I18" s="4">
        <v>0</v>
      </c>
      <c r="J18" s="3"/>
      <c r="K18" s="4">
        <v>0</v>
      </c>
      <c r="L18" s="3"/>
      <c r="M18" s="4">
        <v>6626426</v>
      </c>
      <c r="N18" s="3"/>
      <c r="O18" s="4">
        <f>SUM(E18:M18)</f>
        <v>6626426</v>
      </c>
      <c r="P18" s="3"/>
      <c r="Q18" s="4">
        <v>-180126</v>
      </c>
      <c r="R18" s="3"/>
      <c r="S18" s="4">
        <f>SUM(O18:Q18)</f>
        <v>6446300</v>
      </c>
    </row>
    <row r="19" spans="1:19" ht="15.95" customHeight="1">
      <c r="A19" s="9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95" customHeight="1" thickBot="1">
      <c r="A20" s="128" t="s">
        <v>145</v>
      </c>
      <c r="D20" s="3"/>
      <c r="E20" s="5">
        <f>SUM(E14:E18)</f>
        <v>80000000</v>
      </c>
      <c r="F20" s="3"/>
      <c r="G20" s="5">
        <f>SUM(G14:G18)</f>
        <v>409284207</v>
      </c>
      <c r="H20" s="3"/>
      <c r="I20" s="5">
        <f>SUM(I14:I18)</f>
        <v>-3525800</v>
      </c>
      <c r="J20" s="3"/>
      <c r="K20" s="5">
        <f>SUM(K14:K18)</f>
        <v>8000000</v>
      </c>
      <c r="L20" s="3"/>
      <c r="M20" s="5">
        <f>SUM(M14:M18)</f>
        <v>60118877</v>
      </c>
      <c r="N20" s="3"/>
      <c r="O20" s="5">
        <f>SUM(O14:O18)</f>
        <v>553877284</v>
      </c>
      <c r="P20" s="3"/>
      <c r="Q20" s="5">
        <f>SUM(Q14:Q18)</f>
        <v>3023140</v>
      </c>
      <c r="R20" s="3"/>
      <c r="S20" s="5">
        <f>SUM(S14:S18)</f>
        <v>556900424</v>
      </c>
    </row>
    <row r="21" spans="1:19" ht="15.95" customHeight="1" thickTop="1">
      <c r="A21" s="6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95" customHeight="1">
      <c r="A22" s="6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95" customHeight="1">
      <c r="A23" s="22" t="s">
        <v>165</v>
      </c>
      <c r="D23" s="3"/>
      <c r="E23" s="129">
        <v>80000000</v>
      </c>
      <c r="F23" s="17"/>
      <c r="G23" s="17">
        <v>409284207</v>
      </c>
      <c r="H23" s="17"/>
      <c r="I23" s="129">
        <v>-3525800</v>
      </c>
      <c r="J23" s="17"/>
      <c r="K23" s="129">
        <v>8000000</v>
      </c>
      <c r="L23" s="17"/>
      <c r="M23" s="129">
        <v>5470302</v>
      </c>
      <c r="N23" s="3"/>
      <c r="O23" s="83">
        <f>SUM(E23:M23)</f>
        <v>499228709</v>
      </c>
      <c r="P23" s="3"/>
      <c r="Q23" s="17">
        <v>4870662</v>
      </c>
      <c r="R23" s="3"/>
      <c r="S23" s="111">
        <f>SUM(O23:Q23)</f>
        <v>504099371</v>
      </c>
    </row>
    <row r="24" spans="1:19" ht="6" customHeight="1">
      <c r="A24" s="2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95" customHeight="1">
      <c r="A25" s="22" t="s">
        <v>50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95" customHeight="1">
      <c r="A26" s="47" t="s">
        <v>122</v>
      </c>
      <c r="D26" s="3"/>
      <c r="E26" s="3">
        <v>0</v>
      </c>
      <c r="F26" s="3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f t="shared" ref="O26:O27" si="0">SUM(E26,I26,K26,M26,G26)</f>
        <v>0</v>
      </c>
      <c r="P26" s="3"/>
      <c r="Q26" s="3">
        <v>-800163</v>
      </c>
      <c r="R26" s="3"/>
      <c r="S26" s="3">
        <f>SUM(O26,Q26)</f>
        <v>-800163</v>
      </c>
    </row>
    <row r="27" spans="1:19" ht="15.95" customHeight="1">
      <c r="A27" s="62" t="s">
        <v>74</v>
      </c>
      <c r="D27" s="3"/>
      <c r="E27" s="4">
        <v>0</v>
      </c>
      <c r="F27" s="3"/>
      <c r="G27" s="4">
        <v>0</v>
      </c>
      <c r="H27" s="3"/>
      <c r="I27" s="4">
        <v>0</v>
      </c>
      <c r="J27" s="3"/>
      <c r="K27" s="4">
        <v>0</v>
      </c>
      <c r="L27" s="3"/>
      <c r="M27" s="4">
        <v>7275667</v>
      </c>
      <c r="N27" s="3"/>
      <c r="O27" s="4">
        <f t="shared" si="0"/>
        <v>7275667</v>
      </c>
      <c r="P27" s="3"/>
      <c r="Q27" s="4">
        <v>464462</v>
      </c>
      <c r="R27" s="3"/>
      <c r="S27" s="4">
        <f>SUM(O27,Q27)</f>
        <v>7740129</v>
      </c>
    </row>
    <row r="28" spans="1:19" ht="15.95" customHeight="1">
      <c r="A28" s="9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95" customHeight="1" thickBot="1">
      <c r="A29" s="128" t="s">
        <v>166</v>
      </c>
      <c r="D29" s="3"/>
      <c r="E29" s="5">
        <f>SUM(E23:E27)</f>
        <v>80000000</v>
      </c>
      <c r="F29" s="3"/>
      <c r="G29" s="5">
        <f>SUM(G23:G27)</f>
        <v>409284207</v>
      </c>
      <c r="H29" s="3"/>
      <c r="I29" s="5">
        <f>SUM(I23:I27)</f>
        <v>-3525800</v>
      </c>
      <c r="J29" s="3"/>
      <c r="K29" s="5">
        <f>SUM(K23:K27)</f>
        <v>8000000</v>
      </c>
      <c r="L29" s="3"/>
      <c r="M29" s="5">
        <f>SUM(M23:M27)</f>
        <v>12745969</v>
      </c>
      <c r="N29" s="3"/>
      <c r="O29" s="5">
        <f>SUM(O23:O27)</f>
        <v>506504376</v>
      </c>
      <c r="P29" s="3"/>
      <c r="Q29" s="5">
        <f>SUM(Q23:Q27)</f>
        <v>4534961</v>
      </c>
      <c r="R29" s="3"/>
      <c r="S29" s="5">
        <f>SUM(S23:S27)</f>
        <v>511039337</v>
      </c>
    </row>
    <row r="30" spans="1:19" ht="15.95" customHeight="1" thickTop="1">
      <c r="A30" s="6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95" customHeight="1">
      <c r="A31" s="6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95" customHeight="1">
      <c r="A32" s="6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95" customHeight="1">
      <c r="A33" s="6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2" customHeight="1">
      <c r="A34" s="6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95" customHeight="1">
      <c r="A35" s="140" t="s">
        <v>78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</row>
    <row r="36" spans="1:19" ht="15.95" customHeight="1">
      <c r="A36" s="138" t="s">
        <v>126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</row>
    <row r="37" spans="1:19" ht="12" customHeight="1">
      <c r="A37" s="6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1.95" customHeight="1">
      <c r="A38" s="141" t="str">
        <f>'2-4'!A52</f>
        <v>The accompanying condensed notes are an integral part of these interim financial information.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</row>
  </sheetData>
  <mergeCells count="6">
    <mergeCell ref="A38:S38"/>
    <mergeCell ref="K9:M9"/>
    <mergeCell ref="E6:S6"/>
    <mergeCell ref="E7:O7"/>
    <mergeCell ref="A35:S35"/>
    <mergeCell ref="A36:S36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36"/>
  <sheetViews>
    <sheetView topLeftCell="A4" zoomScaleNormal="100" zoomScaleSheetLayoutView="85" workbookViewId="0">
      <selection activeCell="S158" sqref="S158"/>
    </sheetView>
  </sheetViews>
  <sheetFormatPr defaultColWidth="9.140625" defaultRowHeight="16.5" customHeight="1"/>
  <cols>
    <col min="1" max="1" width="1.7109375" style="74" customWidth="1"/>
    <col min="2" max="2" width="55.85546875" style="74" customWidth="1"/>
    <col min="3" max="3" width="6.7109375" style="72" customWidth="1"/>
    <col min="4" max="4" width="0.85546875" style="106" customWidth="1"/>
    <col min="5" max="5" width="14.7109375" style="106" customWidth="1"/>
    <col min="6" max="6" width="0.85546875" style="106" customWidth="1"/>
    <col min="7" max="7" width="14.7109375" style="106" customWidth="1"/>
    <col min="8" max="8" width="0.85546875" style="106" customWidth="1"/>
    <col min="9" max="9" width="14.7109375" style="106" customWidth="1"/>
    <col min="10" max="10" width="0.85546875" style="106" customWidth="1"/>
    <col min="11" max="11" width="14.7109375" style="106" customWidth="1"/>
    <col min="12" max="12" width="0.85546875" style="106" customWidth="1"/>
    <col min="13" max="13" width="14.7109375" style="106" customWidth="1"/>
    <col min="14" max="16384" width="9.140625" style="74"/>
  </cols>
  <sheetData>
    <row r="1" spans="1:13" s="27" customFormat="1" ht="16.5" customHeight="1">
      <c r="A1" s="21" t="str">
        <f>'6'!A1</f>
        <v>AddTech Hub Public Company Limited</v>
      </c>
      <c r="C1" s="39"/>
      <c r="E1" s="122"/>
      <c r="I1" s="122"/>
      <c r="K1" s="122"/>
      <c r="M1" s="122"/>
    </row>
    <row r="2" spans="1:13" s="27" customFormat="1" ht="16.5" customHeight="1">
      <c r="A2" s="27" t="s">
        <v>84</v>
      </c>
      <c r="C2" s="39"/>
      <c r="E2" s="122"/>
      <c r="I2" s="122"/>
      <c r="K2" s="122"/>
      <c r="M2" s="122"/>
    </row>
    <row r="3" spans="1:13" s="27" customFormat="1" ht="16.5" customHeight="1">
      <c r="A3" s="123" t="str">
        <f>+'6'!A3</f>
        <v>For the three-month period ended 31 March 2025</v>
      </c>
      <c r="B3" s="123"/>
      <c r="C3" s="32"/>
      <c r="D3" s="123"/>
      <c r="E3" s="124"/>
      <c r="F3" s="123"/>
      <c r="G3" s="123"/>
      <c r="H3" s="123"/>
      <c r="I3" s="124"/>
      <c r="J3" s="123"/>
      <c r="K3" s="124"/>
      <c r="L3" s="123"/>
      <c r="M3" s="124"/>
    </row>
    <row r="4" spans="1:13" ht="16.5" customHeight="1">
      <c r="A4" s="61"/>
      <c r="B4" s="61"/>
      <c r="C4" s="79"/>
      <c r="D4" s="104"/>
      <c r="E4" s="77"/>
      <c r="F4" s="104"/>
      <c r="G4" s="104"/>
      <c r="H4" s="104"/>
    </row>
    <row r="5" spans="1:13" ht="16.5" customHeight="1">
      <c r="A5" s="61"/>
      <c r="B5" s="61"/>
      <c r="C5" s="79"/>
      <c r="D5" s="104"/>
      <c r="E5" s="77"/>
      <c r="F5" s="104"/>
      <c r="G5" s="104"/>
      <c r="H5" s="104"/>
    </row>
    <row r="6" spans="1:13" ht="15.6" customHeight="1">
      <c r="A6" s="61"/>
      <c r="B6" s="61"/>
      <c r="C6" s="79"/>
      <c r="D6" s="61"/>
      <c r="E6" s="131" t="s">
        <v>66</v>
      </c>
      <c r="F6" s="131"/>
      <c r="G6" s="131"/>
      <c r="H6" s="131"/>
      <c r="I6" s="131"/>
      <c r="J6" s="131"/>
      <c r="K6" s="131"/>
      <c r="L6" s="131"/>
      <c r="M6" s="131"/>
    </row>
    <row r="7" spans="1:13" ht="15.6" customHeight="1">
      <c r="A7" s="61"/>
      <c r="B7" s="61"/>
      <c r="C7" s="79"/>
      <c r="D7" s="61"/>
      <c r="E7" s="79"/>
      <c r="F7" s="79"/>
      <c r="G7" s="130" t="s">
        <v>110</v>
      </c>
      <c r="H7" s="79"/>
      <c r="I7" s="79"/>
      <c r="J7" s="79"/>
      <c r="K7" s="79"/>
      <c r="L7" s="79"/>
      <c r="M7" s="79"/>
    </row>
    <row r="8" spans="1:13" ht="15.6" customHeight="1">
      <c r="D8" s="77"/>
      <c r="E8" s="77" t="s">
        <v>23</v>
      </c>
      <c r="F8" s="77"/>
      <c r="G8" s="77" t="s">
        <v>111</v>
      </c>
      <c r="H8" s="77"/>
      <c r="I8" s="132" t="s">
        <v>21</v>
      </c>
      <c r="J8" s="132"/>
      <c r="K8" s="132"/>
      <c r="L8" s="110"/>
    </row>
    <row r="9" spans="1:13" ht="15.6" customHeight="1">
      <c r="D9" s="77"/>
      <c r="E9" s="38" t="s">
        <v>38</v>
      </c>
      <c r="F9" s="77"/>
      <c r="G9" s="77" t="s">
        <v>112</v>
      </c>
      <c r="H9" s="77"/>
      <c r="I9" s="38" t="s">
        <v>176</v>
      </c>
      <c r="J9" s="77"/>
      <c r="K9" s="77"/>
      <c r="L9" s="77"/>
      <c r="M9" s="77" t="s">
        <v>26</v>
      </c>
    </row>
    <row r="10" spans="1:13" ht="15.6" customHeight="1">
      <c r="D10" s="77"/>
      <c r="E10" s="38" t="s">
        <v>24</v>
      </c>
      <c r="F10" s="77"/>
      <c r="G10" s="77" t="s">
        <v>113</v>
      </c>
      <c r="H10" s="77"/>
      <c r="I10" s="38" t="s">
        <v>156</v>
      </c>
      <c r="J10" s="77"/>
      <c r="K10" s="38" t="s">
        <v>25</v>
      </c>
      <c r="L10" s="77"/>
      <c r="M10" s="77" t="s">
        <v>57</v>
      </c>
    </row>
    <row r="11" spans="1:13" ht="15.6" customHeight="1">
      <c r="A11" s="101"/>
      <c r="B11" s="101"/>
      <c r="D11" s="77"/>
      <c r="E11" s="80" t="s">
        <v>0</v>
      </c>
      <c r="F11" s="77"/>
      <c r="G11" s="80" t="s">
        <v>0</v>
      </c>
      <c r="H11" s="77"/>
      <c r="I11" s="37" t="s">
        <v>0</v>
      </c>
      <c r="J11" s="38"/>
      <c r="K11" s="37" t="s">
        <v>0</v>
      </c>
      <c r="L11" s="77"/>
      <c r="M11" s="37" t="s">
        <v>0</v>
      </c>
    </row>
    <row r="12" spans="1:13" ht="15.6" customHeight="1">
      <c r="A12" s="6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6" customHeight="1">
      <c r="A13" s="22" t="s">
        <v>146</v>
      </c>
      <c r="D13" s="3"/>
      <c r="E13" s="3">
        <v>80000000</v>
      </c>
      <c r="F13" s="3"/>
      <c r="G13" s="3">
        <v>409284207</v>
      </c>
      <c r="H13" s="3"/>
      <c r="I13" s="3">
        <v>8000000</v>
      </c>
      <c r="J13" s="3"/>
      <c r="K13" s="3">
        <v>26234603</v>
      </c>
      <c r="L13" s="3"/>
      <c r="M13" s="3">
        <f>SUM(E13:K13)</f>
        <v>523518810</v>
      </c>
    </row>
    <row r="14" spans="1:13" ht="8.1" customHeight="1">
      <c r="A14" s="22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.6" customHeight="1">
      <c r="A15" s="22" t="s">
        <v>50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6" customHeight="1">
      <c r="A16" s="62" t="s">
        <v>74</v>
      </c>
      <c r="D16" s="3"/>
      <c r="E16" s="4">
        <v>0</v>
      </c>
      <c r="F16" s="3"/>
      <c r="G16" s="4">
        <v>0</v>
      </c>
      <c r="H16" s="3"/>
      <c r="I16" s="4">
        <v>0</v>
      </c>
      <c r="J16" s="3"/>
      <c r="K16" s="4">
        <v>28562506</v>
      </c>
      <c r="L16" s="3"/>
      <c r="M16" s="4">
        <f>SUM(K16,I16,E16,G16)</f>
        <v>28562506</v>
      </c>
    </row>
    <row r="17" spans="1:13" ht="15.6" customHeight="1">
      <c r="A17" s="22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.6" customHeight="1" thickBot="1">
      <c r="A18" s="128" t="s">
        <v>145</v>
      </c>
      <c r="D18" s="3"/>
      <c r="E18" s="5">
        <f>SUM(E13:E16)</f>
        <v>80000000</v>
      </c>
      <c r="F18" s="3"/>
      <c r="G18" s="5">
        <f>SUM(G13:G16)</f>
        <v>409284207</v>
      </c>
      <c r="H18" s="3"/>
      <c r="I18" s="5">
        <f>SUM(I13:I16)</f>
        <v>8000000</v>
      </c>
      <c r="J18" s="3"/>
      <c r="K18" s="5">
        <f>SUM(K13:K16)</f>
        <v>54797109</v>
      </c>
      <c r="L18" s="3"/>
      <c r="M18" s="5">
        <f>SUM(M13:M16)</f>
        <v>552081316</v>
      </c>
    </row>
    <row r="19" spans="1:13" ht="16.5" customHeight="1" thickTop="1">
      <c r="A19" s="6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6.5" customHeight="1">
      <c r="A20" s="6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6" customHeight="1">
      <c r="A21" s="22" t="s">
        <v>165</v>
      </c>
      <c r="D21" s="3"/>
      <c r="E21" s="17">
        <v>80000000</v>
      </c>
      <c r="F21" s="17"/>
      <c r="G21" s="17">
        <v>409284207</v>
      </c>
      <c r="H21" s="17"/>
      <c r="I21" s="17">
        <v>8000000</v>
      </c>
      <c r="J21" s="17"/>
      <c r="K21" s="17">
        <v>17178358</v>
      </c>
      <c r="L21" s="3"/>
      <c r="M21" s="3">
        <f>SUM(E21:K21)</f>
        <v>514462565</v>
      </c>
    </row>
    <row r="22" spans="1:13" ht="8.1" customHeight="1">
      <c r="A22" s="22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.6" customHeight="1">
      <c r="A23" s="22" t="s">
        <v>50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5.6" customHeight="1">
      <c r="A24" s="62" t="s">
        <v>74</v>
      </c>
      <c r="D24" s="3"/>
      <c r="E24" s="4">
        <v>0</v>
      </c>
      <c r="F24" s="3"/>
      <c r="G24" s="4">
        <v>0</v>
      </c>
      <c r="H24" s="3"/>
      <c r="I24" s="4">
        <v>0</v>
      </c>
      <c r="J24" s="3"/>
      <c r="K24" s="4">
        <v>17839114</v>
      </c>
      <c r="L24" s="3"/>
      <c r="M24" s="4">
        <f>SUM(K24,I24,E24,G24)</f>
        <v>17839114</v>
      </c>
    </row>
    <row r="25" spans="1:13" ht="15.6" customHeight="1">
      <c r="A25" s="22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5.6" customHeight="1" thickBot="1">
      <c r="A26" s="128" t="s">
        <v>166</v>
      </c>
      <c r="D26" s="3"/>
      <c r="E26" s="5">
        <f>SUM(E21:E24)</f>
        <v>80000000</v>
      </c>
      <c r="F26" s="3"/>
      <c r="G26" s="5">
        <f>SUM(G21:G24)</f>
        <v>409284207</v>
      </c>
      <c r="H26" s="3"/>
      <c r="I26" s="5">
        <f>SUM(I21:I24)</f>
        <v>8000000</v>
      </c>
      <c r="J26" s="3"/>
      <c r="K26" s="5">
        <f>SUM(K21:K24)</f>
        <v>35017472</v>
      </c>
      <c r="L26" s="3"/>
      <c r="M26" s="5">
        <f>SUM(M21:M24)</f>
        <v>532301679</v>
      </c>
    </row>
    <row r="27" spans="1:13" ht="15.6" customHeight="1" thickTop="1">
      <c r="A27" s="6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5.6" customHeight="1">
      <c r="A28" s="6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5.6" customHeight="1">
      <c r="A29" s="6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5.6" customHeight="1">
      <c r="A30" s="6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5.6" customHeight="1">
      <c r="A31" s="6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1.25" customHeight="1">
      <c r="A32" s="6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5.6" customHeight="1">
      <c r="A33" s="140" t="s">
        <v>78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3" ht="15.6" customHeight="1">
      <c r="A34" s="138" t="s">
        <v>126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</row>
    <row r="35" spans="1:13" ht="9.75" customHeight="1"/>
    <row r="36" spans="1:13" ht="22.15" customHeight="1">
      <c r="A36" s="141" t="str">
        <f>'2-4'!A52</f>
        <v>The accompanying condensed notes are an integral part of these interim financial information.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</row>
  </sheetData>
  <mergeCells count="5">
    <mergeCell ref="E6:M6"/>
    <mergeCell ref="I8:K8"/>
    <mergeCell ref="A36:M36"/>
    <mergeCell ref="A33:M33"/>
    <mergeCell ref="A34:M34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10"/>
  <sheetViews>
    <sheetView tabSelected="1" topLeftCell="A94" zoomScaleNormal="100" zoomScaleSheetLayoutView="100" workbookViewId="0">
      <selection activeCell="S103" sqref="S103"/>
    </sheetView>
  </sheetViews>
  <sheetFormatPr defaultColWidth="9.140625" defaultRowHeight="16.5" customHeight="1"/>
  <cols>
    <col min="1" max="2" width="1.7109375" style="33" customWidth="1"/>
    <col min="3" max="3" width="44.85546875" style="33" customWidth="1"/>
    <col min="4" max="4" width="6.28515625" style="23" customWidth="1"/>
    <col min="5" max="5" width="0.85546875" style="33" customWidth="1"/>
    <col min="6" max="6" width="12.7109375" style="34" customWidth="1"/>
    <col min="7" max="7" width="0.85546875" style="33" customWidth="1"/>
    <col min="8" max="8" width="12.7109375" style="34" customWidth="1"/>
    <col min="9" max="9" width="0.85546875" style="33" customWidth="1"/>
    <col min="10" max="10" width="12.7109375" style="34" customWidth="1"/>
    <col min="11" max="11" width="0.85546875" style="34" customWidth="1"/>
    <col min="12" max="12" width="12.7109375" style="34" customWidth="1"/>
    <col min="13" max="13" width="11.85546875" style="33" bestFit="1" customWidth="1"/>
    <col min="14" max="16384" width="9.140625" style="33"/>
  </cols>
  <sheetData>
    <row r="1" spans="1:12" s="27" customFormat="1" ht="16.5" customHeight="1">
      <c r="A1" s="21" t="s">
        <v>91</v>
      </c>
      <c r="B1" s="22"/>
      <c r="C1" s="22"/>
      <c r="D1" s="23"/>
      <c r="E1" s="24"/>
      <c r="F1" s="25"/>
      <c r="G1" s="24"/>
      <c r="H1" s="25"/>
      <c r="I1" s="24"/>
      <c r="J1" s="26"/>
      <c r="K1" s="25"/>
      <c r="L1" s="25"/>
    </row>
    <row r="2" spans="1:12" s="27" customFormat="1" ht="16.5" customHeight="1">
      <c r="A2" s="22" t="s">
        <v>30</v>
      </c>
      <c r="B2" s="22"/>
      <c r="C2" s="22"/>
      <c r="D2" s="23"/>
      <c r="E2" s="24"/>
      <c r="F2" s="25"/>
      <c r="G2" s="24"/>
      <c r="H2" s="25"/>
      <c r="I2" s="24"/>
      <c r="J2" s="25"/>
      <c r="K2" s="25"/>
      <c r="L2" s="25"/>
    </row>
    <row r="3" spans="1:12" s="27" customFormat="1" ht="16.5" customHeight="1">
      <c r="A3" s="28" t="str">
        <f>'6'!A3</f>
        <v>For the three-month period ended 31 March 2025</v>
      </c>
      <c r="B3" s="28"/>
      <c r="C3" s="28"/>
      <c r="D3" s="29"/>
      <c r="E3" s="30"/>
      <c r="F3" s="31"/>
      <c r="G3" s="30"/>
      <c r="H3" s="31"/>
      <c r="I3" s="30"/>
      <c r="J3" s="31"/>
      <c r="K3" s="31"/>
      <c r="L3" s="31"/>
    </row>
    <row r="4" spans="1:12" s="27" customFormat="1" ht="16.5" customHeight="1">
      <c r="A4" s="22"/>
      <c r="B4" s="22"/>
      <c r="C4" s="22"/>
      <c r="D4" s="23"/>
      <c r="E4" s="24"/>
      <c r="F4" s="25"/>
      <c r="G4" s="24"/>
      <c r="H4" s="25"/>
      <c r="I4" s="24"/>
      <c r="J4" s="25"/>
      <c r="K4" s="25"/>
      <c r="L4" s="25"/>
    </row>
    <row r="5" spans="1:12" s="27" customFormat="1" ht="16.5" customHeight="1">
      <c r="A5" s="22"/>
      <c r="B5" s="22"/>
      <c r="C5" s="22"/>
      <c r="D5" s="23"/>
      <c r="E5" s="24"/>
      <c r="F5" s="25"/>
      <c r="G5" s="24"/>
      <c r="H5" s="25"/>
      <c r="I5" s="24"/>
      <c r="J5" s="25"/>
      <c r="K5" s="25"/>
      <c r="L5" s="25"/>
    </row>
    <row r="6" spans="1:12" s="27" customFormat="1" ht="16.5" customHeight="1">
      <c r="A6" s="22"/>
      <c r="B6" s="22"/>
      <c r="C6" s="22"/>
      <c r="D6" s="23"/>
      <c r="E6" s="24"/>
      <c r="F6" s="149" t="s">
        <v>80</v>
      </c>
      <c r="G6" s="149"/>
      <c r="H6" s="149"/>
      <c r="I6" s="24"/>
      <c r="J6" s="149" t="s">
        <v>81</v>
      </c>
      <c r="K6" s="149"/>
      <c r="L6" s="149"/>
    </row>
    <row r="7" spans="1:12" s="27" customFormat="1" ht="16.5" customHeight="1">
      <c r="A7" s="22"/>
      <c r="B7" s="22"/>
      <c r="C7" s="22"/>
      <c r="D7" s="23"/>
      <c r="E7" s="24"/>
      <c r="F7" s="145" t="s">
        <v>79</v>
      </c>
      <c r="G7" s="145"/>
      <c r="H7" s="145"/>
      <c r="I7" s="23"/>
      <c r="J7" s="146" t="s">
        <v>79</v>
      </c>
      <c r="K7" s="146"/>
      <c r="L7" s="146"/>
    </row>
    <row r="8" spans="1:12" ht="16.5" customHeight="1">
      <c r="E8" s="34"/>
      <c r="F8" s="35" t="s">
        <v>163</v>
      </c>
      <c r="G8" s="36"/>
      <c r="H8" s="35" t="s">
        <v>144</v>
      </c>
      <c r="I8" s="36"/>
      <c r="J8" s="35" t="s">
        <v>163</v>
      </c>
      <c r="K8" s="36"/>
      <c r="L8" s="35" t="s">
        <v>144</v>
      </c>
    </row>
    <row r="9" spans="1:12" s="27" customFormat="1" ht="16.5" customHeight="1">
      <c r="A9" s="33"/>
      <c r="B9" s="33"/>
      <c r="C9" s="33"/>
      <c r="D9" s="32" t="s">
        <v>4</v>
      </c>
      <c r="E9" s="33"/>
      <c r="F9" s="37" t="s">
        <v>0</v>
      </c>
      <c r="G9" s="38"/>
      <c r="H9" s="37" t="s">
        <v>0</v>
      </c>
      <c r="I9" s="34"/>
      <c r="J9" s="37" t="s">
        <v>0</v>
      </c>
      <c r="K9" s="38"/>
      <c r="L9" s="37" t="s">
        <v>0</v>
      </c>
    </row>
    <row r="10" spans="1:12" s="27" customFormat="1" ht="16.5" customHeight="1">
      <c r="A10" s="33"/>
      <c r="B10" s="33"/>
      <c r="C10" s="33"/>
      <c r="D10" s="39"/>
      <c r="E10" s="33"/>
      <c r="F10" s="38"/>
      <c r="G10" s="40"/>
      <c r="H10" s="38"/>
      <c r="I10" s="33"/>
      <c r="J10" s="38"/>
      <c r="K10" s="40"/>
      <c r="L10" s="38"/>
    </row>
    <row r="11" spans="1:12" ht="16.5" customHeight="1">
      <c r="A11" s="22" t="s">
        <v>27</v>
      </c>
      <c r="B11" s="27"/>
      <c r="C11" s="27"/>
      <c r="D11" s="39"/>
      <c r="E11" s="23"/>
      <c r="F11" s="41"/>
      <c r="G11" s="23"/>
      <c r="H11" s="41"/>
      <c r="I11" s="23"/>
      <c r="J11" s="42"/>
      <c r="K11" s="42"/>
      <c r="L11" s="42"/>
    </row>
    <row r="12" spans="1:12" ht="16.5" customHeight="1">
      <c r="A12" s="33" t="s">
        <v>174</v>
      </c>
      <c r="B12" s="27"/>
      <c r="C12" s="27"/>
      <c r="D12" s="43"/>
      <c r="E12" s="23"/>
      <c r="F12" s="7">
        <v>8589668</v>
      </c>
      <c r="G12" s="14"/>
      <c r="H12" s="7">
        <v>7646696</v>
      </c>
      <c r="I12" s="14"/>
      <c r="J12" s="7">
        <v>17667493</v>
      </c>
      <c r="K12" s="14"/>
      <c r="L12" s="7">
        <v>28542990</v>
      </c>
    </row>
    <row r="13" spans="1:12" ht="16.5" customHeight="1">
      <c r="A13" s="33" t="s">
        <v>31</v>
      </c>
      <c r="B13" s="27"/>
      <c r="C13" s="27"/>
      <c r="E13" s="23"/>
      <c r="F13" s="7"/>
      <c r="G13" s="14"/>
      <c r="H13" s="7"/>
      <c r="I13" s="14"/>
      <c r="J13" s="7"/>
      <c r="K13" s="14"/>
      <c r="L13" s="7"/>
    </row>
    <row r="14" spans="1:12" ht="16.5" customHeight="1">
      <c r="A14" s="22"/>
      <c r="B14" s="44" t="s">
        <v>86</v>
      </c>
      <c r="C14" s="44"/>
      <c r="E14" s="23"/>
      <c r="F14" s="7"/>
      <c r="G14" s="14"/>
      <c r="H14" s="7"/>
      <c r="I14" s="14"/>
      <c r="J14" s="7"/>
      <c r="K14" s="14"/>
      <c r="L14" s="7"/>
    </row>
    <row r="15" spans="1:12" ht="16.5" customHeight="1">
      <c r="A15" s="22"/>
      <c r="B15" s="44"/>
      <c r="C15" s="44" t="s">
        <v>67</v>
      </c>
      <c r="D15" s="23">
        <v>11</v>
      </c>
      <c r="E15" s="23"/>
      <c r="F15" s="7">
        <v>143436</v>
      </c>
      <c r="G15" s="14"/>
      <c r="H15" s="7">
        <v>163323</v>
      </c>
      <c r="I15" s="14"/>
      <c r="J15" s="7">
        <v>101876</v>
      </c>
      <c r="K15" s="14"/>
      <c r="L15" s="7">
        <v>92766</v>
      </c>
    </row>
    <row r="16" spans="1:12" ht="16.5" customHeight="1">
      <c r="A16" s="22"/>
      <c r="B16" s="44" t="s">
        <v>97</v>
      </c>
      <c r="C16" s="44"/>
      <c r="D16" s="23">
        <v>11</v>
      </c>
      <c r="E16" s="23"/>
      <c r="F16" s="7">
        <v>743679</v>
      </c>
      <c r="G16" s="14"/>
      <c r="H16" s="7">
        <v>744147</v>
      </c>
      <c r="I16" s="14"/>
      <c r="J16" s="7">
        <v>743679</v>
      </c>
      <c r="K16" s="14"/>
      <c r="L16" s="7">
        <v>744147</v>
      </c>
    </row>
    <row r="17" spans="1:12" ht="16.5" customHeight="1">
      <c r="A17" s="22"/>
      <c r="B17" s="45" t="s">
        <v>106</v>
      </c>
      <c r="C17" s="45"/>
      <c r="D17" s="23">
        <v>11</v>
      </c>
      <c r="E17" s="23"/>
      <c r="F17" s="7">
        <v>20850</v>
      </c>
      <c r="G17" s="14"/>
      <c r="H17" s="7">
        <v>41220</v>
      </c>
      <c r="I17" s="14"/>
      <c r="J17" s="7">
        <v>5902</v>
      </c>
      <c r="K17" s="14"/>
      <c r="L17" s="7">
        <v>0</v>
      </c>
    </row>
    <row r="18" spans="1:12" ht="16.5" customHeight="1">
      <c r="A18" s="22"/>
      <c r="B18" s="45" t="s">
        <v>124</v>
      </c>
      <c r="C18" s="45"/>
      <c r="D18" s="23">
        <v>8</v>
      </c>
      <c r="E18" s="23"/>
      <c r="F18" s="7">
        <v>-448005</v>
      </c>
      <c r="G18" s="14"/>
      <c r="H18" s="7">
        <v>-46362</v>
      </c>
      <c r="I18" s="14"/>
      <c r="J18" s="7">
        <v>-448005</v>
      </c>
      <c r="K18" s="14"/>
      <c r="L18" s="7">
        <v>-46362</v>
      </c>
    </row>
    <row r="19" spans="1:12" ht="16.5" customHeight="1">
      <c r="A19" s="22"/>
      <c r="B19" s="46" t="s">
        <v>32</v>
      </c>
      <c r="C19" s="46"/>
      <c r="E19" s="23"/>
      <c r="F19" s="7">
        <v>-1146311</v>
      </c>
      <c r="G19" s="14"/>
      <c r="H19" s="7">
        <v>-1319363</v>
      </c>
      <c r="I19" s="14"/>
      <c r="J19" s="7">
        <v>-1146311</v>
      </c>
      <c r="K19" s="14"/>
      <c r="L19" s="7">
        <v>-1317838</v>
      </c>
    </row>
    <row r="20" spans="1:12" ht="16.5" customHeight="1">
      <c r="A20" s="22"/>
      <c r="B20" s="46" t="s">
        <v>42</v>
      </c>
      <c r="C20" s="46"/>
      <c r="E20" s="23"/>
      <c r="F20" s="7">
        <v>142794</v>
      </c>
      <c r="G20" s="14"/>
      <c r="H20" s="7">
        <v>103202</v>
      </c>
      <c r="I20" s="14"/>
      <c r="J20" s="7">
        <v>142794</v>
      </c>
      <c r="K20" s="14"/>
      <c r="L20" s="7">
        <v>103202</v>
      </c>
    </row>
    <row r="21" spans="1:12" ht="16.5" customHeight="1">
      <c r="A21" s="22"/>
      <c r="B21" s="46" t="s">
        <v>105</v>
      </c>
      <c r="C21" s="46"/>
      <c r="D21" s="23">
        <v>15</v>
      </c>
      <c r="E21" s="23"/>
      <c r="F21" s="7">
        <v>0</v>
      </c>
      <c r="G21" s="14"/>
      <c r="H21" s="7">
        <v>0</v>
      </c>
      <c r="I21" s="14"/>
      <c r="J21" s="7">
        <v>-18509837</v>
      </c>
      <c r="K21" s="14"/>
      <c r="L21" s="7">
        <v>-28839570</v>
      </c>
    </row>
    <row r="22" spans="1:12" ht="16.5" customHeight="1">
      <c r="A22" s="22"/>
      <c r="B22" s="44" t="s">
        <v>172</v>
      </c>
      <c r="C22" s="44"/>
      <c r="E22" s="23"/>
      <c r="F22" s="7">
        <v>404851</v>
      </c>
      <c r="G22" s="14"/>
      <c r="H22" s="7">
        <v>437640</v>
      </c>
      <c r="I22" s="14"/>
      <c r="J22" s="7">
        <v>276263</v>
      </c>
      <c r="K22" s="14"/>
      <c r="L22" s="7">
        <v>303697</v>
      </c>
    </row>
    <row r="23" spans="1:12" ht="16.5" customHeight="1">
      <c r="A23" s="22"/>
      <c r="B23" s="44" t="s">
        <v>149</v>
      </c>
      <c r="C23" s="44"/>
      <c r="E23" s="23"/>
      <c r="F23" s="7">
        <v>14</v>
      </c>
      <c r="G23" s="14"/>
      <c r="H23" s="7">
        <v>-80</v>
      </c>
      <c r="I23" s="14"/>
      <c r="J23" s="7">
        <v>0</v>
      </c>
      <c r="K23" s="14"/>
      <c r="L23" s="7">
        <v>0</v>
      </c>
    </row>
    <row r="24" spans="1:12" ht="16.5" customHeight="1">
      <c r="A24" s="22"/>
      <c r="B24" s="45" t="s">
        <v>150</v>
      </c>
      <c r="C24" s="44"/>
      <c r="D24" s="23">
        <v>10</v>
      </c>
      <c r="E24" s="23"/>
      <c r="F24" s="7">
        <v>7593094</v>
      </c>
      <c r="G24" s="14"/>
      <c r="H24" s="7">
        <v>5028290</v>
      </c>
      <c r="I24" s="14"/>
      <c r="J24" s="7">
        <v>0</v>
      </c>
      <c r="K24" s="14"/>
      <c r="L24" s="7">
        <v>0</v>
      </c>
    </row>
    <row r="25" spans="1:12" ht="16.5" customHeight="1">
      <c r="A25" s="22"/>
      <c r="B25" s="45" t="s">
        <v>177</v>
      </c>
      <c r="C25" s="44"/>
      <c r="E25" s="23"/>
      <c r="F25" s="7">
        <v>-79923</v>
      </c>
      <c r="G25" s="14"/>
      <c r="H25" s="7">
        <v>-1305044</v>
      </c>
      <c r="I25" s="14"/>
      <c r="J25" s="7">
        <v>-33938</v>
      </c>
      <c r="K25" s="14"/>
      <c r="L25" s="7">
        <v>-550376</v>
      </c>
    </row>
    <row r="26" spans="1:12" ht="16.5" customHeight="1">
      <c r="A26" s="47"/>
      <c r="B26" s="46" t="s">
        <v>45</v>
      </c>
      <c r="C26" s="46"/>
      <c r="D26" s="33"/>
      <c r="K26" s="33"/>
    </row>
    <row r="27" spans="1:12" ht="16.5" customHeight="1">
      <c r="A27" s="47"/>
      <c r="B27" s="48" t="s">
        <v>157</v>
      </c>
      <c r="C27" s="48"/>
      <c r="E27" s="23"/>
      <c r="F27" s="7">
        <v>9413881</v>
      </c>
      <c r="G27" s="14"/>
      <c r="H27" s="7">
        <v>29614588</v>
      </c>
      <c r="I27" s="14"/>
      <c r="J27" s="7">
        <v>1368718</v>
      </c>
      <c r="K27" s="14"/>
      <c r="L27" s="7">
        <v>8927677</v>
      </c>
    </row>
    <row r="28" spans="1:12" ht="16.5" customHeight="1">
      <c r="A28" s="47"/>
      <c r="B28" s="48" t="s">
        <v>82</v>
      </c>
      <c r="C28" s="46"/>
      <c r="E28" s="23"/>
      <c r="F28" s="7">
        <v>29780</v>
      </c>
      <c r="G28" s="14"/>
      <c r="H28" s="7">
        <v>181341</v>
      </c>
      <c r="I28" s="14"/>
      <c r="J28" s="7">
        <v>296090</v>
      </c>
      <c r="K28" s="14"/>
      <c r="L28" s="7">
        <v>0</v>
      </c>
    </row>
    <row r="29" spans="1:12" ht="16.5" customHeight="1">
      <c r="A29" s="22"/>
      <c r="B29" s="48" t="s">
        <v>158</v>
      </c>
      <c r="C29" s="48"/>
      <c r="E29" s="23"/>
      <c r="F29" s="7">
        <v>3631475</v>
      </c>
      <c r="G29" s="14"/>
      <c r="H29" s="7">
        <v>-6676772</v>
      </c>
      <c r="I29" s="14"/>
      <c r="J29" s="7">
        <v>-2459653</v>
      </c>
      <c r="K29" s="14"/>
      <c r="L29" s="7">
        <v>-4399903</v>
      </c>
    </row>
    <row r="30" spans="1:12" ht="16.5" customHeight="1">
      <c r="A30" s="22"/>
      <c r="B30" s="48" t="s">
        <v>83</v>
      </c>
      <c r="C30" s="48"/>
      <c r="E30" s="23"/>
      <c r="F30" s="7">
        <v>-1104057</v>
      </c>
      <c r="G30" s="14"/>
      <c r="H30" s="7">
        <v>1103279</v>
      </c>
      <c r="I30" s="14"/>
      <c r="J30" s="7">
        <v>-513228</v>
      </c>
      <c r="K30" s="14"/>
      <c r="L30" s="7">
        <v>365878</v>
      </c>
    </row>
    <row r="31" spans="1:12" s="27" customFormat="1" ht="16.5" customHeight="1">
      <c r="A31" s="33"/>
      <c r="B31" s="48" t="s">
        <v>153</v>
      </c>
      <c r="D31" s="23"/>
      <c r="E31" s="23"/>
      <c r="F31" s="6">
        <v>0</v>
      </c>
      <c r="G31" s="14"/>
      <c r="H31" s="6">
        <v>-77122</v>
      </c>
      <c r="I31" s="14"/>
      <c r="J31" s="6">
        <v>0</v>
      </c>
      <c r="K31" s="14"/>
      <c r="L31" s="6">
        <v>0</v>
      </c>
    </row>
    <row r="32" spans="1:12" s="27" customFormat="1" ht="16.5" customHeight="1">
      <c r="A32" s="33"/>
      <c r="B32" s="48"/>
      <c r="D32" s="23"/>
      <c r="E32" s="23"/>
      <c r="F32" s="7"/>
      <c r="G32" s="14"/>
      <c r="H32" s="7"/>
      <c r="I32" s="14"/>
      <c r="J32" s="7"/>
      <c r="K32" s="14"/>
      <c r="L32" s="7"/>
    </row>
    <row r="33" spans="1:12" s="27" customFormat="1" ht="16.5" customHeight="1">
      <c r="A33" s="45" t="s">
        <v>178</v>
      </c>
      <c r="B33" s="45"/>
      <c r="C33" s="45"/>
      <c r="D33" s="23"/>
      <c r="E33" s="23"/>
      <c r="F33" s="49">
        <f>SUM(F12:F31)</f>
        <v>27935226</v>
      </c>
      <c r="G33" s="49"/>
      <c r="H33" s="49">
        <f>SUM(H12:H31)</f>
        <v>35638983</v>
      </c>
      <c r="I33" s="49"/>
      <c r="J33" s="49">
        <f>SUM(J12:J31)</f>
        <v>-2508157</v>
      </c>
      <c r="K33" s="49"/>
      <c r="L33" s="49">
        <f>SUM(L12:L31)</f>
        <v>3926308</v>
      </c>
    </row>
    <row r="34" spans="1:12" s="27" customFormat="1" ht="16.5" customHeight="1">
      <c r="A34" s="50" t="s">
        <v>77</v>
      </c>
      <c r="B34" s="50"/>
      <c r="C34" s="50"/>
      <c r="D34" s="23"/>
      <c r="E34" s="23"/>
      <c r="F34" s="7">
        <v>-2574409</v>
      </c>
      <c r="G34" s="44"/>
      <c r="H34" s="7">
        <v>-2890649</v>
      </c>
      <c r="I34" s="44"/>
      <c r="J34" s="7">
        <v>-1547016</v>
      </c>
      <c r="K34" s="44"/>
      <c r="L34" s="7">
        <v>-1654552</v>
      </c>
    </row>
    <row r="35" spans="1:12" s="27" customFormat="1" ht="16.5" customHeight="1">
      <c r="A35" s="50" t="s">
        <v>139</v>
      </c>
      <c r="B35" s="50"/>
      <c r="C35" s="33" t="s">
        <v>137</v>
      </c>
      <c r="D35" s="23"/>
      <c r="E35" s="23"/>
      <c r="F35" s="6">
        <v>0</v>
      </c>
      <c r="G35" s="44"/>
      <c r="H35" s="6">
        <v>819409</v>
      </c>
      <c r="I35" s="44"/>
      <c r="J35" s="6">
        <v>0</v>
      </c>
      <c r="K35" s="44"/>
      <c r="L35" s="6">
        <v>0</v>
      </c>
    </row>
    <row r="36" spans="1:12" s="27" customFormat="1" ht="16.5" customHeight="1">
      <c r="A36" s="33"/>
      <c r="D36" s="23"/>
      <c r="E36" s="23"/>
      <c r="F36" s="41"/>
      <c r="G36" s="23"/>
      <c r="H36" s="41"/>
      <c r="I36" s="23"/>
      <c r="J36" s="41"/>
      <c r="K36" s="23"/>
      <c r="L36" s="41"/>
    </row>
    <row r="37" spans="1:12" ht="16.5" customHeight="1">
      <c r="A37" s="47" t="s">
        <v>179</v>
      </c>
      <c r="B37" s="47"/>
      <c r="C37" s="22"/>
      <c r="E37" s="23"/>
      <c r="F37" s="6">
        <f>SUM(F33:F36)</f>
        <v>25360817</v>
      </c>
      <c r="G37" s="23"/>
      <c r="H37" s="6">
        <f>SUM(H33:H36)</f>
        <v>33567743</v>
      </c>
      <c r="I37" s="23"/>
      <c r="J37" s="6">
        <f>SUM(J33:J36)</f>
        <v>-4055173</v>
      </c>
      <c r="K37" s="23"/>
      <c r="L37" s="6">
        <f>SUM(L33:L36)</f>
        <v>2271756</v>
      </c>
    </row>
    <row r="38" spans="1:12" ht="16.5" customHeight="1">
      <c r="A38" s="47"/>
      <c r="B38" s="47"/>
      <c r="C38" s="22"/>
      <c r="E38" s="23"/>
      <c r="F38" s="7"/>
      <c r="G38" s="23"/>
      <c r="H38" s="7"/>
      <c r="I38" s="23"/>
      <c r="J38" s="7"/>
      <c r="K38" s="23"/>
      <c r="L38" s="7"/>
    </row>
    <row r="39" spans="1:12" ht="16.5" customHeight="1">
      <c r="A39" s="47"/>
      <c r="B39" s="47"/>
      <c r="C39" s="22"/>
      <c r="E39" s="23"/>
      <c r="F39" s="7"/>
      <c r="G39" s="23"/>
      <c r="H39" s="7"/>
      <c r="I39" s="23"/>
      <c r="J39" s="7"/>
      <c r="K39" s="23"/>
      <c r="L39" s="7"/>
    </row>
    <row r="40" spans="1:12" ht="16.5" customHeight="1">
      <c r="A40" s="47"/>
      <c r="B40" s="47"/>
      <c r="C40" s="22"/>
      <c r="E40" s="23"/>
      <c r="F40" s="7"/>
      <c r="G40" s="23"/>
      <c r="H40" s="7"/>
      <c r="I40" s="23"/>
      <c r="J40" s="7"/>
      <c r="K40" s="23"/>
      <c r="L40" s="7"/>
    </row>
    <row r="41" spans="1:12" ht="16.5" customHeight="1">
      <c r="A41" s="47"/>
      <c r="B41" s="47"/>
      <c r="C41" s="22"/>
      <c r="E41" s="23"/>
      <c r="F41" s="7"/>
      <c r="G41" s="23"/>
      <c r="H41" s="7"/>
      <c r="I41" s="23"/>
      <c r="J41" s="7"/>
      <c r="K41" s="23"/>
      <c r="L41" s="7"/>
    </row>
    <row r="42" spans="1:12" ht="16.5" customHeight="1">
      <c r="A42" s="47"/>
      <c r="B42" s="47"/>
      <c r="C42" s="22"/>
      <c r="E42" s="23"/>
      <c r="F42" s="7"/>
      <c r="G42" s="23"/>
      <c r="H42" s="7"/>
      <c r="I42" s="23"/>
      <c r="J42" s="7"/>
      <c r="K42" s="23"/>
      <c r="L42" s="7"/>
    </row>
    <row r="43" spans="1:12" ht="16.5" customHeight="1">
      <c r="A43" s="47"/>
      <c r="B43" s="47"/>
      <c r="C43" s="22"/>
      <c r="E43" s="23"/>
      <c r="F43" s="7"/>
      <c r="G43" s="23"/>
      <c r="H43" s="7"/>
      <c r="I43" s="23"/>
      <c r="J43" s="7"/>
      <c r="K43" s="23"/>
      <c r="L43" s="7"/>
    </row>
    <row r="44" spans="1:12" ht="16.5" customHeight="1">
      <c r="A44" s="47"/>
      <c r="B44" s="47"/>
      <c r="C44" s="22"/>
      <c r="E44" s="23"/>
      <c r="F44" s="7"/>
      <c r="G44" s="23"/>
      <c r="H44" s="7"/>
      <c r="I44" s="23"/>
      <c r="J44" s="7"/>
      <c r="K44" s="23"/>
      <c r="L44" s="7"/>
    </row>
    <row r="45" spans="1:12" ht="16.5" customHeight="1">
      <c r="A45" s="47"/>
      <c r="B45" s="47"/>
      <c r="C45" s="22"/>
      <c r="E45" s="23"/>
      <c r="F45" s="7"/>
      <c r="G45" s="23"/>
      <c r="H45" s="7"/>
      <c r="I45" s="23"/>
      <c r="J45" s="7"/>
      <c r="K45" s="23"/>
      <c r="L45" s="7"/>
    </row>
    <row r="46" spans="1:12" ht="16.5" customHeight="1">
      <c r="A46" s="47"/>
      <c r="B46" s="47"/>
      <c r="C46" s="22"/>
      <c r="E46" s="23"/>
      <c r="F46" s="7"/>
      <c r="G46" s="23"/>
      <c r="H46" s="7"/>
      <c r="I46" s="23"/>
      <c r="J46" s="7"/>
      <c r="K46" s="23"/>
      <c r="L46" s="7"/>
    </row>
    <row r="47" spans="1:12" ht="16.5" customHeight="1">
      <c r="A47" s="47"/>
      <c r="B47" s="47"/>
      <c r="C47" s="22"/>
      <c r="E47" s="23"/>
      <c r="F47" s="7"/>
      <c r="G47" s="23"/>
      <c r="H47" s="7"/>
      <c r="I47" s="23"/>
      <c r="J47" s="7"/>
      <c r="K47" s="7"/>
      <c r="L47" s="7"/>
    </row>
    <row r="48" spans="1:12" ht="16.5" customHeight="1">
      <c r="A48" s="47"/>
      <c r="B48" s="47"/>
      <c r="C48" s="22"/>
      <c r="E48" s="23"/>
      <c r="F48" s="7"/>
      <c r="G48" s="23"/>
      <c r="H48" s="7"/>
      <c r="I48" s="23"/>
      <c r="J48" s="7"/>
      <c r="K48" s="7"/>
      <c r="L48" s="7"/>
    </row>
    <row r="49" spans="1:12" ht="16.5" customHeight="1">
      <c r="A49" s="47"/>
      <c r="B49" s="47"/>
      <c r="C49" s="22"/>
      <c r="E49" s="23"/>
      <c r="F49" s="7"/>
      <c r="G49" s="23"/>
      <c r="H49" s="7"/>
      <c r="I49" s="23"/>
      <c r="J49" s="7"/>
      <c r="K49" s="7"/>
      <c r="L49" s="7"/>
    </row>
    <row r="50" spans="1:12" ht="16.5" customHeight="1">
      <c r="A50" s="152" t="s">
        <v>118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</row>
    <row r="51" spans="1:12" ht="16.5" customHeight="1">
      <c r="A51" s="47"/>
      <c r="B51" s="47"/>
      <c r="C51" s="153" t="s">
        <v>141</v>
      </c>
      <c r="D51" s="153"/>
      <c r="E51" s="47"/>
      <c r="F51" s="33"/>
      <c r="G51" s="47"/>
      <c r="H51" s="154" t="s">
        <v>142</v>
      </c>
      <c r="I51" s="154"/>
      <c r="J51" s="154"/>
      <c r="K51" s="154"/>
      <c r="L51" s="154"/>
    </row>
    <row r="52" spans="1:12" ht="16.5" customHeight="1">
      <c r="A52" s="47"/>
      <c r="B52" s="47"/>
      <c r="C52" s="51"/>
      <c r="D52" s="51"/>
      <c r="E52" s="47"/>
      <c r="F52" s="33"/>
      <c r="G52" s="47"/>
      <c r="H52" s="52"/>
      <c r="I52" s="52"/>
      <c r="J52" s="52"/>
      <c r="K52" s="52"/>
      <c r="L52" s="52"/>
    </row>
    <row r="53" spans="1:12" ht="16.5" customHeight="1">
      <c r="A53" s="47"/>
      <c r="B53" s="47"/>
      <c r="C53" s="51"/>
      <c r="D53" s="51"/>
      <c r="E53" s="47"/>
      <c r="F53" s="33"/>
      <c r="G53" s="47"/>
      <c r="H53" s="52"/>
      <c r="I53" s="52"/>
      <c r="J53" s="52"/>
      <c r="K53" s="52"/>
      <c r="L53" s="52"/>
    </row>
    <row r="54" spans="1:12" ht="6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12" ht="22.15" customHeight="1">
      <c r="A55" s="150" t="s">
        <v>114</v>
      </c>
      <c r="B55" s="150"/>
      <c r="C55" s="150"/>
      <c r="D55" s="150"/>
      <c r="E55" s="150"/>
      <c r="F55" s="150"/>
      <c r="G55" s="150"/>
      <c r="H55" s="151"/>
      <c r="I55" s="150"/>
      <c r="J55" s="151"/>
      <c r="K55" s="150"/>
      <c r="L55" s="151"/>
    </row>
    <row r="56" spans="1:12" ht="16.5" customHeight="1">
      <c r="A56" s="22" t="str">
        <f>+A1</f>
        <v>AddTech Hub Public Company Limited</v>
      </c>
      <c r="B56" s="22"/>
      <c r="C56" s="22"/>
      <c r="E56" s="24"/>
      <c r="F56" s="25"/>
      <c r="G56" s="24"/>
      <c r="H56" s="25"/>
      <c r="I56" s="24"/>
      <c r="J56" s="26"/>
      <c r="K56" s="25"/>
      <c r="L56" s="25"/>
    </row>
    <row r="57" spans="1:12" ht="16.5" customHeight="1">
      <c r="A57" s="22" t="s">
        <v>68</v>
      </c>
      <c r="B57" s="22"/>
      <c r="C57" s="22"/>
      <c r="E57" s="24"/>
      <c r="F57" s="25"/>
      <c r="G57" s="24"/>
      <c r="H57" s="25"/>
      <c r="I57" s="24"/>
      <c r="J57" s="25"/>
      <c r="K57" s="25"/>
      <c r="L57" s="25"/>
    </row>
    <row r="58" spans="1:12" ht="16.5" customHeight="1">
      <c r="A58" s="28" t="str">
        <f>A3</f>
        <v>For the three-month period ended 31 March 2025</v>
      </c>
      <c r="B58" s="28"/>
      <c r="C58" s="28"/>
      <c r="D58" s="29"/>
      <c r="E58" s="30"/>
      <c r="F58" s="31"/>
      <c r="G58" s="30"/>
      <c r="H58" s="31"/>
      <c r="I58" s="30"/>
      <c r="J58" s="31"/>
      <c r="K58" s="31"/>
      <c r="L58" s="31"/>
    </row>
    <row r="59" spans="1:12" ht="16.5" customHeight="1">
      <c r="A59" s="22"/>
      <c r="B59" s="22"/>
      <c r="C59" s="22"/>
      <c r="E59" s="24"/>
      <c r="F59" s="25"/>
      <c r="G59" s="24"/>
      <c r="H59" s="25"/>
      <c r="I59" s="24"/>
      <c r="J59" s="25"/>
      <c r="K59" s="25"/>
      <c r="L59" s="25"/>
    </row>
    <row r="60" spans="1:12" ht="16.5" customHeight="1">
      <c r="A60" s="22"/>
      <c r="B60" s="22"/>
      <c r="C60" s="22"/>
      <c r="E60" s="24"/>
      <c r="F60" s="25"/>
      <c r="G60" s="24"/>
      <c r="H60" s="25"/>
      <c r="I60" s="24"/>
      <c r="J60" s="25"/>
      <c r="K60" s="25"/>
      <c r="L60" s="25"/>
    </row>
    <row r="61" spans="1:12" ht="16.5" customHeight="1">
      <c r="A61" s="22"/>
      <c r="B61" s="22"/>
      <c r="C61" s="22"/>
      <c r="E61" s="24"/>
      <c r="F61" s="149" t="s">
        <v>80</v>
      </c>
      <c r="G61" s="149"/>
      <c r="H61" s="149"/>
      <c r="I61" s="24"/>
      <c r="J61" s="149" t="s">
        <v>81</v>
      </c>
      <c r="K61" s="149"/>
      <c r="L61" s="149"/>
    </row>
    <row r="62" spans="1:12" ht="16.5" customHeight="1">
      <c r="A62" s="22"/>
      <c r="B62" s="22"/>
      <c r="C62" s="22"/>
      <c r="E62" s="24"/>
      <c r="F62" s="145" t="s">
        <v>79</v>
      </c>
      <c r="G62" s="145"/>
      <c r="H62" s="145"/>
      <c r="I62" s="23"/>
      <c r="J62" s="146" t="s">
        <v>79</v>
      </c>
      <c r="K62" s="146"/>
      <c r="L62" s="146"/>
    </row>
    <row r="63" spans="1:12" ht="16.5" customHeight="1">
      <c r="E63" s="34"/>
      <c r="F63" s="35" t="s">
        <v>163</v>
      </c>
      <c r="G63" s="36"/>
      <c r="H63" s="35" t="s">
        <v>144</v>
      </c>
      <c r="I63" s="36"/>
      <c r="J63" s="35" t="s">
        <v>163</v>
      </c>
      <c r="K63" s="36"/>
      <c r="L63" s="35" t="s">
        <v>144</v>
      </c>
    </row>
    <row r="64" spans="1:12" s="27" customFormat="1" ht="16.5" customHeight="1">
      <c r="A64" s="33"/>
      <c r="B64" s="33"/>
      <c r="C64" s="33"/>
      <c r="D64" s="32" t="s">
        <v>4</v>
      </c>
      <c r="E64" s="33"/>
      <c r="F64" s="37" t="s">
        <v>0</v>
      </c>
      <c r="G64" s="38"/>
      <c r="H64" s="37" t="s">
        <v>0</v>
      </c>
      <c r="I64" s="34"/>
      <c r="J64" s="37" t="s">
        <v>0</v>
      </c>
      <c r="K64" s="38"/>
      <c r="L64" s="37" t="s">
        <v>0</v>
      </c>
    </row>
    <row r="65" spans="1:12" s="27" customFormat="1" ht="16.5" customHeight="1">
      <c r="A65" s="33"/>
      <c r="B65" s="33"/>
      <c r="C65" s="33"/>
      <c r="D65" s="39"/>
      <c r="E65" s="33"/>
      <c r="F65" s="38"/>
      <c r="G65" s="40"/>
      <c r="H65" s="38"/>
      <c r="I65" s="33"/>
      <c r="J65" s="38"/>
      <c r="K65" s="40"/>
      <c r="L65" s="38"/>
    </row>
    <row r="66" spans="1:12" ht="16.5" customHeight="1">
      <c r="A66" s="27" t="s">
        <v>54</v>
      </c>
      <c r="B66" s="27"/>
      <c r="C66" s="27"/>
      <c r="E66" s="23"/>
      <c r="F66" s="41"/>
      <c r="G66" s="23"/>
      <c r="H66" s="41"/>
      <c r="I66" s="23"/>
      <c r="J66" s="15"/>
      <c r="K66" s="14"/>
      <c r="L66" s="15"/>
    </row>
    <row r="67" spans="1:12" ht="16.5" customHeight="1">
      <c r="A67" s="53" t="s">
        <v>170</v>
      </c>
      <c r="E67" s="23"/>
      <c r="F67" s="41"/>
      <c r="G67" s="23"/>
      <c r="H67" s="41"/>
      <c r="I67" s="23"/>
      <c r="J67" s="15"/>
      <c r="K67" s="14"/>
      <c r="L67" s="15"/>
    </row>
    <row r="68" spans="1:12" ht="16.5" customHeight="1">
      <c r="A68" s="46"/>
      <c r="B68" s="46" t="s">
        <v>169</v>
      </c>
      <c r="C68" s="44"/>
      <c r="D68" s="23">
        <v>8</v>
      </c>
      <c r="E68" s="23"/>
      <c r="F68" s="42">
        <v>101000000</v>
      </c>
      <c r="G68" s="23"/>
      <c r="H68" s="42">
        <v>0</v>
      </c>
      <c r="I68" s="23"/>
      <c r="J68" s="15">
        <v>101000000</v>
      </c>
      <c r="K68" s="14"/>
      <c r="L68" s="15">
        <v>0</v>
      </c>
    </row>
    <row r="69" spans="1:12" ht="16.5" customHeight="1">
      <c r="A69" s="53" t="s">
        <v>148</v>
      </c>
      <c r="D69" s="23">
        <v>11</v>
      </c>
      <c r="E69" s="23"/>
      <c r="F69" s="7">
        <v>-247593</v>
      </c>
      <c r="G69" s="44"/>
      <c r="H69" s="7">
        <v>-22243</v>
      </c>
      <c r="I69" s="44"/>
      <c r="J69" s="7">
        <v>-247593</v>
      </c>
      <c r="K69" s="44"/>
      <c r="L69" s="7">
        <v>-15794</v>
      </c>
    </row>
    <row r="70" spans="1:12" ht="16.5" customHeight="1">
      <c r="A70" s="53" t="s">
        <v>171</v>
      </c>
      <c r="E70" s="23"/>
      <c r="F70" s="7"/>
      <c r="G70" s="44"/>
      <c r="H70" s="7"/>
      <c r="I70" s="44"/>
      <c r="J70" s="7"/>
      <c r="K70" s="44"/>
      <c r="L70" s="7"/>
    </row>
    <row r="71" spans="1:12" ht="16.5" customHeight="1">
      <c r="A71" s="53"/>
      <c r="B71" s="33" t="s">
        <v>180</v>
      </c>
      <c r="D71" s="23">
        <v>15</v>
      </c>
      <c r="E71" s="23"/>
      <c r="F71" s="7">
        <v>5000000</v>
      </c>
      <c r="G71" s="44"/>
      <c r="H71" s="7">
        <v>0</v>
      </c>
      <c r="I71" s="44"/>
      <c r="J71" s="7">
        <v>5000000</v>
      </c>
      <c r="K71" s="44"/>
      <c r="L71" s="7">
        <v>0</v>
      </c>
    </row>
    <row r="72" spans="1:12" ht="16.5" customHeight="1">
      <c r="A72" s="46" t="s">
        <v>181</v>
      </c>
      <c r="B72" s="46"/>
      <c r="C72" s="44"/>
      <c r="E72" s="23"/>
      <c r="F72" s="7">
        <v>4673715</v>
      </c>
      <c r="G72" s="44"/>
      <c r="H72" s="7">
        <v>5389650</v>
      </c>
      <c r="I72" s="44"/>
      <c r="J72" s="54">
        <v>4673715</v>
      </c>
      <c r="K72" s="44"/>
      <c r="L72" s="7">
        <v>5389650</v>
      </c>
    </row>
    <row r="73" spans="1:12" ht="16.5" customHeight="1">
      <c r="A73" s="46" t="s">
        <v>182</v>
      </c>
      <c r="B73" s="46"/>
      <c r="C73" s="44"/>
      <c r="E73" s="23"/>
      <c r="F73" s="7">
        <v>0</v>
      </c>
      <c r="G73" s="44"/>
      <c r="H73" s="7">
        <v>0</v>
      </c>
      <c r="I73" s="44"/>
      <c r="J73" s="54">
        <v>18509837</v>
      </c>
      <c r="K73" s="44"/>
      <c r="L73" s="7">
        <v>28839570</v>
      </c>
    </row>
    <row r="74" spans="1:12" ht="16.5" customHeight="1">
      <c r="A74" s="46" t="s">
        <v>43</v>
      </c>
      <c r="B74" s="46"/>
      <c r="C74" s="44"/>
      <c r="E74" s="23"/>
      <c r="F74" s="55">
        <v>772603</v>
      </c>
      <c r="G74" s="44"/>
      <c r="H74" s="55">
        <v>1198237</v>
      </c>
      <c r="I74" s="44"/>
      <c r="J74" s="55">
        <v>772603</v>
      </c>
      <c r="K74" s="44"/>
      <c r="L74" s="55">
        <v>1196712</v>
      </c>
    </row>
    <row r="75" spans="1:12" ht="16.5" customHeight="1">
      <c r="E75" s="23"/>
      <c r="F75" s="41"/>
      <c r="G75" s="23"/>
      <c r="H75" s="41"/>
      <c r="I75" s="23"/>
      <c r="J75" s="41"/>
      <c r="K75" s="23"/>
      <c r="L75" s="41"/>
    </row>
    <row r="76" spans="1:12" ht="16.5" customHeight="1">
      <c r="A76" s="53" t="s">
        <v>173</v>
      </c>
      <c r="E76" s="23"/>
      <c r="F76" s="6">
        <f>SUM(F68:F74)</f>
        <v>111198725</v>
      </c>
      <c r="G76" s="23"/>
      <c r="H76" s="6">
        <f>SUM(H68:H74)</f>
        <v>6565644</v>
      </c>
      <c r="I76" s="23"/>
      <c r="J76" s="6">
        <f>SUM(J68:J74)</f>
        <v>129708562</v>
      </c>
      <c r="K76" s="23"/>
      <c r="L76" s="6">
        <f>SUM(L68:L74)</f>
        <v>35410138</v>
      </c>
    </row>
    <row r="77" spans="1:12" ht="15.75" customHeight="1">
      <c r="A77" s="53"/>
      <c r="E77" s="23"/>
      <c r="F77" s="7"/>
      <c r="G77" s="23"/>
      <c r="H77" s="7"/>
      <c r="I77" s="23"/>
      <c r="J77" s="7"/>
      <c r="K77" s="23"/>
      <c r="L77" s="7"/>
    </row>
    <row r="78" spans="1:12" ht="16.5" customHeight="1">
      <c r="A78" s="56" t="s">
        <v>28</v>
      </c>
      <c r="E78" s="23"/>
      <c r="F78" s="41"/>
      <c r="G78" s="23"/>
      <c r="H78" s="41"/>
      <c r="I78" s="23"/>
      <c r="J78" s="41"/>
      <c r="K78" s="23"/>
      <c r="L78" s="41"/>
    </row>
    <row r="79" spans="1:12" ht="16.5" customHeight="1">
      <c r="A79" s="44" t="s">
        <v>95</v>
      </c>
      <c r="B79" s="44"/>
      <c r="C79" s="45"/>
      <c r="D79" s="23">
        <v>13</v>
      </c>
      <c r="E79" s="23"/>
      <c r="F79" s="7">
        <v>-637877</v>
      </c>
      <c r="H79" s="7">
        <v>-674395</v>
      </c>
      <c r="J79" s="7">
        <v>-637877</v>
      </c>
      <c r="K79" s="33"/>
      <c r="L79" s="7">
        <v>-674395</v>
      </c>
    </row>
    <row r="80" spans="1:12" ht="16.5" customHeight="1">
      <c r="A80" s="44" t="s">
        <v>107</v>
      </c>
      <c r="B80" s="44"/>
      <c r="C80" s="45"/>
      <c r="D80" s="23">
        <v>13</v>
      </c>
      <c r="E80" s="23"/>
      <c r="F80" s="7">
        <v>-108979</v>
      </c>
      <c r="H80" s="7">
        <v>-72461</v>
      </c>
      <c r="J80" s="7">
        <v>-108979</v>
      </c>
      <c r="K80" s="33"/>
      <c r="L80" s="7">
        <v>-72461</v>
      </c>
    </row>
    <row r="81" spans="1:12" ht="16.5" customHeight="1">
      <c r="A81" s="44" t="s">
        <v>108</v>
      </c>
      <c r="B81" s="44"/>
      <c r="C81" s="45"/>
      <c r="E81" s="23"/>
      <c r="F81" s="6">
        <v>-800163</v>
      </c>
      <c r="H81" s="6">
        <v>-430</v>
      </c>
      <c r="J81" s="6">
        <v>0</v>
      </c>
      <c r="K81" s="33"/>
      <c r="L81" s="6">
        <v>0</v>
      </c>
    </row>
    <row r="82" spans="1:12" ht="16.5" customHeight="1">
      <c r="A82" s="45"/>
      <c r="B82" s="57"/>
      <c r="C82" s="57"/>
      <c r="E82" s="23"/>
      <c r="F82" s="42"/>
      <c r="G82" s="23"/>
      <c r="H82" s="42"/>
      <c r="I82" s="23"/>
      <c r="J82" s="42"/>
      <c r="K82" s="23"/>
      <c r="L82" s="42"/>
    </row>
    <row r="83" spans="1:12" ht="16.5" customHeight="1">
      <c r="A83" s="45" t="s">
        <v>138</v>
      </c>
      <c r="B83" s="47"/>
      <c r="C83" s="47"/>
      <c r="E83" s="23"/>
      <c r="F83" s="6">
        <f>SUM(F79:F81)</f>
        <v>-1547019</v>
      </c>
      <c r="G83" s="23"/>
      <c r="H83" s="6">
        <f>SUM(H79:H81)</f>
        <v>-747286</v>
      </c>
      <c r="I83" s="23"/>
      <c r="J83" s="6">
        <f>SUM(J79:J81)</f>
        <v>-746856</v>
      </c>
      <c r="K83" s="23"/>
      <c r="L83" s="6">
        <f>SUM(L79:L81)</f>
        <v>-746856</v>
      </c>
    </row>
    <row r="84" spans="1:12" ht="16.5" customHeight="1">
      <c r="A84" s="22"/>
      <c r="B84" s="22"/>
      <c r="C84" s="22"/>
      <c r="E84" s="23"/>
      <c r="F84" s="41"/>
      <c r="G84" s="23"/>
      <c r="H84" s="41"/>
      <c r="I84" s="23"/>
      <c r="J84" s="41"/>
      <c r="K84" s="23"/>
      <c r="L84" s="41"/>
    </row>
    <row r="85" spans="1:12" ht="16.5" customHeight="1">
      <c r="A85" s="58" t="s">
        <v>159</v>
      </c>
      <c r="B85" s="58"/>
      <c r="C85" s="22"/>
      <c r="E85" s="23"/>
      <c r="F85" s="7">
        <f>+SUM(F37,F76,F83)</f>
        <v>135012523</v>
      </c>
      <c r="G85" s="44"/>
      <c r="H85" s="7">
        <f>+SUM(H37,H76,H83)</f>
        <v>39386101</v>
      </c>
      <c r="I85" s="44"/>
      <c r="J85" s="7">
        <f>+SUM(J37,J76,J83)</f>
        <v>124906533</v>
      </c>
      <c r="K85" s="44"/>
      <c r="L85" s="7">
        <f>+SUM(L37,L76,L83)</f>
        <v>36935038</v>
      </c>
    </row>
    <row r="86" spans="1:12" ht="16.5" customHeight="1">
      <c r="A86" s="59" t="s">
        <v>51</v>
      </c>
      <c r="B86" s="22"/>
      <c r="C86" s="22"/>
      <c r="E86" s="23"/>
      <c r="F86" s="6">
        <v>73081058</v>
      </c>
      <c r="G86" s="44"/>
      <c r="H86" s="6">
        <v>168703471</v>
      </c>
      <c r="I86" s="44"/>
      <c r="J86" s="6">
        <v>48661485</v>
      </c>
      <c r="K86" s="44"/>
      <c r="L86" s="6">
        <v>141991073</v>
      </c>
    </row>
    <row r="87" spans="1:12" ht="16.5" customHeight="1">
      <c r="A87" s="22"/>
      <c r="B87" s="22"/>
      <c r="C87" s="22"/>
      <c r="E87" s="23"/>
      <c r="F87" s="41"/>
      <c r="G87" s="23"/>
      <c r="H87" s="41"/>
      <c r="I87" s="23"/>
      <c r="J87" s="41"/>
      <c r="K87" s="23"/>
      <c r="L87" s="41"/>
    </row>
    <row r="88" spans="1:12" ht="16.5" customHeight="1" thickBot="1">
      <c r="A88" s="58" t="s">
        <v>52</v>
      </c>
      <c r="B88" s="22"/>
      <c r="C88" s="22"/>
      <c r="E88" s="23"/>
      <c r="F88" s="9">
        <f>SUM(F85:F86)</f>
        <v>208093581</v>
      </c>
      <c r="G88" s="44"/>
      <c r="H88" s="9">
        <f>SUM(H85:H86)</f>
        <v>208089572</v>
      </c>
      <c r="I88" s="44"/>
      <c r="J88" s="9">
        <f>SUM(J85:J86)</f>
        <v>173568018</v>
      </c>
      <c r="K88" s="44"/>
      <c r="L88" s="9">
        <f>SUM(L85:L86)</f>
        <v>178926111</v>
      </c>
    </row>
    <row r="89" spans="1:12" ht="16.5" customHeight="1" thickTop="1">
      <c r="A89" s="22"/>
      <c r="B89" s="22"/>
      <c r="C89" s="22"/>
      <c r="E89" s="23"/>
      <c r="F89" s="41"/>
      <c r="G89" s="23"/>
      <c r="H89" s="41"/>
      <c r="I89" s="23"/>
      <c r="J89" s="41"/>
      <c r="K89" s="23"/>
      <c r="L89" s="41"/>
    </row>
    <row r="90" spans="1:12" ht="16.5" customHeight="1">
      <c r="A90" s="60"/>
      <c r="B90" s="22"/>
      <c r="C90" s="22"/>
      <c r="E90" s="23"/>
      <c r="F90" s="41"/>
      <c r="G90" s="23"/>
      <c r="H90" s="41"/>
      <c r="I90" s="23"/>
      <c r="J90" s="41"/>
      <c r="K90" s="23"/>
      <c r="L90" s="41"/>
    </row>
    <row r="91" spans="1:12" ht="16.5" customHeight="1">
      <c r="A91" s="45"/>
      <c r="B91" s="22"/>
      <c r="C91" s="22"/>
      <c r="E91" s="23"/>
      <c r="F91" s="7"/>
      <c r="G91" s="44"/>
      <c r="H91" s="7"/>
      <c r="I91" s="44"/>
      <c r="J91" s="7"/>
      <c r="K91" s="44"/>
      <c r="L91" s="7"/>
    </row>
    <row r="92" spans="1:12" ht="16.5" customHeight="1">
      <c r="A92" s="22"/>
      <c r="B92" s="22"/>
      <c r="C92" s="22"/>
      <c r="E92" s="23"/>
      <c r="F92" s="41"/>
      <c r="G92" s="23"/>
      <c r="H92" s="41"/>
      <c r="I92" s="23"/>
      <c r="J92" s="41"/>
      <c r="K92" s="23"/>
      <c r="L92" s="41"/>
    </row>
    <row r="93" spans="1:12" ht="16.5" customHeight="1">
      <c r="A93" s="22"/>
      <c r="B93" s="22"/>
      <c r="C93" s="22"/>
      <c r="E93" s="23"/>
      <c r="F93" s="41"/>
      <c r="G93" s="23"/>
      <c r="H93" s="41"/>
      <c r="I93" s="23"/>
      <c r="J93" s="41"/>
      <c r="K93" s="23"/>
      <c r="L93" s="41"/>
    </row>
    <row r="94" spans="1:12" ht="16.5" customHeight="1">
      <c r="A94" s="22"/>
      <c r="B94" s="22"/>
      <c r="C94" s="22"/>
      <c r="E94" s="23"/>
      <c r="F94" s="41"/>
      <c r="G94" s="23"/>
      <c r="H94" s="41"/>
      <c r="I94" s="23"/>
      <c r="J94" s="41"/>
      <c r="K94" s="23"/>
      <c r="L94" s="41"/>
    </row>
    <row r="95" spans="1:12" ht="16.5" customHeight="1">
      <c r="A95" s="22"/>
      <c r="B95" s="22"/>
      <c r="C95" s="22"/>
      <c r="E95" s="23"/>
      <c r="F95" s="41"/>
      <c r="G95" s="23"/>
      <c r="H95" s="41"/>
      <c r="I95" s="23"/>
      <c r="J95" s="41"/>
      <c r="K95" s="23"/>
      <c r="L95" s="41"/>
    </row>
    <row r="96" spans="1:12" ht="16.5" customHeight="1">
      <c r="A96" s="22"/>
      <c r="B96" s="22"/>
      <c r="C96" s="22"/>
      <c r="E96" s="23"/>
      <c r="F96" s="41"/>
      <c r="G96" s="23"/>
      <c r="H96" s="41"/>
      <c r="I96" s="23"/>
      <c r="J96" s="41"/>
      <c r="K96" s="23"/>
      <c r="L96" s="41"/>
    </row>
    <row r="97" spans="1:12" ht="16.5" customHeight="1">
      <c r="A97" s="22"/>
      <c r="B97" s="22"/>
      <c r="C97" s="22"/>
      <c r="E97" s="23"/>
      <c r="F97" s="41"/>
      <c r="G97" s="23"/>
      <c r="H97" s="41"/>
      <c r="I97" s="23"/>
      <c r="J97" s="41"/>
      <c r="K97" s="23"/>
      <c r="L97" s="41"/>
    </row>
    <row r="98" spans="1:12" ht="16.5" customHeight="1">
      <c r="A98" s="22"/>
      <c r="B98" s="22"/>
      <c r="C98" s="22"/>
      <c r="E98" s="23"/>
      <c r="F98" s="41"/>
      <c r="G98" s="23"/>
      <c r="H98" s="41"/>
      <c r="I98" s="23"/>
      <c r="J98" s="41"/>
      <c r="K98" s="23"/>
      <c r="L98" s="7"/>
    </row>
    <row r="99" spans="1:12" ht="16.5" customHeight="1">
      <c r="A99" s="22"/>
      <c r="B99" s="22"/>
      <c r="C99" s="22"/>
      <c r="E99" s="23"/>
      <c r="F99" s="41"/>
      <c r="G99" s="23"/>
      <c r="H99" s="41"/>
      <c r="I99" s="23"/>
      <c r="J99" s="41"/>
      <c r="K99" s="23"/>
      <c r="L99" s="7"/>
    </row>
    <row r="100" spans="1:12" ht="16.5" customHeight="1">
      <c r="A100" s="22"/>
      <c r="B100" s="22"/>
      <c r="C100" s="22"/>
      <c r="E100" s="23"/>
      <c r="F100" s="41"/>
      <c r="G100" s="23"/>
      <c r="H100" s="41"/>
      <c r="I100" s="23"/>
      <c r="J100" s="41"/>
      <c r="K100" s="23"/>
      <c r="L100" s="7"/>
    </row>
    <row r="101" spans="1:12" ht="16.5" customHeight="1">
      <c r="A101" s="22"/>
      <c r="B101" s="22"/>
      <c r="C101" s="22"/>
      <c r="E101" s="23"/>
      <c r="F101" s="41"/>
      <c r="G101" s="23"/>
      <c r="H101" s="41"/>
      <c r="I101" s="23"/>
      <c r="J101" s="41"/>
      <c r="K101" s="23"/>
      <c r="L101" s="7"/>
    </row>
    <row r="102" spans="1:12" ht="16.5" customHeight="1">
      <c r="A102" s="22"/>
      <c r="B102" s="22"/>
      <c r="C102" s="22"/>
      <c r="E102" s="23"/>
      <c r="F102" s="41"/>
      <c r="G102" s="23"/>
      <c r="H102" s="41"/>
      <c r="I102" s="23"/>
      <c r="J102" s="41"/>
      <c r="K102" s="23"/>
      <c r="L102" s="7"/>
    </row>
    <row r="103" spans="1:12" ht="16.5" customHeight="1">
      <c r="A103" s="22"/>
      <c r="B103" s="22"/>
      <c r="C103" s="22"/>
      <c r="E103" s="23"/>
      <c r="F103" s="41"/>
      <c r="G103" s="23"/>
      <c r="H103" s="41"/>
      <c r="I103" s="23"/>
      <c r="J103" s="41"/>
      <c r="K103" s="23"/>
      <c r="L103" s="7"/>
    </row>
    <row r="104" spans="1:12" ht="16.5" customHeight="1">
      <c r="A104" s="22"/>
      <c r="B104" s="22"/>
      <c r="C104" s="22"/>
      <c r="D104" s="39"/>
      <c r="E104" s="23"/>
      <c r="F104" s="41"/>
      <c r="G104" s="23"/>
      <c r="H104" s="41"/>
      <c r="I104" s="23"/>
      <c r="J104" s="41"/>
      <c r="K104" s="23"/>
      <c r="L104" s="7"/>
    </row>
    <row r="105" spans="1:12" ht="16.5" customHeight="1">
      <c r="A105" s="152" t="s">
        <v>118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</row>
    <row r="106" spans="1:12" ht="16.5" customHeight="1">
      <c r="A106" s="47"/>
      <c r="B106" s="47"/>
      <c r="C106" s="153" t="s">
        <v>141</v>
      </c>
      <c r="D106" s="153"/>
      <c r="E106" s="47"/>
      <c r="F106" s="33"/>
      <c r="G106" s="47"/>
      <c r="H106" s="154" t="s">
        <v>142</v>
      </c>
      <c r="I106" s="154"/>
      <c r="J106" s="154"/>
      <c r="K106" s="154"/>
      <c r="L106" s="154"/>
    </row>
    <row r="107" spans="1:12" ht="16.5" customHeight="1">
      <c r="A107" s="47"/>
      <c r="B107" s="47"/>
      <c r="C107" s="51"/>
      <c r="D107" s="51"/>
      <c r="E107" s="47"/>
      <c r="F107" s="33"/>
      <c r="G107" s="47"/>
      <c r="H107" s="52"/>
      <c r="I107" s="52"/>
      <c r="J107" s="52"/>
      <c r="K107" s="52"/>
      <c r="L107" s="52"/>
    </row>
    <row r="108" spans="1:12" ht="16.5" customHeight="1">
      <c r="A108" s="47"/>
      <c r="B108" s="47"/>
      <c r="C108" s="51"/>
      <c r="D108" s="51"/>
      <c r="E108" s="47"/>
      <c r="F108" s="33"/>
      <c r="G108" s="47"/>
      <c r="H108" s="52"/>
      <c r="I108" s="52"/>
      <c r="J108" s="52"/>
      <c r="K108" s="52"/>
      <c r="L108" s="52"/>
    </row>
    <row r="109" spans="1:12" ht="6.75" customHeight="1">
      <c r="A109" s="23"/>
      <c r="B109" s="23"/>
      <c r="C109" s="23"/>
      <c r="E109" s="23"/>
      <c r="F109" s="41"/>
      <c r="G109" s="23"/>
      <c r="H109" s="41"/>
      <c r="I109" s="23"/>
      <c r="J109" s="41"/>
      <c r="K109" s="23"/>
      <c r="L109" s="41"/>
    </row>
    <row r="110" spans="1:12" ht="22.15" customHeight="1">
      <c r="A110" s="147" t="str">
        <f>A55</f>
        <v>The accompanying notes form part of this interim financial information.</v>
      </c>
      <c r="B110" s="147"/>
      <c r="C110" s="147"/>
      <c r="D110" s="147"/>
      <c r="E110" s="147"/>
      <c r="F110" s="147"/>
      <c r="G110" s="147"/>
      <c r="H110" s="148"/>
      <c r="I110" s="147"/>
      <c r="J110" s="148"/>
      <c r="K110" s="147"/>
      <c r="L110" s="148"/>
    </row>
  </sheetData>
  <mergeCells count="16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  <mergeCell ref="A50:L50"/>
    <mergeCell ref="C51:D51"/>
    <mergeCell ref="H51:L51"/>
    <mergeCell ref="A105:L105"/>
    <mergeCell ref="C106:D106"/>
    <mergeCell ref="H106:L10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I63 G63 K63 I8 G8 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2025-05-13T04:06:37Z</cp:lastPrinted>
  <dcterms:created xsi:type="dcterms:W3CDTF">2011-05-06T12:04:42Z</dcterms:created>
  <dcterms:modified xsi:type="dcterms:W3CDTF">2025-05-13T04:06:47Z</dcterms:modified>
</cp:coreProperties>
</file>