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K:\S\SMD Rise Public Company Limited - 1001478875\1702508 - 2025 Dec-FSA-SMD Rise\Working Folder\Draft FS\V5 SET file\"/>
    </mc:Choice>
  </mc:AlternateContent>
  <xr:revisionPtr revIDLastSave="0" documentId="13_ncr:1_{DCCD5282-55FB-40B0-87A7-5866BCDEA751}" xr6:coauthVersionLast="47" xr6:coauthVersionMax="47" xr10:uidLastSave="{00000000-0000-0000-0000-000000000000}"/>
  <bookViews>
    <workbookView xWindow="-28920" yWindow="-120" windowWidth="19440" windowHeight="10320" tabRatio="778" xr2:uid="{00000000-000D-0000-FFFF-FFFF00000000}"/>
  </bookViews>
  <sheets>
    <sheet name="BS 3-5" sheetId="22" r:id="rId1"/>
    <sheet name="PL 6" sheetId="21" r:id="rId2"/>
    <sheet name="SH-7" sheetId="24" r:id="rId3"/>
    <sheet name="SH-8" sheetId="23" r:id="rId4"/>
    <sheet name="SH-9" sheetId="17" r:id="rId5"/>
    <sheet name="SH-10" sheetId="25" r:id="rId6"/>
    <sheet name="CF 11-12" sheetId="11" r:id="rId7"/>
  </sheets>
  <externalReferences>
    <externalReference r:id="rId8"/>
    <externalReference r:id="rId9"/>
  </externalReferences>
  <definedNames>
    <definedName name="\a" localSheetId="1">'[1]BL-3-14'!#REF!</definedName>
    <definedName name="\a">'[1]BL-3-14'!#REF!</definedName>
    <definedName name="\c" localSheetId="1">'[1]BL-3-14'!#REF!</definedName>
    <definedName name="\c">'[1]BL-3-14'!#REF!</definedName>
    <definedName name="\d" localSheetId="1">'[1]BL-3-14'!#REF!</definedName>
    <definedName name="\d">'[1]BL-3-14'!#REF!</definedName>
    <definedName name="_xlnm._FilterDatabase" localSheetId="6" hidden="1">'CF 11-12'!$A$1:$J$71</definedName>
    <definedName name="_xlnm.Print_Area" localSheetId="0">'BS 3-5'!$A$1:$J$85</definedName>
    <definedName name="_xlnm.Print_Area" localSheetId="6">'CF 11-12'!$A$1:$J$71</definedName>
    <definedName name="_xlnm.Print_Area" localSheetId="1">'PL 6'!$A$1:$J$29</definedName>
    <definedName name="_xlnm.Print_Area" localSheetId="5">'SH-10'!$A$1:$P$18</definedName>
    <definedName name="_xlnm.Print_Area" localSheetId="2">'SH-7'!$A$1:$P$24</definedName>
    <definedName name="_xlnm.Print_Area" localSheetId="3">'SH-8'!$A$1:$P$18</definedName>
    <definedName name="_xlnm.Print_Area" localSheetId="4">'SH-9'!$A$1:$P$24</definedName>
    <definedName name="wwwww" localSheetId="1">[2]BL!#REF!</definedName>
    <definedName name="wwwww">[2]BL!#REF!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3" i="11" l="1"/>
  <c r="F16" i="11"/>
  <c r="J26" i="21"/>
  <c r="H26" i="21"/>
  <c r="F26" i="21"/>
  <c r="D26" i="21"/>
  <c r="D56" i="11"/>
  <c r="F56" i="11"/>
  <c r="J56" i="11"/>
  <c r="H56" i="11"/>
  <c r="D63" i="11"/>
  <c r="N17" i="25" l="1"/>
  <c r="J17" i="25"/>
  <c r="H17" i="25"/>
  <c r="F17" i="25"/>
  <c r="D17" i="25"/>
  <c r="N17" i="23"/>
  <c r="J17" i="23"/>
  <c r="H17" i="23"/>
  <c r="F17" i="23"/>
  <c r="D17" i="23"/>
  <c r="D17" i="22"/>
  <c r="H63" i="11" l="1"/>
  <c r="J63" i="11"/>
  <c r="F63" i="11"/>
  <c r="N15" i="25" l="1"/>
  <c r="J15" i="25"/>
  <c r="H15" i="25"/>
  <c r="F15" i="25"/>
  <c r="D15" i="25"/>
  <c r="P11" i="25"/>
  <c r="N21" i="24"/>
  <c r="N23" i="24" s="1"/>
  <c r="J21" i="24"/>
  <c r="H21" i="24"/>
  <c r="F21" i="24"/>
  <c r="D21" i="24"/>
  <c r="N17" i="24"/>
  <c r="L17" i="24"/>
  <c r="J17" i="24"/>
  <c r="J23" i="24" s="1"/>
  <c r="H17" i="24"/>
  <c r="H23" i="24" s="1"/>
  <c r="F17" i="24"/>
  <c r="F23" i="24" s="1"/>
  <c r="D17" i="24"/>
  <c r="D23" i="24" s="1"/>
  <c r="P16" i="24"/>
  <c r="P17" i="24" s="1"/>
  <c r="N16" i="24"/>
  <c r="L16" i="24"/>
  <c r="J16" i="24"/>
  <c r="H16" i="24"/>
  <c r="F16" i="24"/>
  <c r="D16" i="24"/>
  <c r="P15" i="24"/>
  <c r="P11" i="24"/>
  <c r="N15" i="23"/>
  <c r="J15" i="23"/>
  <c r="H15" i="23"/>
  <c r="F15" i="23"/>
  <c r="D15" i="23"/>
  <c r="P11" i="23"/>
  <c r="N16" i="17"/>
  <c r="P15" i="17"/>
  <c r="P16" i="17" s="1"/>
  <c r="P17" i="17" s="1"/>
  <c r="P11" i="17"/>
  <c r="F23" i="17"/>
  <c r="D21" i="17"/>
  <c r="N21" i="17"/>
  <c r="J21" i="17"/>
  <c r="N17" i="17"/>
  <c r="J17" i="17"/>
  <c r="J23" i="17" s="1"/>
  <c r="H17" i="17"/>
  <c r="H23" i="17" s="1"/>
  <c r="F17" i="17"/>
  <c r="D17" i="17"/>
  <c r="D23" i="17" s="1"/>
  <c r="L16" i="17"/>
  <c r="L17" i="17" s="1"/>
  <c r="J16" i="17"/>
  <c r="H16" i="17"/>
  <c r="F16" i="17"/>
  <c r="D16" i="17"/>
  <c r="J17" i="21"/>
  <c r="J12" i="21"/>
  <c r="J15" i="21" s="1"/>
  <c r="J20" i="21" s="1"/>
  <c r="H12" i="21"/>
  <c r="H15" i="21" s="1"/>
  <c r="H20" i="21" s="1"/>
  <c r="D12" i="21"/>
  <c r="D15" i="21" s="1"/>
  <c r="D20" i="21" s="1"/>
  <c r="F12" i="21"/>
  <c r="F15" i="21" s="1"/>
  <c r="F17" i="21"/>
  <c r="J17" i="22"/>
  <c r="H58" i="22"/>
  <c r="J58" i="22"/>
  <c r="F58" i="22"/>
  <c r="D58" i="22"/>
  <c r="F20" i="21" l="1"/>
  <c r="N23" i="17"/>
  <c r="F17" i="22"/>
  <c r="H17" i="22"/>
  <c r="D29" i="22"/>
  <c r="F29" i="22"/>
  <c r="H29" i="22"/>
  <c r="J29" i="22"/>
  <c r="D51" i="22"/>
  <c r="D59" i="22" s="1"/>
  <c r="F51" i="22"/>
  <c r="F59" i="22" s="1"/>
  <c r="H51" i="22"/>
  <c r="J51" i="22"/>
  <c r="F82" i="22"/>
  <c r="J82" i="22"/>
  <c r="F84" i="22" l="1"/>
  <c r="J59" i="22"/>
  <c r="J84" i="22" s="1"/>
  <c r="J31" i="22"/>
  <c r="H31" i="22"/>
  <c r="D31" i="22"/>
  <c r="H59" i="22"/>
  <c r="F31" i="22"/>
  <c r="K84" i="22" l="1"/>
  <c r="F85" i="22"/>
  <c r="J85" i="22"/>
  <c r="K85" i="22"/>
  <c r="D66" i="11"/>
  <c r="H66" i="11" l="1"/>
  <c r="H21" i="17" l="1"/>
  <c r="F21" i="17"/>
  <c r="J22" i="21" l="1"/>
  <c r="J24" i="21" s="1"/>
  <c r="L20" i="17" l="1"/>
  <c r="J10" i="11"/>
  <c r="J23" i="11" s="1"/>
  <c r="J37" i="11" s="1"/>
  <c r="J39" i="11" s="1"/>
  <c r="F22" i="21"/>
  <c r="F24" i="21" s="1"/>
  <c r="D22" i="21"/>
  <c r="D24" i="21" s="1"/>
  <c r="L14" i="23" l="1"/>
  <c r="L20" i="24"/>
  <c r="F10" i="11"/>
  <c r="F23" i="11" s="1"/>
  <c r="F37" i="11" s="1"/>
  <c r="F39" i="11" s="1"/>
  <c r="J65" i="11"/>
  <c r="J67" i="11" s="1"/>
  <c r="L21" i="17"/>
  <c r="L23" i="17" s="1"/>
  <c r="D10" i="11"/>
  <c r="D37" i="11" s="1"/>
  <c r="D39" i="11" s="1"/>
  <c r="D65" i="11" s="1"/>
  <c r="D67" i="11" s="1"/>
  <c r="K67" i="11" s="1"/>
  <c r="L15" i="23" l="1"/>
  <c r="L17" i="23" s="1"/>
  <c r="D80" i="22" s="1"/>
  <c r="D82" i="22" s="1"/>
  <c r="P14" i="23"/>
  <c r="P15" i="23" s="1"/>
  <c r="P17" i="23" s="1"/>
  <c r="P20" i="24"/>
  <c r="P21" i="24" s="1"/>
  <c r="P23" i="24" s="1"/>
  <c r="L21" i="24"/>
  <c r="L23" i="24" s="1"/>
  <c r="F65" i="11"/>
  <c r="F67" i="11" s="1"/>
  <c r="P20" i="17"/>
  <c r="P21" i="17" s="1"/>
  <c r="P23" i="17" s="1"/>
  <c r="D84" i="22" l="1"/>
  <c r="L85" i="22" s="1"/>
  <c r="H22" i="21"/>
  <c r="H24" i="21" s="1"/>
  <c r="D85" i="22" l="1"/>
  <c r="L14" i="25"/>
  <c r="H10" i="11"/>
  <c r="L15" i="25" l="1"/>
  <c r="L17" i="25" s="1"/>
  <c r="H80" i="22" s="1"/>
  <c r="P14" i="25"/>
  <c r="P15" i="25" s="1"/>
  <c r="P17" i="25" s="1"/>
  <c r="H23" i="11"/>
  <c r="H37" i="11" s="1"/>
  <c r="H39" i="11" s="1"/>
  <c r="H82" i="22" l="1"/>
  <c r="H84" i="22" s="1"/>
  <c r="H65" i="11"/>
  <c r="H67" i="11" s="1"/>
  <c r="L67" i="11" s="1"/>
  <c r="L84" i="22" l="1"/>
  <c r="H85" i="22"/>
</calcChain>
</file>

<file path=xl/sharedStrings.xml><?xml version="1.0" encoding="utf-8"?>
<sst xmlns="http://schemas.openxmlformats.org/spreadsheetml/2006/main" count="300" uniqueCount="155">
  <si>
    <t>สินทรัพย์</t>
  </si>
  <si>
    <t>งบการเงินรวม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</si>
  <si>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</si>
  <si>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</si>
  <si>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</si>
  <si>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</si>
  <si>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</si>
  <si>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</si>
  <si>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</si>
  <si>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</si>
  <si>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</si>
  <si>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</si>
  <si>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</si>
  <si>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</si>
  <si>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</si>
  <si>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</si>
  <si>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</si>
  <si>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</si>
  <si>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</si>
  <si>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รวมหนี้สินและส่วนของผู้ถือหุ้น</t>
  </si>
  <si>
    <t>รายได้อื่น</t>
  </si>
  <si>
    <t>กระแสเงินสดจากกิจกรรมดำเนินงาน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</si>
  <si>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</si>
  <si>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</si>
  <si>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</si>
  <si>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ส่วนเกิน</t>
  </si>
  <si>
    <t>การเปลี่ยนแปลงในสินทรัพย์และหนี้สินดำเนินงาน</t>
  </si>
  <si>
    <t xml:space="preserve">สินทรัพย์หมุนเวียนอื่น </t>
  </si>
  <si>
    <t>ชำระแล้ว</t>
  </si>
  <si>
    <t>ที่ออกและ</t>
  </si>
  <si>
    <t>งบการเงินเฉพาะกิจการ</t>
  </si>
  <si>
    <t>ค่าใช้จ่ายในการขาย</t>
  </si>
  <si>
    <t>ค่าใช้จ่ายในการบริหาร</t>
  </si>
  <si>
    <t>ต้นทุนทางการเงิน</t>
  </si>
  <si>
    <t>31 ธันวาคม</t>
  </si>
  <si>
    <t>ยังไม่ได้จัดสรร</t>
  </si>
  <si>
    <t>ทุนสำรอง</t>
  </si>
  <si>
    <t>ตามกฎหมาย</t>
  </si>
  <si>
    <t>อสังหาริมทรัพย์เพื่อการลงทุน</t>
  </si>
  <si>
    <t xml:space="preserve">   จัดสรรแล้ว</t>
  </si>
  <si>
    <t xml:space="preserve">      ทุนสำรองตามกฎหมาย</t>
  </si>
  <si>
    <t xml:space="preserve">   ทุนจดทะเบียน</t>
  </si>
  <si>
    <t xml:space="preserve">   ทุนที่ออกและชำระแล้ว</t>
  </si>
  <si>
    <t>สินทรัพย์ภาษีเงินได้รอการตัดบัญชี</t>
  </si>
  <si>
    <t>กำไรสะสม</t>
  </si>
  <si>
    <t>รายการที่ไม่ใช่เงินสด</t>
  </si>
  <si>
    <t xml:space="preserve">   ยังไม่ได้จัดสรร  </t>
  </si>
  <si>
    <t>งบกำไรขาดทุนเบ็ดเสร็จ (ไม่ได้ตรวจสอบ)</t>
  </si>
  <si>
    <t>สำหรับงวดสามเดือนสิ้นสุด</t>
  </si>
  <si>
    <t>(พันบาท)</t>
  </si>
  <si>
    <t>งบกระแสเงินสด (ไม่ได้ตรวจสอบ)</t>
  </si>
  <si>
    <t>(ไม่ได้ตรวจสอบ)</t>
  </si>
  <si>
    <t>รวมส่วนของผู้ถือหุ้น</t>
  </si>
  <si>
    <t xml:space="preserve">    ขาดทุน</t>
  </si>
  <si>
    <t>มูลค่าหุ้นสามัญ</t>
  </si>
  <si>
    <t>ส่วนเกินมูลค่าหุ้นสามัญ</t>
  </si>
  <si>
    <t>ดอกเบี้ยรับ</t>
  </si>
  <si>
    <t>เงินสดรับจากการขายอุปกรณ์</t>
  </si>
  <si>
    <t>เงินสดและรายการเทียบเท่าเงินสดเพิ่มขึ้น (ลดลง) สุทธิ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</si>
  <si>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</si>
  <si>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</si>
  <si>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 xml:space="preserve">   ภายในหนึ่งปี</t>
  </si>
  <si>
    <t>สินทรัพย์สิทธิการใช้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</si>
  <si>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</si>
  <si>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</si>
  <si>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 xml:space="preserve">หนี้สินตามสัญญาเช่า </t>
  </si>
  <si>
    <t>ประมาณการหนี้สินไม่หมุนเวียนสำหรับ</t>
  </si>
  <si>
    <t xml:space="preserve">   ผลประโยชน์พนักงาน</t>
  </si>
  <si>
    <t>สินค้าคงเหลือ</t>
  </si>
  <si>
    <t>เงินสดจ่ายชำระหนี้สินตามสัญญาเช่า</t>
  </si>
  <si>
    <t>ขาดทุนจากการปรับมูลค่าสินค้า</t>
  </si>
  <si>
    <t>31 มีนาคม</t>
  </si>
  <si>
    <t>วันที่ 31 มีนาคม</t>
  </si>
  <si>
    <t>งบฐานะการเงิน</t>
  </si>
  <si>
    <t>เงินจ่ายล่วงหน้าค่าสินค้า</t>
  </si>
  <si>
    <t>ส่วนของลูกหนี้ตามสัญญาเช่าที่ถึงกำหนดชำระ</t>
  </si>
  <si>
    <t>เงินฝากธนาคารที่มีข้อจำกัดในการใช้</t>
  </si>
  <si>
    <t>ลูกหนี้ตามสัญญาเช่า</t>
  </si>
  <si>
    <t xml:space="preserve">เงินลงทุนในบริษัทย่อย </t>
  </si>
  <si>
    <t>สินทรัพย์ไม่มีตัวตน</t>
  </si>
  <si>
    <t>ที่ดิน อาคารและอุปกรณ์</t>
  </si>
  <si>
    <t>บริษัท เอสเอ็มดี ไรส์ จำกัด (มหาชน) และบริษัทย่อย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</si>
  <si>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</si>
  <si>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</si>
  <si>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ลูกหนี้การค้าและลูกหนี้หมุนเวียนอื่น</t>
  </si>
  <si>
    <t>รายได้รอการรับรู้ - หมุนเวียน</t>
  </si>
  <si>
    <t>ส่วนของหนี้สินตามสัญญาเช่าที่ถึงกำหนดชำระ</t>
  </si>
  <si>
    <t>ภาษีเงินได้นิติบุคคลค้างจ่าย</t>
  </si>
  <si>
    <t>ประมาณการหนี้สินหมุนเวียนสำหรับ</t>
  </si>
  <si>
    <t>รายได้รอการรับรู้ - ไม่หมุนเวียน</t>
  </si>
  <si>
    <t xml:space="preserve">   (หุ้นสามัญจำนวน 224,683,817 หุ้น มูลค่า 0.50 บาท ต่อหุ้น)</t>
  </si>
  <si>
    <t xml:space="preserve">      สำรองหุ้นทุนซื้อคืน</t>
  </si>
  <si>
    <t>หุ้นทุนซื้อคืน</t>
  </si>
  <si>
    <t>งบการเปลี่ยนแปลงส่วนของผู้ถือหุ้น (ไม่ได้ตรวจสอบ)</t>
  </si>
  <si>
    <t>กำไรขั้นต้น</t>
  </si>
  <si>
    <t>รายได้จากการขาย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</si>
  <si>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</si>
  <si>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รายได้จากการให้บริการ</t>
  </si>
  <si>
    <t>ต้นทุนขาย</t>
  </si>
  <si>
    <t>ต้นทุนการให้บริการ</t>
  </si>
  <si>
    <t>รายได้ (ค่าใช้จ่าย) ภาษีเงินได้</t>
  </si>
  <si>
    <t>สำหรับงวดสามเดือนสิ้นสุดวันที่ 31 มีนาคม 2567</t>
  </si>
  <si>
    <t>ยอดคงเหลือ ณ วันที่ 1 มกราคม 2567</t>
  </si>
  <si>
    <t>สำรอง</t>
  </si>
  <si>
    <t xml:space="preserve">    การซื้อหุ้นทุนซื้อคืน</t>
  </si>
  <si>
    <t>รวมส่วนของ</t>
  </si>
  <si>
    <t>ผู้ถือหุ้น</t>
  </si>
  <si>
    <t>ยอดคงเหลือ ณ วันที่ 31 มีนาคม 2567</t>
  </si>
  <si>
    <t>ยอดคงเหลือ ณ วันที่ 31 มีนาคม 2568</t>
  </si>
  <si>
    <t>ยอดคงเหลือ ณ วันที่ 1 มกราคม 2568</t>
  </si>
  <si>
    <t>สำหรับงวดสามเดือนสิ้นสุดวันที่ 31 มีนาคม 2568</t>
  </si>
  <si>
    <t>ค่าใช้จ่าย (รายได้) ภาษีเงินได้</t>
  </si>
  <si>
    <t>ค่าเสื่อมราคาและค่าตัดจำหน่าย</t>
  </si>
  <si>
    <t>รับรู้รายได้รอการรับรู้</t>
  </si>
  <si>
    <t>รายได้รอการรับรู้</t>
  </si>
  <si>
    <t>จ่ายประมาณการหนี้สินสำหรับผลประโยชน์พนักงาน</t>
  </si>
  <si>
    <t>เงินสดจ่ายเพื่อซื้ออุปกรณ์</t>
  </si>
  <si>
    <t>เงินสดจ่ายเพื่อซื้อสินทรัพย์ไม่มีตัวตน</t>
  </si>
  <si>
    <t>เงินฝากธนาคารที่มีข้อจำกัดการใช้เพิ่มขึ้น</t>
  </si>
  <si>
    <t>ขาดทุนจากกิจกรรมดำเนินงาน</t>
  </si>
  <si>
    <t>ขาดทุนก่อนภาษีเงินได้</t>
  </si>
  <si>
    <t>ขาดทุนสำหรับงวด</t>
  </si>
  <si>
    <r>
      <t xml:space="preserve">ขาดทุนต่อหุ้นขั้นพื้นฐาน </t>
    </r>
    <r>
      <rPr>
        <b/>
        <i/>
        <sz val="15"/>
        <rFont val="Angsana New"/>
        <family val="1"/>
      </rPr>
      <t>(บาท)</t>
    </r>
  </si>
  <si>
    <t>กลับรายการผลขาดทุนจากการด้อยค่าด้านเครดิตที่คาดว่าจะเกิดขึ้น</t>
  </si>
  <si>
    <t>กำไรจากอัตราแลกเปลี่ยนที่ยังไม่เกิดขึ้น</t>
  </si>
  <si>
    <t>ขาดทุนจากการจำหน่ายอุปกรณ์</t>
  </si>
  <si>
    <t>กระแสเงินสดสุทธิใช้ไปในกิจกรรมลงทุน</t>
  </si>
  <si>
    <t>กระแสเงินสดสุทธิใช้ไปในกิจกรรมดำเนินงาน</t>
  </si>
  <si>
    <t>กระแสเงินสดสุทธิได้มาจาก (ใช้ไปใน) กิจกรรมจัดหาเงิน</t>
  </si>
  <si>
    <t>ปรับรายการที่กระทบขาดทุนเป็นเงินสดจ่าย</t>
  </si>
  <si>
    <t>เงินปันผลจ่ายให้ผู้ถือหุ้นของบริษัท</t>
  </si>
  <si>
    <t>กระแสเงินสดสุทธิใช้ไปในการดำเนินงาน</t>
  </si>
  <si>
    <t>เงินกู้ยืมระยะสั้นจากสถาบันการเงินเพิ่มขึ้น</t>
  </si>
  <si>
    <t>เงินสดจ่ายเพื่อซื้อเงินลงทุนในบริษัทย่อย</t>
  </si>
  <si>
    <t>3</t>
  </si>
  <si>
    <t>6</t>
  </si>
  <si>
    <t>8</t>
  </si>
  <si>
    <t>3, 4</t>
  </si>
  <si>
    <t>ทุน</t>
  </si>
  <si>
    <t>กำไรขาดทุนเบ็ดเสร็จรวมสำหรับงวด</t>
  </si>
  <si>
    <t>กำไรขาดทุนเบ็ดเสร็จสำหรับงวด</t>
  </si>
  <si>
    <t>กำไรจากการปรับมูลค่ายุติธรรม</t>
  </si>
  <si>
    <t>ดอกเบี้ยจ่าย</t>
  </si>
  <si>
    <t>ภาษีเงินได้จ่ายออก</t>
  </si>
  <si>
    <t>ประมาณการหนี้สินสำหรับผลประโยชน์พนักงาน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</si>
  <si>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</si>
  <si>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</si>
  <si>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โอนสินค้าคงเหลือเป็นอุปกรณ์</t>
  </si>
  <si>
    <t>กำไร (ขาดทุน) เบ็ดเสร็จรวมสำหรับงวด</t>
  </si>
  <si>
    <t>รวมกำไร (ขาดทุน) เบ็ดเสร็จสำหรับงวด</t>
  </si>
  <si>
    <t>การได้มาซึ่งสินทรัพย์สิทธิการใช้โดยการทำสัญญาเช่า</t>
  </si>
  <si>
    <t>เงินสดจ่ายเพื่อให้ได้มาซึ่งสินทรัพย์สิทธิการใช้</t>
  </si>
  <si>
    <t>เงินสดที่จ่ายให้กับผู้เป็นเจ้าของเพื่อซื้อหุ้นของกิจการ</t>
  </si>
  <si>
    <t>9</t>
  </si>
  <si>
    <t>7, 11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</si>
</sst>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#,##0_ ;\(#,##0\)\ "/>
    <numFmt numFmtId="168" formatCode="#,##0.000000\ ;\(#,##0.000000\)"/>
  </numFmts>
  <fonts count="14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2"/>
      <name val="EucrosiaUPC"/>
      <family val="1"/>
    </font>
    <font>
      <sz val="15"/>
      <color theme="0"/>
      <name val="Angsana New"/>
      <family val="1"/>
    </font>
    <font>
      <sz val="11"/>
      <color indexed="8"/>
      <name val="Calibri"/>
      <family val="2"/>
      <charset val="222"/>
    </font>
    <font>
      <b/>
      <i/>
      <sz val="15"/>
      <color indexed="10"/>
      <name val="Angsana New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0" fontId="9" fillId="0" borderId="0" applyFont="0" applyFill="0" applyBorder="0" applyAlignment="0" applyProtection="0"/>
    <xf numFmtId="37" fontId="4" fillId="0" borderId="0"/>
    <xf numFmtId="9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</cellStyleXfs>
  <cellXfs count="112">
    <xf numFmtId="0" fontId="0" fillId="0" borderId="0" xfId="0"/>
    <xf numFmtId="49" fontId="2" fillId="0" borderId="0" xfId="0" applyNumberFormat="1" applyFont="1"/>
    <xf numFmtId="49" fontId="4" fillId="0" borderId="0" xfId="0" applyNumberFormat="1" applyFont="1" applyAlignment="1">
      <alignment horizontal="center"/>
    </xf>
    <xf numFmtId="49" fontId="3" fillId="0" borderId="0" xfId="0" applyNumberFormat="1" applyFont="1"/>
    <xf numFmtId="49" fontId="7" fillId="0" borderId="0" xfId="0" applyNumberFormat="1" applyFont="1" applyAlignment="1">
      <alignment wrapText="1"/>
    </xf>
    <xf numFmtId="0" fontId="4" fillId="0" borderId="0" xfId="0" applyFont="1"/>
    <xf numFmtId="49" fontId="4" fillId="0" borderId="0" xfId="0" applyNumberFormat="1" applyFont="1" applyAlignment="1">
      <alignment wrapText="1"/>
    </xf>
    <xf numFmtId="165" fontId="4" fillId="0" borderId="0" xfId="0" applyNumberFormat="1" applyFont="1" applyAlignment="1">
      <alignment horizontal="right"/>
    </xf>
    <xf numFmtId="49" fontId="3" fillId="0" borderId="0" xfId="0" applyNumberFormat="1" applyFont="1" applyAlignment="1">
      <alignment wrapText="1"/>
    </xf>
    <xf numFmtId="165" fontId="3" fillId="0" borderId="0" xfId="0" applyNumberFormat="1" applyFont="1" applyAlignment="1">
      <alignment horizontal="right"/>
    </xf>
    <xf numFmtId="0" fontId="6" fillId="0" borderId="0" xfId="0" applyFont="1" applyAlignment="1">
      <alignment horizontal="center"/>
    </xf>
    <xf numFmtId="49" fontId="7" fillId="0" borderId="0" xfId="0" applyNumberFormat="1" applyFont="1"/>
    <xf numFmtId="0" fontId="3" fillId="0" borderId="0" xfId="0" applyFont="1"/>
    <xf numFmtId="0" fontId="0" fillId="0" borderId="0" xfId="0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7" fillId="0" borderId="0" xfId="0" applyFont="1" applyAlignment="1">
      <alignment horizontal="center"/>
    </xf>
    <xf numFmtId="165" fontId="3" fillId="0" borderId="0" xfId="0" applyNumberFormat="1" applyFont="1"/>
    <xf numFmtId="0" fontId="5" fillId="0" borderId="0" xfId="0" applyFont="1"/>
    <xf numFmtId="0" fontId="8" fillId="0" borderId="0" xfId="0" applyFont="1" applyAlignment="1">
      <alignment horizontal="left"/>
    </xf>
    <xf numFmtId="0" fontId="3" fillId="0" borderId="0" xfId="0" applyFont="1" applyAlignment="1">
      <alignment vertical="top" wrapText="1"/>
    </xf>
    <xf numFmtId="49" fontId="4" fillId="0" borderId="0" xfId="0" applyNumberFormat="1" applyFont="1" applyAlignment="1">
      <alignment vertical="top" wrapText="1"/>
    </xf>
    <xf numFmtId="49" fontId="6" fillId="0" borderId="0" xfId="0" applyNumberFormat="1" applyFont="1" applyAlignment="1">
      <alignment wrapText="1"/>
    </xf>
    <xf numFmtId="49" fontId="0" fillId="0" borderId="0" xfId="0" applyNumberFormat="1" applyAlignment="1">
      <alignment horizontal="left" wrapText="1"/>
    </xf>
    <xf numFmtId="49" fontId="0" fillId="0" borderId="0" xfId="0" applyNumberFormat="1"/>
    <xf numFmtId="49" fontId="4" fillId="0" borderId="0" xfId="0" applyNumberFormat="1" applyFont="1"/>
    <xf numFmtId="49" fontId="6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wrapText="1"/>
    </xf>
    <xf numFmtId="165" fontId="4" fillId="0" borderId="0" xfId="0" applyNumberFormat="1" applyFont="1"/>
    <xf numFmtId="165" fontId="3" fillId="0" borderId="1" xfId="0" applyNumberFormat="1" applyFont="1" applyBorder="1"/>
    <xf numFmtId="49" fontId="0" fillId="0" borderId="0" xfId="0" applyNumberFormat="1" applyAlignment="1">
      <alignment wrapText="1"/>
    </xf>
    <xf numFmtId="49" fontId="2" fillId="0" borderId="0" xfId="0" applyNumberFormat="1" applyFont="1" applyAlignment="1">
      <alignment horizontal="left"/>
    </xf>
    <xf numFmtId="0" fontId="4" fillId="0" borderId="0" xfId="0" applyFont="1" applyAlignment="1">
      <alignment horizontal="right"/>
    </xf>
    <xf numFmtId="165" fontId="3" fillId="0" borderId="2" xfId="0" applyNumberFormat="1" applyFont="1" applyBorder="1"/>
    <xf numFmtId="165" fontId="3" fillId="0" borderId="3" xfId="0" applyNumberFormat="1" applyFont="1" applyBorder="1"/>
    <xf numFmtId="165" fontId="4" fillId="0" borderId="0" xfId="0" applyNumberFormat="1" applyFont="1" applyAlignment="1">
      <alignment horizontal="right" wrapText="1"/>
    </xf>
    <xf numFmtId="0" fontId="2" fillId="0" borderId="0" xfId="0" applyFont="1"/>
    <xf numFmtId="167" fontId="4" fillId="0" borderId="0" xfId="0" applyNumberFormat="1" applyFont="1"/>
    <xf numFmtId="167" fontId="3" fillId="0" borderId="0" xfId="1" applyNumberFormat="1" applyFont="1" applyFill="1" applyBorder="1" applyAlignment="1"/>
    <xf numFmtId="167" fontId="3" fillId="0" borderId="0" xfId="0" applyNumberFormat="1" applyFont="1"/>
    <xf numFmtId="43" fontId="3" fillId="0" borderId="2" xfId="1" applyFont="1" applyFill="1" applyBorder="1" applyAlignment="1"/>
    <xf numFmtId="16" fontId="0" fillId="0" borderId="0" xfId="0" quotePrefix="1" applyNumberFormat="1" applyAlignment="1">
      <alignment horizontal="center"/>
    </xf>
    <xf numFmtId="43" fontId="0" fillId="0" borderId="0" xfId="1" applyFont="1" applyFill="1" applyBorder="1" applyAlignment="1"/>
    <xf numFmtId="43" fontId="3" fillId="0" borderId="0" xfId="1" applyFont="1" applyFill="1" applyBorder="1" applyAlignment="1"/>
    <xf numFmtId="165" fontId="0" fillId="0" borderId="0" xfId="0" applyNumberFormat="1"/>
    <xf numFmtId="165" fontId="3" fillId="0" borderId="4" xfId="0" applyNumberFormat="1" applyFont="1" applyBorder="1"/>
    <xf numFmtId="0" fontId="0" fillId="0" borderId="0" xfId="0" quotePrefix="1" applyAlignment="1">
      <alignment horizontal="center"/>
    </xf>
    <xf numFmtId="166" fontId="3" fillId="0" borderId="2" xfId="1" applyNumberFormat="1" applyFont="1" applyFill="1" applyBorder="1" applyAlignment="1"/>
    <xf numFmtId="49" fontId="6" fillId="0" borderId="0" xfId="0" applyNumberFormat="1" applyFont="1" applyAlignment="1">
      <alignment horizontal="center" wrapText="1"/>
    </xf>
    <xf numFmtId="49" fontId="8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center"/>
    </xf>
    <xf numFmtId="0" fontId="6" fillId="0" borderId="0" xfId="0" applyFont="1" applyAlignment="1">
      <alignment horizontal="center" wrapText="1"/>
    </xf>
    <xf numFmtId="49" fontId="7" fillId="0" borderId="0" xfId="0" applyNumberFormat="1" applyFont="1" applyAlignment="1">
      <alignment horizontal="center" wrapText="1"/>
    </xf>
    <xf numFmtId="49" fontId="6" fillId="0" borderId="0" xfId="0" applyNumberFormat="1" applyFont="1"/>
    <xf numFmtId="166" fontId="0" fillId="0" borderId="1" xfId="1" applyNumberFormat="1" applyFont="1" applyFill="1" applyBorder="1" applyAlignment="1">
      <alignment horizontal="center"/>
    </xf>
    <xf numFmtId="166" fontId="0" fillId="0" borderId="0" xfId="1" applyNumberFormat="1" applyFont="1" applyFill="1" applyBorder="1" applyAlignment="1"/>
    <xf numFmtId="166" fontId="3" fillId="0" borderId="0" xfId="1" applyNumberFormat="1" applyFont="1" applyFill="1" applyBorder="1" applyAlignment="1"/>
    <xf numFmtId="43" fontId="3" fillId="0" borderId="0" xfId="1" applyFont="1" applyFill="1" applyAlignment="1"/>
    <xf numFmtId="10" fontId="0" fillId="0" borderId="0" xfId="4" applyNumberFormat="1" applyFont="1" applyFill="1"/>
    <xf numFmtId="166" fontId="0" fillId="0" borderId="0" xfId="1" applyNumberFormat="1" applyFont="1" applyFill="1" applyBorder="1" applyAlignment="1">
      <alignment horizontal="center"/>
    </xf>
    <xf numFmtId="166" fontId="3" fillId="0" borderId="4" xfId="1" applyNumberFormat="1" applyFont="1" applyFill="1" applyBorder="1" applyAlignment="1"/>
    <xf numFmtId="43" fontId="4" fillId="0" borderId="0" xfId="1" applyFont="1" applyFill="1"/>
    <xf numFmtId="165" fontId="10" fillId="0" borderId="0" xfId="0" applyNumberFormat="1" applyFont="1"/>
    <xf numFmtId="0" fontId="7" fillId="0" borderId="0" xfId="0" applyFont="1"/>
    <xf numFmtId="166" fontId="4" fillId="0" borderId="0" xfId="0" applyNumberFormat="1" applyFont="1"/>
    <xf numFmtId="166" fontId="0" fillId="0" borderId="0" xfId="1" applyNumberFormat="1" applyFont="1" applyFill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43" fontId="3" fillId="0" borderId="1" xfId="1" applyFont="1" applyFill="1" applyBorder="1" applyAlignment="1"/>
    <xf numFmtId="43" fontId="0" fillId="0" borderId="2" xfId="1" applyFont="1" applyFill="1" applyBorder="1" applyAlignment="1"/>
    <xf numFmtId="43" fontId="0" fillId="0" borderId="0" xfId="1" applyFont="1" applyFill="1" applyAlignment="1"/>
    <xf numFmtId="165" fontId="3" fillId="0" borderId="0" xfId="0" applyNumberFormat="1" applyFont="1" applyFill="1"/>
    <xf numFmtId="49" fontId="0" fillId="0" borderId="0" xfId="0" applyNumberFormat="1" applyFill="1" applyAlignment="1">
      <alignment wrapText="1"/>
    </xf>
    <xf numFmtId="0" fontId="4" fillId="0" borderId="0" xfId="0" applyFont="1" applyFill="1"/>
    <xf numFmtId="49" fontId="0" fillId="0" borderId="0" xfId="0" applyNumberFormat="1" applyFont="1" applyAlignment="1">
      <alignment horizontal="left" wrapText="1"/>
    </xf>
    <xf numFmtId="165" fontId="0" fillId="0" borderId="5" xfId="0" applyNumberFormat="1" applyFont="1" applyBorder="1"/>
    <xf numFmtId="165" fontId="0" fillId="0" borderId="0" xfId="0" applyNumberFormat="1" applyFont="1"/>
    <xf numFmtId="165" fontId="0" fillId="0" borderId="0" xfId="0" applyNumberFormat="1" applyFont="1" applyFill="1"/>
    <xf numFmtId="165" fontId="0" fillId="0" borderId="1" xfId="0" applyNumberFormat="1" applyFont="1" applyBorder="1"/>
    <xf numFmtId="165" fontId="0" fillId="0" borderId="0" xfId="0" applyNumberFormat="1" applyFont="1" applyAlignment="1">
      <alignment horizontal="right"/>
    </xf>
    <xf numFmtId="165" fontId="0" fillId="0" borderId="0" xfId="0" applyNumberFormat="1" applyFont="1" applyFill="1" applyBorder="1"/>
    <xf numFmtId="167" fontId="0" fillId="0" borderId="0" xfId="0" applyNumberFormat="1" applyFont="1"/>
    <xf numFmtId="166" fontId="0" fillId="0" borderId="0" xfId="0" applyNumberFormat="1" applyFont="1"/>
    <xf numFmtId="165" fontId="0" fillId="0" borderId="1" xfId="0" applyNumberFormat="1" applyFont="1" applyFill="1" applyBorder="1"/>
    <xf numFmtId="168" fontId="0" fillId="0" borderId="0" xfId="0" applyNumberFormat="1" applyFont="1"/>
    <xf numFmtId="16" fontId="0" fillId="0" borderId="0" xfId="0" quotePrefix="1" applyNumberFormat="1" applyFill="1" applyAlignment="1">
      <alignment horizontal="center"/>
    </xf>
    <xf numFmtId="0" fontId="0" fillId="0" borderId="0" xfId="0" quotePrefix="1" applyFill="1" applyAlignment="1">
      <alignment horizontal="center"/>
    </xf>
    <xf numFmtId="0" fontId="4" fillId="0" borderId="0" xfId="0" applyFont="1" applyFill="1" applyAlignment="1">
      <alignment horizontal="right"/>
    </xf>
    <xf numFmtId="165" fontId="3" fillId="0" borderId="2" xfId="0" applyNumberFormat="1" applyFont="1" applyFill="1" applyBorder="1"/>
    <xf numFmtId="165" fontId="3" fillId="0" borderId="3" xfId="0" applyNumberFormat="1" applyFont="1" applyFill="1" applyBorder="1"/>
    <xf numFmtId="0" fontId="2" fillId="0" borderId="0" xfId="0" applyFont="1" applyFill="1"/>
    <xf numFmtId="165" fontId="4" fillId="0" borderId="0" xfId="0" applyNumberFormat="1" applyFont="1" applyFill="1" applyAlignment="1">
      <alignment horizontal="right" wrapText="1"/>
    </xf>
    <xf numFmtId="165" fontId="3" fillId="0" borderId="0" xfId="0" applyNumberFormat="1" applyFont="1" applyFill="1" applyAlignment="1">
      <alignment horizontal="right"/>
    </xf>
    <xf numFmtId="165" fontId="0" fillId="0" borderId="0" xfId="0" applyNumberFormat="1" applyFont="1" applyFill="1" applyAlignment="1">
      <alignment horizontal="right"/>
    </xf>
    <xf numFmtId="165" fontId="3" fillId="0" borderId="1" xfId="0" applyNumberFormat="1" applyFont="1" applyFill="1" applyBorder="1"/>
    <xf numFmtId="165" fontId="4" fillId="0" borderId="0" xfId="0" applyNumberFormat="1" applyFont="1" applyFill="1" applyAlignment="1">
      <alignment horizontal="right"/>
    </xf>
    <xf numFmtId="165" fontId="0" fillId="0" borderId="3" xfId="0" applyNumberFormat="1" applyFont="1" applyFill="1" applyBorder="1"/>
    <xf numFmtId="165" fontId="10" fillId="0" borderId="0" xfId="0" applyNumberFormat="1" applyFont="1" applyFill="1"/>
    <xf numFmtId="0" fontId="0" fillId="0" borderId="0" xfId="0" applyFill="1"/>
    <xf numFmtId="0" fontId="0" fillId="0" borderId="0" xfId="0" applyFont="1" applyFill="1"/>
    <xf numFmtId="0" fontId="0" fillId="0" borderId="0" xfId="0" applyAlignment="1">
      <alignment horizontal="center"/>
    </xf>
    <xf numFmtId="43" fontId="4" fillId="0" borderId="3" xfId="1" applyFont="1" applyFill="1" applyBorder="1" applyAlignment="1"/>
    <xf numFmtId="49" fontId="0" fillId="0" borderId="0" xfId="0" applyNumberFormat="1" applyFont="1"/>
    <xf numFmtId="0" fontId="3" fillId="0" borderId="0" xfId="0" applyFont="1" applyAlignment="1">
      <alignment horizontal="center"/>
    </xf>
    <xf numFmtId="49" fontId="6" fillId="0" borderId="0" xfId="0" applyNumberFormat="1" applyFont="1" applyAlignment="1">
      <alignment horizontal="left" wrapText="1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</cellXfs>
  <cellStyles count="9">
    <cellStyle name="Comma" xfId="1" builtinId="3"/>
    <cellStyle name="Comma 15 3" xfId="5" xr:uid="{EEF2372A-E018-4FD8-98C4-352AC1D725EE}"/>
    <cellStyle name="Comma 2" xfId="2" xr:uid="{00000000-0005-0000-0000-000001000000}"/>
    <cellStyle name="Comma 2 2" xfId="6" xr:uid="{E2625647-974F-47DA-8D9F-AD1C1AFD7A8D}"/>
    <cellStyle name="Normal" xfId="0" builtinId="0"/>
    <cellStyle name="Normal 2" xfId="3" xr:uid="{00000000-0005-0000-0000-000003000000}"/>
    <cellStyle name="Percent" xfId="4" builtinId="5"/>
    <cellStyle name="เปอร์เซ็นต์ 2" xfId="8" xr:uid="{37F7E9C5-169C-4473-A6B6-99EAFDDAE4F2}"/>
    <cellStyle name="ปกติ 2" xfId="7" xr:uid="{966DDEE6-5115-4DC8-B526-E7554444F14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uwattanasombut\JOB\&#3605;&#3633;&#3623;&#3629;&#3618;&#3656;&#3634;&#3591;\Oishi%202016\FINANCIAL_STATEMEN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P1000331\AppData\Local\Microsoft\Windows\Temporary%20Internet%20Files\Content.Outlook\QMNFUHAZ\2012\Q2\OG\FS\FS-SET\oishit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"/>
      <sheetName val="BL-3-14"/>
      <sheetName val="SH-Consol"/>
      <sheetName val="SH-OG"/>
      <sheetName val="CF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L"/>
      <sheetName val="SH-Consol"/>
      <sheetName val="SH-OG"/>
      <sheetName val="CF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9DDF7-CDF1-4A35-8E4F-7F6CE1F245D0}">
  <dimension ref="A1:L85"/>
  <sheetViews>
    <sheetView tabSelected="1" zoomScaleNormal="100" zoomScaleSheetLayoutView="75" workbookViewId="0">
      <selection activeCell="D1" sqref="D1"/>
    </sheetView>
  </sheetViews>
  <sheetFormatPr defaultRowHeight="21.75"/>
  <cols>
    <col min="1" max="1" width="45.140625" customWidth="1"/>
    <col min="2" max="2" width="8.42578125" style="13" customWidth="1"/>
    <col min="3" max="3" width="1.5703125" style="13" customWidth="1"/>
    <col min="4" max="4" width="13.85546875" style="101" customWidth="1"/>
    <col min="5" max="5" width="1.5703125" customWidth="1"/>
    <col min="6" max="6" width="13.140625" style="101" customWidth="1"/>
    <col min="7" max="7" width="1.5703125" customWidth="1"/>
    <col min="8" max="8" width="13.85546875" style="101" customWidth="1"/>
    <col min="9" max="9" width="1.5703125" customWidth="1"/>
    <col min="10" max="10" width="13.140625" style="101" customWidth="1"/>
    <col min="11" max="11" width="11.42578125" customWidth="1"/>
    <col min="12" max="12" width="13.5703125" bestFit="1" customWidth="1"/>
  </cols>
  <sheetData>
    <row r="1" spans="1:12" ht="23.25">
      <c r="A1" s="31" t="s">
        <v>81</v>
      </c>
      <c r="B1" s="49"/>
      <c r="C1" s="49"/>
      <c r="D1" s="76"/>
      <c r="E1" s="5"/>
      <c r="F1" s="76"/>
      <c r="G1" s="5"/>
      <c r="H1" s="76"/>
      <c r="I1" s="5"/>
      <c r="J1" s="76"/>
    </row>
    <row r="2" spans="1:12" ht="23.25">
      <c r="A2" s="1" t="s">
        <v>73</v>
      </c>
      <c r="B2" s="50"/>
      <c r="C2" s="50"/>
      <c r="D2" s="76"/>
      <c r="E2" s="5"/>
      <c r="F2" s="76"/>
      <c r="G2" s="5"/>
      <c r="H2" s="76"/>
      <c r="I2" s="5"/>
      <c r="J2" s="76"/>
    </row>
    <row r="3" spans="1:12" ht="23.25">
      <c r="A3" s="1"/>
      <c r="B3" s="50"/>
      <c r="C3" s="50"/>
      <c r="D3" s="76"/>
      <c r="E3" s="5"/>
      <c r="F3" s="76"/>
      <c r="G3" s="5"/>
      <c r="H3" s="76"/>
      <c r="I3" s="5"/>
      <c r="J3" s="76"/>
    </row>
    <row r="4" spans="1:12" ht="21.95" customHeight="1">
      <c r="A4" s="2"/>
      <c r="B4" s="50"/>
      <c r="C4" s="50"/>
      <c r="D4" s="106" t="s">
        <v>1</v>
      </c>
      <c r="E4" s="106"/>
      <c r="F4" s="106"/>
      <c r="G4" s="12"/>
      <c r="H4" s="106" t="s">
        <v>30</v>
      </c>
      <c r="I4" s="106"/>
      <c r="J4" s="106"/>
    </row>
    <row r="5" spans="1:12" ht="21.95" customHeight="1">
      <c r="A5" s="2"/>
      <c r="B5" s="50"/>
      <c r="C5" s="50"/>
      <c r="D5" s="88" t="s">
        <v>71</v>
      </c>
      <c r="E5" s="41"/>
      <c r="F5" s="88" t="s">
        <v>34</v>
      </c>
      <c r="G5" s="13"/>
      <c r="H5" s="88" t="s">
        <v>71</v>
      </c>
      <c r="I5" s="41"/>
      <c r="J5" s="88" t="s">
        <v>34</v>
      </c>
    </row>
    <row r="6" spans="1:12" ht="21.95" customHeight="1">
      <c r="A6" s="3" t="s">
        <v>0</v>
      </c>
      <c r="B6" s="50" t="s">
        <v>2</v>
      </c>
      <c r="C6" s="50"/>
      <c r="D6" s="89">
        <v>2568</v>
      </c>
      <c r="E6" s="68"/>
      <c r="F6" s="89">
        <v>2567</v>
      </c>
      <c r="G6" s="68"/>
      <c r="H6" s="89">
        <v>2568</v>
      </c>
      <c r="I6" s="68"/>
      <c r="J6" s="89">
        <v>2567</v>
      </c>
    </row>
    <row r="7" spans="1:12" ht="21.95" customHeight="1">
      <c r="A7" s="1"/>
      <c r="B7" s="50"/>
      <c r="C7" s="50"/>
      <c r="D7" s="89" t="s">
        <v>51</v>
      </c>
      <c r="E7" s="68"/>
      <c r="F7" s="89"/>
      <c r="G7" s="68"/>
      <c r="H7" s="89" t="s">
        <v>51</v>
      </c>
      <c r="I7" s="68"/>
      <c r="J7" s="89"/>
    </row>
    <row r="8" spans="1:12" ht="21.95" customHeight="1">
      <c r="A8" s="3"/>
      <c r="B8" s="50"/>
      <c r="C8" s="50"/>
      <c r="D8" s="108" t="s">
        <v>49</v>
      </c>
      <c r="E8" s="109"/>
      <c r="F8" s="109"/>
      <c r="G8" s="109"/>
      <c r="H8" s="109"/>
      <c r="I8" s="109"/>
      <c r="J8" s="109"/>
    </row>
    <row r="9" spans="1:12" ht="21.95" customHeight="1">
      <c r="A9" s="11" t="s">
        <v>3</v>
      </c>
      <c r="B9" s="50"/>
      <c r="C9" s="50"/>
      <c r="D9" s="90"/>
      <c r="E9" s="32"/>
      <c r="F9" s="90"/>
      <c r="G9" s="32"/>
      <c r="H9" s="90"/>
      <c r="I9" s="32"/>
      <c r="J9" s="90"/>
    </row>
    <row r="10" spans="1:12" ht="21.95" customHeight="1">
      <c r="A10" s="25" t="s">
        <v>4</v>
      </c>
      <c r="B10" s="10"/>
      <c r="C10" s="10"/>
      <c r="D10" s="80">
        <v>232725</v>
      </c>
      <c r="E10" s="79"/>
      <c r="F10" s="80">
        <v>242656</v>
      </c>
      <c r="G10" s="79"/>
      <c r="H10" s="80">
        <v>214799</v>
      </c>
      <c r="I10" s="79"/>
      <c r="J10" s="80">
        <v>186258</v>
      </c>
      <c r="L10" s="44"/>
    </row>
    <row r="11" spans="1:12" ht="21.95" customHeight="1">
      <c r="A11" s="24" t="s">
        <v>84</v>
      </c>
      <c r="B11" s="10" t="s">
        <v>137</v>
      </c>
      <c r="C11" s="10"/>
      <c r="D11" s="80">
        <v>176533</v>
      </c>
      <c r="E11" s="79"/>
      <c r="F11" s="80">
        <v>226133</v>
      </c>
      <c r="G11" s="79"/>
      <c r="H11" s="80">
        <v>197670</v>
      </c>
      <c r="I11" s="79"/>
      <c r="J11" s="80">
        <v>277273</v>
      </c>
      <c r="L11" s="44"/>
    </row>
    <row r="12" spans="1:12" ht="21.95" customHeight="1">
      <c r="A12" s="24" t="s">
        <v>75</v>
      </c>
      <c r="B12" s="10"/>
      <c r="C12" s="10"/>
      <c r="D12" s="80"/>
      <c r="E12" s="79"/>
      <c r="F12" s="80"/>
      <c r="G12" s="79"/>
      <c r="H12" s="80"/>
      <c r="I12" s="79"/>
      <c r="J12" s="80"/>
      <c r="L12" s="44"/>
    </row>
    <row r="13" spans="1:12" ht="21.95" customHeight="1">
      <c r="A13" s="24" t="s">
        <v>61</v>
      </c>
      <c r="B13" s="10"/>
      <c r="C13" s="10"/>
      <c r="D13" s="80">
        <v>22534</v>
      </c>
      <c r="E13" s="79"/>
      <c r="F13" s="80">
        <v>31842</v>
      </c>
      <c r="G13" s="79"/>
      <c r="H13" s="80">
        <v>14173</v>
      </c>
      <c r="I13" s="79"/>
      <c r="J13" s="80">
        <v>22062</v>
      </c>
      <c r="L13" s="44"/>
    </row>
    <row r="14" spans="1:12" ht="21.95" customHeight="1">
      <c r="A14" s="25" t="s">
        <v>68</v>
      </c>
      <c r="B14" s="10"/>
      <c r="C14" s="10"/>
      <c r="D14" s="80">
        <v>367133</v>
      </c>
      <c r="E14" s="79"/>
      <c r="F14" s="80">
        <v>366720</v>
      </c>
      <c r="G14" s="79"/>
      <c r="H14" s="56">
        <v>346950</v>
      </c>
      <c r="I14" s="79"/>
      <c r="J14" s="80">
        <v>366720</v>
      </c>
      <c r="L14" s="44"/>
    </row>
    <row r="15" spans="1:12" ht="21.95" customHeight="1">
      <c r="A15" s="25" t="s">
        <v>74</v>
      </c>
      <c r="B15" s="10"/>
      <c r="C15" s="10"/>
      <c r="D15" s="56">
        <v>46373</v>
      </c>
      <c r="E15" s="79"/>
      <c r="F15" s="80">
        <v>54438</v>
      </c>
      <c r="G15" s="79"/>
      <c r="H15" s="56">
        <v>39917</v>
      </c>
      <c r="I15" s="79"/>
      <c r="J15" s="56">
        <v>52639</v>
      </c>
      <c r="L15" s="44"/>
    </row>
    <row r="16" spans="1:12" ht="21.95" customHeight="1">
      <c r="A16" s="25" t="s">
        <v>27</v>
      </c>
      <c r="B16" s="10">
        <v>10</v>
      </c>
      <c r="C16" s="10"/>
      <c r="D16" s="80">
        <v>11308</v>
      </c>
      <c r="E16" s="79"/>
      <c r="F16" s="80">
        <v>11799</v>
      </c>
      <c r="G16" s="79"/>
      <c r="H16" s="80">
        <v>5498</v>
      </c>
      <c r="I16" s="79"/>
      <c r="J16" s="80">
        <v>8044</v>
      </c>
      <c r="L16" s="44"/>
    </row>
    <row r="17" spans="1:12" ht="21.95" customHeight="1">
      <c r="A17" s="3" t="s">
        <v>6</v>
      </c>
      <c r="B17" s="51"/>
      <c r="C17" s="51"/>
      <c r="D17" s="91">
        <f>SUM(D10:D16)</f>
        <v>856606</v>
      </c>
      <c r="E17" s="17"/>
      <c r="F17" s="91">
        <f>SUM(F10:F16)</f>
        <v>933588</v>
      </c>
      <c r="G17" s="17"/>
      <c r="H17" s="91">
        <f>SUM(H10:H16)</f>
        <v>819007</v>
      </c>
      <c r="I17" s="17"/>
      <c r="J17" s="91">
        <f>SUM(J10:J16)</f>
        <v>912996</v>
      </c>
      <c r="K17" s="12"/>
      <c r="L17" s="44"/>
    </row>
    <row r="18" spans="1:12" ht="21.95" customHeight="1">
      <c r="A18" s="25"/>
      <c r="B18" s="50"/>
      <c r="C18" s="50"/>
      <c r="D18" s="80"/>
      <c r="E18" s="79"/>
      <c r="F18" s="80"/>
      <c r="G18" s="79"/>
      <c r="H18" s="80"/>
      <c r="I18" s="79"/>
      <c r="J18" s="80"/>
      <c r="L18" s="44"/>
    </row>
    <row r="19" spans="1:12" ht="21.95" customHeight="1">
      <c r="A19" s="11" t="s">
        <v>7</v>
      </c>
      <c r="B19" s="50"/>
      <c r="C19" s="50"/>
      <c r="D19" s="80"/>
      <c r="E19" s="79"/>
      <c r="F19" s="80"/>
      <c r="G19" s="79"/>
      <c r="H19" s="80"/>
      <c r="I19" s="79"/>
      <c r="J19" s="80"/>
      <c r="L19" s="44"/>
    </row>
    <row r="20" spans="1:12" ht="21.95" customHeight="1">
      <c r="A20" s="24" t="s">
        <v>76</v>
      </c>
      <c r="B20" s="50" t="s">
        <v>154</v>
      </c>
      <c r="C20" s="50"/>
      <c r="D20" s="80">
        <v>71000</v>
      </c>
      <c r="E20" s="79"/>
      <c r="F20" s="80">
        <v>50700</v>
      </c>
      <c r="G20" s="79"/>
      <c r="H20" s="80">
        <v>71000</v>
      </c>
      <c r="I20" s="79"/>
      <c r="J20" s="80">
        <v>50700</v>
      </c>
      <c r="L20" s="44"/>
    </row>
    <row r="21" spans="1:12" ht="21.95" customHeight="1">
      <c r="A21" s="24" t="s">
        <v>77</v>
      </c>
      <c r="B21" s="10"/>
      <c r="C21" s="10"/>
      <c r="D21" s="60">
        <v>22007</v>
      </c>
      <c r="E21" s="79"/>
      <c r="F21" s="80">
        <v>24356</v>
      </c>
      <c r="G21" s="79"/>
      <c r="H21" s="80">
        <v>17938</v>
      </c>
      <c r="I21" s="79"/>
      <c r="J21" s="80">
        <v>18535</v>
      </c>
      <c r="L21" s="44"/>
    </row>
    <row r="22" spans="1:12" ht="21.95" customHeight="1">
      <c r="A22" s="24" t="s">
        <v>78</v>
      </c>
      <c r="B22" s="10">
        <v>5</v>
      </c>
      <c r="C22" s="10"/>
      <c r="D22" s="42">
        <v>0</v>
      </c>
      <c r="E22" s="79"/>
      <c r="F22" s="42">
        <v>0</v>
      </c>
      <c r="G22" s="79"/>
      <c r="H22" s="80">
        <v>77000</v>
      </c>
      <c r="I22" s="79"/>
      <c r="J22" s="80">
        <v>74000</v>
      </c>
      <c r="L22" s="44"/>
    </row>
    <row r="23" spans="1:12" ht="21.95" customHeight="1">
      <c r="A23" s="24" t="s">
        <v>38</v>
      </c>
      <c r="B23" s="10"/>
      <c r="C23" s="10"/>
      <c r="D23" s="80">
        <v>68918</v>
      </c>
      <c r="E23" s="79"/>
      <c r="F23" s="80">
        <v>69029</v>
      </c>
      <c r="G23" s="79"/>
      <c r="H23" s="80">
        <v>68918</v>
      </c>
      <c r="I23" s="79"/>
      <c r="J23" s="80">
        <v>69029</v>
      </c>
      <c r="L23" s="44"/>
    </row>
    <row r="24" spans="1:12" ht="21.95" customHeight="1">
      <c r="A24" s="24" t="s">
        <v>80</v>
      </c>
      <c r="B24" s="50" t="s">
        <v>135</v>
      </c>
      <c r="C24" s="50"/>
      <c r="D24" s="60">
        <v>111955</v>
      </c>
      <c r="E24" s="79"/>
      <c r="F24" s="80">
        <v>118185</v>
      </c>
      <c r="G24" s="79"/>
      <c r="H24" s="80">
        <v>84296</v>
      </c>
      <c r="I24" s="79"/>
      <c r="J24" s="80">
        <v>88421</v>
      </c>
      <c r="L24" s="44"/>
    </row>
    <row r="25" spans="1:12" ht="21.95" customHeight="1">
      <c r="A25" s="25" t="s">
        <v>62</v>
      </c>
      <c r="B25" s="10"/>
      <c r="C25" s="10"/>
      <c r="D25" s="60">
        <v>74264</v>
      </c>
      <c r="E25" s="79"/>
      <c r="F25" s="80">
        <v>72744</v>
      </c>
      <c r="G25" s="79"/>
      <c r="H25" s="80">
        <v>55866</v>
      </c>
      <c r="I25" s="79"/>
      <c r="J25" s="80">
        <v>55907</v>
      </c>
      <c r="L25" s="44"/>
    </row>
    <row r="26" spans="1:12" ht="21.95" customHeight="1">
      <c r="A26" s="105" t="s">
        <v>79</v>
      </c>
      <c r="B26" s="10"/>
      <c r="C26" s="10"/>
      <c r="D26" s="60">
        <v>1168</v>
      </c>
      <c r="E26" s="79"/>
      <c r="F26" s="80">
        <v>597</v>
      </c>
      <c r="G26" s="79"/>
      <c r="H26" s="56">
        <v>1065</v>
      </c>
      <c r="I26" s="79"/>
      <c r="J26" s="80">
        <v>597</v>
      </c>
      <c r="L26" s="44"/>
    </row>
    <row r="27" spans="1:12" ht="21.95" customHeight="1">
      <c r="A27" s="24" t="s">
        <v>43</v>
      </c>
      <c r="C27" s="10"/>
      <c r="D27" s="80">
        <v>19534</v>
      </c>
      <c r="E27" s="79"/>
      <c r="F27" s="80">
        <v>20084</v>
      </c>
      <c r="G27" s="79"/>
      <c r="H27" s="56">
        <v>19534</v>
      </c>
      <c r="I27" s="79"/>
      <c r="J27" s="80">
        <v>20084</v>
      </c>
      <c r="L27" s="44"/>
    </row>
    <row r="28" spans="1:12" ht="21.95" customHeight="1">
      <c r="A28" s="24" t="s">
        <v>22</v>
      </c>
      <c r="B28" s="10"/>
      <c r="C28" s="10"/>
      <c r="D28" s="80">
        <v>1605</v>
      </c>
      <c r="E28" s="79"/>
      <c r="F28" s="80">
        <v>1686</v>
      </c>
      <c r="G28" s="79"/>
      <c r="H28" s="80">
        <v>1529</v>
      </c>
      <c r="I28" s="79"/>
      <c r="J28" s="80">
        <v>1609</v>
      </c>
      <c r="L28" s="44"/>
    </row>
    <row r="29" spans="1:12" ht="21.95" customHeight="1">
      <c r="A29" s="3" t="s">
        <v>8</v>
      </c>
      <c r="B29" s="51"/>
      <c r="C29" s="51"/>
      <c r="D29" s="91">
        <f>SUM(D20:D28)</f>
        <v>370451</v>
      </c>
      <c r="E29" s="17"/>
      <c r="F29" s="91">
        <f>SUM(F20:F28)</f>
        <v>357381</v>
      </c>
      <c r="G29" s="17"/>
      <c r="H29" s="91">
        <f>SUM(H20:H28)</f>
        <v>397146</v>
      </c>
      <c r="I29" s="17"/>
      <c r="J29" s="91">
        <f>SUM(J20:J28)</f>
        <v>378882</v>
      </c>
      <c r="K29" s="12"/>
      <c r="L29" s="44"/>
    </row>
    <row r="30" spans="1:12" ht="21.95" customHeight="1">
      <c r="A30" s="25"/>
      <c r="B30" s="50"/>
      <c r="C30" s="50"/>
      <c r="D30" s="80"/>
      <c r="E30" s="79"/>
      <c r="F30" s="80"/>
      <c r="G30" s="79"/>
      <c r="H30" s="80"/>
      <c r="I30" s="79"/>
      <c r="J30" s="80"/>
      <c r="L30" s="44"/>
    </row>
    <row r="31" spans="1:12" ht="21.95" customHeight="1" thickBot="1">
      <c r="A31" s="3" t="s">
        <v>9</v>
      </c>
      <c r="B31" s="51"/>
      <c r="C31" s="51"/>
      <c r="D31" s="92">
        <f>SUM(D17,D29)</f>
        <v>1227057</v>
      </c>
      <c r="E31" s="17"/>
      <c r="F31" s="92">
        <f>SUM(F17,F29)</f>
        <v>1290969</v>
      </c>
      <c r="G31" s="17"/>
      <c r="H31" s="92">
        <f>SUM(H17,H29)</f>
        <v>1216153</v>
      </c>
      <c r="I31" s="17"/>
      <c r="J31" s="92">
        <f>SUM(J17,J29)</f>
        <v>1291878</v>
      </c>
      <c r="K31" s="12"/>
      <c r="L31" s="44"/>
    </row>
    <row r="32" spans="1:12" ht="21.95" customHeight="1" thickTop="1">
      <c r="A32" s="3"/>
      <c r="B32" s="51"/>
      <c r="C32" s="51"/>
      <c r="D32" s="74"/>
      <c r="E32" s="17"/>
      <c r="F32" s="74"/>
      <c r="G32" s="17"/>
      <c r="H32" s="74"/>
      <c r="I32" s="17"/>
      <c r="J32" s="74"/>
      <c r="K32" s="12"/>
      <c r="L32" s="44"/>
    </row>
    <row r="33" spans="1:12" ht="23.25">
      <c r="A33" s="36" t="s">
        <v>81</v>
      </c>
      <c r="B33" s="36"/>
      <c r="C33" s="36"/>
      <c r="D33" s="93"/>
      <c r="E33" s="5"/>
      <c r="F33" s="76"/>
      <c r="G33" s="5"/>
      <c r="H33" s="76"/>
      <c r="I33" s="5"/>
      <c r="J33" s="76"/>
      <c r="L33" s="44"/>
    </row>
    <row r="34" spans="1:12" ht="23.25">
      <c r="A34" s="1" t="s">
        <v>73</v>
      </c>
      <c r="B34" s="50"/>
      <c r="C34" s="50"/>
      <c r="D34" s="76"/>
      <c r="E34" s="5"/>
      <c r="F34" s="76"/>
      <c r="G34" s="5"/>
      <c r="H34" s="76"/>
      <c r="I34" s="5"/>
      <c r="J34" s="76"/>
      <c r="L34" s="44"/>
    </row>
    <row r="35" spans="1:12">
      <c r="A35" s="3"/>
      <c r="B35" s="50"/>
      <c r="C35" s="50"/>
      <c r="D35" s="76"/>
      <c r="E35" s="5"/>
      <c r="F35" s="76"/>
      <c r="G35" s="5"/>
      <c r="H35" s="76"/>
      <c r="I35" s="5"/>
      <c r="J35" s="76"/>
      <c r="L35" s="44"/>
    </row>
    <row r="36" spans="1:12">
      <c r="A36" s="2"/>
      <c r="B36" s="50"/>
      <c r="C36" s="50"/>
      <c r="D36" s="106" t="s">
        <v>1</v>
      </c>
      <c r="E36" s="106"/>
      <c r="F36" s="106"/>
      <c r="G36" s="12"/>
      <c r="H36" s="106" t="s">
        <v>30</v>
      </c>
      <c r="I36" s="106"/>
      <c r="J36" s="106"/>
      <c r="L36" s="44"/>
    </row>
    <row r="37" spans="1:12">
      <c r="A37" s="2"/>
      <c r="B37" s="50"/>
      <c r="C37" s="50"/>
      <c r="D37" s="88" t="s">
        <v>71</v>
      </c>
      <c r="E37" s="41"/>
      <c r="F37" s="88" t="s">
        <v>34</v>
      </c>
      <c r="G37" s="13"/>
      <c r="H37" s="88" t="s">
        <v>71</v>
      </c>
      <c r="I37" s="41"/>
      <c r="J37" s="88" t="s">
        <v>34</v>
      </c>
      <c r="L37" s="44"/>
    </row>
    <row r="38" spans="1:12" ht="24" customHeight="1">
      <c r="A38" s="3" t="s">
        <v>10</v>
      </c>
      <c r="B38" s="50" t="s">
        <v>2</v>
      </c>
      <c r="C38" s="50"/>
      <c r="D38" s="89">
        <v>2568</v>
      </c>
      <c r="E38" s="68"/>
      <c r="F38" s="89">
        <v>2567</v>
      </c>
      <c r="G38" s="68"/>
      <c r="H38" s="89">
        <v>2568</v>
      </c>
      <c r="I38" s="68"/>
      <c r="J38" s="89">
        <v>2567</v>
      </c>
      <c r="L38" s="44"/>
    </row>
    <row r="39" spans="1:12" ht="23.25">
      <c r="A39" s="1"/>
      <c r="B39" s="50"/>
      <c r="C39" s="50"/>
      <c r="D39" s="89" t="s">
        <v>51</v>
      </c>
      <c r="E39" s="68"/>
      <c r="F39" s="89"/>
      <c r="G39" s="68"/>
      <c r="H39" s="89" t="s">
        <v>51</v>
      </c>
      <c r="I39" s="68"/>
      <c r="J39" s="89"/>
      <c r="L39" s="44"/>
    </row>
    <row r="40" spans="1:12">
      <c r="A40" s="3"/>
      <c r="B40" s="50"/>
      <c r="C40" s="50"/>
      <c r="D40" s="108" t="s">
        <v>49</v>
      </c>
      <c r="E40" s="109"/>
      <c r="F40" s="109"/>
      <c r="G40" s="109"/>
      <c r="H40" s="109"/>
      <c r="I40" s="109"/>
      <c r="J40" s="109"/>
      <c r="L40" s="44"/>
    </row>
    <row r="41" spans="1:12" ht="24" customHeight="1">
      <c r="A41" s="4" t="s">
        <v>11</v>
      </c>
      <c r="B41" s="48"/>
      <c r="C41" s="48"/>
      <c r="D41" s="94"/>
      <c r="E41" s="35"/>
      <c r="F41" s="76"/>
      <c r="G41" s="35"/>
      <c r="H41" s="94"/>
      <c r="I41" s="35"/>
      <c r="J41" s="94"/>
      <c r="K41" s="5"/>
      <c r="L41" s="44"/>
    </row>
    <row r="42" spans="1:12">
      <c r="A42" s="6" t="s">
        <v>82</v>
      </c>
      <c r="B42" s="52">
        <v>7</v>
      </c>
      <c r="C42" s="52"/>
      <c r="D42" s="80">
        <v>273241</v>
      </c>
      <c r="E42" s="79"/>
      <c r="F42" s="80">
        <v>201023</v>
      </c>
      <c r="G42" s="79"/>
      <c r="H42" s="80">
        <v>273241</v>
      </c>
      <c r="I42" s="79"/>
      <c r="J42" s="80">
        <v>201023</v>
      </c>
      <c r="K42" s="65"/>
      <c r="L42" s="44"/>
    </row>
    <row r="43" spans="1:12">
      <c r="A43" s="30" t="s">
        <v>83</v>
      </c>
      <c r="B43" s="52"/>
      <c r="C43" s="52"/>
      <c r="D43" s="80">
        <v>85189</v>
      </c>
      <c r="E43" s="79"/>
      <c r="F43" s="80">
        <v>182310</v>
      </c>
      <c r="G43" s="79"/>
      <c r="H43" s="80">
        <v>55492</v>
      </c>
      <c r="I43" s="79"/>
      <c r="J43" s="80">
        <v>175948</v>
      </c>
      <c r="K43" s="65"/>
      <c r="L43" s="44"/>
    </row>
    <row r="44" spans="1:12">
      <c r="A44" s="30" t="s">
        <v>85</v>
      </c>
      <c r="B44" s="52"/>
      <c r="C44" s="52"/>
      <c r="D44" s="80">
        <v>2084</v>
      </c>
      <c r="E44" s="79"/>
      <c r="F44" s="80">
        <v>2849</v>
      </c>
      <c r="G44" s="79"/>
      <c r="H44" s="80">
        <v>2084</v>
      </c>
      <c r="I44" s="79"/>
      <c r="J44" s="80">
        <v>2849</v>
      </c>
      <c r="K44" s="65"/>
      <c r="L44" s="44"/>
    </row>
    <row r="45" spans="1:12">
      <c r="A45" s="30" t="s">
        <v>86</v>
      </c>
      <c r="B45" s="52"/>
      <c r="C45" s="52"/>
      <c r="D45" s="80"/>
      <c r="E45" s="79"/>
      <c r="F45" s="80"/>
      <c r="G45" s="79"/>
      <c r="H45" s="56"/>
      <c r="I45" s="79"/>
      <c r="J45" s="80"/>
      <c r="K45" s="65"/>
      <c r="L45" s="44"/>
    </row>
    <row r="46" spans="1:12">
      <c r="A46" s="30" t="s">
        <v>61</v>
      </c>
      <c r="B46" s="52"/>
      <c r="C46" s="52"/>
      <c r="D46" s="80">
        <v>8791</v>
      </c>
      <c r="E46" s="79"/>
      <c r="F46" s="80">
        <v>8235</v>
      </c>
      <c r="G46" s="79"/>
      <c r="H46" s="56">
        <v>7720</v>
      </c>
      <c r="I46" s="79"/>
      <c r="J46" s="80">
        <v>7179</v>
      </c>
      <c r="K46" s="65"/>
      <c r="L46" s="44"/>
    </row>
    <row r="47" spans="1:12">
      <c r="A47" s="30" t="s">
        <v>87</v>
      </c>
      <c r="B47" s="48"/>
      <c r="C47" s="52"/>
      <c r="D47" s="80">
        <v>11962</v>
      </c>
      <c r="E47" s="79"/>
      <c r="F47" s="80">
        <v>12228</v>
      </c>
      <c r="G47" s="79"/>
      <c r="H47" s="80">
        <v>11962</v>
      </c>
      <c r="I47" s="79"/>
      <c r="J47" s="80">
        <v>12228</v>
      </c>
      <c r="K47" s="65"/>
      <c r="L47" s="44"/>
    </row>
    <row r="48" spans="1:12">
      <c r="A48" s="30" t="s">
        <v>88</v>
      </c>
      <c r="B48" s="52"/>
      <c r="C48" s="52"/>
      <c r="D48" s="80"/>
      <c r="E48" s="79"/>
      <c r="F48" s="56"/>
      <c r="G48" s="79"/>
      <c r="H48" s="56"/>
      <c r="I48" s="79"/>
      <c r="J48" s="56"/>
      <c r="K48" s="65"/>
      <c r="L48" s="44"/>
    </row>
    <row r="49" spans="1:12">
      <c r="A49" s="30" t="s">
        <v>67</v>
      </c>
      <c r="B49" s="52"/>
      <c r="C49" s="52"/>
      <c r="D49" s="80">
        <v>2319</v>
      </c>
      <c r="E49" s="79"/>
      <c r="F49" s="56">
        <v>2890</v>
      </c>
      <c r="G49" s="79"/>
      <c r="H49" s="56">
        <v>2319</v>
      </c>
      <c r="I49" s="79"/>
      <c r="J49" s="56">
        <v>2890</v>
      </c>
      <c r="K49" s="65"/>
      <c r="L49" s="44"/>
    </row>
    <row r="50" spans="1:12">
      <c r="A50" s="6" t="s">
        <v>12</v>
      </c>
      <c r="B50" s="52"/>
      <c r="C50" s="52"/>
      <c r="D50" s="80">
        <v>4159</v>
      </c>
      <c r="E50" s="79"/>
      <c r="F50" s="80">
        <v>14992</v>
      </c>
      <c r="G50" s="79"/>
      <c r="H50" s="96">
        <v>4064</v>
      </c>
      <c r="I50" s="79"/>
      <c r="J50" s="80">
        <v>14975</v>
      </c>
      <c r="K50" s="65"/>
      <c r="L50" s="44"/>
    </row>
    <row r="51" spans="1:12" ht="24" customHeight="1">
      <c r="A51" s="3" t="s">
        <v>13</v>
      </c>
      <c r="B51" s="51"/>
      <c r="C51" s="51"/>
      <c r="D51" s="91">
        <f>SUM(D42:D50)</f>
        <v>387745</v>
      </c>
      <c r="E51" s="17"/>
      <c r="F51" s="91">
        <f>SUM(F42:F50)</f>
        <v>424527</v>
      </c>
      <c r="G51" s="17"/>
      <c r="H51" s="91">
        <f>SUM(H42:H50)</f>
        <v>356882</v>
      </c>
      <c r="I51" s="17"/>
      <c r="J51" s="91">
        <f>SUM(J42:J50)</f>
        <v>417092</v>
      </c>
      <c r="K51" s="12"/>
      <c r="L51" s="44"/>
    </row>
    <row r="52" spans="1:12">
      <c r="A52" s="8"/>
      <c r="B52" s="48"/>
      <c r="C52" s="48"/>
      <c r="D52" s="95"/>
      <c r="E52" s="9"/>
      <c r="F52" s="95"/>
      <c r="G52" s="9"/>
      <c r="H52" s="95"/>
      <c r="I52" s="9"/>
      <c r="J52" s="95"/>
      <c r="K52" s="5"/>
      <c r="L52" s="44"/>
    </row>
    <row r="53" spans="1:12" ht="24" customHeight="1">
      <c r="A53" s="4" t="s">
        <v>14</v>
      </c>
      <c r="B53" s="48"/>
      <c r="C53" s="48"/>
      <c r="D53" s="96"/>
      <c r="E53" s="82"/>
      <c r="F53" s="96"/>
      <c r="G53" s="82"/>
      <c r="H53" s="96"/>
      <c r="I53" s="82"/>
      <c r="J53" s="96"/>
      <c r="K53" s="5"/>
      <c r="L53" s="44"/>
    </row>
    <row r="54" spans="1:12">
      <c r="A54" s="30" t="s">
        <v>89</v>
      </c>
      <c r="B54" s="48"/>
      <c r="C54" s="48"/>
      <c r="D54" s="96">
        <v>2214</v>
      </c>
      <c r="E54" s="82"/>
      <c r="F54" s="96">
        <v>2418</v>
      </c>
      <c r="G54" s="82"/>
      <c r="H54" s="96">
        <v>2214</v>
      </c>
      <c r="I54" s="82"/>
      <c r="J54" s="96">
        <v>2418</v>
      </c>
      <c r="K54" s="5"/>
      <c r="L54" s="44"/>
    </row>
    <row r="55" spans="1:12">
      <c r="A55" s="30" t="s">
        <v>65</v>
      </c>
      <c r="B55" s="48"/>
      <c r="C55" s="52"/>
      <c r="D55" s="66">
        <v>65507</v>
      </c>
      <c r="E55" s="79"/>
      <c r="F55" s="80">
        <v>66524</v>
      </c>
      <c r="G55" s="79"/>
      <c r="H55" s="66">
        <v>49944</v>
      </c>
      <c r="I55" s="79"/>
      <c r="J55" s="80">
        <v>50688</v>
      </c>
      <c r="K55" s="5"/>
      <c r="L55" s="44"/>
    </row>
    <row r="56" spans="1:12">
      <c r="A56" s="30" t="s">
        <v>66</v>
      </c>
      <c r="B56" s="52"/>
      <c r="C56" s="52"/>
      <c r="D56" s="66"/>
      <c r="E56" s="79"/>
      <c r="F56" s="66"/>
      <c r="G56" s="79"/>
      <c r="H56" s="66"/>
      <c r="I56" s="79"/>
      <c r="J56" s="66"/>
      <c r="K56" s="5"/>
      <c r="L56" s="44"/>
    </row>
    <row r="57" spans="1:12">
      <c r="A57" s="30" t="s">
        <v>67</v>
      </c>
      <c r="B57" s="30"/>
      <c r="C57" s="52"/>
      <c r="D57" s="80">
        <v>38266</v>
      </c>
      <c r="E57" s="79"/>
      <c r="F57" s="80">
        <v>37703</v>
      </c>
      <c r="G57" s="79"/>
      <c r="H57" s="80">
        <v>38266</v>
      </c>
      <c r="I57" s="79"/>
      <c r="J57" s="80">
        <v>37703</v>
      </c>
      <c r="K57" s="5"/>
      <c r="L57" s="44"/>
    </row>
    <row r="58" spans="1:12" ht="24.95" customHeight="1">
      <c r="A58" s="3" t="s">
        <v>15</v>
      </c>
      <c r="B58" s="51"/>
      <c r="C58" s="51"/>
      <c r="D58" s="91">
        <f>SUM(D54:D57)</f>
        <v>105987</v>
      </c>
      <c r="E58" s="17"/>
      <c r="F58" s="91">
        <f>SUM(F54:F57)</f>
        <v>106645</v>
      </c>
      <c r="G58" s="17"/>
      <c r="H58" s="91">
        <f>SUM(H54:H57)</f>
        <v>90424</v>
      </c>
      <c r="I58" s="17"/>
      <c r="J58" s="91">
        <f>SUM(J54:J57)</f>
        <v>90809</v>
      </c>
      <c r="K58" s="12"/>
      <c r="L58" s="44"/>
    </row>
    <row r="59" spans="1:12" ht="24.95" customHeight="1">
      <c r="A59" s="8" t="s">
        <v>16</v>
      </c>
      <c r="B59" s="53"/>
      <c r="C59" s="53"/>
      <c r="D59" s="97">
        <f>SUM(D51,D58)</f>
        <v>493732</v>
      </c>
      <c r="E59" s="17"/>
      <c r="F59" s="97">
        <f>SUM(F51,F58)</f>
        <v>531172</v>
      </c>
      <c r="G59" s="17"/>
      <c r="H59" s="97">
        <f>SUM(H51,H58)</f>
        <v>447306</v>
      </c>
      <c r="I59" s="17"/>
      <c r="J59" s="97">
        <f>SUM(J51,J58)</f>
        <v>507901</v>
      </c>
      <c r="K59" s="12"/>
      <c r="L59" s="44"/>
    </row>
    <row r="60" spans="1:12">
      <c r="A60" s="8"/>
      <c r="B60" s="53"/>
      <c r="C60" s="53"/>
      <c r="D60" s="74"/>
      <c r="E60" s="17"/>
      <c r="F60" s="74"/>
      <c r="G60" s="17"/>
      <c r="H60" s="74"/>
      <c r="I60" s="17"/>
      <c r="J60" s="74"/>
      <c r="K60" s="12"/>
      <c r="L60" s="44"/>
    </row>
    <row r="61" spans="1:12" ht="23.25">
      <c r="A61" s="36" t="s">
        <v>81</v>
      </c>
      <c r="B61" s="36"/>
      <c r="C61" s="36"/>
      <c r="D61" s="93"/>
      <c r="E61" s="36"/>
      <c r="F61" s="93"/>
      <c r="G61" s="36"/>
      <c r="H61" s="93"/>
      <c r="I61" s="36"/>
      <c r="J61" s="93"/>
      <c r="K61" s="36"/>
      <c r="L61" s="44"/>
    </row>
    <row r="62" spans="1:12" ht="23.25">
      <c r="A62" s="1" t="s">
        <v>73</v>
      </c>
      <c r="B62" s="49"/>
      <c r="C62" s="49"/>
      <c r="D62" s="93"/>
      <c r="E62" s="36"/>
      <c r="F62" s="93"/>
      <c r="G62" s="36"/>
      <c r="H62" s="93"/>
      <c r="I62" s="36"/>
      <c r="J62" s="93"/>
      <c r="K62" s="36"/>
      <c r="L62" s="44"/>
    </row>
    <row r="63" spans="1:12" ht="23.25">
      <c r="A63" s="1"/>
      <c r="B63" s="49"/>
      <c r="C63" s="49"/>
      <c r="D63" s="93"/>
      <c r="E63" s="36"/>
      <c r="F63" s="93"/>
      <c r="G63" s="36"/>
      <c r="H63" s="93"/>
      <c r="I63" s="36"/>
      <c r="J63" s="93"/>
      <c r="K63" s="36"/>
      <c r="L63" s="44"/>
    </row>
    <row r="64" spans="1:12">
      <c r="A64" s="2"/>
      <c r="B64" s="50"/>
      <c r="C64" s="50"/>
      <c r="D64" s="106" t="s">
        <v>1</v>
      </c>
      <c r="E64" s="106"/>
      <c r="F64" s="106"/>
      <c r="G64" s="12"/>
      <c r="H64" s="106" t="s">
        <v>30</v>
      </c>
      <c r="I64" s="106"/>
      <c r="J64" s="106"/>
      <c r="L64" s="44"/>
    </row>
    <row r="65" spans="1:12">
      <c r="A65" s="2"/>
      <c r="B65" s="50"/>
      <c r="C65" s="50"/>
      <c r="D65" s="88" t="s">
        <v>71</v>
      </c>
      <c r="E65" s="41"/>
      <c r="F65" s="88" t="s">
        <v>34</v>
      </c>
      <c r="G65" s="13"/>
      <c r="H65" s="88" t="s">
        <v>71</v>
      </c>
      <c r="I65" s="41"/>
      <c r="J65" s="88" t="s">
        <v>34</v>
      </c>
      <c r="L65" s="44"/>
    </row>
    <row r="66" spans="1:12" ht="24" customHeight="1">
      <c r="A66" s="3" t="s">
        <v>10</v>
      </c>
      <c r="B66" s="10"/>
      <c r="C66" s="10"/>
      <c r="D66" s="89">
        <v>2568</v>
      </c>
      <c r="E66" s="68"/>
      <c r="F66" s="89">
        <v>2567</v>
      </c>
      <c r="G66" s="68"/>
      <c r="H66" s="89">
        <v>2568</v>
      </c>
      <c r="I66" s="68"/>
      <c r="J66" s="89">
        <v>2567</v>
      </c>
      <c r="L66" s="44"/>
    </row>
    <row r="67" spans="1:12" ht="23.25">
      <c r="A67" s="1"/>
      <c r="B67" s="10"/>
      <c r="C67" s="10"/>
      <c r="D67" s="89" t="s">
        <v>51</v>
      </c>
      <c r="E67" s="68"/>
      <c r="F67" s="89"/>
      <c r="G67" s="68"/>
      <c r="H67" s="89" t="s">
        <v>51</v>
      </c>
      <c r="I67" s="68"/>
      <c r="J67" s="89"/>
      <c r="L67" s="44"/>
    </row>
    <row r="68" spans="1:12">
      <c r="A68" s="3"/>
      <c r="B68" s="50"/>
      <c r="C68" s="50"/>
      <c r="D68" s="108" t="s">
        <v>49</v>
      </c>
      <c r="E68" s="109"/>
      <c r="F68" s="109"/>
      <c r="G68" s="109"/>
      <c r="H68" s="109"/>
      <c r="I68" s="109"/>
      <c r="J68" s="109"/>
      <c r="L68" s="44"/>
    </row>
    <row r="69" spans="1:12">
      <c r="A69" s="4" t="s">
        <v>17</v>
      </c>
      <c r="B69" s="48"/>
      <c r="C69" s="48"/>
      <c r="D69" s="98"/>
      <c r="E69" s="7"/>
      <c r="F69" s="98"/>
      <c r="G69" s="7"/>
      <c r="H69" s="98"/>
      <c r="I69" s="7"/>
      <c r="J69" s="98"/>
      <c r="K69" s="5"/>
      <c r="L69" s="44"/>
    </row>
    <row r="70" spans="1:12">
      <c r="A70" s="30" t="s">
        <v>18</v>
      </c>
      <c r="B70" s="52"/>
      <c r="C70" s="52"/>
      <c r="D70" s="98"/>
      <c r="E70" s="7"/>
      <c r="F70" s="98"/>
      <c r="G70" s="7"/>
      <c r="H70" s="98"/>
      <c r="I70" s="7"/>
      <c r="J70" s="98"/>
      <c r="K70" s="5"/>
      <c r="L70" s="44"/>
    </row>
    <row r="71" spans="1:12">
      <c r="A71" s="30" t="s">
        <v>41</v>
      </c>
      <c r="B71" s="52"/>
      <c r="C71" s="52"/>
      <c r="D71" s="98"/>
      <c r="E71" s="7"/>
      <c r="F71" s="98"/>
      <c r="G71" s="7"/>
      <c r="H71" s="98"/>
      <c r="I71" s="7"/>
      <c r="J71" s="98"/>
      <c r="K71" s="5"/>
      <c r="L71" s="44"/>
    </row>
    <row r="72" spans="1:12" ht="22.5" thickBot="1">
      <c r="A72" s="107" t="s">
        <v>90</v>
      </c>
      <c r="B72" s="107"/>
      <c r="C72" s="48"/>
      <c r="D72" s="99">
        <v>112342</v>
      </c>
      <c r="E72" s="79"/>
      <c r="F72" s="99">
        <v>112342</v>
      </c>
      <c r="G72" s="79"/>
      <c r="H72" s="99">
        <v>112342</v>
      </c>
      <c r="I72" s="79"/>
      <c r="J72" s="99">
        <v>112342</v>
      </c>
      <c r="K72" s="5"/>
      <c r="L72" s="44"/>
    </row>
    <row r="73" spans="1:12" ht="22.5" thickTop="1">
      <c r="A73" s="30" t="s">
        <v>42</v>
      </c>
      <c r="B73" s="48"/>
      <c r="C73" s="48"/>
      <c r="D73" s="80"/>
      <c r="E73" s="79"/>
      <c r="F73" s="102"/>
      <c r="G73" s="79"/>
      <c r="H73" s="80"/>
      <c r="I73" s="79"/>
      <c r="J73" s="80"/>
      <c r="K73" s="5"/>
      <c r="L73" s="44"/>
    </row>
    <row r="74" spans="1:12">
      <c r="A74" s="107" t="s">
        <v>90</v>
      </c>
      <c r="B74" s="107"/>
      <c r="C74" s="48"/>
      <c r="D74" s="80">
        <v>112342</v>
      </c>
      <c r="E74" s="79"/>
      <c r="F74" s="80">
        <v>112342</v>
      </c>
      <c r="G74" s="79"/>
      <c r="H74" s="80">
        <v>112342</v>
      </c>
      <c r="I74" s="79"/>
      <c r="J74" s="80">
        <v>112342</v>
      </c>
      <c r="K74" s="5"/>
      <c r="L74" s="44"/>
    </row>
    <row r="75" spans="1:12">
      <c r="A75" s="24" t="s">
        <v>55</v>
      </c>
      <c r="B75" s="10"/>
      <c r="C75" s="10"/>
      <c r="D75" s="80">
        <v>362514</v>
      </c>
      <c r="E75" s="79"/>
      <c r="F75" s="80">
        <v>362514</v>
      </c>
      <c r="G75" s="79"/>
      <c r="H75" s="80">
        <v>362514</v>
      </c>
      <c r="I75" s="79"/>
      <c r="J75" s="80">
        <v>362514</v>
      </c>
      <c r="K75" s="5"/>
      <c r="L75" s="44"/>
    </row>
    <row r="76" spans="1:12">
      <c r="A76" s="24" t="s">
        <v>44</v>
      </c>
      <c r="B76" s="50"/>
      <c r="C76" s="50"/>
      <c r="D76" s="80"/>
      <c r="E76" s="79"/>
      <c r="F76" s="80"/>
      <c r="G76" s="79"/>
      <c r="H76" s="80"/>
      <c r="I76" s="79"/>
      <c r="J76" s="80"/>
      <c r="K76" s="5"/>
      <c r="L76" s="44"/>
    </row>
    <row r="77" spans="1:12">
      <c r="A77" s="24" t="s">
        <v>39</v>
      </c>
      <c r="B77" s="50"/>
      <c r="C77" s="50"/>
      <c r="D77" s="80"/>
      <c r="E77" s="79"/>
      <c r="F77" s="80"/>
      <c r="G77" s="79"/>
      <c r="H77" s="80"/>
      <c r="I77" s="79"/>
      <c r="J77" s="80"/>
      <c r="K77" s="5"/>
      <c r="L77" s="44"/>
    </row>
    <row r="78" spans="1:12">
      <c r="A78" s="24" t="s">
        <v>40</v>
      </c>
      <c r="B78" s="10"/>
      <c r="C78" s="10"/>
      <c r="D78" s="80">
        <v>11235</v>
      </c>
      <c r="E78" s="79"/>
      <c r="F78" s="80">
        <v>11235</v>
      </c>
      <c r="G78" s="79"/>
      <c r="H78" s="80">
        <v>11235</v>
      </c>
      <c r="I78" s="79"/>
      <c r="J78" s="80">
        <v>11235</v>
      </c>
      <c r="K78" s="5"/>
      <c r="L78" s="44"/>
    </row>
    <row r="79" spans="1:12">
      <c r="A79" s="24" t="s">
        <v>91</v>
      </c>
      <c r="B79" s="10"/>
      <c r="C79" s="10"/>
      <c r="D79" s="80">
        <v>107028</v>
      </c>
      <c r="E79" s="79"/>
      <c r="F79" s="80">
        <v>107028</v>
      </c>
      <c r="G79" s="79"/>
      <c r="H79" s="80">
        <v>107028</v>
      </c>
      <c r="I79" s="79"/>
      <c r="J79" s="80">
        <v>107028</v>
      </c>
      <c r="K79" s="5"/>
      <c r="L79" s="44"/>
    </row>
    <row r="80" spans="1:12">
      <c r="A80" s="24" t="s">
        <v>46</v>
      </c>
      <c r="B80" s="10"/>
      <c r="C80" s="10"/>
      <c r="D80" s="80">
        <f>'SH-8'!L17</f>
        <v>247234</v>
      </c>
      <c r="E80" s="79"/>
      <c r="F80" s="80">
        <v>273706</v>
      </c>
      <c r="G80" s="79"/>
      <c r="H80" s="80">
        <f>'SH-10'!L17</f>
        <v>282756</v>
      </c>
      <c r="I80" s="79"/>
      <c r="J80" s="80">
        <v>297886</v>
      </c>
      <c r="K80" s="5"/>
      <c r="L80" s="44"/>
    </row>
    <row r="81" spans="1:12">
      <c r="A81" s="24" t="s">
        <v>92</v>
      </c>
      <c r="B81" s="10"/>
      <c r="C81" s="10"/>
      <c r="D81" s="80">
        <v>-107028</v>
      </c>
      <c r="E81" s="79"/>
      <c r="F81" s="80">
        <v>-107028</v>
      </c>
      <c r="G81" s="79"/>
      <c r="H81" s="80">
        <v>-107028</v>
      </c>
      <c r="I81" s="79"/>
      <c r="J81" s="80">
        <v>-107028</v>
      </c>
      <c r="K81" s="5"/>
      <c r="L81" s="44"/>
    </row>
    <row r="82" spans="1:12">
      <c r="A82" s="8" t="s">
        <v>52</v>
      </c>
      <c r="B82" s="53"/>
      <c r="C82" s="53"/>
      <c r="D82" s="91">
        <f>SUM(D74:D81)</f>
        <v>733325</v>
      </c>
      <c r="E82" s="17"/>
      <c r="F82" s="91">
        <f>SUM(F74:F81)</f>
        <v>759797</v>
      </c>
      <c r="G82" s="17"/>
      <c r="H82" s="91">
        <f>SUM(H74:H81)</f>
        <v>768847</v>
      </c>
      <c r="I82" s="17"/>
      <c r="J82" s="91">
        <f>SUM(J74:J81)</f>
        <v>783977</v>
      </c>
      <c r="K82" s="12"/>
      <c r="L82" s="44"/>
    </row>
    <row r="83" spans="1:12">
      <c r="A83" s="8"/>
      <c r="B83" s="48"/>
      <c r="C83" s="48"/>
      <c r="D83" s="80"/>
      <c r="E83" s="79"/>
      <c r="F83" s="80"/>
      <c r="G83" s="79"/>
      <c r="H83" s="80"/>
      <c r="I83" s="79"/>
      <c r="J83" s="80"/>
      <c r="K83" s="5"/>
      <c r="L83" s="44"/>
    </row>
    <row r="84" spans="1:12" ht="24.95" customHeight="1" thickBot="1">
      <c r="A84" s="8" t="s">
        <v>19</v>
      </c>
      <c r="B84" s="48"/>
      <c r="C84" s="48"/>
      <c r="D84" s="92">
        <f>SUM(D59,D82)</f>
        <v>1227057</v>
      </c>
      <c r="E84" s="79"/>
      <c r="F84" s="92">
        <f>SUM(F59,F82)</f>
        <v>1290969</v>
      </c>
      <c r="G84" s="79"/>
      <c r="H84" s="92">
        <f>SUM(H59,H82)</f>
        <v>1216153</v>
      </c>
      <c r="I84" s="79"/>
      <c r="J84" s="92">
        <f>SUM(J59,J82)</f>
        <v>1291878</v>
      </c>
      <c r="K84" s="62">
        <f>J84-J31</f>
        <v>0</v>
      </c>
      <c r="L84" s="62">
        <f>H84-H31</f>
        <v>0</v>
      </c>
    </row>
    <row r="85" spans="1:12" ht="22.5" thickTop="1">
      <c r="A85" s="25"/>
      <c r="B85" s="50"/>
      <c r="C85" s="50"/>
      <c r="D85" s="100">
        <f>D84-D31</f>
        <v>0</v>
      </c>
      <c r="E85" s="63"/>
      <c r="F85" s="100">
        <f>F84-F31</f>
        <v>0</v>
      </c>
      <c r="G85" s="63"/>
      <c r="H85" s="100">
        <f>H84-H31</f>
        <v>0</v>
      </c>
      <c r="I85" s="63"/>
      <c r="J85" s="100">
        <f>J84-J31</f>
        <v>0</v>
      </c>
      <c r="K85" s="62">
        <f>F84-F31</f>
        <v>0</v>
      </c>
      <c r="L85" s="62">
        <f>D84-D31</f>
        <v>0</v>
      </c>
    </row>
  </sheetData>
  <mergeCells count="11">
    <mergeCell ref="D64:F64"/>
    <mergeCell ref="A74:B74"/>
    <mergeCell ref="H4:J4"/>
    <mergeCell ref="D8:J8"/>
    <mergeCell ref="H36:J36"/>
    <mergeCell ref="D68:J68"/>
    <mergeCell ref="D40:J40"/>
    <mergeCell ref="H64:J64"/>
    <mergeCell ref="A72:B72"/>
    <mergeCell ref="D4:F4"/>
    <mergeCell ref="D36:F36"/>
  </mergeCells>
  <pageMargins left="0.8" right="0.8" top="0.48" bottom="0.5" header="0.5" footer="0.5"/>
  <pageSetup paperSize="9" scale="85" firstPageNumber="3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2" max="9" man="1"/>
    <brk id="60" max="9" man="1"/>
  </rowBreaks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29"/>
  <sheetViews>
    <sheetView topLeftCell="A21" zoomScaleNormal="100" zoomScaleSheetLayoutView="75" workbookViewId="0">
      <selection activeCell="A30" sqref="A30"/>
    </sheetView>
  </sheetViews>
  <sheetFormatPr defaultColWidth="9.140625" defaultRowHeight="21.75" customHeight="1"/>
  <cols>
    <col min="1" max="1" width="46.7109375" customWidth="1"/>
    <col min="2" max="2" width="9.140625" style="13" customWidth="1"/>
    <col min="3" max="3" width="1.5703125" style="13" customWidth="1"/>
    <col min="4" max="4" width="12.7109375" customWidth="1"/>
    <col min="5" max="5" width="1.5703125" customWidth="1"/>
    <col min="6" max="6" width="12.7109375" customWidth="1"/>
    <col min="7" max="7" width="1.5703125" customWidth="1"/>
    <col min="8" max="8" width="12.7109375" customWidth="1"/>
    <col min="9" max="9" width="1.5703125" customWidth="1"/>
    <col min="10" max="10" width="12.7109375" customWidth="1"/>
    <col min="11" max="11" width="9.7109375" bestFit="1" customWidth="1"/>
    <col min="12" max="12" width="12.85546875" customWidth="1"/>
    <col min="15" max="15" width="12.140625" customWidth="1"/>
  </cols>
  <sheetData>
    <row r="1" spans="1:10" ht="24.6" customHeight="1">
      <c r="A1" s="36" t="s">
        <v>81</v>
      </c>
      <c r="B1" s="36"/>
      <c r="C1" s="36"/>
      <c r="D1" s="36"/>
      <c r="F1" s="44"/>
    </row>
    <row r="2" spans="1:10" ht="24.6" customHeight="1">
      <c r="A2" s="1" t="s">
        <v>47</v>
      </c>
      <c r="B2" s="54"/>
      <c r="C2" s="54"/>
    </row>
    <row r="3" spans="1:10" ht="22.5" customHeight="1">
      <c r="A3" s="69"/>
      <c r="B3" s="69"/>
      <c r="C3" s="69"/>
      <c r="D3" s="69"/>
      <c r="E3" s="69"/>
      <c r="F3" s="69"/>
    </row>
    <row r="4" spans="1:10" ht="22.5" customHeight="1">
      <c r="A4" s="2"/>
      <c r="B4" s="50"/>
      <c r="C4" s="50"/>
      <c r="D4" s="106" t="s">
        <v>1</v>
      </c>
      <c r="E4" s="106"/>
      <c r="F4" s="106"/>
      <c r="G4" s="67"/>
      <c r="H4" s="106" t="s">
        <v>30</v>
      </c>
      <c r="I4" s="106"/>
      <c r="J4" s="106"/>
    </row>
    <row r="5" spans="1:10" ht="22.5" customHeight="1">
      <c r="A5" s="2"/>
      <c r="B5" s="50"/>
      <c r="C5" s="50"/>
      <c r="D5" s="110" t="s">
        <v>48</v>
      </c>
      <c r="E5" s="110"/>
      <c r="F5" s="110"/>
      <c r="G5" s="67"/>
      <c r="H5" s="110" t="s">
        <v>48</v>
      </c>
      <c r="I5" s="110"/>
      <c r="J5" s="110"/>
    </row>
    <row r="6" spans="1:10" ht="22.5" customHeight="1">
      <c r="A6" s="2"/>
      <c r="B6" s="50"/>
      <c r="C6" s="50"/>
      <c r="D6" s="110" t="s">
        <v>72</v>
      </c>
      <c r="E6" s="110"/>
      <c r="F6" s="110"/>
      <c r="G6" s="67"/>
      <c r="H6" s="110" t="s">
        <v>72</v>
      </c>
      <c r="I6" s="110"/>
      <c r="J6" s="110"/>
    </row>
    <row r="7" spans="1:10" ht="22.5" customHeight="1">
      <c r="A7" s="2"/>
      <c r="B7" s="50" t="s">
        <v>2</v>
      </c>
      <c r="C7" s="50"/>
      <c r="D7" s="46">
        <v>2568</v>
      </c>
      <c r="E7" s="68"/>
      <c r="F7" s="46">
        <v>2567</v>
      </c>
      <c r="G7" s="68"/>
      <c r="H7" s="46">
        <v>2568</v>
      </c>
      <c r="I7" s="68"/>
      <c r="J7" s="46">
        <v>2567</v>
      </c>
    </row>
    <row r="8" spans="1:10" ht="22.5" customHeight="1">
      <c r="A8" s="3"/>
      <c r="B8" s="50"/>
      <c r="C8" s="50"/>
      <c r="D8" s="108" t="s">
        <v>49</v>
      </c>
      <c r="E8" s="109"/>
      <c r="F8" s="109"/>
      <c r="G8" s="109"/>
      <c r="H8" s="109"/>
      <c r="I8" s="109"/>
      <c r="J8" s="109"/>
    </row>
    <row r="9" spans="1:10" ht="22.5" customHeight="1">
      <c r="A9" s="70" t="s">
        <v>96</v>
      </c>
      <c r="B9" s="50" t="s">
        <v>136</v>
      </c>
      <c r="C9" s="50"/>
      <c r="D9" s="10"/>
      <c r="E9" s="68"/>
      <c r="F9" s="68"/>
      <c r="G9" s="68"/>
      <c r="H9" s="68"/>
      <c r="I9" s="68"/>
      <c r="J9" s="68"/>
    </row>
    <row r="10" spans="1:10" ht="22.5" customHeight="1">
      <c r="A10" s="30" t="s">
        <v>95</v>
      </c>
      <c r="B10" s="48" t="s">
        <v>134</v>
      </c>
      <c r="C10" s="48"/>
      <c r="D10" s="79">
        <v>139199</v>
      </c>
      <c r="E10" s="79"/>
      <c r="F10" s="80">
        <v>125475</v>
      </c>
      <c r="G10" s="79"/>
      <c r="H10" s="79">
        <v>138168</v>
      </c>
      <c r="I10" s="79"/>
      <c r="J10" s="80">
        <v>131082</v>
      </c>
    </row>
    <row r="11" spans="1:10" ht="22.5" customHeight="1">
      <c r="A11" s="30" t="s">
        <v>97</v>
      </c>
      <c r="B11" s="48"/>
      <c r="C11" s="48"/>
      <c r="D11" s="81">
        <v>12911</v>
      </c>
      <c r="E11" s="79"/>
      <c r="F11" s="86">
        <v>13866</v>
      </c>
      <c r="G11" s="79"/>
      <c r="H11" s="81">
        <v>10319</v>
      </c>
      <c r="I11" s="79"/>
      <c r="J11" s="86">
        <v>9844</v>
      </c>
    </row>
    <row r="12" spans="1:10" ht="22.5" customHeight="1">
      <c r="A12" s="8"/>
      <c r="B12" s="48"/>
      <c r="C12" s="48"/>
      <c r="D12" s="17">
        <f>SUM(D10:D11)</f>
        <v>152110</v>
      </c>
      <c r="E12" s="17"/>
      <c r="F12" s="74">
        <f>SUM(F10:F11)</f>
        <v>139341</v>
      </c>
      <c r="G12" s="17"/>
      <c r="H12" s="17">
        <f>SUM(H10:H11)</f>
        <v>148487</v>
      </c>
      <c r="I12" s="17"/>
      <c r="J12" s="74">
        <f>SUM(J10:J11)</f>
        <v>140926</v>
      </c>
    </row>
    <row r="13" spans="1:10" ht="22.5" customHeight="1">
      <c r="A13" s="30" t="s">
        <v>98</v>
      </c>
      <c r="B13" s="48"/>
      <c r="C13" s="48"/>
      <c r="D13" s="80">
        <v>-92272</v>
      </c>
      <c r="E13" s="79"/>
      <c r="F13" s="80">
        <v>-89120</v>
      </c>
      <c r="G13" s="79"/>
      <c r="H13" s="80">
        <v>-91887</v>
      </c>
      <c r="I13" s="79"/>
      <c r="J13" s="80">
        <v>-90199</v>
      </c>
    </row>
    <row r="14" spans="1:10" ht="22.5" customHeight="1">
      <c r="A14" s="30" t="s">
        <v>99</v>
      </c>
      <c r="B14" s="48"/>
      <c r="C14" s="48"/>
      <c r="D14" s="86">
        <v>-8501</v>
      </c>
      <c r="E14" s="79"/>
      <c r="F14" s="86">
        <v>-6490</v>
      </c>
      <c r="G14" s="79"/>
      <c r="H14" s="86">
        <v>-6974</v>
      </c>
      <c r="I14" s="79"/>
      <c r="J14" s="86">
        <v>-6490</v>
      </c>
    </row>
    <row r="15" spans="1:10" ht="22.5" customHeight="1">
      <c r="A15" s="8" t="s">
        <v>94</v>
      </c>
      <c r="B15" s="48" t="s">
        <v>136</v>
      </c>
      <c r="C15" s="48"/>
      <c r="D15" s="17">
        <f>SUM(D12:D14)</f>
        <v>51337</v>
      </c>
      <c r="E15" s="17"/>
      <c r="F15" s="17">
        <f>SUM(F12:F14)</f>
        <v>43731</v>
      </c>
      <c r="G15" s="17"/>
      <c r="H15" s="17">
        <f>SUM(H12:H14)</f>
        <v>49626</v>
      </c>
      <c r="I15" s="17"/>
      <c r="J15" s="17">
        <f>SUM(J12:J14)</f>
        <v>44237</v>
      </c>
    </row>
    <row r="16" spans="1:10" ht="18.95" customHeight="1">
      <c r="A16" s="30"/>
      <c r="B16" s="48"/>
      <c r="C16" s="48"/>
      <c r="D16" s="79"/>
      <c r="E16" s="79"/>
      <c r="F16" s="79"/>
      <c r="G16" s="79"/>
      <c r="H16" s="79"/>
      <c r="I16" s="79"/>
      <c r="J16" s="79"/>
    </row>
    <row r="17" spans="1:18" ht="22.5" customHeight="1">
      <c r="A17" s="30" t="s">
        <v>20</v>
      </c>
      <c r="B17" s="48" t="s">
        <v>134</v>
      </c>
      <c r="C17" s="48"/>
      <c r="D17" s="79">
        <v>1161</v>
      </c>
      <c r="E17" s="79"/>
      <c r="F17" s="80">
        <f>1839+190</f>
        <v>2029</v>
      </c>
      <c r="G17" s="80"/>
      <c r="H17" s="80">
        <v>1984</v>
      </c>
      <c r="I17" s="80"/>
      <c r="J17" s="80">
        <f>1663+190</f>
        <v>1853</v>
      </c>
    </row>
    <row r="18" spans="1:18" ht="22.5" customHeight="1">
      <c r="A18" s="30" t="s">
        <v>31</v>
      </c>
      <c r="C18" s="48"/>
      <c r="D18" s="79">
        <v>-38968</v>
      </c>
      <c r="E18" s="79"/>
      <c r="F18" s="79">
        <v>-32003</v>
      </c>
      <c r="G18" s="79"/>
      <c r="H18" s="79">
        <v>-34741</v>
      </c>
      <c r="I18" s="79"/>
      <c r="J18" s="79">
        <v>-31972</v>
      </c>
    </row>
    <row r="19" spans="1:18" ht="22.5" customHeight="1">
      <c r="A19" s="30" t="s">
        <v>32</v>
      </c>
      <c r="B19" s="48"/>
      <c r="C19" s="48"/>
      <c r="D19" s="81">
        <v>-35976</v>
      </c>
      <c r="E19" s="79"/>
      <c r="F19" s="81">
        <v>-23957</v>
      </c>
      <c r="G19" s="79"/>
      <c r="H19" s="81">
        <v>-28186</v>
      </c>
      <c r="I19" s="79"/>
      <c r="J19" s="81">
        <v>-23538</v>
      </c>
    </row>
    <row r="20" spans="1:18" ht="22.5" customHeight="1">
      <c r="A20" s="8" t="s">
        <v>119</v>
      </c>
      <c r="B20" s="48"/>
      <c r="C20" s="48"/>
      <c r="D20" s="9">
        <f>SUM(D15:D19)</f>
        <v>-22446</v>
      </c>
      <c r="E20" s="9"/>
      <c r="F20" s="9">
        <f>SUM(F15:F19)</f>
        <v>-10200</v>
      </c>
      <c r="G20" s="9"/>
      <c r="H20" s="9">
        <f>SUM(H15:H19)</f>
        <v>-11317</v>
      </c>
      <c r="I20" s="9"/>
      <c r="J20" s="9">
        <f>SUM(J15:J19)</f>
        <v>-9420</v>
      </c>
    </row>
    <row r="21" spans="1:18" ht="22.5" customHeight="1">
      <c r="A21" s="6" t="s">
        <v>33</v>
      </c>
      <c r="B21" s="48"/>
      <c r="C21" s="48"/>
      <c r="D21" s="81">
        <v>-3476</v>
      </c>
      <c r="E21" s="79"/>
      <c r="F21" s="81">
        <v>-882</v>
      </c>
      <c r="G21" s="79"/>
      <c r="H21" s="81">
        <v>-3263</v>
      </c>
      <c r="I21" s="79"/>
      <c r="J21" s="81">
        <v>-882</v>
      </c>
    </row>
    <row r="22" spans="1:18" s="12" customFormat="1" ht="22.5" customHeight="1">
      <c r="A22" s="8" t="s">
        <v>120</v>
      </c>
      <c r="B22" s="53"/>
      <c r="C22" s="53"/>
      <c r="D22" s="17">
        <f>SUM(D20:D21)</f>
        <v>-25922</v>
      </c>
      <c r="E22" s="17"/>
      <c r="F22" s="17">
        <f>SUM(F20:F21)</f>
        <v>-11082</v>
      </c>
      <c r="G22" s="17"/>
      <c r="H22" s="17">
        <f>SUM(H20:H21)</f>
        <v>-14580</v>
      </c>
      <c r="I22" s="17"/>
      <c r="J22" s="17">
        <f>SUM(J20:J21)</f>
        <v>-10302</v>
      </c>
      <c r="K22"/>
      <c r="L22" s="59"/>
      <c r="M22" s="59"/>
      <c r="N22" s="59"/>
      <c r="O22" s="59"/>
      <c r="P22" s="59"/>
      <c r="Q22" s="59"/>
      <c r="R22" s="59"/>
    </row>
    <row r="23" spans="1:18" ht="22.5" customHeight="1">
      <c r="A23" s="30" t="s">
        <v>100</v>
      </c>
      <c r="B23" s="48" t="s">
        <v>153</v>
      </c>
      <c r="C23" s="48"/>
      <c r="D23" s="79">
        <v>-550</v>
      </c>
      <c r="E23" s="79"/>
      <c r="F23" s="79">
        <v>605</v>
      </c>
      <c r="G23" s="79"/>
      <c r="H23" s="55">
        <v>-550</v>
      </c>
      <c r="I23" s="79"/>
      <c r="J23" s="79">
        <v>605</v>
      </c>
    </row>
    <row r="24" spans="1:18" s="12" customFormat="1" ht="22.5" customHeight="1" thickBot="1">
      <c r="A24" s="8" t="s">
        <v>121</v>
      </c>
      <c r="B24" s="53"/>
      <c r="C24" s="53"/>
      <c r="D24" s="45">
        <f>SUM(D22:D23)</f>
        <v>-26472</v>
      </c>
      <c r="E24" s="17"/>
      <c r="F24" s="45">
        <f>SUM(F22:F23)</f>
        <v>-10477</v>
      </c>
      <c r="G24" s="17"/>
      <c r="H24" s="45">
        <f>SUM(H22:H23)</f>
        <v>-15130</v>
      </c>
      <c r="I24" s="17"/>
      <c r="J24" s="45">
        <f>SUM(J22:J23)</f>
        <v>-9697</v>
      </c>
      <c r="K24"/>
      <c r="L24"/>
      <c r="M24"/>
      <c r="N24"/>
    </row>
    <row r="25" spans="1:18" s="12" customFormat="1" ht="18.95" customHeight="1" thickTop="1">
      <c r="A25" s="8"/>
      <c r="B25" s="53"/>
      <c r="C25" s="53"/>
      <c r="D25" s="17"/>
      <c r="E25" s="17"/>
      <c r="F25" s="17"/>
      <c r="G25" s="17"/>
      <c r="H25" s="17"/>
      <c r="I25" s="17"/>
      <c r="J25" s="17"/>
      <c r="K25"/>
      <c r="L25"/>
      <c r="M25"/>
      <c r="N25"/>
    </row>
    <row r="26" spans="1:18" s="12" customFormat="1" ht="22.5" customHeight="1" thickBot="1">
      <c r="A26" s="8" t="s">
        <v>148</v>
      </c>
      <c r="B26" s="53"/>
      <c r="C26" s="53"/>
      <c r="D26" s="34">
        <f>SUM(D24)</f>
        <v>-26472</v>
      </c>
      <c r="E26" s="17"/>
      <c r="F26" s="34">
        <f>SUM(F24)</f>
        <v>-10477</v>
      </c>
      <c r="G26" s="17"/>
      <c r="H26" s="34">
        <f>SUM(H24)</f>
        <v>-15130</v>
      </c>
      <c r="I26" s="17"/>
      <c r="J26" s="34">
        <f>SUM(J24)</f>
        <v>-9697</v>
      </c>
      <c r="K26"/>
      <c r="L26"/>
      <c r="M26"/>
      <c r="N26"/>
    </row>
    <row r="27" spans="1:18" s="12" customFormat="1" ht="18.95" customHeight="1" thickTop="1">
      <c r="A27" s="8"/>
      <c r="B27" s="53"/>
      <c r="C27" s="53"/>
      <c r="D27" s="17"/>
      <c r="E27" s="17"/>
      <c r="F27" s="17"/>
      <c r="G27" s="17"/>
      <c r="H27" s="17"/>
      <c r="I27" s="17"/>
      <c r="J27" s="17"/>
      <c r="K27"/>
      <c r="L27"/>
      <c r="M27"/>
      <c r="N27"/>
    </row>
    <row r="28" spans="1:18" ht="24.95" customHeight="1" thickBot="1">
      <c r="A28" s="8" t="s">
        <v>122</v>
      </c>
      <c r="B28" s="48"/>
      <c r="C28" s="48"/>
      <c r="D28" s="104">
        <v>-0.13</v>
      </c>
      <c r="E28" s="79"/>
      <c r="F28" s="104">
        <v>-0.05</v>
      </c>
      <c r="G28" s="79"/>
      <c r="H28" s="104">
        <v>-7.0000000000000007E-2</v>
      </c>
      <c r="I28" s="79"/>
      <c r="J28" s="104">
        <v>-0.05</v>
      </c>
    </row>
    <row r="29" spans="1:18" ht="22.5" customHeight="1" thickTop="1">
      <c r="A29" s="8"/>
      <c r="B29" s="48"/>
      <c r="C29" s="48"/>
      <c r="D29" s="79"/>
      <c r="E29" s="79"/>
      <c r="F29" s="87"/>
      <c r="G29" s="79"/>
      <c r="H29" s="79"/>
      <c r="I29" s="79"/>
      <c r="J29" s="79"/>
    </row>
  </sheetData>
  <mergeCells count="7">
    <mergeCell ref="H6:J6"/>
    <mergeCell ref="D6:F6"/>
    <mergeCell ref="D8:J8"/>
    <mergeCell ref="D4:F4"/>
    <mergeCell ref="H4:J4"/>
    <mergeCell ref="D5:F5"/>
    <mergeCell ref="H5:J5"/>
  </mergeCells>
  <pageMargins left="0.8" right="0.8" top="0.48" bottom="0.5" header="0.5" footer="0.5"/>
  <pageSetup paperSize="9" scale="86" firstPageNumber="6" orientation="portrait" useFirstPageNumber="1" r:id="rId1"/>
  <headerFooter>
    <oddFooter>&amp;L&amp;14  หมายเหตุประกอบงบการเงินเป็นส่วนหนึ่งของงบการเงินระหว่างกาลนี้
&amp;C&amp;14&amp;P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628025-0918-4217-AB23-6AEDCF412744}">
  <dimension ref="A1:Q78"/>
  <sheetViews>
    <sheetView topLeftCell="A19" zoomScaleNormal="100" zoomScaleSheetLayoutView="75" workbookViewId="0">
      <selection activeCell="P3" sqref="P3"/>
    </sheetView>
  </sheetViews>
  <sheetFormatPr defaultColWidth="27.5703125" defaultRowHeight="22.5" customHeight="1"/>
  <cols>
    <col min="1" max="1" width="51" style="5" customWidth="1"/>
    <col min="2" max="2" width="9.140625" style="10" customWidth="1"/>
    <col min="3" max="3" width="2.140625" style="10" customWidth="1"/>
    <col min="4" max="4" width="13.7109375" style="5" customWidth="1"/>
    <col min="5" max="5" width="2.140625" style="5" customWidth="1"/>
    <col min="6" max="6" width="13.7109375" style="5" customWidth="1"/>
    <col min="7" max="7" width="2.140625" style="5" customWidth="1"/>
    <col min="8" max="8" width="13.7109375" style="5" customWidth="1"/>
    <col min="9" max="9" width="2.140625" style="5" customWidth="1"/>
    <col min="10" max="10" width="13.7109375" style="5" customWidth="1"/>
    <col min="11" max="11" width="2.140625" style="5" customWidth="1"/>
    <col min="12" max="12" width="13.7109375" style="5" customWidth="1"/>
    <col min="13" max="13" width="2.140625" style="5" customWidth="1"/>
    <col min="14" max="14" width="13.7109375" style="5" customWidth="1"/>
    <col min="15" max="15" width="2.140625" style="5" customWidth="1"/>
    <col min="16" max="16" width="13.7109375" style="5" customWidth="1"/>
    <col min="17" max="16384" width="27.5703125" style="5"/>
  </cols>
  <sheetData>
    <row r="1" spans="1:17" ht="22.5" customHeight="1">
      <c r="A1" s="36" t="s">
        <v>81</v>
      </c>
      <c r="B1" s="36"/>
      <c r="C1" s="36"/>
      <c r="D1" s="36"/>
      <c r="E1" s="69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</row>
    <row r="2" spans="1:17" ht="22.5" customHeight="1">
      <c r="A2" s="69" t="s">
        <v>93</v>
      </c>
      <c r="B2" s="19"/>
      <c r="C2" s="19"/>
      <c r="D2" s="69"/>
      <c r="E2" s="69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spans="1:17" ht="15" customHeight="1">
      <c r="A3" s="69"/>
      <c r="B3" s="19"/>
      <c r="C3" s="19"/>
      <c r="D3" s="69"/>
      <c r="E3" s="69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</row>
    <row r="4" spans="1:17" ht="22.5" customHeight="1">
      <c r="A4" s="12"/>
      <c r="D4" s="106" t="s">
        <v>1</v>
      </c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</row>
    <row r="5" spans="1:17" ht="22.5" customHeight="1">
      <c r="A5" s="12"/>
      <c r="D5" s="67"/>
      <c r="E5" s="67"/>
      <c r="F5" s="67"/>
      <c r="G5" s="67"/>
      <c r="H5" s="111" t="s">
        <v>44</v>
      </c>
      <c r="I5" s="111"/>
      <c r="J5" s="111"/>
      <c r="K5" s="111"/>
      <c r="L5" s="111"/>
      <c r="M5" s="67"/>
      <c r="N5" s="13"/>
      <c r="O5" s="67"/>
      <c r="P5" s="67"/>
    </row>
    <row r="6" spans="1:17" ht="22.5" customHeight="1">
      <c r="A6" s="12"/>
      <c r="D6" s="13" t="s">
        <v>138</v>
      </c>
      <c r="E6" s="13"/>
      <c r="F6"/>
      <c r="G6"/>
      <c r="H6" s="13"/>
      <c r="I6" s="13"/>
      <c r="J6" s="13"/>
      <c r="K6" s="13"/>
      <c r="L6" s="13"/>
      <c r="M6"/>
      <c r="N6" s="13"/>
      <c r="O6"/>
      <c r="P6" s="13"/>
    </row>
    <row r="7" spans="1:17" s="12" customFormat="1" ht="22.5" customHeight="1">
      <c r="B7" s="10"/>
      <c r="C7" s="10"/>
      <c r="D7" s="13" t="s">
        <v>29</v>
      </c>
      <c r="E7" s="13"/>
      <c r="F7" s="13" t="s">
        <v>25</v>
      </c>
      <c r="G7" s="13"/>
      <c r="H7" s="13" t="s">
        <v>36</v>
      </c>
      <c r="I7" s="13"/>
      <c r="J7" s="13" t="s">
        <v>103</v>
      </c>
      <c r="K7" s="13"/>
      <c r="L7" s="13"/>
      <c r="M7" s="13"/>
      <c r="N7" s="13"/>
      <c r="O7" s="13"/>
      <c r="P7" s="13" t="s">
        <v>105</v>
      </c>
    </row>
    <row r="8" spans="1:17" ht="22.5" customHeight="1">
      <c r="A8" s="12"/>
      <c r="D8" s="13" t="s">
        <v>28</v>
      </c>
      <c r="E8" s="13"/>
      <c r="F8" s="13" t="s">
        <v>54</v>
      </c>
      <c r="G8" s="13"/>
      <c r="H8" s="13" t="s">
        <v>37</v>
      </c>
      <c r="I8" s="13"/>
      <c r="J8" s="13" t="s">
        <v>92</v>
      </c>
      <c r="K8" s="13"/>
      <c r="L8" s="13" t="s">
        <v>35</v>
      </c>
      <c r="M8" s="13"/>
      <c r="N8" s="13" t="s">
        <v>92</v>
      </c>
      <c r="O8" s="13"/>
      <c r="P8" s="13" t="s">
        <v>106</v>
      </c>
    </row>
    <row r="9" spans="1:17" ht="22.5" customHeight="1">
      <c r="A9" s="12"/>
      <c r="D9" s="108" t="s">
        <v>49</v>
      </c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</row>
    <row r="10" spans="1:17" ht="22.5" customHeight="1">
      <c r="A10" s="12" t="s">
        <v>101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</row>
    <row r="11" spans="1:17" s="12" customFormat="1" ht="22.5" customHeight="1">
      <c r="A11" s="12" t="s">
        <v>102</v>
      </c>
      <c r="B11" s="10"/>
      <c r="C11" s="16"/>
      <c r="D11" s="17">
        <v>112342</v>
      </c>
      <c r="E11" s="17"/>
      <c r="F11" s="17">
        <v>362514</v>
      </c>
      <c r="G11" s="17"/>
      <c r="H11" s="17">
        <v>11235</v>
      </c>
      <c r="I11" s="17"/>
      <c r="J11" s="17">
        <v>60245</v>
      </c>
      <c r="K11" s="17"/>
      <c r="L11" s="17">
        <v>413970</v>
      </c>
      <c r="M11" s="17"/>
      <c r="N11" s="17">
        <v>-60245</v>
      </c>
      <c r="O11" s="17"/>
      <c r="P11" s="17">
        <f>SUM(D11:N11)</f>
        <v>900061</v>
      </c>
      <c r="Q11" s="17"/>
    </row>
    <row r="12" spans="1:17" ht="17.100000000000001" customHeight="1">
      <c r="A12" s="12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</row>
    <row r="13" spans="1:17" ht="22.5" customHeight="1">
      <c r="A13" s="12" t="s">
        <v>63</v>
      </c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79"/>
      <c r="P13" s="79"/>
    </row>
    <row r="14" spans="1:17" ht="22.5" customHeight="1">
      <c r="A14" s="64" t="s">
        <v>59</v>
      </c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</row>
    <row r="15" spans="1:17" ht="22.5" customHeight="1">
      <c r="A15" t="s">
        <v>104</v>
      </c>
      <c r="D15" s="42">
        <v>0</v>
      </c>
      <c r="E15" s="79"/>
      <c r="F15" s="42">
        <v>0</v>
      </c>
      <c r="G15" s="79"/>
      <c r="H15" s="42">
        <v>0</v>
      </c>
      <c r="I15" s="79"/>
      <c r="J15" s="79">
        <v>46783</v>
      </c>
      <c r="K15" s="79"/>
      <c r="L15" s="79">
        <v>-46783</v>
      </c>
      <c r="M15" s="79"/>
      <c r="N15" s="79">
        <v>-46783</v>
      </c>
      <c r="O15" s="79"/>
      <c r="P15" s="79">
        <f>SUM(D15:N15)</f>
        <v>-46783</v>
      </c>
    </row>
    <row r="16" spans="1:17" s="12" customFormat="1" ht="22.5" customHeight="1">
      <c r="A16" s="64" t="s">
        <v>60</v>
      </c>
      <c r="B16" s="16"/>
      <c r="C16" s="16"/>
      <c r="D16" s="40">
        <f>SUM(D15:D15)</f>
        <v>0</v>
      </c>
      <c r="E16" s="43"/>
      <c r="F16" s="40">
        <f>SUM(F15:F15)</f>
        <v>0</v>
      </c>
      <c r="G16" s="43"/>
      <c r="H16" s="40">
        <f>SUM(H15:H15)</f>
        <v>0</v>
      </c>
      <c r="I16" s="17"/>
      <c r="J16" s="33">
        <f>SUM(J15:J15)</f>
        <v>46783</v>
      </c>
      <c r="K16" s="17"/>
      <c r="L16" s="33">
        <f>SUM(L15:L15)</f>
        <v>-46783</v>
      </c>
      <c r="M16" s="17"/>
      <c r="N16" s="33">
        <f>SUM(N15:N15)</f>
        <v>-46783</v>
      </c>
      <c r="O16" s="17"/>
      <c r="P16" s="33">
        <f>SUM(P15:P15)</f>
        <v>-46783</v>
      </c>
    </row>
    <row r="17" spans="1:16" s="12" customFormat="1" ht="22.5" customHeight="1">
      <c r="A17" s="12" t="s">
        <v>64</v>
      </c>
      <c r="B17" s="16"/>
      <c r="C17" s="16"/>
      <c r="D17" s="40">
        <f>D16</f>
        <v>0</v>
      </c>
      <c r="E17" s="43"/>
      <c r="F17" s="71">
        <f>F16</f>
        <v>0</v>
      </c>
      <c r="G17" s="43"/>
      <c r="H17" s="71">
        <f>H16</f>
        <v>0</v>
      </c>
      <c r="I17" s="17"/>
      <c r="J17" s="33">
        <f>J16</f>
        <v>46783</v>
      </c>
      <c r="K17" s="17"/>
      <c r="L17" s="29">
        <f>L16</f>
        <v>-46783</v>
      </c>
      <c r="M17" s="17"/>
      <c r="N17" s="33">
        <f>N16</f>
        <v>-46783</v>
      </c>
      <c r="O17" s="17"/>
      <c r="P17" s="33">
        <f>P16</f>
        <v>-46783</v>
      </c>
    </row>
    <row r="18" spans="1:16" ht="17.100000000000001" customHeight="1">
      <c r="A18" s="12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  <c r="O18" s="79"/>
      <c r="P18" s="79"/>
    </row>
    <row r="19" spans="1:16" ht="22.5" customHeight="1">
      <c r="A19" s="14" t="s">
        <v>139</v>
      </c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</row>
    <row r="20" spans="1:16" ht="22.5" customHeight="1">
      <c r="A20" s="15" t="s">
        <v>53</v>
      </c>
      <c r="D20" s="42">
        <v>0</v>
      </c>
      <c r="E20" s="42"/>
      <c r="F20" s="42">
        <v>0</v>
      </c>
      <c r="G20" s="42"/>
      <c r="H20" s="42">
        <v>0</v>
      </c>
      <c r="I20" s="79"/>
      <c r="J20" s="42">
        <v>0</v>
      </c>
      <c r="K20" s="79"/>
      <c r="L20" s="56">
        <f>'PL 6'!F24</f>
        <v>-10477</v>
      </c>
      <c r="M20" s="79"/>
      <c r="N20" s="42">
        <v>0</v>
      </c>
      <c r="O20" s="79"/>
      <c r="P20" s="79">
        <f t="shared" ref="P20" si="0">SUM(D20:L20)</f>
        <v>-10477</v>
      </c>
    </row>
    <row r="21" spans="1:16" ht="22.5" customHeight="1">
      <c r="A21" s="14" t="s">
        <v>149</v>
      </c>
      <c r="B21" s="16"/>
      <c r="C21" s="16"/>
      <c r="D21" s="40">
        <f>SUM(D20:D20)</f>
        <v>0</v>
      </c>
      <c r="E21" s="42"/>
      <c r="F21" s="40">
        <f>SUM(F20:F20)</f>
        <v>0</v>
      </c>
      <c r="G21" s="42"/>
      <c r="H21" s="40">
        <f>SUM(H20:H20)</f>
        <v>0</v>
      </c>
      <c r="I21" s="79"/>
      <c r="J21" s="72">
        <f>SUM(J20:J20)</f>
        <v>0</v>
      </c>
      <c r="K21" s="79"/>
      <c r="L21" s="33">
        <f>SUM(L20:L20)</f>
        <v>-10477</v>
      </c>
      <c r="M21" s="79"/>
      <c r="N21" s="40">
        <f>SUM(N20:N20)</f>
        <v>0</v>
      </c>
      <c r="O21" s="79"/>
      <c r="P21" s="33">
        <f>SUM(P20:P20)</f>
        <v>-10477</v>
      </c>
    </row>
    <row r="22" spans="1:16" ht="17.100000000000001" customHeight="1">
      <c r="A22" s="12"/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</row>
    <row r="23" spans="1:16" ht="22.5" customHeight="1" thickBot="1">
      <c r="A23" s="20" t="s">
        <v>107</v>
      </c>
      <c r="D23" s="34">
        <f>SUM(D21,D17,D11)</f>
        <v>112342</v>
      </c>
      <c r="E23" s="79"/>
      <c r="F23" s="34">
        <f>SUM(F21,F17,F11)</f>
        <v>362514</v>
      </c>
      <c r="G23" s="79"/>
      <c r="H23" s="34">
        <f>SUM(H21,H17,H11)</f>
        <v>11235</v>
      </c>
      <c r="I23" s="79"/>
      <c r="J23" s="34">
        <f>SUM(J21,J17,J11)</f>
        <v>107028</v>
      </c>
      <c r="K23" s="79"/>
      <c r="L23" s="34">
        <f>SUM(L21,L17,L11)</f>
        <v>356710</v>
      </c>
      <c r="M23" s="79"/>
      <c r="N23" s="34">
        <f>SUM(N21,N17,N11)</f>
        <v>-107028</v>
      </c>
      <c r="O23" s="79"/>
      <c r="P23" s="34">
        <f>SUM(P21,P17,P11)</f>
        <v>842801</v>
      </c>
    </row>
    <row r="24" spans="1:16" ht="22.5" customHeight="1" thickTop="1">
      <c r="D24" s="73"/>
      <c r="E24" s="73"/>
      <c r="F24" s="73"/>
      <c r="G24" s="73"/>
      <c r="H24" s="73"/>
      <c r="I24" s="73"/>
      <c r="J24" s="73"/>
      <c r="K24" s="73"/>
      <c r="L24" s="73"/>
      <c r="M24" s="73"/>
      <c r="N24" s="73"/>
      <c r="O24" s="73"/>
      <c r="P24" s="73"/>
    </row>
    <row r="41" spans="9:14" ht="22.5" customHeight="1">
      <c r="I41" s="67"/>
      <c r="J41" s="67"/>
      <c r="K41" s="67"/>
      <c r="L41" s="67"/>
      <c r="N41" s="67"/>
    </row>
    <row r="78" spans="9:14" ht="22.5" customHeight="1">
      <c r="I78" s="67"/>
      <c r="J78" s="67"/>
      <c r="K78" s="67"/>
      <c r="L78" s="67"/>
      <c r="N78" s="67"/>
    </row>
  </sheetData>
  <mergeCells count="3">
    <mergeCell ref="D4:P4"/>
    <mergeCell ref="H5:L5"/>
    <mergeCell ref="D9:P9"/>
  </mergeCells>
  <pageMargins left="0.8" right="0.8" top="0.48" bottom="0.5" header="0.5" footer="0.5"/>
  <pageSetup paperSize="9" scale="85" firstPageNumber="7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F964CD-2204-4966-A33F-0B517D852622}">
  <dimension ref="A1:Q72"/>
  <sheetViews>
    <sheetView topLeftCell="A7" zoomScaleNormal="100" zoomScaleSheetLayoutView="75" workbookViewId="0">
      <selection activeCell="K7" sqref="K7"/>
    </sheetView>
  </sheetViews>
  <sheetFormatPr defaultColWidth="27.5703125" defaultRowHeight="22.5" customHeight="1"/>
  <cols>
    <col min="1" max="1" width="48.140625" style="5" customWidth="1"/>
    <col min="2" max="2" width="8" style="10" customWidth="1"/>
    <col min="3" max="3" width="6.7109375" style="10" customWidth="1"/>
    <col min="4" max="4" width="13.7109375" style="5" customWidth="1"/>
    <col min="5" max="5" width="2.140625" style="5" customWidth="1"/>
    <col min="6" max="6" width="13.7109375" style="5" customWidth="1"/>
    <col min="7" max="7" width="2.140625" style="5" customWidth="1"/>
    <col min="8" max="8" width="13.7109375" style="5" customWidth="1"/>
    <col min="9" max="9" width="2.140625" style="5" customWidth="1"/>
    <col min="10" max="10" width="13.7109375" style="5" customWidth="1"/>
    <col min="11" max="11" width="2.140625" style="5" customWidth="1"/>
    <col min="12" max="12" width="13.7109375" style="5" customWidth="1"/>
    <col min="13" max="13" width="2.140625" style="5" customWidth="1"/>
    <col min="14" max="14" width="13.7109375" style="5" customWidth="1"/>
    <col min="15" max="15" width="2.140625" style="5" customWidth="1"/>
    <col min="16" max="16" width="13.7109375" style="5" customWidth="1"/>
    <col min="17" max="16384" width="27.5703125" style="5"/>
  </cols>
  <sheetData>
    <row r="1" spans="1:17" ht="22.5" customHeight="1">
      <c r="A1" s="36" t="s">
        <v>81</v>
      </c>
      <c r="B1" s="36"/>
      <c r="C1" s="36"/>
      <c r="D1" s="36"/>
      <c r="E1" s="69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</row>
    <row r="2" spans="1:17" ht="22.5" customHeight="1">
      <c r="A2" s="69" t="s">
        <v>93</v>
      </c>
      <c r="B2" s="19"/>
      <c r="C2" s="19"/>
      <c r="D2" s="69"/>
      <c r="E2" s="69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spans="1:17" ht="15" customHeight="1">
      <c r="A3" s="69"/>
      <c r="B3" s="19"/>
      <c r="C3" s="19"/>
      <c r="D3" s="69"/>
      <c r="E3" s="69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</row>
    <row r="4" spans="1:17" ht="22.5" customHeight="1">
      <c r="A4" s="12"/>
      <c r="D4" s="106" t="s">
        <v>1</v>
      </c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</row>
    <row r="5" spans="1:17" ht="22.5" customHeight="1">
      <c r="A5" s="12"/>
      <c r="D5" s="67"/>
      <c r="E5" s="67"/>
      <c r="F5" s="67"/>
      <c r="G5" s="67"/>
      <c r="H5" s="111" t="s">
        <v>44</v>
      </c>
      <c r="I5" s="111"/>
      <c r="J5" s="111"/>
      <c r="K5" s="111"/>
      <c r="L5" s="111"/>
      <c r="M5" s="67"/>
      <c r="N5" s="13"/>
      <c r="O5" s="67"/>
      <c r="P5" s="67"/>
    </row>
    <row r="6" spans="1:17" ht="22.5" customHeight="1">
      <c r="A6" s="12"/>
      <c r="D6" s="103" t="s">
        <v>138</v>
      </c>
      <c r="E6" s="13"/>
      <c r="F6"/>
      <c r="G6"/>
      <c r="H6" s="13"/>
      <c r="I6" s="13"/>
      <c r="J6" s="13"/>
      <c r="K6" s="13"/>
      <c r="L6" s="13"/>
      <c r="M6"/>
      <c r="N6" s="13"/>
      <c r="O6"/>
      <c r="P6" s="13"/>
    </row>
    <row r="7" spans="1:17" s="12" customFormat="1" ht="22.5" customHeight="1">
      <c r="B7" s="10"/>
      <c r="C7" s="10"/>
      <c r="D7" s="13" t="s">
        <v>29</v>
      </c>
      <c r="E7" s="13"/>
      <c r="F7" s="13" t="s">
        <v>25</v>
      </c>
      <c r="G7" s="13"/>
      <c r="H7" s="13" t="s">
        <v>36</v>
      </c>
      <c r="I7" s="13"/>
      <c r="J7" s="13" t="s">
        <v>103</v>
      </c>
      <c r="K7" s="13"/>
      <c r="L7" s="13"/>
      <c r="M7" s="13"/>
      <c r="N7" s="13"/>
      <c r="O7" s="13"/>
      <c r="P7" s="13" t="s">
        <v>105</v>
      </c>
    </row>
    <row r="8" spans="1:17" ht="22.5" customHeight="1">
      <c r="A8" s="12"/>
      <c r="D8" s="13" t="s">
        <v>28</v>
      </c>
      <c r="E8" s="13"/>
      <c r="F8" s="13" t="s">
        <v>54</v>
      </c>
      <c r="G8" s="13"/>
      <c r="H8" s="13" t="s">
        <v>37</v>
      </c>
      <c r="I8" s="13"/>
      <c r="J8" s="13" t="s">
        <v>92</v>
      </c>
      <c r="K8" s="13"/>
      <c r="L8" s="13" t="s">
        <v>35</v>
      </c>
      <c r="M8" s="13"/>
      <c r="N8" s="13" t="s">
        <v>92</v>
      </c>
      <c r="O8" s="13"/>
      <c r="P8" s="13" t="s">
        <v>106</v>
      </c>
    </row>
    <row r="9" spans="1:17" ht="22.5" customHeight="1">
      <c r="A9" s="12"/>
      <c r="D9" s="108" t="s">
        <v>49</v>
      </c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</row>
    <row r="10" spans="1:17" ht="22.5" customHeight="1">
      <c r="A10" s="12" t="s">
        <v>110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</row>
    <row r="11" spans="1:17" s="12" customFormat="1" ht="22.5" customHeight="1">
      <c r="A11" s="12" t="s">
        <v>109</v>
      </c>
      <c r="B11" s="10"/>
      <c r="C11" s="16"/>
      <c r="D11" s="17">
        <v>112342</v>
      </c>
      <c r="E11" s="17"/>
      <c r="F11" s="17">
        <v>362514</v>
      </c>
      <c r="G11" s="17"/>
      <c r="H11" s="17">
        <v>11235</v>
      </c>
      <c r="I11" s="17"/>
      <c r="J11" s="17">
        <v>107028</v>
      </c>
      <c r="K11" s="17"/>
      <c r="L11" s="17">
        <v>273706</v>
      </c>
      <c r="M11" s="17"/>
      <c r="N11" s="17">
        <v>-107028</v>
      </c>
      <c r="O11" s="17"/>
      <c r="P11" s="17">
        <f>SUM(D11:N11)</f>
        <v>759797</v>
      </c>
      <c r="Q11" s="17"/>
    </row>
    <row r="12" spans="1:17" ht="17.100000000000001" customHeight="1">
      <c r="A12" s="12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</row>
    <row r="13" spans="1:17" ht="22.5" customHeight="1">
      <c r="A13" s="14" t="s">
        <v>140</v>
      </c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79"/>
      <c r="P13" s="79"/>
    </row>
    <row r="14" spans="1:17" ht="22.5" customHeight="1">
      <c r="A14" s="15" t="s">
        <v>53</v>
      </c>
      <c r="D14" s="42">
        <v>0</v>
      </c>
      <c r="E14" s="42"/>
      <c r="F14" s="42">
        <v>0</v>
      </c>
      <c r="G14" s="42"/>
      <c r="H14" s="42">
        <v>0</v>
      </c>
      <c r="I14" s="79"/>
      <c r="J14" s="42">
        <v>0</v>
      </c>
      <c r="K14" s="79"/>
      <c r="L14" s="56">
        <f>'PL 6'!D24</f>
        <v>-26472</v>
      </c>
      <c r="M14" s="79"/>
      <c r="N14" s="42">
        <v>0</v>
      </c>
      <c r="O14" s="79"/>
      <c r="P14" s="79">
        <f t="shared" ref="P14" si="0">SUM(D14:L14)</f>
        <v>-26472</v>
      </c>
    </row>
    <row r="15" spans="1:17" ht="22.5" customHeight="1">
      <c r="A15" s="14" t="s">
        <v>149</v>
      </c>
      <c r="B15" s="16"/>
      <c r="C15" s="16"/>
      <c r="D15" s="40">
        <f>SUM(D14:D14)</f>
        <v>0</v>
      </c>
      <c r="E15" s="42"/>
      <c r="F15" s="40">
        <f>SUM(F14:F14)</f>
        <v>0</v>
      </c>
      <c r="G15" s="42"/>
      <c r="H15" s="40">
        <f>SUM(H14:H14)</f>
        <v>0</v>
      </c>
      <c r="I15" s="79"/>
      <c r="J15" s="72">
        <f>SUM(J14:J14)</f>
        <v>0</v>
      </c>
      <c r="K15" s="79"/>
      <c r="L15" s="33">
        <f>SUM(L14:L14)</f>
        <v>-26472</v>
      </c>
      <c r="M15" s="79"/>
      <c r="N15" s="40">
        <f>SUM(N14:N14)</f>
        <v>0</v>
      </c>
      <c r="O15" s="79"/>
      <c r="P15" s="33">
        <f>SUM(P14:P14)</f>
        <v>-26472</v>
      </c>
    </row>
    <row r="16" spans="1:17" ht="17.100000000000001" customHeight="1">
      <c r="A16" s="12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79"/>
    </row>
    <row r="17" spans="1:16" ht="22.5" customHeight="1" thickBot="1">
      <c r="A17" s="20" t="s">
        <v>108</v>
      </c>
      <c r="D17" s="34">
        <f>SUM(D15,D11)</f>
        <v>112342</v>
      </c>
      <c r="E17" s="79"/>
      <c r="F17" s="34">
        <f>SUM(F15,F11)</f>
        <v>362514</v>
      </c>
      <c r="G17" s="79"/>
      <c r="H17" s="34">
        <f>SUM(H15,H11)</f>
        <v>11235</v>
      </c>
      <c r="I17" s="79"/>
      <c r="J17" s="34">
        <f>SUM(J15,J11)</f>
        <v>107028</v>
      </c>
      <c r="K17" s="79"/>
      <c r="L17" s="34">
        <f>SUM(L15,L11)</f>
        <v>247234</v>
      </c>
      <c r="M17" s="79"/>
      <c r="N17" s="34">
        <f>SUM(N15,N11)</f>
        <v>-107028</v>
      </c>
      <c r="O17" s="79"/>
      <c r="P17" s="34">
        <f>SUM(P15,P11)</f>
        <v>733325</v>
      </c>
    </row>
    <row r="18" spans="1:16" ht="22.5" customHeight="1" thickTop="1">
      <c r="D18" s="73"/>
      <c r="E18" s="73"/>
      <c r="F18" s="73"/>
      <c r="G18" s="73"/>
      <c r="H18" s="73"/>
      <c r="I18" s="73"/>
      <c r="J18" s="73"/>
      <c r="K18" s="73"/>
      <c r="L18" s="73"/>
      <c r="M18" s="73"/>
      <c r="N18" s="73"/>
      <c r="O18" s="73"/>
      <c r="P18" s="73"/>
    </row>
    <row r="35" spans="9:14" ht="22.5" customHeight="1">
      <c r="I35" s="67"/>
      <c r="J35" s="67"/>
      <c r="K35" s="67"/>
      <c r="L35" s="67"/>
      <c r="N35" s="67"/>
    </row>
    <row r="72" spans="9:14" ht="22.5" customHeight="1">
      <c r="I72" s="67"/>
      <c r="J72" s="67"/>
      <c r="K72" s="67"/>
      <c r="L72" s="67"/>
      <c r="N72" s="67"/>
    </row>
  </sheetData>
  <mergeCells count="3">
    <mergeCell ref="D4:P4"/>
    <mergeCell ref="H5:L5"/>
    <mergeCell ref="D9:P9"/>
  </mergeCells>
  <pageMargins left="0.8" right="0.8" top="0.48" bottom="0.5" header="0.5" footer="0.5"/>
  <pageSetup paperSize="9" scale="85" firstPageNumber="8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78"/>
  <sheetViews>
    <sheetView topLeftCell="A13" zoomScaleNormal="100" zoomScaleSheetLayoutView="75" workbookViewId="0">
      <selection activeCell="J6" sqref="J6"/>
    </sheetView>
  </sheetViews>
  <sheetFormatPr defaultColWidth="27.5703125" defaultRowHeight="22.5" customHeight="1"/>
  <cols>
    <col min="1" max="1" width="52.28515625" style="5" customWidth="1"/>
    <col min="2" max="2" width="9.140625" style="10" customWidth="1"/>
    <col min="3" max="3" width="2.140625" style="10" customWidth="1"/>
    <col min="4" max="4" width="13.7109375" style="5" customWidth="1"/>
    <col min="5" max="5" width="2.140625" style="5" customWidth="1"/>
    <col min="6" max="6" width="13.7109375" style="5" customWidth="1"/>
    <col min="7" max="7" width="2.140625" style="5" customWidth="1"/>
    <col min="8" max="8" width="13.7109375" style="5" customWidth="1"/>
    <col min="9" max="9" width="2.140625" style="5" customWidth="1"/>
    <col min="10" max="10" width="13.7109375" style="5" customWidth="1"/>
    <col min="11" max="11" width="2.140625" style="5" customWidth="1"/>
    <col min="12" max="12" width="13.7109375" style="5" customWidth="1"/>
    <col min="13" max="13" width="2.140625" style="5" customWidth="1"/>
    <col min="14" max="14" width="13.7109375" style="5" customWidth="1"/>
    <col min="15" max="15" width="2.140625" style="5" customWidth="1"/>
    <col min="16" max="16" width="13.7109375" style="5" customWidth="1"/>
    <col min="17" max="16384" width="27.5703125" style="5"/>
  </cols>
  <sheetData>
    <row r="1" spans="1:17" ht="22.5" customHeight="1">
      <c r="A1" s="36" t="s">
        <v>81</v>
      </c>
      <c r="B1" s="36"/>
      <c r="C1" s="36"/>
      <c r="D1" s="36"/>
      <c r="E1" s="69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</row>
    <row r="2" spans="1:17" ht="22.5" customHeight="1">
      <c r="A2" s="69" t="s">
        <v>93</v>
      </c>
      <c r="B2" s="19"/>
      <c r="C2" s="19"/>
      <c r="D2" s="69"/>
      <c r="E2" s="69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spans="1:17" ht="15" customHeight="1">
      <c r="A3" s="69"/>
      <c r="B3" s="19"/>
      <c r="C3" s="19"/>
      <c r="D3" s="69"/>
      <c r="E3" s="69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</row>
    <row r="4" spans="1:17" ht="22.5" customHeight="1">
      <c r="A4" s="12"/>
      <c r="D4" s="106" t="s">
        <v>30</v>
      </c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</row>
    <row r="5" spans="1:17" ht="22.5" customHeight="1">
      <c r="A5" s="12"/>
      <c r="D5" s="67"/>
      <c r="E5" s="67"/>
      <c r="F5" s="67"/>
      <c r="G5" s="67"/>
      <c r="H5" s="111" t="s">
        <v>44</v>
      </c>
      <c r="I5" s="111"/>
      <c r="J5" s="111"/>
      <c r="K5" s="111"/>
      <c r="L5" s="111"/>
      <c r="M5" s="67"/>
      <c r="N5" s="13"/>
      <c r="O5" s="67"/>
      <c r="P5" s="67"/>
    </row>
    <row r="6" spans="1:17" ht="22.5" customHeight="1">
      <c r="A6" s="12"/>
      <c r="D6" s="103" t="s">
        <v>138</v>
      </c>
      <c r="E6" s="13"/>
      <c r="F6"/>
      <c r="G6"/>
      <c r="H6" s="13"/>
      <c r="I6" s="13"/>
      <c r="J6" s="13"/>
      <c r="K6" s="13"/>
      <c r="L6" s="13"/>
      <c r="M6"/>
      <c r="N6" s="13"/>
      <c r="O6"/>
      <c r="P6" s="13"/>
    </row>
    <row r="7" spans="1:17" s="12" customFormat="1" ht="22.5" customHeight="1">
      <c r="B7" s="10"/>
      <c r="C7" s="10"/>
      <c r="D7" s="13" t="s">
        <v>29</v>
      </c>
      <c r="E7" s="13"/>
      <c r="F7" s="13" t="s">
        <v>25</v>
      </c>
      <c r="G7" s="13"/>
      <c r="H7" s="13" t="s">
        <v>36</v>
      </c>
      <c r="I7" s="13"/>
      <c r="J7" s="13" t="s">
        <v>103</v>
      </c>
      <c r="K7" s="13"/>
      <c r="L7" s="13"/>
      <c r="M7" s="13"/>
      <c r="N7" s="13"/>
      <c r="O7" s="13"/>
      <c r="P7" s="13" t="s">
        <v>105</v>
      </c>
    </row>
    <row r="8" spans="1:17" ht="22.5" customHeight="1">
      <c r="A8" s="12"/>
      <c r="D8" s="13" t="s">
        <v>28</v>
      </c>
      <c r="E8" s="13"/>
      <c r="F8" s="13" t="s">
        <v>54</v>
      </c>
      <c r="G8" s="13"/>
      <c r="H8" s="13" t="s">
        <v>37</v>
      </c>
      <c r="I8" s="13"/>
      <c r="J8" s="13" t="s">
        <v>92</v>
      </c>
      <c r="K8" s="13"/>
      <c r="L8" s="13" t="s">
        <v>35</v>
      </c>
      <c r="M8" s="13"/>
      <c r="N8" s="13" t="s">
        <v>92</v>
      </c>
      <c r="O8" s="13"/>
      <c r="P8" s="13" t="s">
        <v>106</v>
      </c>
    </row>
    <row r="9" spans="1:17" ht="22.5" customHeight="1">
      <c r="A9" s="12"/>
      <c r="D9" s="108" t="s">
        <v>49</v>
      </c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</row>
    <row r="10" spans="1:17" ht="22.5" customHeight="1">
      <c r="A10" s="12" t="s">
        <v>101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</row>
    <row r="11" spans="1:17" s="12" customFormat="1" ht="22.5" customHeight="1">
      <c r="A11" s="12" t="s">
        <v>102</v>
      </c>
      <c r="B11" s="10"/>
      <c r="C11" s="16"/>
      <c r="D11" s="17">
        <v>112342</v>
      </c>
      <c r="E11" s="17"/>
      <c r="F11" s="17">
        <v>362514</v>
      </c>
      <c r="G11" s="17"/>
      <c r="H11" s="17">
        <v>11235</v>
      </c>
      <c r="I11" s="17"/>
      <c r="J11" s="17">
        <v>60245</v>
      </c>
      <c r="K11" s="17"/>
      <c r="L11" s="17">
        <v>413339</v>
      </c>
      <c r="M11" s="17"/>
      <c r="N11" s="17">
        <v>-60245</v>
      </c>
      <c r="O11" s="17"/>
      <c r="P11" s="17">
        <f>SUM(D11:N11)</f>
        <v>899430</v>
      </c>
      <c r="Q11" s="17"/>
    </row>
    <row r="12" spans="1:17" ht="17.100000000000001" customHeight="1">
      <c r="A12" s="12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</row>
    <row r="13" spans="1:17" ht="22.5" customHeight="1">
      <c r="A13" s="12" t="s">
        <v>63</v>
      </c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79"/>
      <c r="P13" s="79"/>
    </row>
    <row r="14" spans="1:17" ht="22.5" customHeight="1">
      <c r="A14" s="64" t="s">
        <v>59</v>
      </c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</row>
    <row r="15" spans="1:17" ht="22.5" customHeight="1">
      <c r="A15" t="s">
        <v>104</v>
      </c>
      <c r="D15" s="42">
        <v>0</v>
      </c>
      <c r="E15" s="79"/>
      <c r="F15" s="42">
        <v>0</v>
      </c>
      <c r="G15" s="79"/>
      <c r="H15" s="42">
        <v>0</v>
      </c>
      <c r="I15" s="79"/>
      <c r="J15" s="79">
        <v>46783</v>
      </c>
      <c r="K15" s="79"/>
      <c r="L15" s="79">
        <v>-46783</v>
      </c>
      <c r="M15" s="79"/>
      <c r="N15" s="79">
        <v>-46783</v>
      </c>
      <c r="O15" s="79"/>
      <c r="P15" s="79">
        <f>SUM(D15:N15)</f>
        <v>-46783</v>
      </c>
    </row>
    <row r="16" spans="1:17" s="12" customFormat="1" ht="22.5" customHeight="1">
      <c r="A16" s="64" t="s">
        <v>60</v>
      </c>
      <c r="B16" s="16"/>
      <c r="C16" s="16"/>
      <c r="D16" s="40">
        <f>SUM(D15:D15)</f>
        <v>0</v>
      </c>
      <c r="E16" s="43"/>
      <c r="F16" s="40">
        <f>SUM(F15:F15)</f>
        <v>0</v>
      </c>
      <c r="G16" s="43"/>
      <c r="H16" s="40">
        <f>SUM(H15:H15)</f>
        <v>0</v>
      </c>
      <c r="I16" s="17"/>
      <c r="J16" s="33">
        <f>SUM(J15:J15)</f>
        <v>46783</v>
      </c>
      <c r="K16" s="17"/>
      <c r="L16" s="33">
        <f>SUM(L15:L15)</f>
        <v>-46783</v>
      </c>
      <c r="M16" s="17"/>
      <c r="N16" s="33">
        <f>SUM(N15:N15)</f>
        <v>-46783</v>
      </c>
      <c r="O16" s="17"/>
      <c r="P16" s="33">
        <f>SUM(P15:P15)</f>
        <v>-46783</v>
      </c>
    </row>
    <row r="17" spans="1:16" s="12" customFormat="1" ht="22.5" customHeight="1">
      <c r="A17" s="12" t="s">
        <v>64</v>
      </c>
      <c r="B17" s="16"/>
      <c r="C17" s="16"/>
      <c r="D17" s="40">
        <f>D16</f>
        <v>0</v>
      </c>
      <c r="E17" s="43"/>
      <c r="F17" s="71">
        <f>F16</f>
        <v>0</v>
      </c>
      <c r="G17" s="43"/>
      <c r="H17" s="71">
        <f>H16</f>
        <v>0</v>
      </c>
      <c r="I17" s="17"/>
      <c r="J17" s="33">
        <f>J16</f>
        <v>46783</v>
      </c>
      <c r="K17" s="17"/>
      <c r="L17" s="29">
        <f>L16</f>
        <v>-46783</v>
      </c>
      <c r="M17" s="17"/>
      <c r="N17" s="33">
        <f>N16</f>
        <v>-46783</v>
      </c>
      <c r="O17" s="17"/>
      <c r="P17" s="33">
        <f>P16</f>
        <v>-46783</v>
      </c>
    </row>
    <row r="18" spans="1:16" ht="17.100000000000001" customHeight="1">
      <c r="A18" s="12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  <c r="O18" s="79"/>
      <c r="P18" s="79"/>
    </row>
    <row r="19" spans="1:16" ht="22.5" customHeight="1">
      <c r="A19" s="14" t="s">
        <v>140</v>
      </c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</row>
    <row r="20" spans="1:16" ht="22.5" customHeight="1">
      <c r="A20" s="15" t="s">
        <v>53</v>
      </c>
      <c r="D20" s="42">
        <v>0</v>
      </c>
      <c r="E20" s="42"/>
      <c r="F20" s="42">
        <v>0</v>
      </c>
      <c r="G20" s="42"/>
      <c r="H20" s="42">
        <v>0</v>
      </c>
      <c r="I20" s="79"/>
      <c r="J20" s="42">
        <v>0</v>
      </c>
      <c r="K20" s="79"/>
      <c r="L20" s="56">
        <f>'PL 6'!J24</f>
        <v>-9697</v>
      </c>
      <c r="M20" s="79"/>
      <c r="N20" s="42">
        <v>0</v>
      </c>
      <c r="O20" s="79"/>
      <c r="P20" s="79">
        <f t="shared" ref="P20" si="0">SUM(D20:L20)</f>
        <v>-9697</v>
      </c>
    </row>
    <row r="21" spans="1:16" ht="22.5" customHeight="1">
      <c r="A21" s="14" t="s">
        <v>149</v>
      </c>
      <c r="B21" s="16"/>
      <c r="C21" s="16"/>
      <c r="D21" s="40">
        <f>SUM(D20:D20)</f>
        <v>0</v>
      </c>
      <c r="E21" s="42"/>
      <c r="F21" s="40">
        <f>SUM(F20:F20)</f>
        <v>0</v>
      </c>
      <c r="G21" s="42"/>
      <c r="H21" s="40">
        <f>SUM(H20:H20)</f>
        <v>0</v>
      </c>
      <c r="I21" s="79"/>
      <c r="J21" s="72">
        <f>SUM(J20:J20)</f>
        <v>0</v>
      </c>
      <c r="K21" s="79"/>
      <c r="L21" s="33">
        <f>SUM(L20:L20)</f>
        <v>-9697</v>
      </c>
      <c r="M21" s="79"/>
      <c r="N21" s="40">
        <f>SUM(N20:N20)</f>
        <v>0</v>
      </c>
      <c r="O21" s="79"/>
      <c r="P21" s="33">
        <f>SUM(P20:P20)</f>
        <v>-9697</v>
      </c>
    </row>
    <row r="22" spans="1:16" ht="17.100000000000001" customHeight="1">
      <c r="A22" s="12"/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</row>
    <row r="23" spans="1:16" ht="22.5" customHeight="1" thickBot="1">
      <c r="A23" s="20" t="s">
        <v>107</v>
      </c>
      <c r="D23" s="34">
        <f>SUM(D21,D17,D11)</f>
        <v>112342</v>
      </c>
      <c r="E23" s="79"/>
      <c r="F23" s="34">
        <f>SUM(F21,F17,F11)</f>
        <v>362514</v>
      </c>
      <c r="G23" s="79"/>
      <c r="H23" s="34">
        <f>SUM(H21,H17,H11)</f>
        <v>11235</v>
      </c>
      <c r="I23" s="79"/>
      <c r="J23" s="34">
        <f>SUM(J21,J17,J11)</f>
        <v>107028</v>
      </c>
      <c r="K23" s="79"/>
      <c r="L23" s="34">
        <f>SUM(L21,L17,L11)</f>
        <v>356859</v>
      </c>
      <c r="M23" s="79"/>
      <c r="N23" s="34">
        <f>SUM(N21,N17,N11)</f>
        <v>-107028</v>
      </c>
      <c r="O23" s="79"/>
      <c r="P23" s="34">
        <f>SUM(P21,P17,P11)</f>
        <v>842950</v>
      </c>
    </row>
    <row r="24" spans="1:16" ht="22.5" customHeight="1" thickTop="1">
      <c r="D24" s="73"/>
      <c r="E24" s="73"/>
      <c r="F24" s="73"/>
      <c r="G24" s="73"/>
      <c r="H24" s="73"/>
      <c r="I24" s="73"/>
      <c r="J24" s="73"/>
      <c r="K24" s="73"/>
      <c r="L24" s="73"/>
      <c r="M24" s="73"/>
      <c r="N24" s="73"/>
      <c r="O24" s="73"/>
      <c r="P24" s="73"/>
    </row>
    <row r="41" spans="9:14" ht="22.5" customHeight="1">
      <c r="I41" s="67"/>
      <c r="J41" s="67"/>
      <c r="K41" s="67"/>
      <c r="L41" s="67"/>
      <c r="N41" s="67"/>
    </row>
    <row r="78" spans="9:14" ht="22.5" customHeight="1">
      <c r="I78" s="67"/>
      <c r="J78" s="67"/>
      <c r="K78" s="67"/>
      <c r="L78" s="67"/>
      <c r="N78" s="67"/>
    </row>
  </sheetData>
  <mergeCells count="3">
    <mergeCell ref="D4:P4"/>
    <mergeCell ref="H5:L5"/>
    <mergeCell ref="D9:P9"/>
  </mergeCells>
  <pageMargins left="0.8" right="0.8" top="0.48" bottom="0.5" header="0.5" footer="0.5"/>
  <pageSetup paperSize="9" scale="85" firstPageNumber="9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B26714-B6C8-4944-B8B6-A7A9BA04549D}">
  <dimension ref="A1:Q72"/>
  <sheetViews>
    <sheetView topLeftCell="A7" zoomScaleNormal="100" zoomScaleSheetLayoutView="75" workbookViewId="0">
      <selection activeCell="D4" sqref="D4:P4"/>
    </sheetView>
  </sheetViews>
  <sheetFormatPr defaultColWidth="27.5703125" defaultRowHeight="22.5" customHeight="1"/>
  <cols>
    <col min="1" max="1" width="50.140625" style="5" customWidth="1"/>
    <col min="2" max="2" width="9.140625" style="10" customWidth="1"/>
    <col min="3" max="3" width="2.140625" style="10" customWidth="1"/>
    <col min="4" max="4" width="13.7109375" style="5" customWidth="1"/>
    <col min="5" max="5" width="2.140625" style="5" customWidth="1"/>
    <col min="6" max="6" width="13.7109375" style="5" customWidth="1"/>
    <col min="7" max="7" width="2.140625" style="5" customWidth="1"/>
    <col min="8" max="8" width="13.7109375" style="5" customWidth="1"/>
    <col min="9" max="9" width="2.140625" style="5" customWidth="1"/>
    <col min="10" max="10" width="13.7109375" style="5" customWidth="1"/>
    <col min="11" max="11" width="2.140625" style="5" customWidth="1"/>
    <col min="12" max="12" width="13.7109375" style="5" customWidth="1"/>
    <col min="13" max="13" width="2.140625" style="5" customWidth="1"/>
    <col min="14" max="14" width="13.7109375" style="5" customWidth="1"/>
    <col min="15" max="15" width="2.140625" style="5" customWidth="1"/>
    <col min="16" max="16" width="13.7109375" style="5" customWidth="1"/>
    <col min="17" max="16384" width="27.5703125" style="5"/>
  </cols>
  <sheetData>
    <row r="1" spans="1:17" ht="22.5" customHeight="1">
      <c r="A1" s="36" t="s">
        <v>81</v>
      </c>
      <c r="B1" s="36"/>
      <c r="C1" s="36"/>
      <c r="D1" s="36"/>
      <c r="E1" s="69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</row>
    <row r="2" spans="1:17" ht="22.5" customHeight="1">
      <c r="A2" s="69" t="s">
        <v>93</v>
      </c>
      <c r="B2" s="19"/>
      <c r="C2" s="19"/>
      <c r="D2" s="69"/>
      <c r="E2" s="69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spans="1:17" ht="15" customHeight="1">
      <c r="A3" s="69"/>
      <c r="B3" s="19"/>
      <c r="C3" s="19"/>
      <c r="D3" s="69"/>
      <c r="E3" s="69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</row>
    <row r="4" spans="1:17" ht="22.5" customHeight="1">
      <c r="A4" s="12"/>
      <c r="D4" s="106" t="s">
        <v>30</v>
      </c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</row>
    <row r="5" spans="1:17" ht="22.5" customHeight="1">
      <c r="A5" s="12"/>
      <c r="D5" s="67"/>
      <c r="E5" s="67"/>
      <c r="F5" s="67"/>
      <c r="G5" s="67"/>
      <c r="H5" s="111" t="s">
        <v>44</v>
      </c>
      <c r="I5" s="111"/>
      <c r="J5" s="111"/>
      <c r="K5" s="111"/>
      <c r="L5" s="111"/>
      <c r="M5" s="67"/>
      <c r="N5" s="13"/>
      <c r="O5" s="67"/>
      <c r="P5" s="67"/>
    </row>
    <row r="6" spans="1:17" ht="22.5" customHeight="1">
      <c r="A6" s="12"/>
      <c r="D6" s="103" t="s">
        <v>138</v>
      </c>
      <c r="E6" s="13"/>
      <c r="F6"/>
      <c r="G6"/>
      <c r="H6" s="13"/>
      <c r="I6" s="13"/>
      <c r="J6" s="13"/>
      <c r="K6" s="13"/>
      <c r="L6" s="13"/>
      <c r="M6"/>
      <c r="N6" s="13"/>
      <c r="O6"/>
      <c r="P6" s="13"/>
    </row>
    <row r="7" spans="1:17" s="12" customFormat="1" ht="22.5" customHeight="1">
      <c r="B7" s="10"/>
      <c r="C7" s="10"/>
      <c r="D7" s="13" t="s">
        <v>29</v>
      </c>
      <c r="E7" s="13"/>
      <c r="F7" s="13" t="s">
        <v>25</v>
      </c>
      <c r="G7" s="13"/>
      <c r="H7" s="13" t="s">
        <v>36</v>
      </c>
      <c r="I7" s="13"/>
      <c r="J7" s="13" t="s">
        <v>103</v>
      </c>
      <c r="K7" s="13"/>
      <c r="L7" s="13"/>
      <c r="M7" s="13"/>
      <c r="N7" s="13"/>
      <c r="O7" s="13"/>
      <c r="P7" s="13" t="s">
        <v>105</v>
      </c>
    </row>
    <row r="8" spans="1:17" ht="22.5" customHeight="1">
      <c r="A8" s="12"/>
      <c r="D8" s="13" t="s">
        <v>28</v>
      </c>
      <c r="E8" s="13"/>
      <c r="F8" s="13" t="s">
        <v>54</v>
      </c>
      <c r="G8" s="13"/>
      <c r="H8" s="13" t="s">
        <v>37</v>
      </c>
      <c r="I8" s="13"/>
      <c r="J8" s="13" t="s">
        <v>92</v>
      </c>
      <c r="K8" s="13"/>
      <c r="L8" s="13" t="s">
        <v>35</v>
      </c>
      <c r="M8" s="13"/>
      <c r="N8" s="13" t="s">
        <v>92</v>
      </c>
      <c r="O8" s="13"/>
      <c r="P8" s="13" t="s">
        <v>106</v>
      </c>
    </row>
    <row r="9" spans="1:17" ht="22.5" customHeight="1">
      <c r="A9" s="12"/>
      <c r="D9" s="108" t="s">
        <v>49</v>
      </c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</row>
    <row r="10" spans="1:17" ht="22.5" customHeight="1">
      <c r="A10" s="12" t="s">
        <v>110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</row>
    <row r="11" spans="1:17" s="12" customFormat="1" ht="22.5" customHeight="1">
      <c r="A11" s="12" t="s">
        <v>109</v>
      </c>
      <c r="B11" s="10"/>
      <c r="C11" s="16"/>
      <c r="D11" s="17">
        <v>112342</v>
      </c>
      <c r="E11" s="17"/>
      <c r="F11" s="17">
        <v>362514</v>
      </c>
      <c r="G11" s="17"/>
      <c r="H11" s="17">
        <v>11235</v>
      </c>
      <c r="I11" s="17"/>
      <c r="J11" s="17">
        <v>107028</v>
      </c>
      <c r="K11" s="17"/>
      <c r="L11" s="17">
        <v>297886</v>
      </c>
      <c r="M11" s="17"/>
      <c r="N11" s="17">
        <v>-107028</v>
      </c>
      <c r="O11" s="17"/>
      <c r="P11" s="17">
        <f>SUM(D11:N11)</f>
        <v>783977</v>
      </c>
      <c r="Q11" s="17"/>
    </row>
    <row r="12" spans="1:17" ht="17.100000000000001" customHeight="1">
      <c r="A12" s="12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</row>
    <row r="13" spans="1:17" ht="22.5" customHeight="1">
      <c r="A13" s="14" t="s">
        <v>140</v>
      </c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79"/>
      <c r="P13" s="79"/>
    </row>
    <row r="14" spans="1:17" ht="22.5" customHeight="1">
      <c r="A14" s="15" t="s">
        <v>53</v>
      </c>
      <c r="D14" s="42">
        <v>0</v>
      </c>
      <c r="E14" s="42"/>
      <c r="F14" s="42">
        <v>0</v>
      </c>
      <c r="G14" s="42"/>
      <c r="H14" s="42">
        <v>0</v>
      </c>
      <c r="I14" s="79"/>
      <c r="J14" s="42">
        <v>0</v>
      </c>
      <c r="K14" s="79"/>
      <c r="L14" s="56">
        <f>'PL 6'!H24</f>
        <v>-15130</v>
      </c>
      <c r="M14" s="79"/>
      <c r="N14" s="42">
        <v>0</v>
      </c>
      <c r="O14" s="79"/>
      <c r="P14" s="79">
        <f t="shared" ref="P14" si="0">SUM(D14:L14)</f>
        <v>-15130</v>
      </c>
    </row>
    <row r="15" spans="1:17" ht="22.5" customHeight="1">
      <c r="A15" s="14" t="s">
        <v>149</v>
      </c>
      <c r="B15" s="16"/>
      <c r="C15" s="16"/>
      <c r="D15" s="40">
        <f>SUM(D14:D14)</f>
        <v>0</v>
      </c>
      <c r="E15" s="42"/>
      <c r="F15" s="40">
        <f>SUM(F14:F14)</f>
        <v>0</v>
      </c>
      <c r="G15" s="42"/>
      <c r="H15" s="40">
        <f>SUM(H14:H14)</f>
        <v>0</v>
      </c>
      <c r="I15" s="79"/>
      <c r="J15" s="72">
        <f>SUM(J14:J14)</f>
        <v>0</v>
      </c>
      <c r="K15" s="79"/>
      <c r="L15" s="33">
        <f>SUM(L14:L14)</f>
        <v>-15130</v>
      </c>
      <c r="M15" s="79"/>
      <c r="N15" s="40">
        <f>SUM(N14:N14)</f>
        <v>0</v>
      </c>
      <c r="O15" s="79"/>
      <c r="P15" s="33">
        <f>SUM(P14:P14)</f>
        <v>-15130</v>
      </c>
    </row>
    <row r="16" spans="1:17" ht="17.100000000000001" customHeight="1">
      <c r="A16" s="12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79"/>
    </row>
    <row r="17" spans="1:16" ht="22.5" customHeight="1" thickBot="1">
      <c r="A17" s="20" t="s">
        <v>108</v>
      </c>
      <c r="D17" s="34">
        <f>SUM(D15,D11)</f>
        <v>112342</v>
      </c>
      <c r="E17" s="79"/>
      <c r="F17" s="34">
        <f>SUM(F15,F11)</f>
        <v>362514</v>
      </c>
      <c r="G17" s="79"/>
      <c r="H17" s="34">
        <f>SUM(H15,H11)</f>
        <v>11235</v>
      </c>
      <c r="I17" s="79"/>
      <c r="J17" s="34">
        <f>SUM(J15,J11)</f>
        <v>107028</v>
      </c>
      <c r="K17" s="79"/>
      <c r="L17" s="34">
        <f>SUM(L15,L11)</f>
        <v>282756</v>
      </c>
      <c r="M17" s="79"/>
      <c r="N17" s="34">
        <f>SUM(N15,N11)</f>
        <v>-107028</v>
      </c>
      <c r="O17" s="79"/>
      <c r="P17" s="34">
        <f>SUM(P15,P11)</f>
        <v>768847</v>
      </c>
    </row>
    <row r="18" spans="1:16" ht="22.5" customHeight="1" thickTop="1">
      <c r="D18" s="73"/>
      <c r="E18" s="73"/>
      <c r="F18" s="73"/>
      <c r="G18" s="73"/>
      <c r="H18" s="73"/>
      <c r="I18" s="73"/>
      <c r="J18" s="73"/>
      <c r="K18" s="73"/>
      <c r="L18" s="73"/>
      <c r="M18" s="73"/>
      <c r="N18" s="73"/>
      <c r="O18" s="73"/>
      <c r="P18" s="73"/>
    </row>
    <row r="35" spans="9:14" ht="22.5" customHeight="1">
      <c r="I35" s="67"/>
      <c r="J35" s="67"/>
      <c r="K35" s="67"/>
      <c r="L35" s="67"/>
      <c r="N35" s="67"/>
    </row>
    <row r="72" spans="9:14" ht="22.5" customHeight="1">
      <c r="I72" s="67"/>
      <c r="J72" s="67"/>
      <c r="K72" s="67"/>
      <c r="L72" s="67"/>
      <c r="N72" s="67"/>
    </row>
  </sheetData>
  <mergeCells count="3">
    <mergeCell ref="D4:P4"/>
    <mergeCell ref="H5:L5"/>
    <mergeCell ref="D9:P9"/>
  </mergeCells>
  <pageMargins left="0.8" right="0.8" top="0.48" bottom="0.5" header="0.5" footer="0.5"/>
  <pageSetup paperSize="9" scale="85" firstPageNumber="1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71"/>
  <sheetViews>
    <sheetView view="pageBreakPreview" topLeftCell="A61" zoomScale="75" zoomScaleNormal="90" zoomScaleSheetLayoutView="75" workbookViewId="0">
      <selection activeCell="D70" sqref="D70"/>
    </sheetView>
  </sheetViews>
  <sheetFormatPr defaultColWidth="9.140625" defaultRowHeight="23.85" customHeight="1"/>
  <cols>
    <col min="1" max="1" width="50" style="25" customWidth="1"/>
    <col min="2" max="2" width="11.140625" style="25" customWidth="1"/>
    <col min="3" max="3" width="1.5703125" style="25" customWidth="1"/>
    <col min="4" max="4" width="13.140625" style="5" customWidth="1"/>
    <col min="5" max="5" width="1.5703125" style="5" customWidth="1"/>
    <col min="6" max="6" width="13.140625" style="5" customWidth="1"/>
    <col min="7" max="7" width="1.5703125" style="5" customWidth="1"/>
    <col min="8" max="8" width="13.140625" style="5" customWidth="1"/>
    <col min="9" max="9" width="1.5703125" style="5" customWidth="1"/>
    <col min="10" max="10" width="13.140625" style="5" customWidth="1"/>
    <col min="11" max="12" width="14.5703125" customWidth="1"/>
  </cols>
  <sheetData>
    <row r="1" spans="1:10" ht="23.85" customHeight="1">
      <c r="A1" s="36" t="s">
        <v>81</v>
      </c>
      <c r="B1" s="36"/>
      <c r="C1" s="36"/>
      <c r="D1" s="36"/>
      <c r="E1" s="36"/>
      <c r="F1" s="36"/>
    </row>
    <row r="2" spans="1:10" ht="23.85" customHeight="1">
      <c r="A2" s="1" t="s">
        <v>50</v>
      </c>
      <c r="B2" s="1"/>
      <c r="C2" s="1"/>
      <c r="D2" s="18"/>
      <c r="E2" s="18"/>
      <c r="F2" s="18"/>
    </row>
    <row r="3" spans="1:10" s="5" customFormat="1" ht="23.85" customHeight="1">
      <c r="A3" s="21"/>
      <c r="B3" s="21"/>
      <c r="C3" s="21"/>
      <c r="D3" s="7"/>
      <c r="E3" s="7"/>
      <c r="F3" s="7"/>
      <c r="G3" s="7"/>
      <c r="H3" s="7"/>
      <c r="I3" s="7"/>
      <c r="J3" s="7"/>
    </row>
    <row r="4" spans="1:10" ht="23.85" customHeight="1">
      <c r="A4" s="2"/>
      <c r="B4" s="2"/>
      <c r="C4" s="2"/>
      <c r="D4" s="106" t="s">
        <v>1</v>
      </c>
      <c r="E4" s="106"/>
      <c r="F4" s="106"/>
      <c r="G4" s="67"/>
      <c r="H4" s="106" t="s">
        <v>30</v>
      </c>
      <c r="I4" s="106"/>
      <c r="J4" s="106"/>
    </row>
    <row r="5" spans="1:10" ht="23.85" customHeight="1">
      <c r="A5" s="2"/>
      <c r="B5" s="2"/>
      <c r="C5" s="2"/>
      <c r="D5" s="110" t="s">
        <v>48</v>
      </c>
      <c r="E5" s="110"/>
      <c r="F5" s="110"/>
      <c r="G5" s="67"/>
      <c r="H5" s="110" t="s">
        <v>48</v>
      </c>
      <c r="I5" s="110"/>
      <c r="J5" s="110"/>
    </row>
    <row r="6" spans="1:10" ht="23.85" customHeight="1">
      <c r="A6" s="2"/>
      <c r="B6" s="2"/>
      <c r="C6" s="2"/>
      <c r="D6" s="110" t="s">
        <v>72</v>
      </c>
      <c r="E6" s="110"/>
      <c r="F6" s="110"/>
      <c r="G6" s="67"/>
      <c r="H6" s="110" t="s">
        <v>72</v>
      </c>
      <c r="I6" s="110"/>
      <c r="J6" s="110"/>
    </row>
    <row r="7" spans="1:10" ht="23.85" customHeight="1">
      <c r="A7" s="2"/>
      <c r="B7" s="50"/>
      <c r="C7" s="2"/>
      <c r="D7" s="46">
        <v>2568</v>
      </c>
      <c r="E7" s="13"/>
      <c r="F7" s="46">
        <v>2567</v>
      </c>
      <c r="G7" s="13"/>
      <c r="H7" s="46">
        <v>2568</v>
      </c>
      <c r="I7" s="13"/>
      <c r="J7" s="46">
        <v>2567</v>
      </c>
    </row>
    <row r="8" spans="1:10" ht="23.85" customHeight="1">
      <c r="A8" s="3"/>
      <c r="B8" s="3"/>
      <c r="C8" s="3"/>
      <c r="D8" s="108" t="s">
        <v>49</v>
      </c>
      <c r="E8" s="109"/>
      <c r="F8" s="109"/>
      <c r="G8" s="109"/>
      <c r="H8" s="109"/>
      <c r="I8" s="109"/>
      <c r="J8" s="109"/>
    </row>
    <row r="9" spans="1:10" s="5" customFormat="1" ht="23.85" customHeight="1">
      <c r="A9" s="4" t="s">
        <v>21</v>
      </c>
      <c r="B9" s="4"/>
      <c r="C9" s="4"/>
    </row>
    <row r="10" spans="1:10" s="5" customFormat="1" ht="23.85" customHeight="1">
      <c r="A10" s="30" t="s">
        <v>121</v>
      </c>
      <c r="B10" s="30"/>
      <c r="C10" s="30"/>
      <c r="D10" s="79">
        <f>'PL 6'!D24</f>
        <v>-26472</v>
      </c>
      <c r="E10" s="79"/>
      <c r="F10" s="79">
        <f>'PL 6'!F24</f>
        <v>-10477</v>
      </c>
      <c r="G10" s="79"/>
      <c r="H10" s="79">
        <f>'PL 6'!H24</f>
        <v>-15130</v>
      </c>
      <c r="I10" s="79"/>
      <c r="J10" s="79">
        <f>'PL 6'!J24</f>
        <v>-9697</v>
      </c>
    </row>
    <row r="11" spans="1:10" s="5" customFormat="1" ht="23.85" customHeight="1">
      <c r="A11" s="22" t="s">
        <v>129</v>
      </c>
      <c r="B11" s="22"/>
      <c r="C11" s="22"/>
      <c r="D11" s="79"/>
      <c r="E11" s="79"/>
      <c r="F11" s="79"/>
      <c r="G11" s="79"/>
      <c r="H11" s="79"/>
      <c r="I11" s="79"/>
      <c r="J11" s="79"/>
    </row>
    <row r="12" spans="1:10" s="5" customFormat="1" ht="23.85" customHeight="1">
      <c r="A12" s="30" t="s">
        <v>111</v>
      </c>
      <c r="B12" s="30"/>
      <c r="C12" s="30"/>
      <c r="D12" s="79">
        <v>550</v>
      </c>
      <c r="E12" s="79"/>
      <c r="F12" s="79">
        <v>-605</v>
      </c>
      <c r="G12" s="79"/>
      <c r="H12" s="79">
        <v>550</v>
      </c>
      <c r="I12" s="79"/>
      <c r="J12" s="79">
        <v>-605</v>
      </c>
    </row>
    <row r="13" spans="1:10" s="76" customFormat="1" ht="23.85" customHeight="1">
      <c r="A13" s="75" t="s">
        <v>33</v>
      </c>
      <c r="B13" s="75"/>
      <c r="C13" s="75"/>
      <c r="D13" s="80">
        <v>3476</v>
      </c>
      <c r="E13" s="80"/>
      <c r="F13" s="80">
        <v>882</v>
      </c>
      <c r="G13" s="80"/>
      <c r="H13" s="80">
        <v>3263</v>
      </c>
      <c r="I13" s="80"/>
      <c r="J13" s="80">
        <v>882</v>
      </c>
    </row>
    <row r="14" spans="1:10" s="5" customFormat="1" ht="23.85" customHeight="1">
      <c r="A14" s="30" t="s">
        <v>112</v>
      </c>
      <c r="B14" s="30"/>
      <c r="C14" s="30"/>
      <c r="D14" s="79">
        <v>10122</v>
      </c>
      <c r="E14" s="79"/>
      <c r="F14" s="79">
        <v>7815</v>
      </c>
      <c r="G14" s="79"/>
      <c r="H14" s="79">
        <v>8595</v>
      </c>
      <c r="I14" s="79"/>
      <c r="J14" s="79">
        <v>7784</v>
      </c>
    </row>
    <row r="15" spans="1:10" s="5" customFormat="1" ht="23.85" customHeight="1">
      <c r="A15" s="24" t="s">
        <v>123</v>
      </c>
      <c r="B15" s="24"/>
      <c r="C15" s="24"/>
      <c r="D15" s="60">
        <v>-267</v>
      </c>
      <c r="E15" s="79"/>
      <c r="F15" s="60">
        <v>-1265</v>
      </c>
      <c r="G15" s="79"/>
      <c r="H15" s="60">
        <v>-267</v>
      </c>
      <c r="I15" s="79"/>
      <c r="J15" s="60">
        <v>-1265</v>
      </c>
    </row>
    <row r="16" spans="1:10" s="5" customFormat="1" ht="23.85" customHeight="1">
      <c r="A16" s="75" t="s">
        <v>124</v>
      </c>
      <c r="B16" s="75"/>
      <c r="C16" s="75"/>
      <c r="D16" s="80">
        <v>-85</v>
      </c>
      <c r="E16" s="80"/>
      <c r="F16" s="80">
        <f>-362-F17</f>
        <v>-86</v>
      </c>
      <c r="G16" s="80"/>
      <c r="H16" s="80">
        <v>-85</v>
      </c>
      <c r="I16" s="80"/>
      <c r="J16" s="80">
        <v>-86</v>
      </c>
    </row>
    <row r="17" spans="1:10" s="5" customFormat="1" ht="23.85" customHeight="1">
      <c r="A17" s="75" t="s">
        <v>141</v>
      </c>
      <c r="B17" s="75"/>
      <c r="C17" s="75"/>
      <c r="D17" s="80">
        <v>-89</v>
      </c>
      <c r="E17" s="80"/>
      <c r="F17" s="80">
        <v>-276</v>
      </c>
      <c r="G17" s="80"/>
      <c r="H17" s="80">
        <v>-89</v>
      </c>
      <c r="I17" s="80"/>
      <c r="J17" s="80">
        <v>-276</v>
      </c>
    </row>
    <row r="18" spans="1:10" s="5" customFormat="1" ht="23.85" customHeight="1">
      <c r="A18" s="24" t="s">
        <v>70</v>
      </c>
      <c r="B18" s="24"/>
      <c r="C18" s="24"/>
      <c r="D18" s="60">
        <v>3443</v>
      </c>
      <c r="E18" s="79"/>
      <c r="F18" s="60">
        <v>3547</v>
      </c>
      <c r="G18" s="79"/>
      <c r="H18" s="60">
        <v>3443</v>
      </c>
      <c r="I18" s="79"/>
      <c r="J18" s="60">
        <v>3547</v>
      </c>
    </row>
    <row r="19" spans="1:10" s="5" customFormat="1" ht="23.85" customHeight="1">
      <c r="A19" s="24" t="s">
        <v>113</v>
      </c>
      <c r="B19" s="24"/>
      <c r="C19" s="24"/>
      <c r="D19" s="60">
        <v>-1108</v>
      </c>
      <c r="E19" s="79"/>
      <c r="F19" s="60">
        <v>-959</v>
      </c>
      <c r="G19" s="79"/>
      <c r="H19" s="60">
        <v>-1108</v>
      </c>
      <c r="I19" s="79"/>
      <c r="J19" s="60">
        <v>-959</v>
      </c>
    </row>
    <row r="20" spans="1:10" s="5" customFormat="1" ht="23.85" customHeight="1">
      <c r="A20" s="23" t="s">
        <v>144</v>
      </c>
      <c r="B20" s="23"/>
      <c r="C20" s="23"/>
      <c r="D20" s="79">
        <v>983</v>
      </c>
      <c r="E20" s="79"/>
      <c r="F20" s="79">
        <v>997</v>
      </c>
      <c r="G20" s="79"/>
      <c r="H20" s="79">
        <v>983</v>
      </c>
      <c r="I20" s="79"/>
      <c r="J20" s="79">
        <v>997</v>
      </c>
    </row>
    <row r="21" spans="1:10" s="5" customFormat="1" ht="23.85" customHeight="1">
      <c r="A21" s="23" t="s">
        <v>125</v>
      </c>
      <c r="B21" s="48"/>
      <c r="C21" s="23"/>
      <c r="D21" s="79">
        <v>1396</v>
      </c>
      <c r="E21" s="79"/>
      <c r="F21" s="79">
        <v>28</v>
      </c>
      <c r="G21" s="79"/>
      <c r="H21" s="79">
        <v>173</v>
      </c>
      <c r="I21" s="79"/>
      <c r="J21" s="79">
        <v>28</v>
      </c>
    </row>
    <row r="22" spans="1:10" s="5" customFormat="1" ht="23.85" customHeight="1">
      <c r="A22" s="30" t="s">
        <v>56</v>
      </c>
      <c r="B22" s="30"/>
      <c r="C22" s="30"/>
      <c r="D22" s="81">
        <v>-1100</v>
      </c>
      <c r="E22" s="79"/>
      <c r="F22" s="81">
        <v>-1832</v>
      </c>
      <c r="G22" s="79"/>
      <c r="H22" s="81">
        <v>-739</v>
      </c>
      <c r="I22" s="79"/>
      <c r="J22" s="81">
        <v>-1656</v>
      </c>
    </row>
    <row r="23" spans="1:10" s="5" customFormat="1" ht="23.85" customHeight="1">
      <c r="A23" s="8"/>
      <c r="B23" s="8"/>
      <c r="C23" s="8"/>
      <c r="D23" s="78">
        <f>SUM(D10:D22)</f>
        <v>-9151</v>
      </c>
      <c r="E23" s="42"/>
      <c r="F23" s="78">
        <f>SUM(F10:F22)</f>
        <v>-2231</v>
      </c>
      <c r="G23" s="42"/>
      <c r="H23" s="78">
        <f>SUM(H10:H22)</f>
        <v>-411</v>
      </c>
      <c r="I23" s="42"/>
      <c r="J23" s="78">
        <f>SUM(J10:J22)</f>
        <v>-1306</v>
      </c>
    </row>
    <row r="24" spans="1:10" s="5" customFormat="1" ht="21.75" customHeight="1">
      <c r="A24" s="26" t="s">
        <v>26</v>
      </c>
      <c r="B24" s="26"/>
      <c r="C24" s="26"/>
      <c r="D24" s="82"/>
      <c r="E24" s="82"/>
      <c r="F24" s="82"/>
      <c r="G24" s="82"/>
      <c r="H24" s="82"/>
      <c r="I24" s="82"/>
      <c r="J24" s="82"/>
    </row>
    <row r="25" spans="1:10" s="5" customFormat="1" ht="21.75" customHeight="1">
      <c r="A25" s="30" t="s">
        <v>84</v>
      </c>
      <c r="B25" s="30"/>
      <c r="C25" s="30"/>
      <c r="D25" s="79">
        <v>49867</v>
      </c>
      <c r="E25" s="79"/>
      <c r="F25" s="79">
        <v>23072</v>
      </c>
      <c r="G25" s="79"/>
      <c r="H25" s="79">
        <v>79870</v>
      </c>
      <c r="I25" s="79"/>
      <c r="J25" s="79">
        <v>23223</v>
      </c>
    </row>
    <row r="26" spans="1:10" s="5" customFormat="1" ht="21.75" customHeight="1">
      <c r="A26" s="30" t="s">
        <v>77</v>
      </c>
      <c r="B26" s="30"/>
      <c r="C26" s="30"/>
      <c r="D26" s="79">
        <v>10222</v>
      </c>
      <c r="E26" s="79"/>
      <c r="F26" s="79">
        <v>3212</v>
      </c>
      <c r="G26" s="79"/>
      <c r="H26" s="79">
        <v>7548</v>
      </c>
      <c r="I26" s="79"/>
      <c r="J26" s="79">
        <v>2938</v>
      </c>
    </row>
    <row r="27" spans="1:10" s="5" customFormat="1" ht="21.75" customHeight="1">
      <c r="A27" s="30" t="s">
        <v>68</v>
      </c>
      <c r="B27" s="30"/>
      <c r="C27" s="30"/>
      <c r="D27" s="79">
        <v>-5515</v>
      </c>
      <c r="E27" s="79"/>
      <c r="F27" s="79">
        <v>-65677</v>
      </c>
      <c r="G27" s="79"/>
      <c r="H27" s="79">
        <v>14668</v>
      </c>
      <c r="I27" s="79"/>
      <c r="J27" s="79">
        <v>-65411</v>
      </c>
    </row>
    <row r="28" spans="1:10" s="5" customFormat="1" ht="21.75" customHeight="1">
      <c r="A28" s="30" t="s">
        <v>74</v>
      </c>
      <c r="B28" s="30"/>
      <c r="C28" s="30"/>
      <c r="D28" s="79">
        <v>8065</v>
      </c>
      <c r="E28" s="79"/>
      <c r="F28" s="79">
        <v>-5660</v>
      </c>
      <c r="G28" s="79"/>
      <c r="H28" s="79">
        <v>12722</v>
      </c>
      <c r="I28" s="79"/>
      <c r="J28" s="79">
        <v>-5719</v>
      </c>
    </row>
    <row r="29" spans="1:10" s="5" customFormat="1" ht="21.75" customHeight="1">
      <c r="A29" s="30" t="s">
        <v>5</v>
      </c>
      <c r="B29" s="30"/>
      <c r="C29" s="30"/>
      <c r="D29" s="79">
        <v>2231</v>
      </c>
      <c r="E29" s="79"/>
      <c r="F29" s="79">
        <v>-2099</v>
      </c>
      <c r="G29" s="79"/>
      <c r="H29" s="79">
        <v>4120</v>
      </c>
      <c r="I29" s="79"/>
      <c r="J29" s="79">
        <v>-2119</v>
      </c>
    </row>
    <row r="30" spans="1:10" s="5" customFormat="1" ht="21.75" customHeight="1">
      <c r="A30" s="30" t="s">
        <v>22</v>
      </c>
      <c r="B30" s="30"/>
      <c r="C30" s="30"/>
      <c r="D30" s="79">
        <v>81</v>
      </c>
      <c r="E30" s="79"/>
      <c r="F30" s="79">
        <v>-178</v>
      </c>
      <c r="G30" s="79"/>
      <c r="H30" s="56">
        <v>80</v>
      </c>
      <c r="I30" s="79"/>
      <c r="J30" s="56">
        <v>-178</v>
      </c>
    </row>
    <row r="31" spans="1:10" s="5" customFormat="1" ht="21.75" customHeight="1">
      <c r="A31" s="30" t="s">
        <v>83</v>
      </c>
      <c r="B31" s="30"/>
      <c r="C31" s="30"/>
      <c r="D31" s="79">
        <v>-97724</v>
      </c>
      <c r="E31" s="79"/>
      <c r="F31" s="79">
        <v>5341</v>
      </c>
      <c r="G31" s="79"/>
      <c r="H31" s="79">
        <v>-121059</v>
      </c>
      <c r="I31" s="79"/>
      <c r="J31" s="79">
        <v>4424</v>
      </c>
    </row>
    <row r="32" spans="1:10" s="5" customFormat="1" ht="21.75" customHeight="1">
      <c r="A32" s="30" t="s">
        <v>114</v>
      </c>
      <c r="B32" s="30"/>
      <c r="C32" s="30"/>
      <c r="D32" s="79">
        <v>139</v>
      </c>
      <c r="E32" s="79"/>
      <c r="F32" s="79">
        <v>216</v>
      </c>
      <c r="G32" s="79"/>
      <c r="H32" s="79">
        <v>139</v>
      </c>
      <c r="I32" s="79"/>
      <c r="J32" s="79">
        <v>216</v>
      </c>
    </row>
    <row r="33" spans="1:10" s="5" customFormat="1" ht="21.75" customHeight="1">
      <c r="A33" s="6" t="s">
        <v>12</v>
      </c>
      <c r="B33" s="6"/>
      <c r="C33" s="6"/>
      <c r="D33" s="79">
        <v>-10833</v>
      </c>
      <c r="E33" s="79"/>
      <c r="F33" s="79">
        <v>-7790</v>
      </c>
      <c r="G33" s="79"/>
      <c r="H33" s="79">
        <v>-10911</v>
      </c>
      <c r="I33" s="79"/>
      <c r="J33" s="79">
        <v>-7793</v>
      </c>
    </row>
    <row r="34" spans="1:10" s="5" customFormat="1" ht="21.75" customHeight="1">
      <c r="A34" s="30" t="s">
        <v>115</v>
      </c>
      <c r="B34" s="30"/>
      <c r="C34" s="30"/>
      <c r="D34" s="56">
        <v>-1279</v>
      </c>
      <c r="E34" s="85"/>
      <c r="F34" s="56">
        <v>-680</v>
      </c>
      <c r="G34" s="85"/>
      <c r="H34" s="56">
        <v>-1279</v>
      </c>
      <c r="I34" s="79"/>
      <c r="J34" s="56">
        <v>-680</v>
      </c>
    </row>
    <row r="35" spans="1:10" s="76" customFormat="1" ht="21.75" customHeight="1">
      <c r="A35" s="75" t="s">
        <v>56</v>
      </c>
      <c r="B35" s="75"/>
      <c r="C35" s="75"/>
      <c r="D35" s="80">
        <v>2535</v>
      </c>
      <c r="E35" s="80"/>
      <c r="F35" s="80">
        <v>1640</v>
      </c>
      <c r="G35" s="80"/>
      <c r="H35" s="80">
        <v>1677</v>
      </c>
      <c r="I35" s="80"/>
      <c r="J35" s="80">
        <v>1460</v>
      </c>
    </row>
    <row r="36" spans="1:10" s="5" customFormat="1" ht="21.75" customHeight="1">
      <c r="A36" s="75" t="s">
        <v>142</v>
      </c>
      <c r="B36" s="75"/>
      <c r="C36" s="75"/>
      <c r="D36" s="83">
        <v>-1564</v>
      </c>
      <c r="E36" s="83"/>
      <c r="F36" s="42">
        <v>0</v>
      </c>
      <c r="G36" s="83"/>
      <c r="H36" s="83">
        <v>-1564</v>
      </c>
      <c r="I36" s="83"/>
      <c r="J36" s="42">
        <v>0</v>
      </c>
    </row>
    <row r="37" spans="1:10" s="5" customFormat="1" ht="21.75" customHeight="1">
      <c r="A37" s="77" t="s">
        <v>131</v>
      </c>
      <c r="B37" s="77"/>
      <c r="C37" s="77"/>
      <c r="D37" s="78">
        <f>SUM(D23:D36)</f>
        <v>-52926</v>
      </c>
      <c r="E37" s="79"/>
      <c r="F37" s="78">
        <f>SUM(F23:F36)</f>
        <v>-50834</v>
      </c>
      <c r="G37" s="79"/>
      <c r="H37" s="78">
        <f>SUM(H23:H36)</f>
        <v>-14400</v>
      </c>
      <c r="I37" s="79"/>
      <c r="J37" s="78">
        <f>SUM(J23:J36)</f>
        <v>-50945</v>
      </c>
    </row>
    <row r="38" spans="1:10" s="76" customFormat="1" ht="21.75" customHeight="1">
      <c r="A38" s="75" t="s">
        <v>143</v>
      </c>
      <c r="B38" s="75"/>
      <c r="C38" s="75"/>
      <c r="D38" s="80">
        <v>-1917</v>
      </c>
      <c r="E38" s="80"/>
      <c r="F38" s="42">
        <v>0</v>
      </c>
      <c r="G38" s="80"/>
      <c r="H38" s="80">
        <v>-1751</v>
      </c>
      <c r="I38" s="80"/>
      <c r="J38" s="42">
        <v>0</v>
      </c>
    </row>
    <row r="39" spans="1:10" s="12" customFormat="1" ht="21.75" customHeight="1">
      <c r="A39" s="27" t="s">
        <v>127</v>
      </c>
      <c r="B39" s="27"/>
      <c r="C39" s="27"/>
      <c r="D39" s="33">
        <f>SUM(D37:D38)</f>
        <v>-54843</v>
      </c>
      <c r="E39" s="43"/>
      <c r="F39" s="33">
        <f>SUM(F37:F38)</f>
        <v>-50834</v>
      </c>
      <c r="G39" s="43"/>
      <c r="H39" s="33">
        <f>SUM(H37:H38)</f>
        <v>-16151</v>
      </c>
      <c r="I39" s="43"/>
      <c r="J39" s="33">
        <f>SUM(J37:J38)</f>
        <v>-50945</v>
      </c>
    </row>
    <row r="40" spans="1:10" s="5" customFormat="1" ht="21.6" customHeight="1">
      <c r="A40" s="27"/>
      <c r="B40" s="27"/>
      <c r="C40" s="27"/>
      <c r="D40" s="38"/>
      <c r="E40" s="39"/>
      <c r="F40" s="38"/>
      <c r="G40" s="39"/>
      <c r="H40" s="38"/>
      <c r="I40" s="39"/>
      <c r="J40" s="38"/>
    </row>
    <row r="41" spans="1:10" s="5" customFormat="1" ht="23.85" customHeight="1">
      <c r="A41" s="36" t="s">
        <v>81</v>
      </c>
      <c r="B41" s="36"/>
      <c r="C41" s="36"/>
      <c r="D41" s="36"/>
      <c r="E41" s="36"/>
      <c r="F41" s="36"/>
    </row>
    <row r="42" spans="1:10" s="5" customFormat="1" ht="20.25" customHeight="1">
      <c r="A42" s="1" t="s">
        <v>50</v>
      </c>
      <c r="B42" s="1"/>
      <c r="C42" s="1"/>
      <c r="D42" s="18"/>
      <c r="E42" s="18"/>
      <c r="F42" s="18"/>
    </row>
    <row r="43" spans="1:10" s="5" customFormat="1" ht="20.25" customHeight="1">
      <c r="A43" s="1"/>
      <c r="B43" s="1"/>
      <c r="C43" s="1"/>
      <c r="D43" s="18"/>
      <c r="E43" s="18"/>
      <c r="F43" s="18"/>
    </row>
    <row r="44" spans="1:10" ht="21.75" customHeight="1">
      <c r="A44" s="2"/>
      <c r="B44" s="2"/>
      <c r="C44" s="2"/>
      <c r="D44" s="106" t="s">
        <v>1</v>
      </c>
      <c r="E44" s="106"/>
      <c r="F44" s="106"/>
      <c r="G44" s="67"/>
      <c r="H44" s="106" t="s">
        <v>30</v>
      </c>
      <c r="I44" s="106"/>
      <c r="J44" s="106"/>
    </row>
    <row r="45" spans="1:10" ht="21.75" customHeight="1">
      <c r="A45" s="2"/>
      <c r="B45" s="2"/>
      <c r="C45" s="2"/>
      <c r="D45" s="110" t="s">
        <v>48</v>
      </c>
      <c r="E45" s="110"/>
      <c r="F45" s="110"/>
      <c r="G45" s="67"/>
      <c r="H45" s="110" t="s">
        <v>48</v>
      </c>
      <c r="I45" s="110"/>
      <c r="J45" s="110"/>
    </row>
    <row r="46" spans="1:10" ht="21.75" customHeight="1">
      <c r="A46" s="2"/>
      <c r="B46" s="2"/>
      <c r="C46" s="2"/>
      <c r="D46" s="110" t="s">
        <v>72</v>
      </c>
      <c r="E46" s="110"/>
      <c r="F46" s="110"/>
      <c r="G46" s="67"/>
      <c r="H46" s="110" t="s">
        <v>72</v>
      </c>
      <c r="I46" s="110"/>
      <c r="J46" s="110"/>
    </row>
    <row r="47" spans="1:10" ht="18.75" customHeight="1">
      <c r="A47" s="2"/>
      <c r="B47" s="50"/>
      <c r="C47" s="2"/>
      <c r="D47" s="46">
        <v>2568</v>
      </c>
      <c r="E47" s="13"/>
      <c r="F47" s="46">
        <v>2567</v>
      </c>
      <c r="G47" s="13"/>
      <c r="H47" s="46">
        <v>2568</v>
      </c>
      <c r="I47" s="13"/>
      <c r="J47" s="46">
        <v>2567</v>
      </c>
    </row>
    <row r="48" spans="1:10" ht="20.25" customHeight="1">
      <c r="A48" s="3"/>
      <c r="B48" s="3"/>
      <c r="C48" s="3"/>
      <c r="D48" s="108" t="s">
        <v>49</v>
      </c>
      <c r="E48" s="109"/>
      <c r="F48" s="109"/>
      <c r="G48" s="109"/>
      <c r="H48" s="109"/>
      <c r="I48" s="109"/>
      <c r="J48" s="109"/>
    </row>
    <row r="49" spans="1:10" s="5" customFormat="1" ht="21.75" customHeight="1">
      <c r="A49" s="4" t="s">
        <v>23</v>
      </c>
      <c r="B49" s="4"/>
      <c r="C49" s="4"/>
      <c r="D49" s="37"/>
      <c r="E49" s="37"/>
      <c r="F49" s="37"/>
      <c r="G49" s="37"/>
      <c r="H49" s="37"/>
      <c r="I49" s="37"/>
      <c r="J49" s="37"/>
    </row>
    <row r="50" spans="1:10" s="5" customFormat="1" ht="21.75" customHeight="1">
      <c r="A50" s="75" t="s">
        <v>118</v>
      </c>
      <c r="B50" s="75"/>
      <c r="C50" s="75"/>
      <c r="D50" s="79">
        <v>-20300</v>
      </c>
      <c r="E50" s="84"/>
      <c r="F50" s="42">
        <v>0</v>
      </c>
      <c r="G50" s="84"/>
      <c r="H50" s="79">
        <v>-20300</v>
      </c>
      <c r="I50" s="84"/>
      <c r="J50" s="42">
        <v>0</v>
      </c>
    </row>
    <row r="51" spans="1:10" s="5" customFormat="1" ht="21.75" customHeight="1">
      <c r="A51" s="30" t="s">
        <v>133</v>
      </c>
      <c r="B51" s="48"/>
      <c r="C51" s="30"/>
      <c r="D51" s="42">
        <v>0</v>
      </c>
      <c r="E51" s="84"/>
      <c r="F51" s="42">
        <v>0</v>
      </c>
      <c r="G51" s="84"/>
      <c r="H51" s="79">
        <v>-3000</v>
      </c>
      <c r="I51" s="84"/>
      <c r="J51" s="42">
        <v>0</v>
      </c>
    </row>
    <row r="52" spans="1:10" s="5" customFormat="1" ht="21.75" customHeight="1">
      <c r="A52" s="30" t="s">
        <v>116</v>
      </c>
      <c r="B52" s="30"/>
      <c r="C52" s="30"/>
      <c r="D52" s="79">
        <v>-1079</v>
      </c>
      <c r="E52" s="79"/>
      <c r="F52" s="79">
        <v>-7246</v>
      </c>
      <c r="G52" s="79"/>
      <c r="H52" s="79">
        <v>-815</v>
      </c>
      <c r="I52" s="79"/>
      <c r="J52" s="79">
        <v>-6167</v>
      </c>
    </row>
    <row r="53" spans="1:10" s="5" customFormat="1" ht="21.75" customHeight="1">
      <c r="A53" s="30" t="s">
        <v>57</v>
      </c>
      <c r="B53" s="30"/>
      <c r="C53" s="30"/>
      <c r="D53" s="79">
        <v>240</v>
      </c>
      <c r="E53" s="79"/>
      <c r="F53" s="79">
        <v>601</v>
      </c>
      <c r="G53" s="79"/>
      <c r="H53" s="79">
        <v>240</v>
      </c>
      <c r="I53" s="79"/>
      <c r="J53" s="79">
        <v>601</v>
      </c>
    </row>
    <row r="54" spans="1:10" s="5" customFormat="1" ht="21.75" customHeight="1">
      <c r="A54" s="30" t="s">
        <v>151</v>
      </c>
      <c r="B54" s="30"/>
      <c r="C54" s="30"/>
      <c r="D54" s="79">
        <v>-640</v>
      </c>
      <c r="E54" s="79"/>
      <c r="F54" s="42">
        <v>0</v>
      </c>
      <c r="G54" s="79"/>
      <c r="H54" s="79">
        <v>-536</v>
      </c>
      <c r="I54" s="79"/>
      <c r="J54" s="42">
        <v>0</v>
      </c>
    </row>
    <row r="55" spans="1:10" s="5" customFormat="1" ht="21.75" customHeight="1">
      <c r="A55" s="30" t="s">
        <v>117</v>
      </c>
      <c r="B55" s="30"/>
      <c r="C55" s="30"/>
      <c r="D55" s="79">
        <v>-2488</v>
      </c>
      <c r="E55" s="79"/>
      <c r="F55" s="42">
        <v>0</v>
      </c>
      <c r="G55" s="79"/>
      <c r="H55" s="79">
        <v>-547</v>
      </c>
      <c r="I55" s="79"/>
      <c r="J55" s="42">
        <v>0</v>
      </c>
    </row>
    <row r="56" spans="1:10" s="5" customFormat="1" ht="21.75" customHeight="1">
      <c r="A56" s="8" t="s">
        <v>126</v>
      </c>
      <c r="B56" s="8"/>
      <c r="C56" s="8"/>
      <c r="D56" s="33">
        <f>SUM(D50:D55)</f>
        <v>-24267</v>
      </c>
      <c r="E56" s="42"/>
      <c r="F56" s="33">
        <f>SUM(F50:F55)</f>
        <v>-6645</v>
      </c>
      <c r="G56" s="42"/>
      <c r="H56" s="33">
        <f>SUM(H50:H55)</f>
        <v>-24958</v>
      </c>
      <c r="I56" s="42"/>
      <c r="J56" s="33">
        <f>SUM(J50:J55)</f>
        <v>-5566</v>
      </c>
    </row>
    <row r="57" spans="1:10" s="5" customFormat="1" ht="21" customHeight="1">
      <c r="A57" s="8"/>
      <c r="B57" s="8"/>
      <c r="C57" s="8"/>
      <c r="D57" s="38"/>
      <c r="E57" s="39"/>
      <c r="F57" s="38"/>
      <c r="G57" s="39"/>
      <c r="H57" s="38"/>
      <c r="I57" s="39"/>
      <c r="J57" s="38"/>
    </row>
    <row r="58" spans="1:10" s="5" customFormat="1" ht="21" customHeight="1">
      <c r="A58" s="4" t="s">
        <v>24</v>
      </c>
      <c r="B58" s="4"/>
      <c r="C58" s="4"/>
      <c r="D58" s="38"/>
      <c r="E58" s="39"/>
      <c r="F58" s="38"/>
      <c r="G58" s="39"/>
      <c r="H58" s="38"/>
      <c r="I58" s="39"/>
      <c r="J58" s="38"/>
    </row>
    <row r="59" spans="1:10" s="5" customFormat="1" ht="21.75" customHeight="1">
      <c r="A59" s="30" t="s">
        <v>132</v>
      </c>
      <c r="B59" s="30"/>
      <c r="C59" s="30"/>
      <c r="D59" s="79">
        <v>72218</v>
      </c>
      <c r="E59" s="79"/>
      <c r="F59" s="42">
        <v>0</v>
      </c>
      <c r="G59" s="79"/>
      <c r="H59" s="79">
        <v>72218</v>
      </c>
      <c r="I59" s="79"/>
      <c r="J59" s="42">
        <v>0</v>
      </c>
    </row>
    <row r="60" spans="1:10" s="5" customFormat="1" ht="21.75" customHeight="1">
      <c r="A60" s="30" t="s">
        <v>152</v>
      </c>
      <c r="B60" s="30"/>
      <c r="C60" s="30"/>
      <c r="D60" s="42">
        <v>0</v>
      </c>
      <c r="E60" s="79"/>
      <c r="F60" s="79">
        <v>-46783</v>
      </c>
      <c r="G60" s="79"/>
      <c r="H60" s="42">
        <v>0</v>
      </c>
      <c r="I60" s="79"/>
      <c r="J60" s="79">
        <v>-46783</v>
      </c>
    </row>
    <row r="61" spans="1:10" s="5" customFormat="1" ht="21.75" customHeight="1">
      <c r="A61" s="30" t="s">
        <v>69</v>
      </c>
      <c r="B61" s="30"/>
      <c r="C61" s="30"/>
      <c r="D61" s="79">
        <v>-3016</v>
      </c>
      <c r="E61" s="79"/>
      <c r="F61" s="79">
        <v>-2013</v>
      </c>
      <c r="G61" s="79"/>
      <c r="H61" s="79">
        <v>-2545</v>
      </c>
      <c r="I61" s="79"/>
      <c r="J61" s="79">
        <v>-2013</v>
      </c>
    </row>
    <row r="62" spans="1:10" s="5" customFormat="1" ht="21.75" customHeight="1">
      <c r="A62" s="30" t="s">
        <v>130</v>
      </c>
      <c r="B62" s="30"/>
      <c r="C62" s="30"/>
      <c r="D62" s="79">
        <v>-23</v>
      </c>
      <c r="E62" s="79"/>
      <c r="F62" s="79">
        <v>-11</v>
      </c>
      <c r="G62" s="79"/>
      <c r="H62" s="79">
        <v>-23</v>
      </c>
      <c r="I62" s="79"/>
      <c r="J62" s="79">
        <v>-11</v>
      </c>
    </row>
    <row r="63" spans="1:10" s="5" customFormat="1" ht="23.85" customHeight="1">
      <c r="A63" s="27" t="s">
        <v>128</v>
      </c>
      <c r="B63" s="27"/>
      <c r="C63" s="27"/>
      <c r="D63" s="47">
        <f>SUM(D59:D62)</f>
        <v>69179</v>
      </c>
      <c r="E63" s="42"/>
      <c r="F63" s="47">
        <f>SUM(F59:F62)</f>
        <v>-48807</v>
      </c>
      <c r="G63" s="42"/>
      <c r="H63" s="47">
        <f>SUM(H59:H62)</f>
        <v>69650</v>
      </c>
      <c r="I63" s="42"/>
      <c r="J63" s="47">
        <f>SUM(J59:J62)</f>
        <v>-48807</v>
      </c>
    </row>
    <row r="64" spans="1:10" s="5" customFormat="1" ht="23.85" customHeight="1">
      <c r="A64" s="27"/>
      <c r="B64" s="27"/>
      <c r="C64" s="27"/>
      <c r="D64" s="43"/>
      <c r="E64" s="58"/>
      <c r="F64" s="43"/>
      <c r="G64" s="58"/>
      <c r="H64" s="43"/>
      <c r="I64" s="58"/>
      <c r="J64" s="43"/>
    </row>
    <row r="65" spans="1:12" s="5" customFormat="1" ht="23.85" customHeight="1">
      <c r="A65" s="27" t="s">
        <v>58</v>
      </c>
      <c r="B65" s="27"/>
      <c r="C65" s="27"/>
      <c r="D65" s="57">
        <f>SUM(D39,D56,D63)</f>
        <v>-9931</v>
      </c>
      <c r="E65" s="42"/>
      <c r="F65" s="57">
        <f>SUM(F39,F56,F63)</f>
        <v>-106286</v>
      </c>
      <c r="G65" s="42"/>
      <c r="H65" s="57">
        <f>SUM(H39,H56,H63)</f>
        <v>28541</v>
      </c>
      <c r="I65" s="42"/>
      <c r="J65" s="17">
        <f>SUM(J39,J56,J63)</f>
        <v>-105318</v>
      </c>
    </row>
    <row r="66" spans="1:12" s="5" customFormat="1" ht="23.85" customHeight="1">
      <c r="A66" s="30" t="s">
        <v>145</v>
      </c>
      <c r="B66" s="30"/>
      <c r="C66" s="30"/>
      <c r="D66" s="79">
        <f>'BS 3-5'!F10</f>
        <v>242656</v>
      </c>
      <c r="E66" s="42"/>
      <c r="F66" s="56">
        <v>336964</v>
      </c>
      <c r="G66" s="42"/>
      <c r="H66" s="79">
        <f>'BS 3-5'!J10</f>
        <v>186258</v>
      </c>
      <c r="I66" s="42"/>
      <c r="J66" s="79">
        <v>328507</v>
      </c>
    </row>
    <row r="67" spans="1:12" s="5" customFormat="1" ht="23.85" customHeight="1" thickBot="1">
      <c r="A67" s="8" t="s">
        <v>146</v>
      </c>
      <c r="B67" s="8"/>
      <c r="C67" s="8"/>
      <c r="D67" s="61">
        <f>SUM(D65:D66)</f>
        <v>232725</v>
      </c>
      <c r="E67" s="43"/>
      <c r="F67" s="61">
        <f>SUM(F65:F66)</f>
        <v>230678</v>
      </c>
      <c r="G67" s="43"/>
      <c r="H67" s="61">
        <f>SUM(H65:H66)</f>
        <v>214799</v>
      </c>
      <c r="I67" s="43"/>
      <c r="J67" s="45">
        <f>SUM(J65:J66)</f>
        <v>223189</v>
      </c>
      <c r="K67" s="28">
        <f>+D67-'BS 3-5'!D10</f>
        <v>0</v>
      </c>
      <c r="L67" s="28">
        <f>+H67-'BS 3-5'!H10</f>
        <v>0</v>
      </c>
    </row>
    <row r="68" spans="1:12" ht="23.85" customHeight="1" thickTop="1">
      <c r="D68" s="79"/>
      <c r="E68" s="79"/>
      <c r="F68" s="79"/>
      <c r="G68" s="79"/>
      <c r="H68" s="79"/>
      <c r="I68" s="79"/>
      <c r="J68" s="79"/>
    </row>
    <row r="69" spans="1:12" ht="21.75">
      <c r="A69" s="11" t="s">
        <v>45</v>
      </c>
      <c r="B69" s="11"/>
      <c r="C69" s="11"/>
      <c r="D69" s="79"/>
      <c r="E69" s="79"/>
      <c r="F69" s="79"/>
      <c r="G69" s="79"/>
      <c r="H69" s="79"/>
      <c r="I69" s="79"/>
      <c r="J69" s="79"/>
    </row>
    <row r="70" spans="1:12" ht="23.85" customHeight="1">
      <c r="A70" s="24" t="s">
        <v>147</v>
      </c>
      <c r="B70" s="24"/>
      <c r="C70" s="24"/>
      <c r="D70" s="79">
        <v>1659</v>
      </c>
      <c r="E70" s="79"/>
      <c r="F70" s="79">
        <v>2955</v>
      </c>
      <c r="G70" s="79"/>
      <c r="H70" s="79">
        <v>1659</v>
      </c>
      <c r="I70" s="79"/>
      <c r="J70" s="79">
        <v>2955</v>
      </c>
    </row>
    <row r="71" spans="1:12" ht="23.85" customHeight="1">
      <c r="A71" s="24" t="s">
        <v>150</v>
      </c>
      <c r="B71" s="24"/>
      <c r="C71" s="24"/>
      <c r="D71" s="79">
        <v>1643</v>
      </c>
      <c r="E71" s="80"/>
      <c r="F71" s="80">
        <v>3568</v>
      </c>
      <c r="G71" s="80"/>
      <c r="H71" s="79">
        <v>1643</v>
      </c>
      <c r="I71" s="80"/>
      <c r="J71" s="80">
        <v>3568</v>
      </c>
    </row>
  </sheetData>
  <mergeCells count="14">
    <mergeCell ref="D8:J8"/>
    <mergeCell ref="D4:F4"/>
    <mergeCell ref="H4:J4"/>
    <mergeCell ref="D5:F5"/>
    <mergeCell ref="H5:J5"/>
    <mergeCell ref="D6:F6"/>
    <mergeCell ref="H6:J6"/>
    <mergeCell ref="D48:J48"/>
    <mergeCell ref="H44:J44"/>
    <mergeCell ref="D45:F45"/>
    <mergeCell ref="H45:J45"/>
    <mergeCell ref="D46:F46"/>
    <mergeCell ref="H46:J46"/>
    <mergeCell ref="D44:F44"/>
  </mergeCells>
  <pageMargins left="0.8" right="0.8" top="0.48" bottom="0.5" header="0.5" footer="0.5"/>
  <pageSetup paperSize="9" scale="80" firstPageNumber="11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0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3-5</vt:lpstr>
      <vt:lpstr>PL 6</vt:lpstr>
      <vt:lpstr>SH-7</vt:lpstr>
      <vt:lpstr>SH-8</vt:lpstr>
      <vt:lpstr>SH-9</vt:lpstr>
      <vt:lpstr>SH-10</vt:lpstr>
      <vt:lpstr>CF 11-12</vt:lpstr>
      <vt:lpstr>'BS 3-5'!Print_Area</vt:lpstr>
      <vt:lpstr>'CF 11-12'!Print_Area</vt:lpstr>
      <vt:lpstr>'PL 6'!Print_Area</vt:lpstr>
      <vt:lpstr>'SH-10'!Print_Area</vt:lpstr>
      <vt:lpstr>'SH-7'!Print_Area</vt:lpstr>
      <vt:lpstr>'SH-8'!Print_Area</vt:lpstr>
      <vt:lpstr>'SH-9'!Print_Area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tchongaksorn</dc:creator>
  <cp:lastModifiedBy>Ratikorn, Jiemjitpholchai</cp:lastModifiedBy>
  <cp:lastPrinted>2025-05-13T04:14:46Z</cp:lastPrinted>
  <dcterms:created xsi:type="dcterms:W3CDTF">2004-12-15T01:41:44Z</dcterms:created>
  <dcterms:modified xsi:type="dcterms:W3CDTF">2025-05-13T08:47:55Z</dcterms:modified>
</cp:coreProperties>
</file>