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702508 - 2025 Dec-FSA-SMD Rise\Working Folder\Draft FS\V5 SET file\"/>
    </mc:Choice>
  </mc:AlternateContent>
  <xr:revisionPtr revIDLastSave="0" documentId="13_ncr:1_{B1430C62-5FC9-49D3-BB86-2B3B367EA8EE}" xr6:coauthVersionLast="47" xr6:coauthVersionMax="47" xr10:uidLastSave="{00000000-0000-0000-0000-000000000000}"/>
  <bookViews>
    <workbookView xWindow="-28920" yWindow="-120" windowWidth="19440" windowHeight="10320" tabRatio="778" xr2:uid="{00000000-000D-0000-FFFF-FFFF00000000}"/>
  </bookViews>
  <sheets>
    <sheet name="BS 3-4" sheetId="26" r:id="rId1"/>
    <sheet name="PL5" sheetId="27" r:id="rId2"/>
    <sheet name="SH6" sheetId="28" r:id="rId3"/>
    <sheet name="SH7" sheetId="29" r:id="rId4"/>
    <sheet name="SH8" sheetId="30" r:id="rId5"/>
    <sheet name="SH9" sheetId="31" r:id="rId6"/>
    <sheet name="CF10-11" sheetId="32" r:id="rId7"/>
  </sheets>
  <externalReferences>
    <externalReference r:id="rId8"/>
    <externalReference r:id="rId9"/>
  </externalReferences>
  <definedNames>
    <definedName name="\a">'[1]BL-3-14'!#REF!</definedName>
    <definedName name="\c">'[1]BL-3-14'!#REF!</definedName>
    <definedName name="\d">'[1]BL-3-14'!#REF!</definedName>
    <definedName name="_xlnm._FilterDatabase" localSheetId="6" hidden="1">'CF10-11'!$A$45:$I$58</definedName>
    <definedName name="_Hlk120336604" localSheetId="0">'BS 3-4'!#REF!</definedName>
    <definedName name="_Hlk120336604" localSheetId="1">'PL5'!#REF!</definedName>
    <definedName name="_xlnm.Print_Area" localSheetId="0">'BS 3-4'!$A$1:$J$76</definedName>
    <definedName name="_xlnm.Print_Area" localSheetId="6">'CF10-11'!$A$1:$I$74</definedName>
    <definedName name="_xlnm.Print_Area" localSheetId="1">'PL5'!$A$1:$J$29</definedName>
    <definedName name="_xlnm.Print_Area" localSheetId="2">'SH6'!$A$1:$P$24</definedName>
    <definedName name="_xlnm.Print_Area" localSheetId="3">'SH7'!$A$1:$P$18</definedName>
    <definedName name="_xlnm.Print_Area" localSheetId="4">'SH8'!$A$1:$P$24</definedName>
    <definedName name="_xlnm.Print_Area" localSheetId="5">'SH9'!$A$1:$P$18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31" l="1"/>
  <c r="H17" i="31"/>
  <c r="F17" i="31"/>
  <c r="D17" i="31"/>
  <c r="N17" i="29" l="1"/>
  <c r="J17" i="29"/>
  <c r="H17" i="29"/>
  <c r="F17" i="29"/>
  <c r="D17" i="29"/>
  <c r="E58" i="32" l="1"/>
  <c r="I66" i="32"/>
  <c r="E66" i="32"/>
  <c r="I58" i="32"/>
  <c r="C58" i="32" l="1"/>
  <c r="G58" i="32"/>
  <c r="C66" i="32"/>
  <c r="G66" i="32"/>
  <c r="G69" i="32" l="1"/>
  <c r="C69" i="32"/>
  <c r="N15" i="31"/>
  <c r="N17" i="31" s="1"/>
  <c r="J15" i="31"/>
  <c r="H15" i="31"/>
  <c r="F15" i="31"/>
  <c r="D15" i="31"/>
  <c r="P11" i="31"/>
  <c r="P21" i="30"/>
  <c r="N21" i="30"/>
  <c r="L21" i="30"/>
  <c r="J21" i="30"/>
  <c r="H21" i="30"/>
  <c r="F21" i="30"/>
  <c r="D21" i="30"/>
  <c r="P20" i="30"/>
  <c r="L17" i="30"/>
  <c r="L23" i="30" s="1"/>
  <c r="F17" i="30"/>
  <c r="F23" i="30" s="1"/>
  <c r="N16" i="30"/>
  <c r="N17" i="30" s="1"/>
  <c r="N23" i="30" s="1"/>
  <c r="L16" i="30"/>
  <c r="J16" i="30"/>
  <c r="J17" i="30" s="1"/>
  <c r="J23" i="30" s="1"/>
  <c r="H16" i="30"/>
  <c r="H17" i="30" s="1"/>
  <c r="H23" i="30" s="1"/>
  <c r="F16" i="30"/>
  <c r="D16" i="30"/>
  <c r="D17" i="30" s="1"/>
  <c r="D23" i="30" s="1"/>
  <c r="P15" i="30"/>
  <c r="P16" i="30" s="1"/>
  <c r="P17" i="30" s="1"/>
  <c r="P11" i="30"/>
  <c r="P23" i="30" s="1"/>
  <c r="N15" i="29"/>
  <c r="J15" i="29"/>
  <c r="H15" i="29"/>
  <c r="F15" i="29"/>
  <c r="D15" i="29"/>
  <c r="P11" i="29"/>
  <c r="N21" i="28"/>
  <c r="L21" i="28"/>
  <c r="J21" i="28"/>
  <c r="H21" i="28"/>
  <c r="F21" i="28"/>
  <c r="D21" i="28"/>
  <c r="P20" i="28"/>
  <c r="P21" i="28" s="1"/>
  <c r="N17" i="28"/>
  <c r="N23" i="28" s="1"/>
  <c r="J17" i="28"/>
  <c r="J23" i="28" s="1"/>
  <c r="D17" i="28"/>
  <c r="D23" i="28" s="1"/>
  <c r="N16" i="28"/>
  <c r="L16" i="28"/>
  <c r="L17" i="28" s="1"/>
  <c r="L23" i="28" s="1"/>
  <c r="J16" i="28"/>
  <c r="H16" i="28"/>
  <c r="H17" i="28" s="1"/>
  <c r="H23" i="28" s="1"/>
  <c r="F16" i="28"/>
  <c r="F17" i="28" s="1"/>
  <c r="F23" i="28" s="1"/>
  <c r="D16" i="28"/>
  <c r="P15" i="28"/>
  <c r="P16" i="28" s="1"/>
  <c r="P17" i="28" s="1"/>
  <c r="P23" i="28" s="1"/>
  <c r="P11" i="28"/>
  <c r="J74" i="26"/>
  <c r="F74" i="26"/>
  <c r="J56" i="26"/>
  <c r="F56" i="26"/>
  <c r="J50" i="26"/>
  <c r="J57" i="26" s="1"/>
  <c r="F50" i="26"/>
  <c r="J29" i="26"/>
  <c r="F29" i="26"/>
  <c r="J17" i="26"/>
  <c r="J31" i="26" s="1"/>
  <c r="F17" i="26"/>
  <c r="J76" i="26" l="1"/>
  <c r="F57" i="26"/>
  <c r="F76" i="26" s="1"/>
  <c r="F31" i="26"/>
  <c r="F13" i="27"/>
  <c r="F16" i="27" s="1"/>
  <c r="F21" i="27" s="1"/>
  <c r="F23" i="27" s="1"/>
  <c r="F25" i="27" s="1"/>
  <c r="E11" i="32" s="1"/>
  <c r="E24" i="32" s="1"/>
  <c r="E38" i="32" s="1"/>
  <c r="E40" i="32" s="1"/>
  <c r="J13" i="27"/>
  <c r="J16" i="27" s="1"/>
  <c r="J21" i="27" s="1"/>
  <c r="J23" i="27" s="1"/>
  <c r="J25" i="27" s="1"/>
  <c r="J27" i="27" s="1"/>
  <c r="H13" i="27"/>
  <c r="H16" i="27" s="1"/>
  <c r="H21" i="27" s="1"/>
  <c r="H23" i="27" s="1"/>
  <c r="H25" i="27" s="1"/>
  <c r="D50" i="26"/>
  <c r="D13" i="27"/>
  <c r="D16" i="27" s="1"/>
  <c r="D21" i="27" s="1"/>
  <c r="D23" i="27" s="1"/>
  <c r="D25" i="27" s="1"/>
  <c r="C11" i="32" s="1"/>
  <c r="C24" i="32" s="1"/>
  <c r="C38" i="32" s="1"/>
  <c r="C40" i="32" s="1"/>
  <c r="H29" i="26"/>
  <c r="D56" i="26"/>
  <c r="D29" i="26"/>
  <c r="D17" i="26"/>
  <c r="D31" i="26" s="1"/>
  <c r="H56" i="26"/>
  <c r="H50" i="26"/>
  <c r="H17" i="26"/>
  <c r="H31" i="26" s="1"/>
  <c r="I11" i="32" l="1"/>
  <c r="I24" i="32" s="1"/>
  <c r="I38" i="32" s="1"/>
  <c r="I40" i="32" s="1"/>
  <c r="H57" i="26"/>
  <c r="D57" i="26"/>
  <c r="H27" i="27"/>
  <c r="L14" i="31"/>
  <c r="P14" i="31" s="1"/>
  <c r="P15" i="31" s="1"/>
  <c r="P17" i="31" s="1"/>
  <c r="D27" i="27"/>
  <c r="L14" i="29"/>
  <c r="L15" i="29" s="1"/>
  <c r="L17" i="29" s="1"/>
  <c r="F27" i="27"/>
  <c r="G11" i="32"/>
  <c r="G24" i="32" s="1"/>
  <c r="G38" i="32" s="1"/>
  <c r="G40" i="32" s="1"/>
  <c r="P14" i="29" l="1"/>
  <c r="P15" i="29" s="1"/>
  <c r="P17" i="29" s="1"/>
  <c r="L15" i="31"/>
  <c r="L17" i="31" s="1"/>
  <c r="D74" i="26" l="1"/>
  <c r="D76" i="26" s="1"/>
  <c r="H74" i="26" l="1"/>
  <c r="H76" i="26" s="1"/>
  <c r="C68" i="32" l="1"/>
  <c r="C70" i="32" s="1"/>
  <c r="E68" i="32"/>
  <c r="E70" i="32" s="1"/>
  <c r="G68" i="32"/>
  <c r="G70" i="32" s="1"/>
  <c r="I68" i="32"/>
  <c r="I70" i="32" s="1"/>
</calcChain>
</file>

<file path=xl/sharedStrings.xml><?xml version="1.0" encoding="utf-8"?>
<sst xmlns="http://schemas.openxmlformats.org/spreadsheetml/2006/main" count="301" uniqueCount="158">
  <si>
    <t>SMD Rise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</si>
  <si>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</si>
  <si>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</si>
  <si>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</si>
  <si>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</si>
  <si>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</si>
  <si>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</si>
  <si>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</si>
  <si>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</si>
  <si>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</si>
  <si>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</si>
  <si>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</si>
  <si>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</si>
  <si>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</si>
  <si>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</si>
  <si>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</si>
  <si>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</si>
  <si>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</si>
  <si>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</si>
  <si>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</si>
  <si>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</si>
  <si>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</si>
  <si>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</si>
  <si>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</si>
  <si>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</si>
  <si>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</si>
  <si>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</si>
  <si>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</si>
  <si>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</si>
  <si>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</si>
  <si>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</si>
  <si>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</si>
  <si>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</si>
  <si>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</si>
  <si>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</si>
  <si>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</si>
  <si>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</si>
  <si>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</si>
  <si>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</si>
  <si>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</si>
  <si>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</si>
  <si>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</si>
  <si>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(224,683,817 ordinary shares, par value</t>
  </si>
  <si>
    <t xml:space="preserve">   at Baht 0.50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</si>
  <si>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</si>
  <si>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</si>
  <si>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</si>
  <si>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</si>
  <si>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</si>
  <si>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   Treasury shares reserve </t>
  </si>
  <si>
    <t xml:space="preserve">   Unappropriated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</si>
  <si>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</si>
  <si>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</si>
  <si>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</si>
  <si>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</si>
  <si>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</si>
  <si>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</si>
  <si>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Income</t>
  </si>
  <si>
    <t>Revenue from rendering of services</t>
  </si>
  <si>
    <t>Gross profit</t>
  </si>
  <si>
    <t xml:space="preserve">Other income </t>
  </si>
  <si>
    <t xml:space="preserve">Administrative expenses  </t>
  </si>
  <si>
    <t>Loss from operating activities</t>
  </si>
  <si>
    <t>Finance costs</t>
  </si>
  <si>
    <t>Loss before income tax expense</t>
  </si>
  <si>
    <t>Tax expense (income)</t>
  </si>
  <si>
    <t>Loss for the period</t>
  </si>
  <si>
    <t>Total comprehensive income (expense) for the period</t>
  </si>
  <si>
    <t>Statement of changes in equity (Unaudited)</t>
  </si>
  <si>
    <t>Consolidated financial statements</t>
  </si>
  <si>
    <t>Retained earnings</t>
  </si>
  <si>
    <t>Issued and</t>
  </si>
  <si>
    <t xml:space="preserve"> Treasury</t>
  </si>
  <si>
    <t>paid-up</t>
  </si>
  <si>
    <t>Legal</t>
  </si>
  <si>
    <t>shares</t>
  </si>
  <si>
    <t>Total</t>
  </si>
  <si>
    <t>share capital</t>
  </si>
  <si>
    <t>Share premium</t>
  </si>
  <si>
    <t>reserve</t>
  </si>
  <si>
    <t>Unappropriated</t>
  </si>
  <si>
    <t>equity</t>
  </si>
  <si>
    <t>Three-month period ended 31 March 2024</t>
  </si>
  <si>
    <t>Balance at 1 January 2024</t>
  </si>
  <si>
    <t>Transactions with owners, recorded directly in equity</t>
  </si>
  <si>
    <t xml:space="preserve">   Distributions to owners of the parent</t>
  </si>
  <si>
    <t>Treasury shares purchased</t>
  </si>
  <si>
    <t xml:space="preserve">   Total distributions to owners of the parent</t>
  </si>
  <si>
    <t>Total transactions with owners, recorded directly in equity</t>
  </si>
  <si>
    <t>Loss</t>
  </si>
  <si>
    <t>Balance at 31 March 2024</t>
  </si>
  <si>
    <t>Three-month period ended 31 March 2025</t>
  </si>
  <si>
    <t>Balance at 1 January 2025</t>
  </si>
  <si>
    <t>Balance at 31 March 2025</t>
  </si>
  <si>
    <t>Separate financial statements</t>
  </si>
  <si>
    <t>Statement of cash flows (Unaudited)</t>
  </si>
  <si>
    <t>Cash flows from operating activities</t>
  </si>
  <si>
    <t>Depreciation and amortisation</t>
  </si>
  <si>
    <t>Loss on inventories devaluation</t>
  </si>
  <si>
    <t>Realised deferred revenues</t>
  </si>
  <si>
    <t>Interest income</t>
  </si>
  <si>
    <t>Changes in operating assets and liabilities</t>
  </si>
  <si>
    <t xml:space="preserve">Inventories </t>
  </si>
  <si>
    <t>Deferred revenues</t>
  </si>
  <si>
    <t>Provisions for employee benefits paid</t>
  </si>
  <si>
    <t>Cash flows from investing activities</t>
  </si>
  <si>
    <t>Acquisition of equipment</t>
  </si>
  <si>
    <t>Proceeds from sale of equipment</t>
  </si>
  <si>
    <t>Acquisition of intangible assets</t>
  </si>
  <si>
    <t>Cash flows from financing activities</t>
  </si>
  <si>
    <t xml:space="preserve">Payment of lease liabilities </t>
  </si>
  <si>
    <t>Dividends paid to owners of the Company</t>
  </si>
  <si>
    <t>Net cash from (used in) financing activities</t>
  </si>
  <si>
    <t>Net increase (decrease) in cash and cash equivalents</t>
  </si>
  <si>
    <t>Cash and cash equivalents at at 1 January</t>
  </si>
  <si>
    <t>Cash and cash equivalents at 31 March</t>
  </si>
  <si>
    <t>Non-cash transactions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</si>
  <si>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</si>
  <si>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>Reversal of expected credit loss</t>
  </si>
  <si>
    <t>Unrealised gain on foreign exchange</t>
  </si>
  <si>
    <t>Loss on disposal of equipment</t>
  </si>
  <si>
    <t>Net cash used in investing activities</t>
  </si>
  <si>
    <t xml:space="preserve">Net cash used in operating activities </t>
  </si>
  <si>
    <t>Adjustments to reconcile loss to cash payments</t>
  </si>
  <si>
    <t xml:space="preserve">Interest received  </t>
  </si>
  <si>
    <t>Interest paid</t>
  </si>
  <si>
    <t xml:space="preserve">Taxes paid </t>
  </si>
  <si>
    <t xml:space="preserve">   from financial instituitions</t>
  </si>
  <si>
    <t>Increase in short-term borrowings</t>
  </si>
  <si>
    <t>Current portion of lease receivables</t>
  </si>
  <si>
    <t>Advance payment for inventories</t>
  </si>
  <si>
    <t>Restricted bank deposits</t>
  </si>
  <si>
    <t>Lease receivables</t>
  </si>
  <si>
    <t>Short-term borrowings from financial institutions</t>
  </si>
  <si>
    <t>Current deferred revenues</t>
  </si>
  <si>
    <t>Non-current deferred revenues</t>
  </si>
  <si>
    <t>Cost of sale of goods</t>
  </si>
  <si>
    <t>Cost of rendering of services</t>
  </si>
  <si>
    <t>Selling expenses</t>
  </si>
  <si>
    <t>Tax (expense) income</t>
  </si>
  <si>
    <t xml:space="preserve"> reserve</t>
  </si>
  <si>
    <t>Comprehensive income for the period</t>
  </si>
  <si>
    <t>Gain on fair value adjustment</t>
  </si>
  <si>
    <t>Provisions for employee benefits</t>
  </si>
  <si>
    <t>Net cash used in operations</t>
  </si>
  <si>
    <t>Acquisition of right-of-use assets by lease</t>
  </si>
  <si>
    <t>Transfer inventories to equipment</t>
  </si>
  <si>
    <t>Acquisition of investment in subsidiary</t>
  </si>
  <si>
    <t>Acquisition of the right-of-use assets</t>
  </si>
  <si>
    <t>Payment to owners to acquire the entity's shares</t>
  </si>
  <si>
    <t>Revenue from sale of goods</t>
  </si>
  <si>
    <t>Increase in restricted bank deposits</t>
  </si>
  <si>
    <t>3, 4</t>
  </si>
  <si>
    <t>7, 11</t>
  </si>
  <si>
    <t>6</t>
  </si>
  <si>
    <t>8</t>
  </si>
  <si>
    <t>3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</si>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</sst>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 ;\(#,##0\)\ "/>
    <numFmt numFmtId="168" formatCode="#,##0_ ;\(#,##0\)"/>
    <numFmt numFmtId="169" formatCode="#,##0.00\ ;\(#,##0.00\)"/>
  </numFmts>
  <fonts count="18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color rgb="FF333333"/>
      <name val="Verdana"/>
      <family val="2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6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2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8">
    <xf numFmtId="0" fontId="0" fillId="0" borderId="0" xfId="0"/>
    <xf numFmtId="43" fontId="0" fillId="0" borderId="0" xfId="1" applyFont="1" applyFill="1" applyBorder="1" applyAlignment="1"/>
    <xf numFmtId="49" fontId="6" fillId="0" borderId="0" xfId="6" applyNumberFormat="1" applyFont="1"/>
    <xf numFmtId="0" fontId="5" fillId="0" borderId="0" xfId="6"/>
    <xf numFmtId="0" fontId="5" fillId="0" borderId="0" xfId="6" applyAlignment="1">
      <alignment horizontal="left"/>
    </xf>
    <xf numFmtId="0" fontId="7" fillId="0" borderId="0" xfId="6" applyFont="1"/>
    <xf numFmtId="49" fontId="8" fillId="0" borderId="0" xfId="6" applyNumberFormat="1" applyFont="1"/>
    <xf numFmtId="16" fontId="7" fillId="0" borderId="0" xfId="6" quotePrefix="1" applyNumberFormat="1" applyFont="1" applyAlignment="1">
      <alignment horizontal="left"/>
    </xf>
    <xf numFmtId="49" fontId="5" fillId="0" borderId="0" xfId="6" applyNumberFormat="1"/>
    <xf numFmtId="49" fontId="5" fillId="0" borderId="0" xfId="6" applyNumberFormat="1" applyAlignment="1">
      <alignment horizontal="center"/>
    </xf>
    <xf numFmtId="0" fontId="5" fillId="0" borderId="0" xfId="6" applyAlignment="1">
      <alignment horizontal="center"/>
    </xf>
    <xf numFmtId="0" fontId="7" fillId="0" borderId="0" xfId="6" applyFont="1" applyAlignment="1">
      <alignment horizontal="left"/>
    </xf>
    <xf numFmtId="16" fontId="5" fillId="0" borderId="0" xfId="6" quotePrefix="1" applyNumberFormat="1" applyAlignment="1">
      <alignment horizontal="center"/>
    </xf>
    <xf numFmtId="49" fontId="8" fillId="0" borderId="0" xfId="6" applyNumberFormat="1" applyFont="1" applyAlignment="1">
      <alignment horizontal="left"/>
    </xf>
    <xf numFmtId="0" fontId="9" fillId="0" borderId="0" xfId="6" applyFont="1" applyAlignment="1">
      <alignment horizontal="center"/>
    </xf>
    <xf numFmtId="49" fontId="7" fillId="0" borderId="0" xfId="6" applyNumberFormat="1" applyFont="1" applyAlignment="1">
      <alignment horizontal="left"/>
    </xf>
    <xf numFmtId="49" fontId="10" fillId="0" borderId="0" xfId="6" applyNumberFormat="1" applyFont="1"/>
    <xf numFmtId="168" fontId="5" fillId="0" borderId="0" xfId="6" applyNumberFormat="1"/>
    <xf numFmtId="168" fontId="5" fillId="0" borderId="0" xfId="6" applyNumberFormat="1" applyAlignment="1">
      <alignment horizontal="left"/>
    </xf>
    <xf numFmtId="41" fontId="5" fillId="0" borderId="0" xfId="6" applyNumberFormat="1"/>
    <xf numFmtId="165" fontId="5" fillId="0" borderId="0" xfId="6" applyNumberFormat="1"/>
    <xf numFmtId="165" fontId="7" fillId="0" borderId="0" xfId="6" applyNumberFormat="1" applyFont="1" applyAlignment="1">
      <alignment horizontal="right"/>
    </xf>
    <xf numFmtId="49" fontId="7" fillId="0" borderId="0" xfId="6" applyNumberFormat="1" applyFont="1"/>
    <xf numFmtId="165" fontId="7" fillId="0" borderId="0" xfId="6" applyNumberFormat="1" applyFont="1"/>
    <xf numFmtId="166" fontId="7" fillId="0" borderId="2" xfId="1" applyNumberFormat="1" applyFont="1" applyFill="1" applyBorder="1"/>
    <xf numFmtId="165" fontId="7" fillId="0" borderId="2" xfId="6" applyNumberFormat="1" applyFont="1" applyBorder="1"/>
    <xf numFmtId="168" fontId="5" fillId="0" borderId="0" xfId="6" applyNumberFormat="1" applyAlignment="1">
      <alignment horizontal="right"/>
    </xf>
    <xf numFmtId="43" fontId="7" fillId="0" borderId="0" xfId="1" applyFont="1" applyFill="1"/>
    <xf numFmtId="41" fontId="7" fillId="0" borderId="0" xfId="6" applyNumberFormat="1" applyFont="1"/>
    <xf numFmtId="49" fontId="9" fillId="0" borderId="0" xfId="6" applyNumberFormat="1" applyFont="1" applyAlignment="1">
      <alignment horizontal="center"/>
    </xf>
    <xf numFmtId="49" fontId="10" fillId="0" borderId="0" xfId="6" applyNumberFormat="1" applyFont="1" applyAlignment="1">
      <alignment horizontal="center"/>
    </xf>
    <xf numFmtId="41" fontId="7" fillId="0" borderId="2" xfId="6" applyNumberFormat="1" applyFont="1" applyBorder="1"/>
    <xf numFmtId="166" fontId="5" fillId="0" borderId="5" xfId="1" applyNumberFormat="1" applyFont="1" applyFill="1" applyBorder="1"/>
    <xf numFmtId="165" fontId="7" fillId="0" borderId="3" xfId="6" applyNumberFormat="1" applyFont="1" applyBorder="1"/>
    <xf numFmtId="0" fontId="11" fillId="0" borderId="0" xfId="6" applyFont="1"/>
    <xf numFmtId="168" fontId="7" fillId="0" borderId="0" xfId="6" applyNumberFormat="1" applyFont="1" applyAlignment="1">
      <alignment horizontal="left"/>
    </xf>
    <xf numFmtId="166" fontId="5" fillId="0" borderId="0" xfId="1" applyNumberFormat="1" applyFont="1" applyFill="1"/>
    <xf numFmtId="166" fontId="5" fillId="0" borderId="0" xfId="1" applyNumberFormat="1" applyFont="1" applyFill="1" applyAlignment="1"/>
    <xf numFmtId="0" fontId="9" fillId="0" borderId="0" xfId="6" applyFont="1" applyAlignment="1">
      <alignment horizontal="center" wrapText="1"/>
    </xf>
    <xf numFmtId="168" fontId="7" fillId="0" borderId="0" xfId="6" applyNumberFormat="1" applyFont="1"/>
    <xf numFmtId="166" fontId="7" fillId="0" borderId="1" xfId="1" applyNumberFormat="1" applyFont="1" applyFill="1" applyBorder="1"/>
    <xf numFmtId="168" fontId="7" fillId="0" borderId="1" xfId="6" applyNumberFormat="1" applyFont="1" applyBorder="1"/>
    <xf numFmtId="49" fontId="9" fillId="0" borderId="0" xfId="6" applyNumberFormat="1" applyFont="1"/>
    <xf numFmtId="168" fontId="7" fillId="0" borderId="0" xfId="6" applyNumberFormat="1" applyFont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8" fontId="7" fillId="0" borderId="3" xfId="6" applyNumberFormat="1" applyFont="1" applyBorder="1" applyAlignment="1">
      <alignment horizontal="right"/>
    </xf>
    <xf numFmtId="43" fontId="0" fillId="0" borderId="0" xfId="1" applyFont="1" applyFill="1" applyAlignment="1"/>
    <xf numFmtId="43" fontId="5" fillId="0" borderId="0" xfId="1" applyFont="1" applyFill="1" applyAlignment="1"/>
    <xf numFmtId="166" fontId="7" fillId="0" borderId="5" xfId="1" applyNumberFormat="1" applyFont="1" applyFill="1" applyBorder="1"/>
    <xf numFmtId="166" fontId="7" fillId="0" borderId="4" xfId="1" applyNumberFormat="1" applyFont="1" applyFill="1" applyBorder="1"/>
    <xf numFmtId="165" fontId="7" fillId="0" borderId="4" xfId="6" applyNumberFormat="1" applyFont="1" applyBorder="1"/>
    <xf numFmtId="166" fontId="7" fillId="0" borderId="3" xfId="1" applyNumberFormat="1" applyFont="1" applyFill="1" applyBorder="1"/>
    <xf numFmtId="169" fontId="5" fillId="0" borderId="0" xfId="6" applyNumberFormat="1" applyAlignment="1">
      <alignment horizontal="right"/>
    </xf>
    <xf numFmtId="0" fontId="12" fillId="0" borderId="0" xfId="6" applyFont="1"/>
    <xf numFmtId="49" fontId="13" fillId="0" borderId="0" xfId="6" applyNumberFormat="1" applyFont="1"/>
    <xf numFmtId="0" fontId="14" fillId="0" borderId="0" xfId="6" applyFont="1"/>
    <xf numFmtId="0" fontId="14" fillId="0" borderId="0" xfId="6" applyFont="1" applyAlignment="1">
      <alignment horizontal="center"/>
    </xf>
    <xf numFmtId="49" fontId="7" fillId="0" borderId="0" xfId="6" applyNumberFormat="1" applyFont="1" applyAlignment="1">
      <alignment horizontal="center"/>
    </xf>
    <xf numFmtId="167" fontId="5" fillId="0" borderId="0" xfId="6" applyNumberFormat="1"/>
    <xf numFmtId="37" fontId="7" fillId="0" borderId="0" xfId="6" applyNumberFormat="1" applyFont="1"/>
    <xf numFmtId="167" fontId="7" fillId="0" borderId="0" xfId="6" applyNumberFormat="1" applyFont="1"/>
    <xf numFmtId="0" fontId="10" fillId="0" borderId="0" xfId="6" applyFont="1"/>
    <xf numFmtId="49" fontId="5" fillId="0" borderId="0" xfId="6" applyNumberFormat="1" applyAlignment="1">
      <alignment horizontal="left" indent="1"/>
    </xf>
    <xf numFmtId="43" fontId="7" fillId="0" borderId="0" xfId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0" fontId="10" fillId="0" borderId="0" xfId="6" applyFont="1" applyAlignment="1">
      <alignment horizontal="justify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/>
    <xf numFmtId="167" fontId="5" fillId="0" borderId="0" xfId="1" applyNumberFormat="1" applyFont="1" applyFill="1" applyAlignment="1"/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Alignment="1"/>
    <xf numFmtId="0" fontId="15" fillId="0" borderId="0" xfId="6" applyFont="1"/>
    <xf numFmtId="0" fontId="14" fillId="0" borderId="0" xfId="6" applyFont="1" applyAlignment="1">
      <alignment horizontal="left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left"/>
    </xf>
    <xf numFmtId="166" fontId="7" fillId="0" borderId="0" xfId="1" applyNumberFormat="1" applyFont="1" applyFill="1" applyBorder="1" applyAlignment="1">
      <alignment horizontal="left"/>
    </xf>
    <xf numFmtId="166" fontId="7" fillId="0" borderId="4" xfId="1" applyNumberFormat="1" applyFont="1" applyFill="1" applyBorder="1" applyAlignment="1"/>
    <xf numFmtId="0" fontId="5" fillId="0" borderId="0" xfId="6" applyFill="1"/>
    <xf numFmtId="0" fontId="9" fillId="0" borderId="0" xfId="6" applyFont="1" applyFill="1" applyAlignment="1">
      <alignment horizontal="center"/>
    </xf>
    <xf numFmtId="41" fontId="5" fillId="0" borderId="0" xfId="6" applyNumberFormat="1" applyFill="1"/>
    <xf numFmtId="165" fontId="7" fillId="0" borderId="5" xfId="6" applyNumberFormat="1" applyFont="1" applyFill="1" applyBorder="1"/>
    <xf numFmtId="49" fontId="5" fillId="0" borderId="0" xfId="6" applyNumberFormat="1" applyFill="1"/>
    <xf numFmtId="165" fontId="5" fillId="0" borderId="0" xfId="6" applyNumberFormat="1" applyFont="1"/>
    <xf numFmtId="0" fontId="5" fillId="0" borderId="0" xfId="6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horizontal="left"/>
    </xf>
    <xf numFmtId="166" fontId="5" fillId="0" borderId="5" xfId="1" applyNumberFormat="1" applyFont="1" applyFill="1" applyBorder="1" applyAlignment="1"/>
    <xf numFmtId="167" fontId="5" fillId="0" borderId="0" xfId="6" applyNumberFormat="1" applyFont="1"/>
    <xf numFmtId="41" fontId="5" fillId="0" borderId="0" xfId="6" applyNumberFormat="1" applyFont="1"/>
    <xf numFmtId="41" fontId="5" fillId="0" borderId="0" xfId="6" applyNumberFormat="1" applyFont="1" applyFill="1"/>
    <xf numFmtId="165" fontId="5" fillId="0" borderId="0" xfId="6" applyNumberFormat="1" applyFont="1" applyFill="1"/>
    <xf numFmtId="165" fontId="5" fillId="0" borderId="0" xfId="6" applyNumberFormat="1" applyFont="1" applyAlignment="1">
      <alignment horizontal="left"/>
    </xf>
    <xf numFmtId="41" fontId="5" fillId="0" borderId="1" xfId="6" applyNumberFormat="1" applyFont="1" applyBorder="1"/>
    <xf numFmtId="41" fontId="5" fillId="0" borderId="0" xfId="6" applyNumberFormat="1" applyFont="1" applyAlignment="1">
      <alignment horizontal="center"/>
    </xf>
    <xf numFmtId="168" fontId="5" fillId="0" borderId="0" xfId="6" applyNumberFormat="1" applyFont="1" applyAlignment="1">
      <alignment horizontal="right"/>
    </xf>
    <xf numFmtId="43" fontId="5" fillId="0" borderId="0" xfId="1" applyFont="1" applyFill="1"/>
    <xf numFmtId="168" fontId="5" fillId="0" borderId="0" xfId="6" applyNumberFormat="1" applyFont="1"/>
    <xf numFmtId="168" fontId="5" fillId="0" borderId="0" xfId="6" applyNumberFormat="1" applyFont="1" applyAlignment="1">
      <alignment horizontal="left"/>
    </xf>
    <xf numFmtId="41" fontId="5" fillId="0" borderId="3" xfId="6" applyNumberFormat="1" applyFont="1" applyBorder="1"/>
    <xf numFmtId="41" fontId="5" fillId="0" borderId="0" xfId="1" applyNumberFormat="1" applyFont="1" applyFill="1"/>
    <xf numFmtId="49" fontId="5" fillId="0" borderId="0" xfId="6" applyNumberFormat="1" applyFont="1"/>
    <xf numFmtId="2" fontId="16" fillId="0" borderId="0" xfId="1" applyNumberFormat="1" applyFont="1" applyAlignment="1">
      <alignment horizontal="center"/>
    </xf>
    <xf numFmtId="2" fontId="17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center"/>
    </xf>
    <xf numFmtId="2" fontId="10" fillId="0" borderId="0" xfId="1" applyNumberFormat="1" applyFont="1" applyAlignment="1">
      <alignment horizontal="center"/>
    </xf>
    <xf numFmtId="2" fontId="9" fillId="0" borderId="0" xfId="1" applyNumberFormat="1" applyFont="1" applyFill="1" applyAlignment="1">
      <alignment horizontal="center"/>
    </xf>
    <xf numFmtId="43" fontId="5" fillId="0" borderId="3" xfId="1" applyFont="1" applyFill="1" applyBorder="1" applyAlignment="1"/>
    <xf numFmtId="43" fontId="5" fillId="0" borderId="0" xfId="6" applyNumberFormat="1" applyFont="1"/>
    <xf numFmtId="43" fontId="5" fillId="0" borderId="0" xfId="1" applyFont="1" applyFill="1" applyBorder="1" applyAlignment="1">
      <alignment horizontal="right"/>
    </xf>
    <xf numFmtId="0" fontId="9" fillId="0" borderId="0" xfId="6" applyFont="1" applyAlignment="1">
      <alignment horizontal="center"/>
    </xf>
    <xf numFmtId="168" fontId="7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49" fontId="5" fillId="0" borderId="0" xfId="6" quotePrefix="1" applyNumberFormat="1" applyAlignment="1">
      <alignment horizontal="center"/>
    </xf>
    <xf numFmtId="49" fontId="5" fillId="0" borderId="0" xfId="6" applyNumberFormat="1" applyAlignment="1">
      <alignment horizontal="center"/>
    </xf>
    <xf numFmtId="0" fontId="5" fillId="0" borderId="0" xfId="6" applyAlignment="1">
      <alignment horizontal="center"/>
    </xf>
    <xf numFmtId="0" fontId="5" fillId="0" borderId="1" xfId="6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0" fontId="5" fillId="0" borderId="0" xfId="6" applyFont="1" applyAlignment="1">
      <alignment horizontal="center"/>
    </xf>
    <xf numFmtId="49" fontId="5" fillId="0" borderId="0" xfId="6" quotePrefix="1" applyNumberFormat="1" applyFont="1" applyAlignment="1">
      <alignment horizontal="center"/>
    </xf>
    <xf numFmtId="49" fontId="5" fillId="0" borderId="0" xfId="6" applyNumberFormat="1" applyFont="1" applyAlignment="1">
      <alignment horizontal="center"/>
    </xf>
    <xf numFmtId="166" fontId="9" fillId="0" borderId="0" xfId="1" applyNumberFormat="1" applyFont="1" applyFill="1" applyAlignment="1">
      <alignment horizontal="center"/>
    </xf>
  </cellXfs>
  <cellStyles count="8">
    <cellStyle name="Comma" xfId="1" builtinId="3"/>
    <cellStyle name="Comma 15 3" xfId="4" xr:uid="{EEF2372A-E018-4FD8-98C4-352AC1D725EE}"/>
    <cellStyle name="Comma 2" xfId="2" xr:uid="{00000000-0005-0000-0000-000001000000}"/>
    <cellStyle name="Comma 2 2" xfId="5" xr:uid="{E2625647-974F-47DA-8D9F-AD1C1AFD7A8D}"/>
    <cellStyle name="Normal" xfId="0" builtinId="0"/>
    <cellStyle name="Normal 2" xfId="3" xr:uid="{00000000-0005-0000-0000-000003000000}"/>
    <cellStyle name="เปอร์เซ็นต์ 2" xfId="7" xr:uid="{37F7E9C5-169C-4473-A6B6-99EAFDDAE4F2}"/>
    <cellStyle name="ปกติ 2" xfId="6" xr:uid="{966DDEE6-5115-4DC8-B526-E7554444F1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DFBC7-81AE-4FFA-8774-BF800A741206}">
  <sheetPr>
    <tabColor theme="3" tint="0.79998168889431442"/>
  </sheetPr>
  <dimension ref="A1:S82"/>
  <sheetViews>
    <sheetView tabSelected="1" zoomScale="90" zoomScaleNormal="90" zoomScaleSheetLayoutView="75" workbookViewId="0">
      <selection activeCell="F1" sqref="F1"/>
    </sheetView>
  </sheetViews>
  <sheetFormatPr defaultColWidth="10.42578125" defaultRowHeight="18.75" customHeight="1"/>
  <cols>
    <col min="1" max="1" width="46.42578125" style="8" customWidth="1"/>
    <col min="2" max="2" width="6.42578125" style="3" customWidth="1"/>
    <col min="3" max="3" width="2.140625" style="3" customWidth="1"/>
    <col min="4" max="4" width="13.7109375" style="3" customWidth="1"/>
    <col min="5" max="5" width="2.140625" style="3" customWidth="1"/>
    <col min="6" max="6" width="13.7109375" style="3" customWidth="1"/>
    <col min="7" max="7" width="2.140625" style="4" customWidth="1"/>
    <col min="8" max="8" width="13.7109375" style="3" customWidth="1"/>
    <col min="9" max="9" width="2.140625" style="3" customWidth="1"/>
    <col min="10" max="10" width="13.7109375" style="3" customWidth="1"/>
    <col min="11" max="13" width="10.42578125" style="5"/>
    <col min="14" max="14" width="10.7109375" style="5" bestFit="1" customWidth="1"/>
    <col min="15" max="16384" width="10.42578125" style="3"/>
  </cols>
  <sheetData>
    <row r="1" spans="1:19" ht="21" customHeight="1">
      <c r="A1" s="2" t="s">
        <v>0</v>
      </c>
    </row>
    <row r="2" spans="1:19" ht="21" customHeight="1">
      <c r="A2" s="6" t="s">
        <v>1</v>
      </c>
      <c r="S2" s="7"/>
    </row>
    <row r="4" spans="1:19" ht="18.75" customHeight="1">
      <c r="D4" s="118" t="s">
        <v>2</v>
      </c>
      <c r="E4" s="118"/>
      <c r="F4" s="118"/>
      <c r="H4" s="118" t="s">
        <v>3</v>
      </c>
      <c r="I4" s="118"/>
      <c r="J4" s="118"/>
    </row>
    <row r="5" spans="1:19" ht="18.75" customHeight="1">
      <c r="A5" s="9"/>
      <c r="B5" s="10"/>
      <c r="C5" s="10"/>
      <c r="D5" s="118" t="s">
        <v>4</v>
      </c>
      <c r="E5" s="118"/>
      <c r="F5" s="118"/>
      <c r="G5" s="11"/>
      <c r="H5" s="118" t="s">
        <v>4</v>
      </c>
      <c r="I5" s="118"/>
      <c r="J5" s="118"/>
    </row>
    <row r="6" spans="1:19" ht="18.75" customHeight="1">
      <c r="A6" s="9"/>
      <c r="B6" s="10"/>
      <c r="C6" s="10"/>
      <c r="D6" s="12" t="s">
        <v>5</v>
      </c>
      <c r="E6" s="10"/>
      <c r="F6" s="10" t="s">
        <v>6</v>
      </c>
      <c r="H6" s="12" t="s">
        <v>5</v>
      </c>
      <c r="I6" s="10"/>
      <c r="J6" s="10" t="s">
        <v>6</v>
      </c>
      <c r="K6" s="3"/>
      <c r="L6" s="3"/>
      <c r="M6" s="3"/>
      <c r="N6" s="3"/>
    </row>
    <row r="7" spans="1:19" ht="18.75" customHeight="1">
      <c r="A7" s="13" t="s">
        <v>7</v>
      </c>
      <c r="B7" s="14" t="s">
        <v>8</v>
      </c>
      <c r="C7" s="10"/>
      <c r="D7" s="10">
        <v>2025</v>
      </c>
      <c r="E7" s="10"/>
      <c r="F7" s="10">
        <v>2024</v>
      </c>
      <c r="H7" s="10">
        <v>2025</v>
      </c>
      <c r="I7" s="10"/>
      <c r="J7" s="10">
        <v>2024</v>
      </c>
    </row>
    <row r="8" spans="1:19" ht="18.75" customHeight="1">
      <c r="A8" s="15"/>
      <c r="B8" s="14"/>
      <c r="C8" s="10"/>
      <c r="D8" s="10" t="s">
        <v>9</v>
      </c>
      <c r="E8" s="10"/>
      <c r="F8" s="10"/>
      <c r="G8" s="10"/>
      <c r="H8" s="10" t="s">
        <v>9</v>
      </c>
      <c r="I8" s="10"/>
      <c r="J8" s="10"/>
    </row>
    <row r="9" spans="1:19" ht="18.75" customHeight="1">
      <c r="A9" s="3"/>
      <c r="B9" s="10"/>
      <c r="C9" s="10"/>
      <c r="D9" s="117" t="s">
        <v>56</v>
      </c>
      <c r="E9" s="117"/>
      <c r="F9" s="117"/>
      <c r="G9" s="117"/>
      <c r="H9" s="117"/>
      <c r="I9" s="117"/>
      <c r="J9" s="117"/>
    </row>
    <row r="10" spans="1:19" ht="18.75" customHeight="1">
      <c r="A10" s="16" t="s">
        <v>10</v>
      </c>
      <c r="B10" s="10"/>
      <c r="C10" s="17"/>
      <c r="D10" s="17"/>
      <c r="E10" s="17"/>
      <c r="F10" s="17"/>
      <c r="G10" s="18"/>
      <c r="H10" s="17"/>
      <c r="I10" s="17"/>
      <c r="J10" s="17"/>
    </row>
    <row r="11" spans="1:19" ht="18.75" customHeight="1">
      <c r="A11" s="8" t="s">
        <v>11</v>
      </c>
      <c r="B11" s="10"/>
      <c r="C11" s="19"/>
      <c r="D11" s="94">
        <v>232725</v>
      </c>
      <c r="E11" s="94"/>
      <c r="F11" s="94">
        <v>242656</v>
      </c>
      <c r="G11" s="94"/>
      <c r="H11" s="64">
        <v>214799</v>
      </c>
      <c r="I11" s="94"/>
      <c r="J11" s="88">
        <v>186258</v>
      </c>
      <c r="L11" s="21"/>
    </row>
    <row r="12" spans="1:19" ht="18.75" customHeight="1">
      <c r="A12" s="8" t="s">
        <v>12</v>
      </c>
      <c r="B12" s="14" t="s">
        <v>152</v>
      </c>
      <c r="C12" s="19"/>
      <c r="D12" s="94">
        <v>176533</v>
      </c>
      <c r="E12" s="94"/>
      <c r="F12" s="94">
        <v>226133</v>
      </c>
      <c r="G12" s="94"/>
      <c r="H12" s="64">
        <v>197670</v>
      </c>
      <c r="I12" s="99"/>
      <c r="J12" s="88">
        <v>277273</v>
      </c>
      <c r="L12" s="21"/>
    </row>
    <row r="13" spans="1:19" ht="18.75" customHeight="1">
      <c r="A13" s="8" t="s">
        <v>129</v>
      </c>
      <c r="B13" s="14"/>
      <c r="C13" s="19"/>
      <c r="D13" s="94">
        <v>22534</v>
      </c>
      <c r="E13" s="94"/>
      <c r="F13" s="94">
        <v>31842</v>
      </c>
      <c r="G13" s="94"/>
      <c r="H13" s="64">
        <v>14173</v>
      </c>
      <c r="I13" s="99"/>
      <c r="J13" s="88">
        <v>22062</v>
      </c>
      <c r="L13" s="21"/>
    </row>
    <row r="14" spans="1:19" ht="18.75" customHeight="1">
      <c r="A14" s="8" t="s">
        <v>13</v>
      </c>
      <c r="B14" s="14"/>
      <c r="C14" s="19"/>
      <c r="D14" s="94">
        <v>367133</v>
      </c>
      <c r="E14" s="94"/>
      <c r="F14" s="94">
        <v>366720</v>
      </c>
      <c r="G14" s="94"/>
      <c r="H14" s="64">
        <v>346950</v>
      </c>
      <c r="I14" s="94"/>
      <c r="J14" s="88">
        <v>366720</v>
      </c>
      <c r="L14" s="21"/>
    </row>
    <row r="15" spans="1:19" ht="18.75" customHeight="1">
      <c r="A15" s="8" t="s">
        <v>130</v>
      </c>
      <c r="B15" s="14"/>
      <c r="C15" s="19"/>
      <c r="D15" s="94">
        <v>46373</v>
      </c>
      <c r="E15" s="94"/>
      <c r="F15" s="94">
        <v>54438</v>
      </c>
      <c r="G15" s="94"/>
      <c r="H15" s="64">
        <v>39917</v>
      </c>
      <c r="I15" s="94"/>
      <c r="J15" s="88">
        <v>52639</v>
      </c>
      <c r="L15" s="21"/>
    </row>
    <row r="16" spans="1:19" ht="18.75" customHeight="1">
      <c r="A16" s="8" t="s">
        <v>14</v>
      </c>
      <c r="B16" s="14">
        <v>10</v>
      </c>
      <c r="C16" s="19"/>
      <c r="D16" s="94">
        <v>11308</v>
      </c>
      <c r="E16" s="94"/>
      <c r="F16" s="94">
        <v>11799</v>
      </c>
      <c r="G16" s="94"/>
      <c r="H16" s="64">
        <v>5498</v>
      </c>
      <c r="I16" s="94"/>
      <c r="J16" s="88">
        <v>8044</v>
      </c>
      <c r="L16" s="21"/>
    </row>
    <row r="17" spans="1:14" ht="18.75" customHeight="1">
      <c r="A17" s="22" t="s">
        <v>15</v>
      </c>
      <c r="B17" s="14"/>
      <c r="C17" s="23"/>
      <c r="D17" s="24">
        <f>SUM(D11:D16)</f>
        <v>856606</v>
      </c>
      <c r="E17" s="23"/>
      <c r="F17" s="25">
        <f>SUM(F11:F16)</f>
        <v>933588</v>
      </c>
      <c r="G17" s="23"/>
      <c r="H17" s="24">
        <f>SUM(H11:H16)</f>
        <v>819007</v>
      </c>
      <c r="I17" s="23"/>
      <c r="J17" s="25">
        <f>SUM(J11:J16)</f>
        <v>912996</v>
      </c>
      <c r="L17" s="21"/>
    </row>
    <row r="18" spans="1:14" ht="18.75" customHeight="1">
      <c r="B18" s="14"/>
      <c r="C18" s="26"/>
      <c r="D18" s="100"/>
      <c r="E18" s="100"/>
      <c r="F18" s="100"/>
      <c r="G18" s="100"/>
      <c r="H18" s="100"/>
      <c r="I18" s="100"/>
      <c r="J18" s="100"/>
      <c r="L18" s="21"/>
    </row>
    <row r="19" spans="1:14" ht="18.75" customHeight="1">
      <c r="A19" s="16" t="s">
        <v>16</v>
      </c>
      <c r="B19" s="14"/>
      <c r="C19" s="26"/>
      <c r="D19" s="100"/>
      <c r="E19" s="100"/>
      <c r="F19" s="100"/>
      <c r="G19" s="100"/>
      <c r="H19" s="100"/>
      <c r="I19" s="100"/>
      <c r="J19" s="100"/>
      <c r="L19" s="21"/>
    </row>
    <row r="20" spans="1:14" ht="18.75" customHeight="1">
      <c r="A20" s="8" t="s">
        <v>131</v>
      </c>
      <c r="B20" s="29" t="s">
        <v>153</v>
      </c>
      <c r="C20" s="19"/>
      <c r="D20" s="94">
        <v>71000</v>
      </c>
      <c r="E20" s="94"/>
      <c r="F20" s="94">
        <v>50700</v>
      </c>
      <c r="G20" s="94"/>
      <c r="H20" s="94">
        <v>71000</v>
      </c>
      <c r="I20" s="94"/>
      <c r="J20" s="94">
        <v>50700</v>
      </c>
      <c r="L20" s="21"/>
    </row>
    <row r="21" spans="1:14" ht="18.75" customHeight="1">
      <c r="A21" s="8" t="s">
        <v>132</v>
      </c>
      <c r="B21" s="14"/>
      <c r="C21" s="19"/>
      <c r="D21" s="94">
        <v>22007</v>
      </c>
      <c r="E21" s="94"/>
      <c r="F21" s="94">
        <v>24356</v>
      </c>
      <c r="G21" s="94"/>
      <c r="H21" s="94">
        <v>17938</v>
      </c>
      <c r="I21" s="94"/>
      <c r="J21" s="94">
        <v>18535</v>
      </c>
      <c r="L21" s="21"/>
    </row>
    <row r="22" spans="1:14" ht="18.75" customHeight="1">
      <c r="A22" s="8" t="s">
        <v>17</v>
      </c>
      <c r="B22" s="14">
        <v>5</v>
      </c>
      <c r="C22" s="19"/>
      <c r="D22" s="27">
        <v>0</v>
      </c>
      <c r="E22" s="28"/>
      <c r="F22" s="27">
        <v>0</v>
      </c>
      <c r="G22" s="94"/>
      <c r="H22" s="94">
        <v>77000</v>
      </c>
      <c r="I22" s="94"/>
      <c r="J22" s="99">
        <v>74000</v>
      </c>
      <c r="L22" s="21"/>
    </row>
    <row r="23" spans="1:14" ht="18.75" customHeight="1">
      <c r="A23" s="8" t="s">
        <v>18</v>
      </c>
      <c r="B23" s="29"/>
      <c r="C23" s="19"/>
      <c r="D23" s="36">
        <v>68918</v>
      </c>
      <c r="E23" s="28"/>
      <c r="F23" s="94">
        <v>69029</v>
      </c>
      <c r="G23" s="94"/>
      <c r="H23" s="94">
        <v>68918</v>
      </c>
      <c r="I23" s="94"/>
      <c r="J23" s="94">
        <v>69029</v>
      </c>
      <c r="M23" s="3"/>
      <c r="N23" s="3"/>
    </row>
    <row r="24" spans="1:14" ht="18.75" customHeight="1">
      <c r="A24" s="8" t="s">
        <v>19</v>
      </c>
      <c r="B24" s="29" t="s">
        <v>154</v>
      </c>
      <c r="C24" s="19"/>
      <c r="D24" s="36">
        <v>111955</v>
      </c>
      <c r="E24" s="94"/>
      <c r="F24" s="94">
        <v>118185</v>
      </c>
      <c r="G24" s="94"/>
      <c r="H24" s="94">
        <v>84296</v>
      </c>
      <c r="I24" s="94"/>
      <c r="J24" s="94">
        <v>88421</v>
      </c>
      <c r="M24" s="3"/>
      <c r="N24" s="3"/>
    </row>
    <row r="25" spans="1:14" ht="18.75" customHeight="1">
      <c r="A25" s="8" t="s">
        <v>20</v>
      </c>
      <c r="B25" s="14"/>
      <c r="C25" s="19"/>
      <c r="D25" s="36">
        <v>74264</v>
      </c>
      <c r="E25" s="94"/>
      <c r="F25" s="94">
        <v>72744</v>
      </c>
      <c r="G25" s="94"/>
      <c r="H25" s="94">
        <v>55866</v>
      </c>
      <c r="I25" s="94"/>
      <c r="J25" s="88">
        <v>55907</v>
      </c>
      <c r="M25" s="3"/>
      <c r="N25" s="3"/>
    </row>
    <row r="26" spans="1:14" ht="18.75" customHeight="1">
      <c r="A26" s="8" t="s">
        <v>21</v>
      </c>
      <c r="B26" s="14"/>
      <c r="C26" s="19"/>
      <c r="D26" s="36">
        <v>1168</v>
      </c>
      <c r="E26" s="94"/>
      <c r="F26" s="94">
        <v>597</v>
      </c>
      <c r="G26" s="94"/>
      <c r="H26" s="94">
        <v>1065</v>
      </c>
      <c r="I26" s="94"/>
      <c r="J26" s="94">
        <v>597</v>
      </c>
      <c r="M26" s="3"/>
      <c r="N26" s="3"/>
    </row>
    <row r="27" spans="1:14" ht="18.75" customHeight="1">
      <c r="A27" s="8" t="s">
        <v>22</v>
      </c>
      <c r="B27" s="14"/>
      <c r="C27" s="19"/>
      <c r="D27" s="36">
        <v>19534</v>
      </c>
      <c r="E27" s="94"/>
      <c r="F27" s="94">
        <v>20084</v>
      </c>
      <c r="G27" s="94"/>
      <c r="H27" s="94">
        <v>19534</v>
      </c>
      <c r="I27" s="94"/>
      <c r="J27" s="94">
        <v>20084</v>
      </c>
      <c r="M27" s="3"/>
      <c r="N27" s="3"/>
    </row>
    <row r="28" spans="1:14" ht="18.75" customHeight="1">
      <c r="A28" s="8" t="s">
        <v>23</v>
      </c>
      <c r="B28" s="14"/>
      <c r="C28" s="19"/>
      <c r="D28" s="36">
        <v>1605</v>
      </c>
      <c r="E28" s="94"/>
      <c r="F28" s="94">
        <v>1686</v>
      </c>
      <c r="G28" s="94"/>
      <c r="H28" s="94">
        <v>1529</v>
      </c>
      <c r="I28" s="101"/>
      <c r="J28" s="94">
        <v>1609</v>
      </c>
      <c r="M28" s="3"/>
      <c r="N28" s="3"/>
    </row>
    <row r="29" spans="1:14" ht="18.75" customHeight="1">
      <c r="A29" s="22" t="s">
        <v>24</v>
      </c>
      <c r="B29" s="30"/>
      <c r="C29" s="23"/>
      <c r="D29" s="24">
        <f>SUM(D20:D28)</f>
        <v>370451</v>
      </c>
      <c r="E29" s="23"/>
      <c r="F29" s="31">
        <f>SUM(F20:F28)</f>
        <v>357381</v>
      </c>
      <c r="G29" s="23"/>
      <c r="H29" s="24">
        <f>SUM(H20:H28)</f>
        <v>397146</v>
      </c>
      <c r="I29" s="23"/>
      <c r="J29" s="31">
        <f>SUM(J20:J28)</f>
        <v>378882</v>
      </c>
      <c r="M29" s="3"/>
      <c r="N29" s="3"/>
    </row>
    <row r="30" spans="1:14" ht="18.75" customHeight="1">
      <c r="A30" s="22"/>
      <c r="B30" s="29"/>
      <c r="C30" s="20"/>
      <c r="D30" s="32"/>
      <c r="E30" s="88"/>
      <c r="F30" s="88"/>
      <c r="G30" s="88"/>
      <c r="H30" s="32"/>
      <c r="I30" s="88"/>
      <c r="J30" s="88"/>
      <c r="M30" s="3"/>
      <c r="N30" s="3"/>
    </row>
    <row r="31" spans="1:14" ht="18.75" customHeight="1" thickBot="1">
      <c r="A31" s="22" t="s">
        <v>25</v>
      </c>
      <c r="B31" s="30"/>
      <c r="C31" s="23"/>
      <c r="D31" s="33">
        <f>SUM(D17,D29)</f>
        <v>1227057</v>
      </c>
      <c r="E31" s="23"/>
      <c r="F31" s="33">
        <f>SUM(F17,F29)</f>
        <v>1290969</v>
      </c>
      <c r="G31" s="23"/>
      <c r="H31" s="33">
        <f>SUM(H17,H29)</f>
        <v>1216153</v>
      </c>
      <c r="I31" s="23"/>
      <c r="J31" s="33">
        <f>SUM(J17,J29)</f>
        <v>1291878</v>
      </c>
      <c r="M31" s="3"/>
      <c r="N31" s="3"/>
    </row>
    <row r="32" spans="1:14" ht="18.75" customHeight="1" thickTop="1">
      <c r="B32" s="14"/>
      <c r="C32" s="19"/>
      <c r="D32" s="19"/>
      <c r="E32" s="19"/>
      <c r="F32" s="19"/>
      <c r="G32" s="19"/>
      <c r="H32" s="19"/>
      <c r="I32" s="19"/>
      <c r="J32" s="19"/>
      <c r="M32" s="3"/>
      <c r="N32" s="3"/>
    </row>
    <row r="33" spans="1:14" ht="21" customHeight="1">
      <c r="A33" s="2" t="s">
        <v>0</v>
      </c>
      <c r="C33" s="17"/>
      <c r="D33" s="17"/>
      <c r="E33" s="17"/>
      <c r="F33" s="17"/>
      <c r="G33" s="18"/>
      <c r="H33" s="17"/>
      <c r="I33" s="17"/>
      <c r="J33" s="17"/>
    </row>
    <row r="34" spans="1:14" ht="21" customHeight="1">
      <c r="A34" s="6" t="s">
        <v>1</v>
      </c>
      <c r="C34" s="17"/>
      <c r="D34" s="17"/>
      <c r="E34" s="17"/>
      <c r="F34" s="17"/>
      <c r="G34" s="18"/>
      <c r="H34" s="17"/>
      <c r="I34" s="17"/>
      <c r="J34" s="17"/>
    </row>
    <row r="35" spans="1:14" ht="18.75" customHeight="1">
      <c r="A35" s="34"/>
      <c r="C35" s="17"/>
      <c r="D35" s="17"/>
      <c r="E35" s="17"/>
      <c r="F35" s="17"/>
      <c r="G35" s="18"/>
      <c r="H35" s="17"/>
      <c r="I35" s="17"/>
      <c r="J35" s="17"/>
    </row>
    <row r="36" spans="1:14" ht="18.75" customHeight="1">
      <c r="D36" s="116" t="s">
        <v>2</v>
      </c>
      <c r="E36" s="116"/>
      <c r="F36" s="116"/>
      <c r="G36" s="18"/>
      <c r="H36" s="116" t="s">
        <v>3</v>
      </c>
      <c r="I36" s="116"/>
      <c r="J36" s="116"/>
    </row>
    <row r="37" spans="1:14" ht="18.75" customHeight="1">
      <c r="A37" s="22"/>
      <c r="B37" s="10"/>
      <c r="C37" s="10"/>
      <c r="D37" s="116" t="s">
        <v>4</v>
      </c>
      <c r="E37" s="116"/>
      <c r="F37" s="116"/>
      <c r="G37" s="35"/>
      <c r="H37" s="116" t="s">
        <v>4</v>
      </c>
      <c r="I37" s="116"/>
      <c r="J37" s="116"/>
    </row>
    <row r="38" spans="1:14" ht="18.75" customHeight="1">
      <c r="C38" s="10"/>
      <c r="D38" s="12" t="s">
        <v>5</v>
      </c>
      <c r="E38" s="10"/>
      <c r="F38" s="10" t="s">
        <v>6</v>
      </c>
      <c r="H38" s="12" t="s">
        <v>5</v>
      </c>
      <c r="I38" s="10"/>
      <c r="J38" s="10" t="s">
        <v>6</v>
      </c>
    </row>
    <row r="39" spans="1:14" ht="18.75" customHeight="1">
      <c r="A39" s="6" t="s">
        <v>26</v>
      </c>
      <c r="B39" s="115" t="s">
        <v>8</v>
      </c>
      <c r="C39" s="10"/>
      <c r="D39" s="10">
        <v>2025</v>
      </c>
      <c r="E39" s="10"/>
      <c r="F39" s="10">
        <v>2024</v>
      </c>
      <c r="H39" s="10">
        <v>2025</v>
      </c>
      <c r="I39" s="10"/>
      <c r="J39" s="10">
        <v>2024</v>
      </c>
    </row>
    <row r="40" spans="1:14" ht="18.75" customHeight="1">
      <c r="A40" s="22"/>
      <c r="B40" s="14"/>
      <c r="C40" s="10"/>
      <c r="D40" s="10" t="s">
        <v>9</v>
      </c>
      <c r="E40" s="10"/>
      <c r="F40" s="10"/>
      <c r="G40" s="10"/>
      <c r="H40" s="10" t="s">
        <v>9</v>
      </c>
      <c r="I40" s="10"/>
      <c r="J40" s="10"/>
    </row>
    <row r="41" spans="1:14" ht="18.75" customHeight="1">
      <c r="B41" s="10"/>
      <c r="C41" s="10"/>
      <c r="D41" s="117" t="s">
        <v>56</v>
      </c>
      <c r="E41" s="117"/>
      <c r="F41" s="117"/>
      <c r="G41" s="117"/>
      <c r="H41" s="117"/>
      <c r="I41" s="117"/>
      <c r="J41" s="117"/>
    </row>
    <row r="42" spans="1:14" ht="18.75" customHeight="1">
      <c r="A42" s="16" t="s">
        <v>27</v>
      </c>
      <c r="B42" s="14"/>
      <c r="C42" s="17"/>
      <c r="D42" s="17"/>
      <c r="E42" s="17"/>
      <c r="F42" s="17"/>
      <c r="G42" s="18"/>
      <c r="H42" s="17"/>
      <c r="I42" s="17"/>
      <c r="J42" s="17"/>
    </row>
    <row r="43" spans="1:14" ht="18.75" customHeight="1">
      <c r="A43" s="3" t="s">
        <v>133</v>
      </c>
      <c r="B43" s="14">
        <v>7</v>
      </c>
      <c r="C43" s="19"/>
      <c r="D43" s="36">
        <v>273241</v>
      </c>
      <c r="E43" s="36"/>
      <c r="F43" s="36">
        <v>201023</v>
      </c>
      <c r="G43" s="36"/>
      <c r="H43" s="36">
        <v>273241</v>
      </c>
      <c r="I43" s="36"/>
      <c r="J43" s="36">
        <v>201023</v>
      </c>
      <c r="K43" s="3"/>
      <c r="L43" s="3"/>
      <c r="M43" s="3"/>
      <c r="N43" s="3"/>
    </row>
    <row r="44" spans="1:14" ht="18.75" customHeight="1">
      <c r="A44" s="8" t="s">
        <v>28</v>
      </c>
      <c r="B44" s="14"/>
      <c r="C44" s="19"/>
      <c r="D44" s="36">
        <v>85189</v>
      </c>
      <c r="E44" s="94"/>
      <c r="F44" s="94">
        <v>182310</v>
      </c>
      <c r="G44" s="94"/>
      <c r="H44" s="36">
        <v>55492</v>
      </c>
      <c r="I44" s="94"/>
      <c r="J44" s="94">
        <v>175948</v>
      </c>
      <c r="K44" s="3"/>
      <c r="L44" s="3"/>
      <c r="M44" s="3"/>
      <c r="N44" s="3"/>
    </row>
    <row r="45" spans="1:14" ht="18.75" customHeight="1">
      <c r="A45" s="8" t="s">
        <v>134</v>
      </c>
      <c r="B45" s="14"/>
      <c r="C45" s="19"/>
      <c r="D45" s="36">
        <v>2084</v>
      </c>
      <c r="E45" s="94"/>
      <c r="F45" s="94">
        <v>2849</v>
      </c>
      <c r="G45" s="94"/>
      <c r="H45" s="36">
        <v>2084</v>
      </c>
      <c r="I45" s="94"/>
      <c r="J45" s="94">
        <v>2849</v>
      </c>
      <c r="K45" s="3"/>
      <c r="L45" s="3"/>
      <c r="M45" s="3"/>
      <c r="N45" s="3"/>
    </row>
    <row r="46" spans="1:14" ht="18.75" customHeight="1">
      <c r="A46" s="3" t="s">
        <v>29</v>
      </c>
      <c r="B46" s="14"/>
      <c r="C46" s="19"/>
      <c r="D46" s="36">
        <v>8791</v>
      </c>
      <c r="E46" s="36"/>
      <c r="F46" s="36">
        <v>8235</v>
      </c>
      <c r="G46" s="36"/>
      <c r="H46" s="36">
        <v>7720</v>
      </c>
      <c r="I46" s="36"/>
      <c r="J46" s="36">
        <v>7179</v>
      </c>
      <c r="K46" s="3"/>
      <c r="L46" s="3"/>
      <c r="M46" s="3"/>
      <c r="N46" s="3"/>
    </row>
    <row r="47" spans="1:14" s="83" customFormat="1" ht="18.75" customHeight="1">
      <c r="A47" s="83" t="s">
        <v>30</v>
      </c>
      <c r="B47" s="84"/>
      <c r="C47" s="85"/>
      <c r="D47" s="36">
        <v>11962</v>
      </c>
      <c r="E47" s="36"/>
      <c r="F47" s="36">
        <v>12228</v>
      </c>
      <c r="G47" s="36"/>
      <c r="H47" s="36">
        <v>11962</v>
      </c>
      <c r="I47" s="36"/>
      <c r="J47" s="36">
        <v>12228</v>
      </c>
    </row>
    <row r="48" spans="1:14" s="83" customFormat="1" ht="18.75" customHeight="1">
      <c r="A48" s="83" t="s">
        <v>31</v>
      </c>
      <c r="B48" s="84"/>
      <c r="C48" s="85"/>
      <c r="D48" s="36">
        <v>2319</v>
      </c>
      <c r="E48" s="36"/>
      <c r="F48" s="36">
        <v>2890</v>
      </c>
      <c r="G48" s="36"/>
      <c r="H48" s="36">
        <v>2319</v>
      </c>
      <c r="I48" s="36"/>
      <c r="J48" s="36">
        <v>2890</v>
      </c>
    </row>
    <row r="49" spans="1:14" ht="18.75" customHeight="1">
      <c r="A49" s="8" t="s">
        <v>32</v>
      </c>
      <c r="B49" s="14"/>
      <c r="C49" s="19"/>
      <c r="D49" s="36">
        <v>4159</v>
      </c>
      <c r="E49" s="36"/>
      <c r="F49" s="36">
        <v>14992</v>
      </c>
      <c r="G49" s="36"/>
      <c r="H49" s="36">
        <v>4064</v>
      </c>
      <c r="I49" s="36"/>
      <c r="J49" s="79">
        <v>14975</v>
      </c>
      <c r="K49" s="3"/>
      <c r="L49" s="3"/>
      <c r="M49" s="19"/>
      <c r="N49" s="3"/>
    </row>
    <row r="50" spans="1:14" ht="18.75" customHeight="1">
      <c r="A50" s="22" t="s">
        <v>33</v>
      </c>
      <c r="B50" s="14"/>
      <c r="C50" s="23"/>
      <c r="D50" s="24">
        <f>SUM(D43:D49)</f>
        <v>387745</v>
      </c>
      <c r="E50" s="23"/>
      <c r="F50" s="24">
        <f>SUM(F43:F49)</f>
        <v>424527</v>
      </c>
      <c r="G50" s="23"/>
      <c r="H50" s="24">
        <f>SUM(H43:H49)</f>
        <v>356882</v>
      </c>
      <c r="I50" s="23"/>
      <c r="J50" s="24">
        <f>SUM(J43:J49)</f>
        <v>417092</v>
      </c>
      <c r="K50" s="3"/>
      <c r="L50" s="3"/>
      <c r="M50" s="3"/>
      <c r="N50" s="3"/>
    </row>
    <row r="51" spans="1:14" ht="15" customHeight="1">
      <c r="B51" s="14"/>
      <c r="C51" s="17"/>
      <c r="D51" s="102"/>
      <c r="E51" s="102"/>
      <c r="F51" s="102"/>
      <c r="G51" s="103"/>
      <c r="H51" s="102"/>
      <c r="I51" s="102"/>
      <c r="J51" s="102"/>
      <c r="K51" s="3"/>
      <c r="L51" s="3"/>
      <c r="M51" s="3"/>
      <c r="N51" s="3"/>
    </row>
    <row r="52" spans="1:14" ht="18.75" customHeight="1">
      <c r="A52" s="16" t="s">
        <v>34</v>
      </c>
      <c r="B52" s="14"/>
      <c r="C52" s="17"/>
      <c r="D52" s="102"/>
      <c r="E52" s="102"/>
      <c r="F52" s="102"/>
      <c r="G52" s="103"/>
      <c r="H52" s="102"/>
      <c r="I52" s="102"/>
      <c r="J52" s="102"/>
      <c r="K52" s="3"/>
      <c r="L52" s="3"/>
      <c r="M52" s="3"/>
      <c r="N52" s="3"/>
    </row>
    <row r="53" spans="1:14" ht="18.75" customHeight="1">
      <c r="A53" s="8" t="s">
        <v>135</v>
      </c>
      <c r="B53" s="14"/>
      <c r="C53" s="17"/>
      <c r="D53" s="102">
        <v>2214</v>
      </c>
      <c r="E53" s="102"/>
      <c r="F53" s="102">
        <v>2418</v>
      </c>
      <c r="G53" s="103"/>
      <c r="H53" s="102">
        <v>2214</v>
      </c>
      <c r="I53" s="102"/>
      <c r="J53" s="102">
        <v>2418</v>
      </c>
      <c r="K53" s="3"/>
      <c r="L53" s="3"/>
      <c r="M53" s="3"/>
      <c r="N53" s="3"/>
    </row>
    <row r="54" spans="1:14" ht="18.75" customHeight="1">
      <c r="A54" s="8" t="s">
        <v>35</v>
      </c>
      <c r="B54" s="14"/>
      <c r="C54" s="19"/>
      <c r="D54" s="102">
        <v>65507</v>
      </c>
      <c r="E54" s="94"/>
      <c r="F54" s="94">
        <v>66524</v>
      </c>
      <c r="G54" s="94"/>
      <c r="H54" s="102">
        <v>49944</v>
      </c>
      <c r="I54" s="94"/>
      <c r="J54" s="94">
        <v>50688</v>
      </c>
      <c r="K54" s="3"/>
      <c r="L54" s="3"/>
      <c r="M54" s="3"/>
      <c r="N54" s="3"/>
    </row>
    <row r="55" spans="1:14" ht="18.75" customHeight="1">
      <c r="A55" s="8" t="s">
        <v>36</v>
      </c>
      <c r="B55" s="38"/>
      <c r="C55" s="19"/>
      <c r="D55" s="94">
        <v>38266</v>
      </c>
      <c r="E55" s="94"/>
      <c r="F55" s="94">
        <v>37703</v>
      </c>
      <c r="G55" s="94"/>
      <c r="H55" s="94">
        <v>38266</v>
      </c>
      <c r="I55" s="94"/>
      <c r="J55" s="94">
        <v>37703</v>
      </c>
      <c r="K55" s="3"/>
      <c r="L55" s="3"/>
      <c r="M55" s="3"/>
      <c r="N55" s="3"/>
    </row>
    <row r="56" spans="1:14" ht="18.75" customHeight="1">
      <c r="A56" s="22" t="s">
        <v>37</v>
      </c>
      <c r="B56" s="30"/>
      <c r="C56" s="23"/>
      <c r="D56" s="25">
        <f>SUM(D53:D55)</f>
        <v>105987</v>
      </c>
      <c r="E56" s="23"/>
      <c r="F56" s="25">
        <f>SUM(F53:F55)</f>
        <v>106645</v>
      </c>
      <c r="G56" s="23"/>
      <c r="H56" s="25">
        <f>SUM(H53:H55)</f>
        <v>90424</v>
      </c>
      <c r="I56" s="23"/>
      <c r="J56" s="25">
        <f>SUM(J53:J55)</f>
        <v>90809</v>
      </c>
      <c r="K56" s="3"/>
      <c r="L56" s="3"/>
      <c r="M56" s="3"/>
      <c r="N56" s="3"/>
    </row>
    <row r="57" spans="1:14" ht="18.75" customHeight="1">
      <c r="A57" s="22" t="s">
        <v>38</v>
      </c>
      <c r="B57" s="14"/>
      <c r="C57" s="39"/>
      <c r="D57" s="40">
        <f>SUM(D50,D56)</f>
        <v>493732</v>
      </c>
      <c r="E57" s="39"/>
      <c r="F57" s="41">
        <f>SUM(F50,F56)</f>
        <v>531172</v>
      </c>
      <c r="G57" s="39"/>
      <c r="H57" s="40">
        <f>SUM(H50,H56)</f>
        <v>447306</v>
      </c>
      <c r="I57" s="39"/>
      <c r="J57" s="41">
        <f>SUM(J50,J56)</f>
        <v>507901</v>
      </c>
      <c r="K57" s="3"/>
      <c r="L57" s="3"/>
      <c r="M57" s="3"/>
      <c r="N57" s="3"/>
    </row>
    <row r="58" spans="1:14" ht="15" customHeight="1">
      <c r="B58" s="14"/>
      <c r="C58" s="17"/>
      <c r="D58" s="102"/>
      <c r="E58" s="102"/>
      <c r="F58" s="102"/>
      <c r="G58" s="103"/>
      <c r="H58" s="102"/>
      <c r="I58" s="102"/>
      <c r="J58" s="102"/>
      <c r="K58" s="3"/>
      <c r="L58" s="3"/>
      <c r="M58" s="3"/>
      <c r="N58" s="3"/>
    </row>
    <row r="59" spans="1:14" ht="18.75" customHeight="1">
      <c r="A59" s="16" t="s">
        <v>39</v>
      </c>
      <c r="B59" s="14"/>
      <c r="C59" s="17"/>
      <c r="D59" s="102"/>
      <c r="E59" s="102"/>
      <c r="F59" s="102"/>
      <c r="G59" s="103"/>
      <c r="H59" s="102"/>
      <c r="I59" s="102"/>
      <c r="J59" s="102"/>
      <c r="K59" s="3"/>
      <c r="L59" s="3"/>
      <c r="M59" s="3"/>
      <c r="N59" s="3"/>
    </row>
    <row r="60" spans="1:14" ht="18.75" customHeight="1">
      <c r="A60" s="8" t="s">
        <v>40</v>
      </c>
      <c r="B60" s="14"/>
      <c r="C60" s="17"/>
      <c r="D60" s="102"/>
      <c r="E60" s="102"/>
      <c r="F60" s="102"/>
      <c r="G60" s="103"/>
      <c r="H60" s="102"/>
      <c r="I60" s="102"/>
      <c r="J60" s="102"/>
      <c r="K60" s="3"/>
      <c r="L60" s="3"/>
      <c r="M60" s="3"/>
      <c r="N60" s="3"/>
    </row>
    <row r="61" spans="1:14" ht="18.75" customHeight="1">
      <c r="A61" s="8" t="s">
        <v>41</v>
      </c>
      <c r="B61" s="14"/>
      <c r="C61" s="17"/>
      <c r="D61" s="102"/>
      <c r="E61" s="102"/>
      <c r="F61" s="102"/>
      <c r="G61" s="103"/>
      <c r="H61" s="102"/>
      <c r="I61" s="102"/>
      <c r="J61" s="102"/>
      <c r="K61" s="3"/>
      <c r="L61" s="3"/>
      <c r="M61" s="3"/>
      <c r="N61" s="3"/>
    </row>
    <row r="62" spans="1:14" ht="18.75" customHeight="1">
      <c r="A62" s="42" t="s">
        <v>42</v>
      </c>
      <c r="B62" s="14"/>
      <c r="C62" s="17"/>
      <c r="D62" s="102"/>
      <c r="E62" s="102"/>
      <c r="F62" s="102"/>
      <c r="G62" s="103"/>
      <c r="H62" s="102"/>
      <c r="I62" s="102"/>
      <c r="J62" s="102"/>
      <c r="K62" s="3"/>
      <c r="L62" s="3"/>
      <c r="M62" s="3"/>
      <c r="N62" s="3"/>
    </row>
    <row r="63" spans="1:14" ht="18.75" customHeight="1" thickBot="1">
      <c r="A63" s="42" t="s">
        <v>43</v>
      </c>
      <c r="B63" s="14"/>
      <c r="C63" s="19"/>
      <c r="D63" s="104">
        <v>112342</v>
      </c>
      <c r="E63" s="94"/>
      <c r="F63" s="104">
        <v>112342</v>
      </c>
      <c r="G63" s="94"/>
      <c r="H63" s="104">
        <v>112342</v>
      </c>
      <c r="I63" s="94"/>
      <c r="J63" s="104">
        <v>112342</v>
      </c>
      <c r="K63" s="3"/>
      <c r="L63" s="3"/>
      <c r="M63" s="3"/>
      <c r="N63" s="3"/>
    </row>
    <row r="64" spans="1:14" ht="18.75" customHeight="1" thickTop="1">
      <c r="A64" s="8" t="s">
        <v>44</v>
      </c>
      <c r="B64" s="14"/>
      <c r="C64" s="19"/>
      <c r="D64" s="94"/>
      <c r="E64" s="94"/>
      <c r="F64" s="94"/>
      <c r="G64" s="94"/>
      <c r="H64" s="94"/>
      <c r="I64" s="94"/>
      <c r="J64" s="94"/>
      <c r="K64" s="3"/>
      <c r="L64" s="3"/>
      <c r="M64" s="3"/>
      <c r="N64" s="3"/>
    </row>
    <row r="65" spans="1:14" ht="18.75" customHeight="1">
      <c r="A65" s="42" t="s">
        <v>42</v>
      </c>
      <c r="B65" s="14"/>
      <c r="C65" s="19"/>
      <c r="D65" s="94"/>
      <c r="E65" s="94"/>
      <c r="F65" s="94"/>
      <c r="G65" s="94"/>
      <c r="H65" s="94"/>
      <c r="I65" s="94"/>
      <c r="J65" s="94"/>
      <c r="K65" s="3"/>
      <c r="L65" s="3"/>
      <c r="M65" s="3"/>
      <c r="N65" s="3"/>
    </row>
    <row r="66" spans="1:14" ht="18.75" customHeight="1">
      <c r="A66" s="42" t="s">
        <v>43</v>
      </c>
      <c r="B66" s="14"/>
      <c r="C66" s="19"/>
      <c r="D66" s="94">
        <v>112342</v>
      </c>
      <c r="E66" s="94"/>
      <c r="F66" s="94">
        <v>112342</v>
      </c>
      <c r="G66" s="94"/>
      <c r="H66" s="94">
        <v>112342</v>
      </c>
      <c r="I66" s="94"/>
      <c r="J66" s="94">
        <v>112342</v>
      </c>
      <c r="K66" s="3"/>
      <c r="L66" s="3"/>
      <c r="M66" s="3"/>
      <c r="N66" s="3"/>
    </row>
    <row r="67" spans="1:14" ht="18.75" customHeight="1">
      <c r="A67" s="8" t="s">
        <v>45</v>
      </c>
      <c r="B67" s="14"/>
      <c r="C67" s="19"/>
      <c r="D67" s="94">
        <v>362514</v>
      </c>
      <c r="E67" s="94"/>
      <c r="F67" s="94">
        <v>362514</v>
      </c>
      <c r="G67" s="94"/>
      <c r="H67" s="94">
        <v>362514</v>
      </c>
      <c r="I67" s="94"/>
      <c r="J67" s="94">
        <v>362514</v>
      </c>
      <c r="K67" s="3"/>
      <c r="L67" s="3"/>
      <c r="M67" s="3"/>
      <c r="N67" s="3"/>
    </row>
    <row r="68" spans="1:14" ht="18.75" customHeight="1">
      <c r="A68" s="8" t="s">
        <v>46</v>
      </c>
      <c r="B68" s="14"/>
      <c r="C68" s="19"/>
      <c r="D68" s="94"/>
      <c r="E68" s="94"/>
      <c r="F68" s="94"/>
      <c r="G68" s="105"/>
      <c r="H68" s="99"/>
      <c r="I68" s="99"/>
      <c r="J68" s="99"/>
      <c r="K68" s="3"/>
      <c r="L68" s="3"/>
      <c r="M68" s="3"/>
      <c r="N68" s="3"/>
    </row>
    <row r="69" spans="1:14" ht="18.75" customHeight="1">
      <c r="A69" s="8" t="s">
        <v>47</v>
      </c>
      <c r="B69" s="14"/>
      <c r="C69" s="19"/>
      <c r="D69" s="94"/>
      <c r="E69" s="94"/>
      <c r="F69" s="94"/>
      <c r="G69" s="105"/>
      <c r="H69" s="99"/>
      <c r="I69" s="99"/>
      <c r="J69" s="99"/>
      <c r="K69" s="3"/>
      <c r="L69" s="3"/>
      <c r="M69" s="3"/>
      <c r="N69" s="3"/>
    </row>
    <row r="70" spans="1:14" ht="18.75" customHeight="1">
      <c r="A70" s="8" t="s">
        <v>48</v>
      </c>
      <c r="B70" s="14"/>
      <c r="C70" s="19"/>
      <c r="D70" s="94">
        <v>11235</v>
      </c>
      <c r="E70" s="94"/>
      <c r="F70" s="94">
        <v>11235</v>
      </c>
      <c r="G70" s="94"/>
      <c r="H70" s="94">
        <v>11235</v>
      </c>
      <c r="I70" s="94"/>
      <c r="J70" s="94">
        <v>11235</v>
      </c>
    </row>
    <row r="71" spans="1:14" ht="18.75" customHeight="1">
      <c r="A71" s="8" t="s">
        <v>49</v>
      </c>
      <c r="B71" s="14"/>
      <c r="C71" s="19"/>
      <c r="D71" s="94">
        <v>107028</v>
      </c>
      <c r="E71" s="94"/>
      <c r="F71" s="94">
        <v>107028</v>
      </c>
      <c r="G71" s="94"/>
      <c r="H71" s="94">
        <v>107028</v>
      </c>
      <c r="I71" s="94"/>
      <c r="J71" s="94">
        <v>107028</v>
      </c>
    </row>
    <row r="72" spans="1:14" ht="18.75" customHeight="1">
      <c r="A72" s="8" t="s">
        <v>50</v>
      </c>
      <c r="B72" s="14"/>
      <c r="C72" s="19"/>
      <c r="D72" s="94">
        <v>247234</v>
      </c>
      <c r="E72" s="94"/>
      <c r="F72" s="94">
        <v>273706</v>
      </c>
      <c r="G72" s="94"/>
      <c r="H72" s="94">
        <v>282756</v>
      </c>
      <c r="I72" s="94"/>
      <c r="J72" s="94">
        <v>297886</v>
      </c>
    </row>
    <row r="73" spans="1:14" ht="18.75" customHeight="1">
      <c r="A73" s="8" t="s">
        <v>51</v>
      </c>
      <c r="B73" s="14"/>
      <c r="C73" s="19"/>
      <c r="D73" s="94">
        <v>-107028</v>
      </c>
      <c r="E73" s="94"/>
      <c r="F73" s="94">
        <v>-107028</v>
      </c>
      <c r="G73" s="94"/>
      <c r="H73" s="94">
        <v>-107028</v>
      </c>
      <c r="I73" s="94"/>
      <c r="J73" s="94">
        <v>-107028</v>
      </c>
    </row>
    <row r="74" spans="1:14" ht="18.75" customHeight="1">
      <c r="A74" s="22" t="s">
        <v>52</v>
      </c>
      <c r="B74" s="14"/>
      <c r="C74" s="23"/>
      <c r="D74" s="25">
        <f>SUM(D66:D73)</f>
        <v>733325</v>
      </c>
      <c r="E74" s="23"/>
      <c r="F74" s="25">
        <f>SUM(F66:F73)</f>
        <v>759797</v>
      </c>
      <c r="G74" s="23"/>
      <c r="H74" s="25">
        <f>SUM(H66:H73)</f>
        <v>768847</v>
      </c>
      <c r="I74" s="23"/>
      <c r="J74" s="25">
        <f>SUM(J66:J73)</f>
        <v>783977</v>
      </c>
    </row>
    <row r="75" spans="1:14" ht="15" customHeight="1">
      <c r="A75" s="22"/>
      <c r="B75" s="14"/>
      <c r="C75" s="17"/>
      <c r="D75" s="102"/>
      <c r="E75" s="102"/>
      <c r="F75" s="102"/>
      <c r="G75" s="103"/>
      <c r="H75" s="102"/>
      <c r="I75" s="102"/>
      <c r="J75" s="102"/>
    </row>
    <row r="76" spans="1:14" ht="18.75" customHeight="1" thickBot="1">
      <c r="A76" s="22" t="s">
        <v>53</v>
      </c>
      <c r="B76" s="14"/>
      <c r="C76" s="43"/>
      <c r="D76" s="44">
        <f>SUM(D57,D74)</f>
        <v>1227057</v>
      </c>
      <c r="E76" s="43"/>
      <c r="F76" s="45">
        <f>SUM(F57,F74)</f>
        <v>1290969</v>
      </c>
      <c r="G76" s="43"/>
      <c r="H76" s="44">
        <f>SUM(H57,H74)</f>
        <v>1216153</v>
      </c>
      <c r="I76" s="43"/>
      <c r="J76" s="45">
        <f>SUM(J57,J74)</f>
        <v>1291878</v>
      </c>
      <c r="K76" s="46"/>
      <c r="L76" s="47"/>
      <c r="M76" s="39"/>
      <c r="N76" s="39"/>
    </row>
    <row r="77" spans="1:14" ht="18.75" customHeight="1" thickTop="1">
      <c r="A77" s="22"/>
      <c r="C77" s="17"/>
      <c r="D77" s="1"/>
      <c r="E77" s="17"/>
      <c r="F77" s="1"/>
      <c r="G77" s="18"/>
      <c r="H77" s="1"/>
      <c r="I77" s="1"/>
      <c r="J77" s="1"/>
      <c r="K77" s="46"/>
      <c r="L77" s="46"/>
      <c r="M77" s="3"/>
      <c r="N77" s="3"/>
    </row>
    <row r="78" spans="1:14" ht="18.75" customHeight="1">
      <c r="A78" s="3"/>
      <c r="C78" s="17"/>
      <c r="D78" s="17"/>
      <c r="E78" s="17"/>
      <c r="F78" s="17"/>
      <c r="G78" s="18"/>
      <c r="H78" s="17"/>
      <c r="I78" s="17"/>
      <c r="J78" s="17"/>
      <c r="K78" s="3"/>
      <c r="L78" s="3"/>
      <c r="M78" s="3"/>
      <c r="N78" s="3"/>
    </row>
    <row r="79" spans="1:14" ht="18.75" customHeight="1">
      <c r="A79" s="3"/>
      <c r="C79" s="17"/>
      <c r="D79" s="17"/>
      <c r="E79" s="17"/>
      <c r="F79" s="17"/>
      <c r="G79" s="18"/>
      <c r="H79" s="17"/>
      <c r="I79" s="17"/>
      <c r="J79" s="17"/>
      <c r="K79" s="3"/>
      <c r="L79" s="3"/>
      <c r="M79" s="3"/>
      <c r="N79" s="3"/>
    </row>
    <row r="80" spans="1:14" ht="18.75" customHeight="1">
      <c r="A80" s="3"/>
      <c r="C80" s="17"/>
      <c r="D80" s="17"/>
      <c r="E80" s="17"/>
      <c r="F80" s="17"/>
      <c r="G80" s="18"/>
      <c r="H80" s="17"/>
      <c r="I80" s="17"/>
      <c r="J80" s="17"/>
      <c r="K80" s="3"/>
      <c r="L80" s="3"/>
      <c r="M80" s="3"/>
      <c r="N80" s="3"/>
    </row>
    <row r="81" spans="1:14" ht="18.75" customHeight="1">
      <c r="A81" s="3"/>
      <c r="C81" s="17"/>
      <c r="D81" s="17"/>
      <c r="E81" s="17"/>
      <c r="F81" s="17"/>
      <c r="G81" s="18"/>
      <c r="H81" s="17"/>
      <c r="I81" s="17"/>
      <c r="J81" s="17"/>
      <c r="K81" s="3"/>
      <c r="L81" s="3"/>
      <c r="M81" s="3"/>
      <c r="N81" s="3"/>
    </row>
    <row r="82" spans="1:14" ht="18.75" customHeight="1">
      <c r="A82" s="3"/>
      <c r="C82" s="17"/>
      <c r="D82" s="17"/>
      <c r="E82" s="17"/>
      <c r="F82" s="17"/>
      <c r="G82" s="18"/>
      <c r="H82" s="17"/>
      <c r="I82" s="17"/>
      <c r="J82" s="17"/>
      <c r="K82" s="3"/>
      <c r="L82" s="3"/>
      <c r="M82" s="3"/>
      <c r="N82" s="3"/>
    </row>
  </sheetData>
  <mergeCells count="10">
    <mergeCell ref="D37:F37"/>
    <mergeCell ref="H37:J37"/>
    <mergeCell ref="D41:J41"/>
    <mergeCell ref="D4:F4"/>
    <mergeCell ref="H4:J4"/>
    <mergeCell ref="D5:F5"/>
    <mergeCell ref="H5:J5"/>
    <mergeCell ref="D9:J9"/>
    <mergeCell ref="D36:F36"/>
    <mergeCell ref="H36:J36"/>
  </mergeCells>
  <pageMargins left="0.8" right="0.8" top="0.4" bottom="0.5" header="0.4" footer="0.5"/>
  <pageSetup paperSize="9" scale="83" firstPageNumber="3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DA39-44CE-42A1-A78E-619E0858D7D3}">
  <sheetPr>
    <tabColor theme="3" tint="0.79998168889431442"/>
  </sheetPr>
  <dimension ref="A1:Q30"/>
  <sheetViews>
    <sheetView zoomScale="99" zoomScaleNormal="99" zoomScaleSheetLayoutView="75" workbookViewId="0">
      <selection activeCell="L29" sqref="L29"/>
    </sheetView>
  </sheetViews>
  <sheetFormatPr defaultColWidth="10.42578125" defaultRowHeight="18.75" customHeight="1"/>
  <cols>
    <col min="1" max="1" width="48.140625" style="8" customWidth="1"/>
    <col min="2" max="2" width="7.5703125" style="3" customWidth="1"/>
    <col min="3" max="3" width="2" style="3" customWidth="1"/>
    <col min="4" max="4" width="14.5703125" style="3" customWidth="1"/>
    <col min="5" max="5" width="2" style="3" customWidth="1"/>
    <col min="6" max="6" width="14.5703125" style="3" customWidth="1"/>
    <col min="7" max="7" width="2" style="4" customWidth="1"/>
    <col min="8" max="8" width="14.5703125" style="3" customWidth="1"/>
    <col min="9" max="9" width="2" style="3" customWidth="1"/>
    <col min="10" max="10" width="14.5703125" style="3" customWidth="1"/>
    <col min="11" max="16384" width="10.42578125" style="3"/>
  </cols>
  <sheetData>
    <row r="1" spans="1:17" ht="18.75" customHeight="1">
      <c r="A1" s="2" t="s">
        <v>0</v>
      </c>
    </row>
    <row r="2" spans="1:17" ht="18.75" customHeight="1">
      <c r="A2" s="6" t="s">
        <v>54</v>
      </c>
    </row>
    <row r="3" spans="1:17" ht="18.75" customHeight="1">
      <c r="A3" s="5"/>
    </row>
    <row r="4" spans="1:17" ht="18.75" customHeight="1">
      <c r="D4" s="118" t="s">
        <v>2</v>
      </c>
      <c r="E4" s="118"/>
      <c r="F4" s="118"/>
      <c r="H4" s="118" t="s">
        <v>3</v>
      </c>
      <c r="I4" s="118"/>
      <c r="J4" s="118"/>
    </row>
    <row r="5" spans="1:17" ht="18.75" customHeight="1">
      <c r="B5" s="10"/>
      <c r="C5" s="10"/>
      <c r="D5" s="118" t="s">
        <v>4</v>
      </c>
      <c r="E5" s="118"/>
      <c r="F5" s="118"/>
      <c r="G5" s="11"/>
      <c r="H5" s="118" t="s">
        <v>4</v>
      </c>
      <c r="I5" s="118"/>
      <c r="J5" s="118"/>
    </row>
    <row r="6" spans="1:17" ht="18.75" customHeight="1">
      <c r="B6" s="10"/>
      <c r="C6" s="10"/>
      <c r="D6" s="121" t="s">
        <v>55</v>
      </c>
      <c r="E6" s="121"/>
      <c r="F6" s="121"/>
      <c r="G6" s="11"/>
      <c r="H6" s="121" t="s">
        <v>55</v>
      </c>
      <c r="I6" s="121"/>
      <c r="J6" s="121"/>
    </row>
    <row r="7" spans="1:17" ht="18.75" customHeight="1">
      <c r="B7" s="10"/>
      <c r="C7" s="10"/>
      <c r="D7" s="119" t="s">
        <v>5</v>
      </c>
      <c r="E7" s="120"/>
      <c r="F7" s="120"/>
      <c r="G7" s="11"/>
      <c r="H7" s="119" t="s">
        <v>5</v>
      </c>
      <c r="I7" s="120"/>
      <c r="J7" s="120"/>
    </row>
    <row r="8" spans="1:17" ht="18.75" customHeight="1">
      <c r="B8" s="14" t="s">
        <v>8</v>
      </c>
      <c r="C8" s="10"/>
      <c r="D8" s="10">
        <v>2025</v>
      </c>
      <c r="E8" s="10"/>
      <c r="F8" s="10">
        <v>2024</v>
      </c>
      <c r="H8" s="10">
        <v>2025</v>
      </c>
      <c r="I8" s="10"/>
      <c r="J8" s="10">
        <v>2024</v>
      </c>
    </row>
    <row r="9" spans="1:17" ht="18.75" customHeight="1">
      <c r="B9" s="14"/>
      <c r="C9" s="14"/>
      <c r="D9" s="117" t="s">
        <v>56</v>
      </c>
      <c r="E9" s="117"/>
      <c r="F9" s="117"/>
      <c r="G9" s="117"/>
      <c r="H9" s="117"/>
      <c r="I9" s="117"/>
      <c r="J9" s="117"/>
    </row>
    <row r="10" spans="1:17" ht="18.75" customHeight="1">
      <c r="A10" s="16" t="s">
        <v>57</v>
      </c>
      <c r="B10" s="29" t="s">
        <v>155</v>
      </c>
    </row>
    <row r="11" spans="1:17" ht="18.75" customHeight="1">
      <c r="A11" s="8" t="s">
        <v>150</v>
      </c>
      <c r="B11" s="29" t="s">
        <v>156</v>
      </c>
      <c r="C11" s="19"/>
      <c r="D11" s="94">
        <v>139199</v>
      </c>
      <c r="E11" s="94"/>
      <c r="F11" s="95">
        <v>125475</v>
      </c>
      <c r="G11" s="94"/>
      <c r="H11" s="88">
        <v>138168</v>
      </c>
      <c r="I11" s="94"/>
      <c r="J11" s="95">
        <v>131082</v>
      </c>
    </row>
    <row r="12" spans="1:17" ht="18.75" customHeight="1">
      <c r="A12" s="8" t="s">
        <v>58</v>
      </c>
      <c r="B12" s="29"/>
      <c r="C12" s="19"/>
      <c r="D12" s="94">
        <v>12911</v>
      </c>
      <c r="E12" s="94"/>
      <c r="F12" s="95">
        <v>13866</v>
      </c>
      <c r="G12" s="94"/>
      <c r="H12" s="88">
        <v>10319</v>
      </c>
      <c r="I12" s="94"/>
      <c r="J12" s="95">
        <v>9844</v>
      </c>
    </row>
    <row r="13" spans="1:17" ht="18.75" customHeight="1">
      <c r="A13" s="22"/>
      <c r="B13" s="14"/>
      <c r="C13" s="23"/>
      <c r="D13" s="48">
        <f>SUM(D11:D12)</f>
        <v>152110</v>
      </c>
      <c r="E13" s="23"/>
      <c r="F13" s="86">
        <f>SUM(F11:F12)</f>
        <v>139341</v>
      </c>
      <c r="G13" s="23"/>
      <c r="H13" s="48">
        <f>SUM(H11:H12)</f>
        <v>148487</v>
      </c>
      <c r="I13" s="23"/>
      <c r="J13" s="86">
        <f>SUM(J11:J12)</f>
        <v>140926</v>
      </c>
    </row>
    <row r="14" spans="1:17" ht="18.75" customHeight="1">
      <c r="A14" s="8" t="s">
        <v>136</v>
      </c>
      <c r="B14" s="29"/>
      <c r="C14" s="19"/>
      <c r="D14" s="94">
        <v>-92272</v>
      </c>
      <c r="E14" s="94"/>
      <c r="F14" s="95">
        <v>-89120</v>
      </c>
      <c r="G14" s="94"/>
      <c r="H14" s="88">
        <v>-91887</v>
      </c>
      <c r="I14" s="94"/>
      <c r="J14" s="95">
        <v>-90199</v>
      </c>
    </row>
    <row r="15" spans="1:17" ht="18.75" customHeight="1">
      <c r="A15" s="8" t="s">
        <v>137</v>
      </c>
      <c r="B15" s="29"/>
      <c r="C15" s="19"/>
      <c r="D15" s="94">
        <v>-8501</v>
      </c>
      <c r="E15" s="94"/>
      <c r="F15" s="95">
        <v>-6490</v>
      </c>
      <c r="G15" s="94"/>
      <c r="H15" s="88">
        <v>-6974</v>
      </c>
      <c r="I15" s="94"/>
      <c r="J15" s="95">
        <v>-6490</v>
      </c>
      <c r="K15" s="19"/>
      <c r="L15" s="19"/>
      <c r="M15" s="19"/>
      <c r="N15" s="19"/>
      <c r="O15" s="19"/>
      <c r="P15" s="19"/>
      <c r="Q15" s="19"/>
    </row>
    <row r="16" spans="1:17" ht="18.75" customHeight="1">
      <c r="A16" s="22" t="s">
        <v>59</v>
      </c>
      <c r="B16" s="29" t="s">
        <v>155</v>
      </c>
      <c r="C16" s="23"/>
      <c r="D16" s="48">
        <f>SUM(D13:D15)</f>
        <v>51337</v>
      </c>
      <c r="E16" s="23"/>
      <c r="F16" s="48">
        <f>SUM(F13:F15)</f>
        <v>43731</v>
      </c>
      <c r="G16" s="23"/>
      <c r="H16" s="48">
        <f>SUM(H13:H15)</f>
        <v>49626</v>
      </c>
      <c r="I16" s="23"/>
      <c r="J16" s="48">
        <f>SUM(J13:J15)</f>
        <v>44237</v>
      </c>
    </row>
    <row r="17" spans="1:10" ht="18.75" customHeight="1">
      <c r="B17" s="14"/>
      <c r="C17" s="20"/>
      <c r="D17" s="88"/>
      <c r="E17" s="88"/>
      <c r="F17" s="96"/>
      <c r="G17" s="97"/>
      <c r="H17" s="88"/>
      <c r="I17" s="88"/>
      <c r="J17" s="96"/>
    </row>
    <row r="18" spans="1:10" ht="18.75" customHeight="1">
      <c r="A18" s="8" t="s">
        <v>60</v>
      </c>
      <c r="B18" s="29" t="s">
        <v>156</v>
      </c>
      <c r="C18" s="20"/>
      <c r="D18" s="88">
        <v>1161</v>
      </c>
      <c r="E18" s="88"/>
      <c r="F18" s="96">
        <v>2029</v>
      </c>
      <c r="G18" s="97"/>
      <c r="H18" s="88">
        <v>1984</v>
      </c>
      <c r="I18" s="88"/>
      <c r="J18" s="96">
        <v>1853</v>
      </c>
    </row>
    <row r="19" spans="1:10" ht="18.75" customHeight="1">
      <c r="A19" s="8" t="s">
        <v>138</v>
      </c>
      <c r="B19" s="14"/>
      <c r="C19" s="20"/>
      <c r="D19" s="88">
        <v>-38968</v>
      </c>
      <c r="E19" s="88"/>
      <c r="F19" s="88">
        <v>-32003</v>
      </c>
      <c r="G19" s="97"/>
      <c r="H19" s="88">
        <v>-34741</v>
      </c>
      <c r="I19" s="88"/>
      <c r="J19" s="88">
        <v>-31972</v>
      </c>
    </row>
    <row r="20" spans="1:10" ht="18.75" customHeight="1">
      <c r="A20" s="8" t="s">
        <v>61</v>
      </c>
      <c r="B20" s="29"/>
      <c r="C20" s="20"/>
      <c r="D20" s="88">
        <v>-35976</v>
      </c>
      <c r="E20" s="88"/>
      <c r="F20" s="88">
        <v>-23957</v>
      </c>
      <c r="G20" s="97"/>
      <c r="H20" s="88">
        <v>-28186</v>
      </c>
      <c r="I20" s="88"/>
      <c r="J20" s="88">
        <v>-23538</v>
      </c>
    </row>
    <row r="21" spans="1:10" ht="18.75" customHeight="1">
      <c r="A21" s="22" t="s">
        <v>62</v>
      </c>
      <c r="B21" s="14"/>
      <c r="C21" s="20"/>
      <c r="D21" s="48">
        <f>SUM(D16:D20)</f>
        <v>-22446</v>
      </c>
      <c r="E21" s="88"/>
      <c r="F21" s="48">
        <f>SUM(F16:F20)</f>
        <v>-10200</v>
      </c>
      <c r="G21" s="97"/>
      <c r="H21" s="48">
        <f>SUM(H16:H20)</f>
        <v>-11317</v>
      </c>
      <c r="I21" s="88"/>
      <c r="J21" s="48">
        <f>SUM(J16:J20)</f>
        <v>-9420</v>
      </c>
    </row>
    <row r="22" spans="1:10" ht="18.75" customHeight="1">
      <c r="A22" s="8" t="s">
        <v>63</v>
      </c>
      <c r="B22" s="14"/>
      <c r="C22" s="19"/>
      <c r="D22" s="94">
        <v>-3476</v>
      </c>
      <c r="E22" s="94"/>
      <c r="F22" s="98">
        <v>-882</v>
      </c>
      <c r="G22" s="94"/>
      <c r="H22" s="88">
        <v>-3263</v>
      </c>
      <c r="I22" s="94"/>
      <c r="J22" s="98">
        <v>-882</v>
      </c>
    </row>
    <row r="23" spans="1:10" ht="18.75" customHeight="1">
      <c r="A23" s="22" t="s">
        <v>64</v>
      </c>
      <c r="B23" s="14"/>
      <c r="C23" s="23"/>
      <c r="D23" s="48">
        <f>SUM(D21:D22)</f>
        <v>-25922</v>
      </c>
      <c r="E23" s="23"/>
      <c r="F23" s="23">
        <f>SUM(F21:F22)</f>
        <v>-11082</v>
      </c>
      <c r="G23" s="23"/>
      <c r="H23" s="48">
        <f>SUM(H21:H22)</f>
        <v>-14580</v>
      </c>
      <c r="I23" s="23"/>
      <c r="J23" s="23">
        <f>SUM(J21:J22)</f>
        <v>-10302</v>
      </c>
    </row>
    <row r="24" spans="1:10" ht="18.75" customHeight="1">
      <c r="A24" s="8" t="s">
        <v>139</v>
      </c>
      <c r="B24" s="29" t="s">
        <v>157</v>
      </c>
      <c r="C24" s="19"/>
      <c r="D24" s="94">
        <v>-550</v>
      </c>
      <c r="E24" s="94"/>
      <c r="F24" s="98">
        <v>605</v>
      </c>
      <c r="G24" s="94"/>
      <c r="H24" s="88">
        <v>-550</v>
      </c>
      <c r="I24" s="94"/>
      <c r="J24" s="98">
        <v>605</v>
      </c>
    </row>
    <row r="25" spans="1:10" s="5" customFormat="1" ht="18.75" customHeight="1" thickBot="1">
      <c r="A25" s="22" t="s">
        <v>66</v>
      </c>
      <c r="B25" s="14"/>
      <c r="C25" s="23"/>
      <c r="D25" s="49">
        <f>SUM(D23:D24)</f>
        <v>-26472</v>
      </c>
      <c r="E25" s="23"/>
      <c r="F25" s="50">
        <f>SUM(F23:F24)</f>
        <v>-10477</v>
      </c>
      <c r="G25" s="23"/>
      <c r="H25" s="49">
        <f>SUM(H23:H24)</f>
        <v>-15130</v>
      </c>
      <c r="I25" s="23"/>
      <c r="J25" s="50">
        <f>SUM(J23:J24)</f>
        <v>-9697</v>
      </c>
    </row>
    <row r="26" spans="1:10" ht="18.75" customHeight="1" thickTop="1">
      <c r="A26" s="3"/>
      <c r="B26" s="14"/>
      <c r="C26" s="23"/>
      <c r="D26" s="23"/>
      <c r="E26" s="23"/>
      <c r="F26" s="23"/>
      <c r="G26" s="23"/>
      <c r="H26" s="23"/>
      <c r="I26" s="23"/>
      <c r="J26" s="23"/>
    </row>
    <row r="27" spans="1:10" ht="18.75" customHeight="1" thickBot="1">
      <c r="A27" s="5" t="s">
        <v>67</v>
      </c>
      <c r="B27" s="14"/>
      <c r="C27" s="23"/>
      <c r="D27" s="51">
        <f>SUM(D25:D26)</f>
        <v>-26472</v>
      </c>
      <c r="E27" s="23"/>
      <c r="F27" s="51">
        <f>SUM(F25:F26)</f>
        <v>-10477</v>
      </c>
      <c r="G27" s="23"/>
      <c r="H27" s="51">
        <f>SUM(H25:H26)</f>
        <v>-15130</v>
      </c>
      <c r="I27" s="23"/>
      <c r="J27" s="51">
        <f>SUM(J25:J26)</f>
        <v>-9697</v>
      </c>
    </row>
    <row r="28" spans="1:10" ht="18.75" customHeight="1" thickTop="1">
      <c r="A28" s="3"/>
      <c r="B28" s="14"/>
      <c r="C28" s="20"/>
      <c r="D28" s="88"/>
      <c r="E28" s="88"/>
      <c r="F28" s="88"/>
      <c r="G28" s="97"/>
      <c r="H28" s="88"/>
      <c r="I28" s="88"/>
      <c r="J28" s="88"/>
    </row>
    <row r="29" spans="1:10" ht="18.75" customHeight="1" thickBot="1">
      <c r="A29" s="5" t="s">
        <v>117</v>
      </c>
      <c r="B29" s="14"/>
      <c r="C29" s="20"/>
      <c r="D29" s="112">
        <v>-0.13</v>
      </c>
      <c r="E29" s="113"/>
      <c r="F29" s="112">
        <v>-0.05</v>
      </c>
      <c r="G29" s="113"/>
      <c r="H29" s="112">
        <v>-7.0000000000000007E-2</v>
      </c>
      <c r="I29" s="113"/>
      <c r="J29" s="112">
        <v>-0.05</v>
      </c>
    </row>
    <row r="30" spans="1:10" ht="18.75" customHeight="1" thickTop="1">
      <c r="B30" s="14"/>
      <c r="C30" s="52"/>
      <c r="D30" s="52"/>
      <c r="E30" s="52"/>
      <c r="F30" s="52"/>
      <c r="G30" s="52"/>
      <c r="H30" s="52"/>
      <c r="I30" s="52"/>
      <c r="J30" s="5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79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F7C0-E8A5-4A39-8930-1D24D637AFAE}">
  <sheetPr>
    <tabColor theme="3" tint="0.79998168889431442"/>
    <pageSetUpPr fitToPage="1"/>
  </sheetPr>
  <dimension ref="A1:Q26"/>
  <sheetViews>
    <sheetView topLeftCell="A7" zoomScale="85" zoomScaleNormal="85" zoomScaleSheetLayoutView="75" workbookViewId="0">
      <selection activeCell="A18" sqref="A18"/>
    </sheetView>
  </sheetViews>
  <sheetFormatPr defaultColWidth="10.42578125" defaultRowHeight="20.25" customHeight="1"/>
  <cols>
    <col min="1" max="1" width="58" style="3" customWidth="1"/>
    <col min="2" max="2" width="8.7109375" style="3" customWidth="1"/>
    <col min="3" max="3" width="2.42578125" style="3" customWidth="1"/>
    <col min="4" max="4" width="16.42578125" style="3" customWidth="1"/>
    <col min="5" max="5" width="2.42578125" style="3" customWidth="1"/>
    <col min="6" max="6" width="16.42578125" style="3" customWidth="1"/>
    <col min="7" max="7" width="2.42578125" style="3" customWidth="1"/>
    <col min="8" max="8" width="16.42578125" style="3" customWidth="1"/>
    <col min="9" max="9" width="2.42578125" style="3" customWidth="1"/>
    <col min="10" max="10" width="16.42578125" style="3" customWidth="1"/>
    <col min="11" max="11" width="2.42578125" style="3" customWidth="1"/>
    <col min="12" max="12" width="16.42578125" style="3" customWidth="1"/>
    <col min="13" max="13" width="2.42578125" style="3" customWidth="1"/>
    <col min="14" max="14" width="16.42578125" style="3" customWidth="1"/>
    <col min="15" max="15" width="2.42578125" style="3" customWidth="1"/>
    <col min="16" max="16" width="16.42578125" style="3" customWidth="1"/>
    <col min="17" max="17" width="12.140625" style="3" bestFit="1" customWidth="1"/>
    <col min="18" max="16384" width="10.42578125" style="3"/>
  </cols>
  <sheetData>
    <row r="1" spans="1:16" s="53" customFormat="1" ht="20.25" customHeight="1">
      <c r="A1" s="2" t="s">
        <v>0</v>
      </c>
      <c r="B1" s="3"/>
      <c r="C1" s="3"/>
      <c r="D1" s="3"/>
      <c r="E1" s="3"/>
      <c r="F1" s="3"/>
    </row>
    <row r="2" spans="1:16" s="55" customFormat="1" ht="20.25" customHeight="1">
      <c r="A2" s="54" t="s">
        <v>68</v>
      </c>
      <c r="B2" s="6"/>
      <c r="C2" s="6"/>
      <c r="F2" s="56"/>
    </row>
    <row r="4" spans="1:16" ht="20.25" customHeight="1">
      <c r="A4" s="9"/>
      <c r="B4" s="9"/>
      <c r="C4" s="9"/>
      <c r="D4" s="118" t="s">
        <v>69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0.25" customHeight="1">
      <c r="A5" s="9"/>
      <c r="B5" s="9"/>
      <c r="C5" s="9"/>
      <c r="E5" s="10"/>
      <c r="F5" s="10"/>
      <c r="G5" s="10"/>
      <c r="H5" s="122" t="s">
        <v>70</v>
      </c>
      <c r="I5" s="122"/>
      <c r="J5" s="122"/>
      <c r="K5" s="122"/>
      <c r="L5" s="122"/>
      <c r="M5" s="10"/>
      <c r="N5" s="10"/>
      <c r="O5" s="10"/>
      <c r="P5" s="10"/>
    </row>
    <row r="6" spans="1:16" ht="20.25" customHeight="1">
      <c r="A6" s="9"/>
      <c r="B6" s="9"/>
      <c r="C6" s="9"/>
      <c r="D6" s="10" t="s">
        <v>71</v>
      </c>
      <c r="E6" s="10"/>
      <c r="H6" s="10"/>
      <c r="I6" s="10"/>
      <c r="J6" s="10" t="s">
        <v>72</v>
      </c>
      <c r="K6" s="10"/>
    </row>
    <row r="7" spans="1:16" ht="20.25" customHeight="1">
      <c r="A7" s="9"/>
      <c r="B7" s="9"/>
      <c r="C7" s="9"/>
      <c r="D7" s="10" t="s">
        <v>73</v>
      </c>
      <c r="E7" s="10"/>
      <c r="H7" s="10" t="s">
        <v>74</v>
      </c>
      <c r="I7" s="10"/>
      <c r="J7" s="10" t="s">
        <v>75</v>
      </c>
      <c r="K7" s="10"/>
      <c r="N7" s="10" t="s">
        <v>72</v>
      </c>
      <c r="P7" s="10" t="s">
        <v>76</v>
      </c>
    </row>
    <row r="8" spans="1:16" ht="20.25" customHeight="1">
      <c r="A8" s="9"/>
      <c r="B8" s="29"/>
      <c r="C8" s="29"/>
      <c r="D8" s="10" t="s">
        <v>77</v>
      </c>
      <c r="E8" s="10"/>
      <c r="F8" s="10" t="s">
        <v>78</v>
      </c>
      <c r="G8" s="10"/>
      <c r="H8" s="10" t="s">
        <v>79</v>
      </c>
      <c r="I8" s="10"/>
      <c r="J8" s="10" t="s">
        <v>140</v>
      </c>
      <c r="K8" s="10"/>
      <c r="L8" s="10" t="s">
        <v>80</v>
      </c>
      <c r="M8" s="10"/>
      <c r="N8" s="10" t="s">
        <v>75</v>
      </c>
      <c r="O8" s="10"/>
      <c r="P8" s="10" t="s">
        <v>81</v>
      </c>
    </row>
    <row r="9" spans="1:16" ht="20.25" customHeight="1">
      <c r="A9" s="57"/>
      <c r="B9" s="29"/>
      <c r="C9" s="29"/>
      <c r="D9" s="117" t="s">
        <v>56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</row>
    <row r="10" spans="1:16" ht="20.25" customHeight="1">
      <c r="A10" s="15" t="s">
        <v>82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</row>
    <row r="11" spans="1:16" s="5" customFormat="1" ht="20.25" customHeight="1">
      <c r="A11" s="15" t="s">
        <v>83</v>
      </c>
      <c r="B11" s="30"/>
      <c r="C11" s="30"/>
      <c r="D11" s="59">
        <v>112342</v>
      </c>
      <c r="E11" s="59"/>
      <c r="F11" s="59">
        <v>362514</v>
      </c>
      <c r="G11" s="59"/>
      <c r="H11" s="59">
        <v>11235</v>
      </c>
      <c r="I11" s="59"/>
      <c r="J11" s="59">
        <v>60245</v>
      </c>
      <c r="K11" s="59"/>
      <c r="L11" s="23">
        <v>413970</v>
      </c>
      <c r="M11" s="23"/>
      <c r="N11" s="23">
        <v>-60245</v>
      </c>
      <c r="O11" s="59"/>
      <c r="P11" s="59">
        <f>SUM(D11:O11)</f>
        <v>900061</v>
      </c>
    </row>
    <row r="12" spans="1:16" ht="20.25" customHeight="1">
      <c r="A12" s="15"/>
      <c r="B12" s="29"/>
      <c r="C12" s="2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20.25" customHeight="1">
      <c r="A13" s="22" t="s">
        <v>84</v>
      </c>
      <c r="B13" s="29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ht="20.25" customHeight="1">
      <c r="A14" s="61" t="s">
        <v>85</v>
      </c>
      <c r="B14" s="29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1:16" ht="20.25" customHeight="1">
      <c r="A15" s="62" t="s">
        <v>86</v>
      </c>
      <c r="B15" s="29"/>
      <c r="C15" s="60"/>
      <c r="D15" s="114">
        <v>0</v>
      </c>
      <c r="E15" s="64"/>
      <c r="F15" s="114">
        <v>0</v>
      </c>
      <c r="G15" s="64"/>
      <c r="H15" s="114">
        <v>0</v>
      </c>
      <c r="I15" s="64"/>
      <c r="J15" s="64">
        <v>46783</v>
      </c>
      <c r="K15" s="64"/>
      <c r="L15" s="64">
        <v>-46783</v>
      </c>
      <c r="M15" s="64"/>
      <c r="N15" s="64">
        <v>-46783</v>
      </c>
      <c r="O15" s="64"/>
      <c r="P15" s="65">
        <f>SUM(D15:N15)</f>
        <v>-46783</v>
      </c>
    </row>
    <row r="16" spans="1:16" ht="20.25" customHeight="1">
      <c r="A16" s="66" t="s">
        <v>87</v>
      </c>
      <c r="B16" s="29"/>
      <c r="C16" s="60"/>
      <c r="D16" s="67">
        <f>D15</f>
        <v>0</v>
      </c>
      <c r="E16" s="68"/>
      <c r="F16" s="67">
        <f>F15</f>
        <v>0</v>
      </c>
      <c r="G16" s="68"/>
      <c r="H16" s="67">
        <f>H15</f>
        <v>0</v>
      </c>
      <c r="I16" s="64"/>
      <c r="J16" s="67">
        <f>J15</f>
        <v>46783</v>
      </c>
      <c r="K16" s="68"/>
      <c r="L16" s="67">
        <f>L15</f>
        <v>-46783</v>
      </c>
      <c r="M16" s="68"/>
      <c r="N16" s="67">
        <f>N15</f>
        <v>-46783</v>
      </c>
      <c r="O16" s="68"/>
      <c r="P16" s="67">
        <f>P15</f>
        <v>-46783</v>
      </c>
    </row>
    <row r="17" spans="1:17" ht="20.25" customHeight="1">
      <c r="A17" s="15" t="s">
        <v>88</v>
      </c>
      <c r="B17" s="29"/>
      <c r="C17" s="60"/>
      <c r="D17" s="67">
        <f>D16</f>
        <v>0</v>
      </c>
      <c r="E17" s="68"/>
      <c r="F17" s="67">
        <f>F16</f>
        <v>0</v>
      </c>
      <c r="G17" s="68"/>
      <c r="H17" s="67">
        <f>H16</f>
        <v>0</v>
      </c>
      <c r="I17" s="64"/>
      <c r="J17" s="67">
        <f>J16</f>
        <v>46783</v>
      </c>
      <c r="K17" s="68"/>
      <c r="L17" s="67">
        <f>L16</f>
        <v>-46783</v>
      </c>
      <c r="M17" s="68"/>
      <c r="N17" s="67">
        <f>N16</f>
        <v>-46783</v>
      </c>
      <c r="O17" s="68"/>
      <c r="P17" s="67">
        <f>P16</f>
        <v>-46783</v>
      </c>
    </row>
    <row r="18" spans="1:17" ht="20.25" customHeight="1">
      <c r="A18" s="15"/>
      <c r="B18" s="29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7" ht="20.25" customHeight="1">
      <c r="A19" s="5" t="s">
        <v>141</v>
      </c>
      <c r="B19" s="9"/>
      <c r="C19" s="9"/>
      <c r="D19" s="69"/>
      <c r="E19" s="69"/>
      <c r="F19" s="69"/>
      <c r="G19" s="69"/>
      <c r="H19" s="69"/>
      <c r="I19" s="69"/>
      <c r="J19" s="69"/>
      <c r="K19" s="93"/>
      <c r="L19" s="69"/>
      <c r="M19" s="69"/>
      <c r="N19" s="69"/>
      <c r="O19" s="69"/>
      <c r="P19" s="69"/>
    </row>
    <row r="20" spans="1:17" ht="20.25" customHeight="1">
      <c r="A20" s="62" t="s">
        <v>89</v>
      </c>
      <c r="B20" s="14"/>
      <c r="C20" s="14"/>
      <c r="D20" s="72">
        <v>0</v>
      </c>
      <c r="E20" s="72"/>
      <c r="F20" s="72">
        <v>0</v>
      </c>
      <c r="G20" s="72"/>
      <c r="H20" s="114">
        <v>0</v>
      </c>
      <c r="I20" s="114"/>
      <c r="J20" s="114">
        <v>0</v>
      </c>
      <c r="K20" s="71"/>
      <c r="L20" s="65">
        <v>-10477</v>
      </c>
      <c r="M20" s="65"/>
      <c r="N20" s="114">
        <v>0</v>
      </c>
      <c r="O20" s="69"/>
      <c r="P20" s="65">
        <f>SUM(D20:L20)</f>
        <v>-10477</v>
      </c>
    </row>
    <row r="21" spans="1:17" ht="20.25" customHeight="1">
      <c r="A21" s="5" t="s">
        <v>67</v>
      </c>
      <c r="B21" s="61"/>
      <c r="C21" s="61"/>
      <c r="D21" s="75">
        <f>SUM(D20:D20)</f>
        <v>0</v>
      </c>
      <c r="E21" s="76"/>
      <c r="F21" s="75">
        <f>SUM(F20:F20)</f>
        <v>0</v>
      </c>
      <c r="G21" s="76"/>
      <c r="H21" s="75">
        <f>SUM(H20:H20)</f>
        <v>0</v>
      </c>
      <c r="I21" s="70"/>
      <c r="J21" s="75">
        <f>SUM(J20:J20)</f>
        <v>0</v>
      </c>
      <c r="K21" s="60"/>
      <c r="L21" s="67">
        <f>SUM(L20:L20)</f>
        <v>-10477</v>
      </c>
      <c r="M21" s="68"/>
      <c r="N21" s="67">
        <f>SUM(N20:N20)</f>
        <v>0</v>
      </c>
      <c r="O21" s="73"/>
      <c r="P21" s="67">
        <f>SUM(P20:P20)</f>
        <v>-10477</v>
      </c>
    </row>
    <row r="22" spans="1:17" ht="20.25" customHeight="1">
      <c r="A22" s="15"/>
      <c r="B22" s="29"/>
      <c r="C22" s="29"/>
      <c r="D22" s="93"/>
      <c r="E22" s="93"/>
      <c r="F22" s="93"/>
      <c r="G22" s="93"/>
      <c r="H22" s="93"/>
      <c r="I22" s="93"/>
      <c r="J22" s="93"/>
      <c r="K22" s="60"/>
      <c r="L22" s="60"/>
      <c r="M22" s="60"/>
      <c r="N22" s="60"/>
      <c r="O22" s="69"/>
      <c r="P22" s="60"/>
    </row>
    <row r="23" spans="1:17" s="5" customFormat="1" ht="20.25" customHeight="1" thickBot="1">
      <c r="A23" s="15" t="s">
        <v>90</v>
      </c>
      <c r="B23" s="30"/>
      <c r="C23" s="30"/>
      <c r="D23" s="45">
        <f>SUM(D11,D17,D21)</f>
        <v>112342</v>
      </c>
      <c r="E23" s="43"/>
      <c r="F23" s="45">
        <f>SUM(F11,F17,F21)</f>
        <v>362514</v>
      </c>
      <c r="G23" s="43"/>
      <c r="H23" s="45">
        <f>SUM(H11,H17,H21)</f>
        <v>11235</v>
      </c>
      <c r="I23" s="43"/>
      <c r="J23" s="45">
        <f>SUM(J11,J17,J21)</f>
        <v>107028</v>
      </c>
      <c r="K23" s="43"/>
      <c r="L23" s="45">
        <f>SUM(L11,L17,L21)</f>
        <v>356710</v>
      </c>
      <c r="M23" s="43"/>
      <c r="N23" s="45">
        <f>SUM(N11,N17,N21)</f>
        <v>-107028</v>
      </c>
      <c r="O23" s="43"/>
      <c r="P23" s="45">
        <f>SUM(P11,P17,P21)</f>
        <v>842801</v>
      </c>
      <c r="Q23" s="39"/>
    </row>
    <row r="24" spans="1:17" ht="20.25" customHeight="1" thickTop="1"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7" s="47" customFormat="1" ht="20.25" customHeight="1"/>
    <row r="26" spans="1:17" ht="20.25" customHeight="1">
      <c r="D26" s="58"/>
      <c r="F26" s="58"/>
      <c r="H26" s="58"/>
      <c r="I26" s="58"/>
      <c r="J26" s="58"/>
      <c r="L26" s="58"/>
      <c r="M26" s="58"/>
      <c r="N26" s="58"/>
      <c r="O26" s="58"/>
      <c r="P26" s="58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74" firstPageNumber="6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2315-7236-402A-9AC9-25DA1AC89197}">
  <sheetPr>
    <tabColor theme="3" tint="0.79998168889431442"/>
    <pageSetUpPr fitToPage="1"/>
  </sheetPr>
  <dimension ref="A1:P20"/>
  <sheetViews>
    <sheetView topLeftCell="A10" zoomScale="70" zoomScaleNormal="70" zoomScaleSheetLayoutView="75" workbookViewId="0">
      <selection activeCell="R15" sqref="R15"/>
    </sheetView>
  </sheetViews>
  <sheetFormatPr defaultColWidth="10.42578125" defaultRowHeight="20.25" customHeight="1"/>
  <cols>
    <col min="1" max="1" width="58" style="3" customWidth="1"/>
    <col min="2" max="2" width="8.7109375" style="3" customWidth="1"/>
    <col min="3" max="3" width="2.42578125" style="3" customWidth="1"/>
    <col min="4" max="4" width="16.42578125" style="3" customWidth="1"/>
    <col min="5" max="5" width="2.42578125" style="3" customWidth="1"/>
    <col min="6" max="6" width="16.42578125" style="3" customWidth="1"/>
    <col min="7" max="7" width="2.42578125" style="3" customWidth="1"/>
    <col min="8" max="8" width="16.42578125" style="3" customWidth="1"/>
    <col min="9" max="9" width="2.42578125" style="3" customWidth="1"/>
    <col min="10" max="10" width="16.42578125" style="3" customWidth="1"/>
    <col min="11" max="11" width="2.42578125" style="3" customWidth="1"/>
    <col min="12" max="12" width="16.42578125" style="3" customWidth="1"/>
    <col min="13" max="13" width="2.42578125" style="3" customWidth="1"/>
    <col min="14" max="14" width="16.42578125" style="3" customWidth="1"/>
    <col min="15" max="15" width="2.42578125" style="3" customWidth="1"/>
    <col min="16" max="16" width="16.42578125" style="3" customWidth="1"/>
    <col min="17" max="16384" width="10.42578125" style="3"/>
  </cols>
  <sheetData>
    <row r="1" spans="1:16" s="53" customFormat="1" ht="20.25" customHeight="1">
      <c r="A1" s="2" t="s">
        <v>0</v>
      </c>
      <c r="B1" s="3"/>
      <c r="C1" s="3"/>
      <c r="D1" s="3"/>
      <c r="E1" s="3"/>
      <c r="F1" s="3"/>
    </row>
    <row r="2" spans="1:16" s="55" customFormat="1" ht="20.25" customHeight="1">
      <c r="A2" s="54" t="s">
        <v>68</v>
      </c>
      <c r="B2" s="6"/>
      <c r="C2" s="6"/>
      <c r="F2" s="56"/>
    </row>
    <row r="4" spans="1:16" ht="20.25" customHeight="1">
      <c r="A4" s="9"/>
      <c r="B4" s="9"/>
      <c r="C4" s="9"/>
      <c r="D4" s="118" t="s">
        <v>69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0.25" customHeight="1">
      <c r="A5" s="9"/>
      <c r="B5" s="9"/>
      <c r="C5" s="9"/>
      <c r="E5" s="10"/>
      <c r="F5" s="10"/>
      <c r="G5" s="10"/>
      <c r="H5" s="122" t="s">
        <v>70</v>
      </c>
      <c r="I5" s="122"/>
      <c r="J5" s="122"/>
      <c r="K5" s="122"/>
      <c r="L5" s="122"/>
      <c r="M5" s="10"/>
      <c r="N5" s="10"/>
      <c r="O5" s="10"/>
      <c r="P5" s="10"/>
    </row>
    <row r="6" spans="1:16" ht="20.25" customHeight="1">
      <c r="A6" s="9"/>
      <c r="B6" s="9"/>
      <c r="C6" s="9"/>
      <c r="D6" s="10" t="s">
        <v>71</v>
      </c>
      <c r="E6" s="10"/>
      <c r="H6" s="10"/>
      <c r="I6" s="10"/>
      <c r="J6" s="10" t="s">
        <v>72</v>
      </c>
      <c r="K6" s="10"/>
    </row>
    <row r="7" spans="1:16" ht="20.25" customHeight="1">
      <c r="A7" s="9"/>
      <c r="B7" s="9"/>
      <c r="C7" s="9"/>
      <c r="D7" s="10" t="s">
        <v>73</v>
      </c>
      <c r="E7" s="10"/>
      <c r="H7" s="10" t="s">
        <v>74</v>
      </c>
      <c r="I7" s="10"/>
      <c r="J7" s="10" t="s">
        <v>75</v>
      </c>
      <c r="K7" s="10"/>
      <c r="N7" s="10" t="s">
        <v>72</v>
      </c>
      <c r="P7" s="10" t="s">
        <v>76</v>
      </c>
    </row>
    <row r="8" spans="1:16" ht="20.25" customHeight="1">
      <c r="A8" s="9"/>
      <c r="B8" s="29"/>
      <c r="C8" s="29"/>
      <c r="D8" s="10" t="s">
        <v>77</v>
      </c>
      <c r="E8" s="10"/>
      <c r="F8" s="10" t="s">
        <v>78</v>
      </c>
      <c r="G8" s="10"/>
      <c r="H8" s="10" t="s">
        <v>79</v>
      </c>
      <c r="I8" s="10"/>
      <c r="J8" s="10" t="s">
        <v>140</v>
      </c>
      <c r="K8" s="10"/>
      <c r="L8" s="10" t="s">
        <v>80</v>
      </c>
      <c r="M8" s="10"/>
      <c r="N8" s="10" t="s">
        <v>75</v>
      </c>
      <c r="O8" s="10"/>
      <c r="P8" s="10" t="s">
        <v>81</v>
      </c>
    </row>
    <row r="9" spans="1:16" ht="20.25" customHeight="1">
      <c r="A9" s="57"/>
      <c r="B9" s="29"/>
      <c r="C9" s="29"/>
      <c r="D9" s="117" t="s">
        <v>56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</row>
    <row r="10" spans="1:16" ht="20.25" customHeight="1">
      <c r="A10" s="15" t="s">
        <v>91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</row>
    <row r="11" spans="1:16" s="5" customFormat="1" ht="20.25" customHeight="1">
      <c r="A11" s="15" t="s">
        <v>92</v>
      </c>
      <c r="B11" s="30"/>
      <c r="C11" s="30"/>
      <c r="D11" s="59">
        <v>112342</v>
      </c>
      <c r="E11" s="59"/>
      <c r="F11" s="59">
        <v>362514</v>
      </c>
      <c r="G11" s="59"/>
      <c r="H11" s="59">
        <v>11235</v>
      </c>
      <c r="I11" s="59"/>
      <c r="J11" s="59">
        <v>107028</v>
      </c>
      <c r="K11" s="59"/>
      <c r="L11" s="23">
        <v>273706</v>
      </c>
      <c r="M11" s="23"/>
      <c r="N11" s="23">
        <v>-107028</v>
      </c>
      <c r="O11" s="59"/>
      <c r="P11" s="59">
        <f>SUM(D11:N11)</f>
        <v>759797</v>
      </c>
    </row>
    <row r="12" spans="1:16" ht="20.25" customHeight="1">
      <c r="A12" s="15"/>
      <c r="B12" s="29"/>
      <c r="C12" s="2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20.25" customHeight="1">
      <c r="A13" s="5" t="s">
        <v>141</v>
      </c>
      <c r="B13" s="9"/>
      <c r="C13" s="9"/>
      <c r="D13" s="69"/>
      <c r="E13" s="69"/>
      <c r="F13" s="69"/>
      <c r="G13" s="69"/>
      <c r="H13" s="69"/>
      <c r="I13" s="69"/>
      <c r="J13" s="69"/>
      <c r="K13" s="93"/>
      <c r="L13" s="69"/>
      <c r="M13" s="69"/>
      <c r="N13" s="69"/>
      <c r="O13" s="69"/>
      <c r="P13" s="69"/>
    </row>
    <row r="14" spans="1:16" ht="20.25" customHeight="1">
      <c r="A14" s="62" t="s">
        <v>89</v>
      </c>
      <c r="B14" s="14"/>
      <c r="C14" s="14"/>
      <c r="D14" s="70">
        <v>0</v>
      </c>
      <c r="E14" s="70"/>
      <c r="F14" s="70">
        <v>0</v>
      </c>
      <c r="G14" s="70"/>
      <c r="H14" s="63">
        <v>0</v>
      </c>
      <c r="I14" s="63"/>
      <c r="J14" s="63">
        <v>0</v>
      </c>
      <c r="K14" s="74"/>
      <c r="L14" s="65">
        <f>'PL5'!D25</f>
        <v>-26472</v>
      </c>
      <c r="M14" s="65"/>
      <c r="N14" s="65">
        <v>0</v>
      </c>
      <c r="O14" s="69"/>
      <c r="P14" s="65">
        <f>SUM(D14:N14)</f>
        <v>-26472</v>
      </c>
    </row>
    <row r="15" spans="1:16" ht="20.25" customHeight="1">
      <c r="A15" s="5" t="s">
        <v>67</v>
      </c>
      <c r="B15" s="61"/>
      <c r="C15" s="61"/>
      <c r="D15" s="75">
        <f>SUM(D14:D14)</f>
        <v>0</v>
      </c>
      <c r="E15" s="76"/>
      <c r="F15" s="75">
        <f>SUM(F14:F14)</f>
        <v>0</v>
      </c>
      <c r="G15" s="76"/>
      <c r="H15" s="75">
        <f>SUM(H14:H14)</f>
        <v>0</v>
      </c>
      <c r="I15" s="70"/>
      <c r="J15" s="75">
        <f>SUM(J14:J14)</f>
        <v>0</v>
      </c>
      <c r="K15" s="93"/>
      <c r="L15" s="67">
        <f>SUM(L14:L14)</f>
        <v>-26472</v>
      </c>
      <c r="M15" s="68"/>
      <c r="N15" s="67">
        <f>SUM(N14:N14)</f>
        <v>0</v>
      </c>
      <c r="O15" s="73"/>
      <c r="P15" s="67">
        <f>SUM(P14:P14)</f>
        <v>-26472</v>
      </c>
    </row>
    <row r="16" spans="1:16" ht="20.25" customHeight="1">
      <c r="A16" s="15"/>
      <c r="B16" s="29"/>
      <c r="C16" s="2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9"/>
      <c r="P16" s="60"/>
    </row>
    <row r="17" spans="1:16" s="5" customFormat="1" ht="20.25" customHeight="1" thickBot="1">
      <c r="A17" s="15" t="s">
        <v>93</v>
      </c>
      <c r="B17" s="30"/>
      <c r="C17" s="30"/>
      <c r="D17" s="45">
        <f>SUM(D11,D15)</f>
        <v>112342</v>
      </c>
      <c r="E17" s="43"/>
      <c r="F17" s="45">
        <f>SUM(F11,F15)</f>
        <v>362514</v>
      </c>
      <c r="G17" s="43"/>
      <c r="H17" s="45">
        <f>SUM(H11,H15)</f>
        <v>11235</v>
      </c>
      <c r="I17" s="43"/>
      <c r="J17" s="45">
        <f>SUM(J11,J15)</f>
        <v>107028</v>
      </c>
      <c r="K17" s="43"/>
      <c r="L17" s="45">
        <f>SUM(L11,L15)</f>
        <v>247234</v>
      </c>
      <c r="M17" s="43"/>
      <c r="N17" s="45">
        <f>SUM(N11,N15)</f>
        <v>-107028</v>
      </c>
      <c r="O17" s="43"/>
      <c r="P17" s="45">
        <f>SUM(P11,P15)</f>
        <v>733325</v>
      </c>
    </row>
    <row r="18" spans="1:16" ht="20.25" customHeight="1" thickTop="1"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s="47" customFormat="1" ht="20.25" customHeight="1"/>
    <row r="20" spans="1:16" ht="20.25" customHeight="1">
      <c r="D20" s="58"/>
      <c r="F20" s="58"/>
      <c r="H20" s="58"/>
      <c r="I20" s="58"/>
      <c r="J20" s="58"/>
      <c r="L20" s="58"/>
      <c r="M20" s="58"/>
      <c r="N20" s="58"/>
      <c r="O20" s="58"/>
      <c r="P20" s="58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74" firstPageNumber="7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5B4B-89A6-482A-93A7-5612A962435E}">
  <sheetPr>
    <tabColor theme="3" tint="0.79998168889431442"/>
    <pageSetUpPr fitToPage="1"/>
  </sheetPr>
  <dimension ref="A1:Q26"/>
  <sheetViews>
    <sheetView topLeftCell="A16" zoomScale="85" zoomScaleNormal="85" zoomScaleSheetLayoutView="75" workbookViewId="0">
      <selection activeCell="P7" sqref="P7"/>
    </sheetView>
  </sheetViews>
  <sheetFormatPr defaultColWidth="10.42578125" defaultRowHeight="20.25" customHeight="1"/>
  <cols>
    <col min="1" max="1" width="58" style="3" customWidth="1"/>
    <col min="2" max="2" width="8.7109375" style="3" customWidth="1"/>
    <col min="3" max="3" width="2.42578125" style="3" customWidth="1"/>
    <col min="4" max="4" width="16.42578125" style="3" customWidth="1"/>
    <col min="5" max="5" width="2.42578125" style="3" customWidth="1"/>
    <col min="6" max="6" width="16.42578125" style="3" customWidth="1"/>
    <col min="7" max="7" width="2.42578125" style="3" customWidth="1"/>
    <col min="8" max="8" width="16.42578125" style="3" customWidth="1"/>
    <col min="9" max="9" width="2.42578125" style="3" customWidth="1"/>
    <col min="10" max="10" width="16.42578125" style="3" customWidth="1"/>
    <col min="11" max="11" width="2.42578125" style="3" customWidth="1"/>
    <col min="12" max="12" width="16.42578125" style="3" customWidth="1"/>
    <col min="13" max="13" width="2.42578125" style="3" customWidth="1"/>
    <col min="14" max="14" width="16.42578125" style="3" customWidth="1"/>
    <col min="15" max="15" width="2.42578125" style="3" customWidth="1"/>
    <col min="16" max="16" width="16.42578125" style="3" customWidth="1"/>
    <col min="17" max="17" width="12.140625" style="3" bestFit="1" customWidth="1"/>
    <col min="18" max="16384" width="10.42578125" style="3"/>
  </cols>
  <sheetData>
    <row r="1" spans="1:16" s="53" customFormat="1" ht="20.25" customHeight="1">
      <c r="A1" s="2" t="s">
        <v>0</v>
      </c>
      <c r="B1" s="3"/>
      <c r="C1" s="3"/>
      <c r="D1" s="3"/>
      <c r="E1" s="3"/>
      <c r="F1" s="3"/>
    </row>
    <row r="2" spans="1:16" s="55" customFormat="1" ht="20.25" customHeight="1">
      <c r="A2" s="54" t="s">
        <v>68</v>
      </c>
      <c r="B2" s="6"/>
      <c r="C2" s="6"/>
      <c r="F2" s="56"/>
    </row>
    <row r="4" spans="1:16" ht="20.25" customHeight="1">
      <c r="A4" s="9"/>
      <c r="B4" s="9"/>
      <c r="C4" s="9"/>
      <c r="D4" s="118" t="s">
        <v>94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0.25" customHeight="1">
      <c r="A5" s="9"/>
      <c r="B5" s="9"/>
      <c r="C5" s="9"/>
      <c r="E5" s="10"/>
      <c r="F5" s="10"/>
      <c r="G5" s="10"/>
      <c r="H5" s="122" t="s">
        <v>70</v>
      </c>
      <c r="I5" s="122"/>
      <c r="J5" s="122"/>
      <c r="K5" s="122"/>
      <c r="L5" s="122"/>
      <c r="M5" s="10"/>
      <c r="N5" s="10"/>
      <c r="O5" s="10"/>
      <c r="P5" s="10"/>
    </row>
    <row r="6" spans="1:16" ht="20.25" customHeight="1">
      <c r="A6" s="9"/>
      <c r="B6" s="9"/>
      <c r="C6" s="9"/>
      <c r="D6" s="10" t="s">
        <v>71</v>
      </c>
      <c r="E6" s="10"/>
      <c r="H6" s="10"/>
      <c r="I6" s="10"/>
      <c r="J6" s="10" t="s">
        <v>72</v>
      </c>
      <c r="K6" s="10"/>
    </row>
    <row r="7" spans="1:16" ht="20.25" customHeight="1">
      <c r="A7" s="9"/>
      <c r="B7" s="9"/>
      <c r="C7" s="9"/>
      <c r="D7" s="10" t="s">
        <v>73</v>
      </c>
      <c r="E7" s="10"/>
      <c r="H7" s="10" t="s">
        <v>74</v>
      </c>
      <c r="I7" s="10"/>
      <c r="J7" s="10" t="s">
        <v>75</v>
      </c>
      <c r="K7" s="10"/>
      <c r="N7" s="10" t="s">
        <v>72</v>
      </c>
      <c r="P7" s="10" t="s">
        <v>76</v>
      </c>
    </row>
    <row r="8" spans="1:16" ht="20.25" customHeight="1">
      <c r="A8" s="9"/>
      <c r="B8" s="29"/>
      <c r="C8" s="29"/>
      <c r="D8" s="10" t="s">
        <v>77</v>
      </c>
      <c r="E8" s="10"/>
      <c r="F8" s="10" t="s">
        <v>78</v>
      </c>
      <c r="G8" s="10"/>
      <c r="H8" s="10" t="s">
        <v>79</v>
      </c>
      <c r="I8" s="10"/>
      <c r="J8" s="10" t="s">
        <v>140</v>
      </c>
      <c r="K8" s="10"/>
      <c r="L8" s="10" t="s">
        <v>80</v>
      </c>
      <c r="M8" s="10"/>
      <c r="N8" s="10" t="s">
        <v>75</v>
      </c>
      <c r="O8" s="10"/>
      <c r="P8" s="10" t="s">
        <v>81</v>
      </c>
    </row>
    <row r="9" spans="1:16" ht="20.25" customHeight="1">
      <c r="A9" s="57"/>
      <c r="B9" s="29"/>
      <c r="C9" s="29"/>
      <c r="D9" s="117" t="s">
        <v>56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</row>
    <row r="10" spans="1:16" ht="20.25" customHeight="1">
      <c r="A10" s="15" t="s">
        <v>82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</row>
    <row r="11" spans="1:16" s="5" customFormat="1" ht="20.25" customHeight="1">
      <c r="A11" s="15" t="s">
        <v>83</v>
      </c>
      <c r="B11" s="30"/>
      <c r="C11" s="30"/>
      <c r="D11" s="59">
        <v>112342</v>
      </c>
      <c r="E11" s="59"/>
      <c r="F11" s="59">
        <v>362514</v>
      </c>
      <c r="G11" s="59"/>
      <c r="H11" s="59">
        <v>11235</v>
      </c>
      <c r="I11" s="59"/>
      <c r="J11" s="59">
        <v>60245</v>
      </c>
      <c r="K11" s="59"/>
      <c r="L11" s="23">
        <v>413339</v>
      </c>
      <c r="M11" s="23"/>
      <c r="N11" s="23">
        <v>-60245</v>
      </c>
      <c r="O11" s="59"/>
      <c r="P11" s="59">
        <f>SUM(D11:O11)</f>
        <v>899430</v>
      </c>
    </row>
    <row r="12" spans="1:16" ht="20.25" customHeight="1">
      <c r="A12" s="15"/>
      <c r="B12" s="29"/>
      <c r="C12" s="2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20.25" customHeight="1">
      <c r="A13" s="22" t="s">
        <v>84</v>
      </c>
      <c r="B13" s="29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ht="20.25" customHeight="1">
      <c r="A14" s="61" t="s">
        <v>85</v>
      </c>
      <c r="B14" s="29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1:16" ht="20.25" customHeight="1">
      <c r="A15" s="62" t="s">
        <v>86</v>
      </c>
      <c r="B15" s="29"/>
      <c r="C15" s="60"/>
      <c r="D15" s="114">
        <v>0</v>
      </c>
      <c r="E15" s="64"/>
      <c r="F15" s="114">
        <v>0</v>
      </c>
      <c r="G15" s="64"/>
      <c r="H15" s="114">
        <v>0</v>
      </c>
      <c r="I15" s="64"/>
      <c r="J15" s="64">
        <v>46783</v>
      </c>
      <c r="K15" s="64"/>
      <c r="L15" s="64">
        <v>-46783</v>
      </c>
      <c r="M15" s="64"/>
      <c r="N15" s="64">
        <v>-46783</v>
      </c>
      <c r="O15" s="64"/>
      <c r="P15" s="65">
        <f>SUM(D15:N15)</f>
        <v>-46783</v>
      </c>
    </row>
    <row r="16" spans="1:16" ht="20.25" customHeight="1">
      <c r="A16" s="66" t="s">
        <v>87</v>
      </c>
      <c r="B16" s="29"/>
      <c r="C16" s="60"/>
      <c r="D16" s="67">
        <f>D15</f>
        <v>0</v>
      </c>
      <c r="E16" s="68"/>
      <c r="F16" s="67">
        <f>F15</f>
        <v>0</v>
      </c>
      <c r="G16" s="68"/>
      <c r="H16" s="67">
        <f>H15</f>
        <v>0</v>
      </c>
      <c r="I16" s="64"/>
      <c r="J16" s="67">
        <f>J15</f>
        <v>46783</v>
      </c>
      <c r="K16" s="68"/>
      <c r="L16" s="67">
        <f>L15</f>
        <v>-46783</v>
      </c>
      <c r="M16" s="68"/>
      <c r="N16" s="67">
        <f>N15</f>
        <v>-46783</v>
      </c>
      <c r="O16" s="68"/>
      <c r="P16" s="67">
        <f>P15</f>
        <v>-46783</v>
      </c>
    </row>
    <row r="17" spans="1:17" ht="20.25" customHeight="1">
      <c r="A17" s="15" t="s">
        <v>88</v>
      </c>
      <c r="B17" s="29"/>
      <c r="C17" s="60"/>
      <c r="D17" s="67">
        <f>D16</f>
        <v>0</v>
      </c>
      <c r="E17" s="68"/>
      <c r="F17" s="67">
        <f>F16</f>
        <v>0</v>
      </c>
      <c r="G17" s="68"/>
      <c r="H17" s="67">
        <f>H16</f>
        <v>0</v>
      </c>
      <c r="I17" s="64"/>
      <c r="J17" s="67">
        <f>J16</f>
        <v>46783</v>
      </c>
      <c r="K17" s="68"/>
      <c r="L17" s="67">
        <f>L16</f>
        <v>-46783</v>
      </c>
      <c r="M17" s="68"/>
      <c r="N17" s="67">
        <f>N16</f>
        <v>-46783</v>
      </c>
      <c r="O17" s="68"/>
      <c r="P17" s="67">
        <f>P16</f>
        <v>-46783</v>
      </c>
    </row>
    <row r="18" spans="1:17" ht="20.25" customHeight="1">
      <c r="A18" s="15"/>
      <c r="B18" s="29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7" ht="20.25" customHeight="1">
      <c r="A19" s="5" t="s">
        <v>141</v>
      </c>
      <c r="B19" s="9"/>
      <c r="C19" s="9"/>
      <c r="D19" s="69"/>
      <c r="E19" s="69"/>
      <c r="F19" s="69"/>
      <c r="G19" s="69"/>
      <c r="H19" s="69"/>
      <c r="I19" s="69"/>
      <c r="J19" s="69"/>
      <c r="K19" s="93"/>
      <c r="L19" s="69"/>
      <c r="M19" s="69"/>
      <c r="N19" s="69"/>
      <c r="O19" s="69"/>
      <c r="P19" s="69"/>
    </row>
    <row r="20" spans="1:17" ht="20.25" customHeight="1">
      <c r="A20" s="62" t="s">
        <v>89</v>
      </c>
      <c r="B20" s="14"/>
      <c r="C20" s="14"/>
      <c r="D20" s="72">
        <v>0</v>
      </c>
      <c r="E20" s="72"/>
      <c r="F20" s="72">
        <v>0</v>
      </c>
      <c r="G20" s="72"/>
      <c r="H20" s="114">
        <v>0</v>
      </c>
      <c r="I20" s="114"/>
      <c r="J20" s="114">
        <v>0</v>
      </c>
      <c r="K20" s="71"/>
      <c r="L20" s="65">
        <v>-9697</v>
      </c>
      <c r="M20" s="65"/>
      <c r="N20" s="114">
        <v>0</v>
      </c>
      <c r="O20" s="69"/>
      <c r="P20" s="65">
        <f>SUM(D20:L20)</f>
        <v>-9697</v>
      </c>
    </row>
    <row r="21" spans="1:17" ht="20.25" customHeight="1">
      <c r="A21" s="5" t="s">
        <v>67</v>
      </c>
      <c r="B21" s="61"/>
      <c r="C21" s="61"/>
      <c r="D21" s="75">
        <f>SUM(D20:D20)</f>
        <v>0</v>
      </c>
      <c r="E21" s="76"/>
      <c r="F21" s="75">
        <f>SUM(F20:F20)</f>
        <v>0</v>
      </c>
      <c r="G21" s="76"/>
      <c r="H21" s="75">
        <f>SUM(H20:H20)</f>
        <v>0</v>
      </c>
      <c r="I21" s="70"/>
      <c r="J21" s="75">
        <f>SUM(J20:J20)</f>
        <v>0</v>
      </c>
      <c r="K21" s="60"/>
      <c r="L21" s="67">
        <f>SUM(L20:L20)</f>
        <v>-9697</v>
      </c>
      <c r="M21" s="68"/>
      <c r="N21" s="67">
        <f>SUM(N20:N20)</f>
        <v>0</v>
      </c>
      <c r="O21" s="73"/>
      <c r="P21" s="67">
        <f>SUM(P20:P20)</f>
        <v>-9697</v>
      </c>
    </row>
    <row r="22" spans="1:17" ht="20.25" customHeight="1">
      <c r="A22" s="15"/>
      <c r="B22" s="29"/>
      <c r="C22" s="29"/>
      <c r="D22" s="93"/>
      <c r="E22" s="93"/>
      <c r="F22" s="93"/>
      <c r="G22" s="93"/>
      <c r="H22" s="93"/>
      <c r="I22" s="93"/>
      <c r="J22" s="93"/>
      <c r="K22" s="60"/>
      <c r="L22" s="60"/>
      <c r="M22" s="60"/>
      <c r="N22" s="60"/>
      <c r="O22" s="69"/>
      <c r="P22" s="60"/>
    </row>
    <row r="23" spans="1:17" s="5" customFormat="1" ht="20.25" customHeight="1" thickBot="1">
      <c r="A23" s="15" t="s">
        <v>90</v>
      </c>
      <c r="B23" s="30"/>
      <c r="C23" s="30"/>
      <c r="D23" s="45">
        <f>SUM(D11,D17,D21)</f>
        <v>112342</v>
      </c>
      <c r="E23" s="43"/>
      <c r="F23" s="45">
        <f>SUM(F11,F17,F21)</f>
        <v>362514</v>
      </c>
      <c r="G23" s="43"/>
      <c r="H23" s="45">
        <f>SUM(H11,H17,H21)</f>
        <v>11235</v>
      </c>
      <c r="I23" s="43"/>
      <c r="J23" s="45">
        <f>SUM(J11,J17,J21)</f>
        <v>107028</v>
      </c>
      <c r="K23" s="43"/>
      <c r="L23" s="45">
        <f>SUM(L11,L17,L21)</f>
        <v>356859</v>
      </c>
      <c r="M23" s="43"/>
      <c r="N23" s="45">
        <f>SUM(N11,N17,N21)</f>
        <v>-107028</v>
      </c>
      <c r="O23" s="43"/>
      <c r="P23" s="45">
        <f>SUM(P11,P17,P21)</f>
        <v>842950</v>
      </c>
      <c r="Q23" s="39"/>
    </row>
    <row r="24" spans="1:17" ht="20.25" customHeight="1" thickTop="1"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</row>
    <row r="25" spans="1:17" s="47" customFormat="1" ht="20.25" customHeight="1"/>
    <row r="26" spans="1:17" ht="20.25" customHeight="1">
      <c r="D26" s="58"/>
      <c r="F26" s="58"/>
      <c r="H26" s="58"/>
      <c r="I26" s="58"/>
      <c r="J26" s="58"/>
      <c r="L26" s="58"/>
      <c r="M26" s="58"/>
      <c r="N26" s="58"/>
      <c r="O26" s="58"/>
      <c r="P26" s="58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74" firstPageNumber="8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E9040-8577-495A-B69F-1F8AE1672959}">
  <sheetPr>
    <tabColor theme="3" tint="0.79998168889431442"/>
    <pageSetUpPr fitToPage="1"/>
  </sheetPr>
  <dimension ref="A1:P20"/>
  <sheetViews>
    <sheetView topLeftCell="A4" zoomScale="70" zoomScaleNormal="70" zoomScaleSheetLayoutView="75" workbookViewId="0">
      <selection activeCell="T14" sqref="T14"/>
    </sheetView>
  </sheetViews>
  <sheetFormatPr defaultColWidth="10.42578125" defaultRowHeight="20.25" customHeight="1"/>
  <cols>
    <col min="1" max="1" width="58" style="3" customWidth="1"/>
    <col min="2" max="2" width="8.7109375" style="3" customWidth="1"/>
    <col min="3" max="3" width="2.42578125" style="3" customWidth="1"/>
    <col min="4" max="4" width="16.42578125" style="3" customWidth="1"/>
    <col min="5" max="5" width="2.42578125" style="3" customWidth="1"/>
    <col min="6" max="6" width="16.42578125" style="3" customWidth="1"/>
    <col min="7" max="7" width="2.42578125" style="3" customWidth="1"/>
    <col min="8" max="8" width="16.42578125" style="3" customWidth="1"/>
    <col min="9" max="9" width="2.42578125" style="3" customWidth="1"/>
    <col min="10" max="10" width="16.42578125" style="3" customWidth="1"/>
    <col min="11" max="11" width="2.42578125" style="3" customWidth="1"/>
    <col min="12" max="12" width="16.42578125" style="3" customWidth="1"/>
    <col min="13" max="13" width="2.42578125" style="3" customWidth="1"/>
    <col min="14" max="14" width="16.42578125" style="3" customWidth="1"/>
    <col min="15" max="15" width="2.42578125" style="3" customWidth="1"/>
    <col min="16" max="16" width="16.42578125" style="3" customWidth="1"/>
    <col min="17" max="16384" width="10.42578125" style="3"/>
  </cols>
  <sheetData>
    <row r="1" spans="1:16" s="53" customFormat="1" ht="20.25" customHeight="1">
      <c r="A1" s="2" t="s">
        <v>0</v>
      </c>
      <c r="B1" s="3"/>
      <c r="C1" s="3"/>
      <c r="D1" s="3"/>
      <c r="E1" s="3"/>
      <c r="F1" s="3"/>
    </row>
    <row r="2" spans="1:16" s="55" customFormat="1" ht="20.25" customHeight="1">
      <c r="A2" s="54" t="s">
        <v>68</v>
      </c>
      <c r="B2" s="6"/>
      <c r="C2" s="6"/>
      <c r="F2" s="56"/>
    </row>
    <row r="4" spans="1:16" ht="20.25" customHeight="1">
      <c r="A4" s="9"/>
      <c r="B4" s="9"/>
      <c r="C4" s="9"/>
      <c r="D4" s="118" t="s">
        <v>94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0.25" customHeight="1">
      <c r="A5" s="9"/>
      <c r="B5" s="9"/>
      <c r="C5" s="9"/>
      <c r="E5" s="10"/>
      <c r="F5" s="10"/>
      <c r="G5" s="10"/>
      <c r="H5" s="122" t="s">
        <v>70</v>
      </c>
      <c r="I5" s="122"/>
      <c r="J5" s="122"/>
      <c r="K5" s="122"/>
      <c r="L5" s="122"/>
      <c r="M5" s="10"/>
      <c r="N5" s="10"/>
      <c r="O5" s="10"/>
      <c r="P5" s="10"/>
    </row>
    <row r="6" spans="1:16" ht="20.25" customHeight="1">
      <c r="A6" s="9"/>
      <c r="B6" s="9"/>
      <c r="C6" s="9"/>
      <c r="D6" s="10" t="s">
        <v>71</v>
      </c>
      <c r="E6" s="10"/>
      <c r="H6" s="10"/>
      <c r="I6" s="10"/>
      <c r="J6" s="10" t="s">
        <v>72</v>
      </c>
      <c r="K6" s="10"/>
    </row>
    <row r="7" spans="1:16" ht="20.25" customHeight="1">
      <c r="A7" s="9"/>
      <c r="B7" s="9"/>
      <c r="C7" s="9"/>
      <c r="D7" s="10" t="s">
        <v>73</v>
      </c>
      <c r="E7" s="10"/>
      <c r="H7" s="10" t="s">
        <v>74</v>
      </c>
      <c r="I7" s="10"/>
      <c r="J7" s="10" t="s">
        <v>75</v>
      </c>
      <c r="K7" s="10"/>
      <c r="N7" s="10" t="s">
        <v>72</v>
      </c>
      <c r="P7" s="10" t="s">
        <v>76</v>
      </c>
    </row>
    <row r="8" spans="1:16" ht="20.25" customHeight="1">
      <c r="A8" s="9"/>
      <c r="B8" s="29"/>
      <c r="C8" s="29"/>
      <c r="D8" s="10" t="s">
        <v>77</v>
      </c>
      <c r="E8" s="10"/>
      <c r="F8" s="10" t="s">
        <v>78</v>
      </c>
      <c r="G8" s="10"/>
      <c r="H8" s="10" t="s">
        <v>79</v>
      </c>
      <c r="I8" s="10"/>
      <c r="J8" s="10" t="s">
        <v>140</v>
      </c>
      <c r="K8" s="10"/>
      <c r="L8" s="10" t="s">
        <v>80</v>
      </c>
      <c r="M8" s="10"/>
      <c r="N8" s="10" t="s">
        <v>75</v>
      </c>
      <c r="O8" s="10"/>
      <c r="P8" s="10" t="s">
        <v>81</v>
      </c>
    </row>
    <row r="9" spans="1:16" ht="20.25" customHeight="1">
      <c r="A9" s="57"/>
      <c r="B9" s="29"/>
      <c r="C9" s="29"/>
      <c r="D9" s="117" t="s">
        <v>56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</row>
    <row r="10" spans="1:16" ht="20.25" customHeight="1">
      <c r="A10" s="15" t="s">
        <v>91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</row>
    <row r="11" spans="1:16" s="5" customFormat="1" ht="20.25" customHeight="1">
      <c r="A11" s="15" t="s">
        <v>92</v>
      </c>
      <c r="B11" s="30"/>
      <c r="C11" s="30"/>
      <c r="D11" s="59">
        <v>112342</v>
      </c>
      <c r="E11" s="59"/>
      <c r="F11" s="59">
        <v>362514</v>
      </c>
      <c r="G11" s="59"/>
      <c r="H11" s="59">
        <v>11235</v>
      </c>
      <c r="I11" s="59"/>
      <c r="J11" s="59">
        <v>107028</v>
      </c>
      <c r="K11" s="59"/>
      <c r="L11" s="23">
        <v>297886</v>
      </c>
      <c r="M11" s="23"/>
      <c r="N11" s="23">
        <v>-107028</v>
      </c>
      <c r="O11" s="59"/>
      <c r="P11" s="59">
        <f>SUM(D11:N11)</f>
        <v>783977</v>
      </c>
    </row>
    <row r="12" spans="1:16" ht="20.25" customHeight="1">
      <c r="A12" s="15"/>
      <c r="B12" s="29"/>
      <c r="C12" s="2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20.25" customHeight="1">
      <c r="A13" s="5" t="s">
        <v>141</v>
      </c>
      <c r="B13" s="9"/>
      <c r="C13" s="9"/>
      <c r="D13" s="69"/>
      <c r="E13" s="69"/>
      <c r="F13" s="69"/>
      <c r="G13" s="69"/>
      <c r="H13" s="69"/>
      <c r="I13" s="69"/>
      <c r="J13" s="69"/>
      <c r="K13" s="93"/>
      <c r="L13" s="69"/>
      <c r="M13" s="69"/>
      <c r="N13" s="69"/>
      <c r="O13" s="69"/>
      <c r="P13" s="69"/>
    </row>
    <row r="14" spans="1:16" ht="20.25" customHeight="1">
      <c r="A14" s="62" t="s">
        <v>89</v>
      </c>
      <c r="B14" s="14"/>
      <c r="C14" s="14"/>
      <c r="D14" s="72">
        <v>0</v>
      </c>
      <c r="E14" s="72"/>
      <c r="F14" s="72">
        <v>0</v>
      </c>
      <c r="G14" s="72"/>
      <c r="H14" s="114">
        <v>0</v>
      </c>
      <c r="I14" s="114"/>
      <c r="J14" s="114">
        <v>0</v>
      </c>
      <c r="K14" s="71"/>
      <c r="L14" s="65">
        <f>'PL5'!H25</f>
        <v>-15130</v>
      </c>
      <c r="M14" s="65"/>
      <c r="N14" s="114">
        <v>0</v>
      </c>
      <c r="O14" s="69"/>
      <c r="P14" s="65">
        <f>SUM(D14:N14)</f>
        <v>-15130</v>
      </c>
    </row>
    <row r="15" spans="1:16" ht="20.25" customHeight="1">
      <c r="A15" s="5" t="s">
        <v>67</v>
      </c>
      <c r="B15" s="61"/>
      <c r="C15" s="61"/>
      <c r="D15" s="75">
        <f>SUM(D14:D14)</f>
        <v>0</v>
      </c>
      <c r="E15" s="76"/>
      <c r="F15" s="75">
        <f>SUM(F14:F14)</f>
        <v>0</v>
      </c>
      <c r="G15" s="76"/>
      <c r="H15" s="75">
        <f>SUM(H14:H14)</f>
        <v>0</v>
      </c>
      <c r="I15" s="70"/>
      <c r="J15" s="75">
        <f>SUM(J14:J14)</f>
        <v>0</v>
      </c>
      <c r="K15" s="93"/>
      <c r="L15" s="67">
        <f>SUM(L14:L14)</f>
        <v>-15130</v>
      </c>
      <c r="M15" s="68"/>
      <c r="N15" s="67">
        <f>SUM(N14:N14)</f>
        <v>0</v>
      </c>
      <c r="O15" s="73"/>
      <c r="P15" s="67">
        <f>SUM(P14:P14)</f>
        <v>-15130</v>
      </c>
    </row>
    <row r="16" spans="1:16" ht="20.25" customHeight="1">
      <c r="A16" s="15"/>
      <c r="B16" s="29"/>
      <c r="C16" s="2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9"/>
      <c r="P16" s="60"/>
    </row>
    <row r="17" spans="1:16" s="5" customFormat="1" ht="20.25" customHeight="1" thickBot="1">
      <c r="A17" s="15" t="s">
        <v>93</v>
      </c>
      <c r="B17" s="30"/>
      <c r="C17" s="30"/>
      <c r="D17" s="45">
        <f>SUM(D11,D15)</f>
        <v>112342</v>
      </c>
      <c r="E17" s="43"/>
      <c r="F17" s="45">
        <f>SUM(F11,F15)</f>
        <v>362514</v>
      </c>
      <c r="G17" s="43"/>
      <c r="H17" s="45">
        <f>SUM(H11,H15)</f>
        <v>11235</v>
      </c>
      <c r="I17" s="43"/>
      <c r="J17" s="45">
        <f>SUM(J11,J15)</f>
        <v>107028</v>
      </c>
      <c r="K17" s="43"/>
      <c r="L17" s="45">
        <f>SUM(L11,L15)</f>
        <v>282756</v>
      </c>
      <c r="M17" s="43"/>
      <c r="N17" s="45">
        <f>SUM(N11,N15)</f>
        <v>-107028</v>
      </c>
      <c r="O17" s="43"/>
      <c r="P17" s="45">
        <f>SUM(P11,P15)</f>
        <v>768847</v>
      </c>
    </row>
    <row r="18" spans="1:16" ht="20.25" customHeight="1" thickTop="1"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s="47" customFormat="1" ht="20.25" customHeight="1"/>
    <row r="20" spans="1:16" ht="20.25" customHeight="1">
      <c r="D20" s="58"/>
      <c r="F20" s="58"/>
      <c r="H20" s="58"/>
      <c r="I20" s="58"/>
      <c r="J20" s="58"/>
      <c r="L20" s="58"/>
      <c r="M20" s="58"/>
      <c r="N20" s="58"/>
      <c r="O20" s="58"/>
      <c r="P20" s="58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74" firstPageNumber="9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DE27-9814-4E79-8508-3C66262A2640}">
  <sheetPr>
    <tabColor theme="3" tint="0.79998168889431442"/>
  </sheetPr>
  <dimension ref="A1:L74"/>
  <sheetViews>
    <sheetView topLeftCell="A69" zoomScale="110" zoomScaleNormal="110" zoomScaleSheetLayoutView="75" workbookViewId="0">
      <selection activeCell="B65" sqref="B65"/>
    </sheetView>
  </sheetViews>
  <sheetFormatPr defaultColWidth="10.42578125" defaultRowHeight="18.75" customHeight="1"/>
  <cols>
    <col min="1" max="1" width="50" style="8" customWidth="1"/>
    <col min="2" max="2" width="6.5703125" style="109" customWidth="1"/>
    <col min="3" max="3" width="13.7109375" style="3" customWidth="1"/>
    <col min="4" max="4" width="1.85546875" style="3" customWidth="1"/>
    <col min="5" max="5" width="13.7109375" style="3" customWidth="1"/>
    <col min="6" max="6" width="1.85546875" style="4" customWidth="1"/>
    <col min="7" max="7" width="13.7109375" style="3" customWidth="1"/>
    <col min="8" max="8" width="1.85546875" style="3" customWidth="1"/>
    <col min="9" max="9" width="13.7109375" style="3" customWidth="1"/>
    <col min="10" max="11" width="15.42578125" style="3" bestFit="1" customWidth="1"/>
    <col min="12" max="12" width="11.7109375" style="3" bestFit="1" customWidth="1"/>
    <col min="13" max="16384" width="10.42578125" style="3"/>
  </cols>
  <sheetData>
    <row r="1" spans="1:9" s="77" customFormat="1" ht="18.75" customHeight="1">
      <c r="A1" s="2" t="s">
        <v>0</v>
      </c>
      <c r="B1" s="107"/>
      <c r="C1" s="3"/>
      <c r="D1" s="3"/>
      <c r="E1" s="3"/>
      <c r="F1" s="3"/>
      <c r="G1" s="3"/>
    </row>
    <row r="2" spans="1:9" s="55" customFormat="1" ht="18.75" customHeight="1">
      <c r="A2" s="6" t="s">
        <v>95</v>
      </c>
      <c r="B2" s="108"/>
      <c r="F2" s="78"/>
    </row>
    <row r="3" spans="1:9" ht="15.75" customHeight="1"/>
    <row r="4" spans="1:9" ht="18.75" customHeight="1">
      <c r="C4" s="118" t="s">
        <v>2</v>
      </c>
      <c r="D4" s="118"/>
      <c r="E4" s="118"/>
      <c r="G4" s="118" t="s">
        <v>3</v>
      </c>
      <c r="H4" s="118"/>
      <c r="I4" s="118"/>
    </row>
    <row r="5" spans="1:9" ht="18.75" customHeight="1">
      <c r="C5" s="118" t="s">
        <v>4</v>
      </c>
      <c r="D5" s="118"/>
      <c r="E5" s="118"/>
      <c r="F5" s="11"/>
      <c r="G5" s="118" t="s">
        <v>4</v>
      </c>
      <c r="H5" s="118"/>
      <c r="I5" s="118"/>
    </row>
    <row r="6" spans="1:9" ht="18.75" customHeight="1">
      <c r="C6" s="121" t="s">
        <v>55</v>
      </c>
      <c r="D6" s="121"/>
      <c r="E6" s="121"/>
      <c r="F6" s="11"/>
      <c r="G6" s="121" t="s">
        <v>55</v>
      </c>
      <c r="H6" s="121"/>
      <c r="I6" s="121"/>
    </row>
    <row r="7" spans="1:9" ht="18.75" customHeight="1">
      <c r="C7" s="119" t="s">
        <v>5</v>
      </c>
      <c r="D7" s="120"/>
      <c r="E7" s="120"/>
      <c r="F7" s="11"/>
      <c r="G7" s="119" t="s">
        <v>5</v>
      </c>
      <c r="H7" s="119"/>
      <c r="I7" s="119"/>
    </row>
    <row r="8" spans="1:9" ht="18.75" customHeight="1">
      <c r="C8" s="10">
        <v>2025</v>
      </c>
      <c r="D8" s="10"/>
      <c r="E8" s="10">
        <v>2024</v>
      </c>
      <c r="G8" s="10">
        <v>2025</v>
      </c>
      <c r="H8" s="10"/>
      <c r="I8" s="10">
        <v>2024</v>
      </c>
    </row>
    <row r="9" spans="1:9" ht="18.75" customHeight="1">
      <c r="C9" s="117" t="s">
        <v>56</v>
      </c>
      <c r="D9" s="117"/>
      <c r="E9" s="117"/>
      <c r="F9" s="117"/>
      <c r="G9" s="117"/>
      <c r="H9" s="117"/>
      <c r="I9" s="117"/>
    </row>
    <row r="10" spans="1:9" ht="18.75" customHeight="1">
      <c r="A10" s="16" t="s">
        <v>96</v>
      </c>
      <c r="B10" s="110"/>
      <c r="C10" s="20"/>
      <c r="D10" s="20"/>
      <c r="E10" s="20"/>
      <c r="F10" s="20"/>
      <c r="G10" s="20"/>
      <c r="H10" s="20"/>
      <c r="I10" s="20"/>
    </row>
    <row r="11" spans="1:9" ht="18.75" customHeight="1">
      <c r="A11" s="8" t="s">
        <v>66</v>
      </c>
      <c r="C11" s="64">
        <f>'PL5'!D25</f>
        <v>-26472</v>
      </c>
      <c r="D11" s="64"/>
      <c r="E11" s="88">
        <f>'PL5'!F25</f>
        <v>-10477</v>
      </c>
      <c r="F11" s="64"/>
      <c r="G11" s="64">
        <f>'PL5'!H25</f>
        <v>-15130</v>
      </c>
      <c r="H11" s="64"/>
      <c r="I11" s="88">
        <f>'PL5'!J25</f>
        <v>-9697</v>
      </c>
    </row>
    <row r="12" spans="1:9" ht="18.75" customHeight="1">
      <c r="A12" s="42" t="s">
        <v>123</v>
      </c>
      <c r="C12" s="64"/>
      <c r="D12" s="64"/>
      <c r="E12" s="88"/>
      <c r="F12" s="64"/>
      <c r="G12" s="64"/>
      <c r="H12" s="64"/>
      <c r="I12" s="88"/>
    </row>
    <row r="13" spans="1:9" ht="18.75" customHeight="1">
      <c r="A13" s="8" t="s">
        <v>65</v>
      </c>
      <c r="C13" s="64">
        <v>550</v>
      </c>
      <c r="D13" s="64"/>
      <c r="E13" s="88">
        <v>-605</v>
      </c>
      <c r="F13" s="64"/>
      <c r="G13" s="64">
        <v>550</v>
      </c>
      <c r="H13" s="64"/>
      <c r="I13" s="88">
        <v>-605</v>
      </c>
    </row>
    <row r="14" spans="1:9" ht="18.75" customHeight="1">
      <c r="A14" s="8" t="s">
        <v>63</v>
      </c>
      <c r="C14" s="64">
        <v>3476</v>
      </c>
      <c r="D14" s="64"/>
      <c r="E14" s="88">
        <v>882</v>
      </c>
      <c r="F14" s="64"/>
      <c r="G14" s="64">
        <v>3263</v>
      </c>
      <c r="H14" s="64"/>
      <c r="I14" s="88">
        <v>882</v>
      </c>
    </row>
    <row r="15" spans="1:9" ht="18.75" customHeight="1">
      <c r="A15" s="8" t="s">
        <v>97</v>
      </c>
      <c r="C15" s="64">
        <v>10122</v>
      </c>
      <c r="D15" s="64"/>
      <c r="E15" s="88">
        <v>7815</v>
      </c>
      <c r="F15" s="64"/>
      <c r="G15" s="64">
        <v>8595</v>
      </c>
      <c r="H15" s="64"/>
      <c r="I15" s="88">
        <v>7784</v>
      </c>
    </row>
    <row r="16" spans="1:9" ht="18.75" customHeight="1">
      <c r="A16" s="8" t="s">
        <v>118</v>
      </c>
      <c r="C16" s="64">
        <v>-267</v>
      </c>
      <c r="D16" s="64"/>
      <c r="E16" s="88">
        <v>-1265</v>
      </c>
      <c r="F16" s="64"/>
      <c r="G16" s="64">
        <v>-267</v>
      </c>
      <c r="H16" s="64"/>
      <c r="I16" s="88">
        <v>-1265</v>
      </c>
    </row>
    <row r="17" spans="1:9" ht="18.75" customHeight="1">
      <c r="A17" s="8" t="s">
        <v>119</v>
      </c>
      <c r="C17" s="64">
        <v>-85</v>
      </c>
      <c r="D17" s="64"/>
      <c r="E17" s="88">
        <v>-86</v>
      </c>
      <c r="F17" s="64"/>
      <c r="G17" s="64">
        <v>-85</v>
      </c>
      <c r="H17" s="64"/>
      <c r="I17" s="88">
        <v>-86</v>
      </c>
    </row>
    <row r="18" spans="1:9" ht="18.75" customHeight="1">
      <c r="A18" s="87" t="s">
        <v>142</v>
      </c>
      <c r="C18" s="64">
        <v>-89</v>
      </c>
      <c r="D18" s="64"/>
      <c r="E18" s="96">
        <v>-276</v>
      </c>
      <c r="F18" s="64"/>
      <c r="G18" s="64">
        <v>-89</v>
      </c>
      <c r="H18" s="64"/>
      <c r="I18" s="88">
        <v>-276</v>
      </c>
    </row>
    <row r="19" spans="1:9" ht="18.75" customHeight="1">
      <c r="A19" s="8" t="s">
        <v>98</v>
      </c>
      <c r="C19" s="64">
        <v>3443</v>
      </c>
      <c r="D19" s="64"/>
      <c r="E19" s="88">
        <v>3547</v>
      </c>
      <c r="F19" s="64"/>
      <c r="G19" s="64">
        <v>3443</v>
      </c>
      <c r="H19" s="64"/>
      <c r="I19" s="88">
        <v>3547</v>
      </c>
    </row>
    <row r="20" spans="1:9" ht="18.75" customHeight="1">
      <c r="A20" s="8" t="s">
        <v>99</v>
      </c>
      <c r="C20" s="64">
        <v>-1108</v>
      </c>
      <c r="D20" s="64"/>
      <c r="E20" s="88">
        <v>-959</v>
      </c>
      <c r="F20" s="64"/>
      <c r="G20" s="64">
        <v>-1108</v>
      </c>
      <c r="H20" s="64"/>
      <c r="I20" s="88">
        <v>-959</v>
      </c>
    </row>
    <row r="21" spans="1:9" ht="18.75" customHeight="1">
      <c r="A21" s="8" t="s">
        <v>143</v>
      </c>
      <c r="C21" s="64">
        <v>983</v>
      </c>
      <c r="D21" s="64"/>
      <c r="E21" s="88">
        <v>997</v>
      </c>
      <c r="F21" s="64"/>
      <c r="G21" s="64">
        <v>983</v>
      </c>
      <c r="H21" s="64"/>
      <c r="I21" s="88">
        <v>997</v>
      </c>
    </row>
    <row r="22" spans="1:9" ht="18.75" customHeight="1">
      <c r="A22" s="8" t="s">
        <v>120</v>
      </c>
      <c r="C22" s="64">
        <v>1396</v>
      </c>
      <c r="D22" s="64"/>
      <c r="E22" s="88">
        <v>28</v>
      </c>
      <c r="F22" s="64"/>
      <c r="G22" s="64">
        <v>173</v>
      </c>
      <c r="H22" s="64"/>
      <c r="I22" s="88">
        <v>28</v>
      </c>
    </row>
    <row r="23" spans="1:9" ht="18.75" customHeight="1">
      <c r="A23" s="8" t="s">
        <v>100</v>
      </c>
      <c r="C23" s="64">
        <v>-1100</v>
      </c>
      <c r="D23" s="64"/>
      <c r="E23" s="88">
        <v>-1832</v>
      </c>
      <c r="F23" s="64"/>
      <c r="G23" s="64">
        <v>-739</v>
      </c>
      <c r="H23" s="64"/>
      <c r="I23" s="88">
        <v>-1656</v>
      </c>
    </row>
    <row r="24" spans="1:9" s="5" customFormat="1" ht="18.75" customHeight="1">
      <c r="A24" s="15"/>
      <c r="B24" s="110"/>
      <c r="C24" s="92">
        <f>SUM(C11:C23)</f>
        <v>-9151</v>
      </c>
      <c r="D24" s="64"/>
      <c r="E24" s="92">
        <f>SUM(E11:E23)</f>
        <v>-2231</v>
      </c>
      <c r="F24" s="64"/>
      <c r="G24" s="92">
        <f>SUM(G11:G23)</f>
        <v>-411</v>
      </c>
      <c r="H24" s="64"/>
      <c r="I24" s="92">
        <f>SUM(I11:I23)</f>
        <v>-1306</v>
      </c>
    </row>
    <row r="25" spans="1:9" ht="18.75" customHeight="1">
      <c r="A25" s="42" t="s">
        <v>101</v>
      </c>
      <c r="C25" s="79"/>
      <c r="D25" s="65"/>
      <c r="E25" s="79"/>
      <c r="F25" s="65"/>
      <c r="G25" s="79"/>
      <c r="H25" s="65"/>
      <c r="I25" s="79"/>
    </row>
    <row r="26" spans="1:9" ht="18.75" customHeight="1">
      <c r="A26" s="8" t="s">
        <v>12</v>
      </c>
      <c r="C26" s="64">
        <v>49867</v>
      </c>
      <c r="D26" s="64"/>
      <c r="E26" s="88">
        <v>23072</v>
      </c>
      <c r="F26" s="64"/>
      <c r="G26" s="64">
        <v>79870</v>
      </c>
      <c r="H26" s="64"/>
      <c r="I26" s="88">
        <v>23223</v>
      </c>
    </row>
    <row r="27" spans="1:9" ht="18.75" customHeight="1">
      <c r="A27" s="8" t="s">
        <v>132</v>
      </c>
      <c r="C27" s="64">
        <v>10222</v>
      </c>
      <c r="D27" s="64"/>
      <c r="E27" s="88">
        <v>3212</v>
      </c>
      <c r="F27" s="64"/>
      <c r="G27" s="64">
        <v>7548</v>
      </c>
      <c r="H27" s="64"/>
      <c r="I27" s="88">
        <v>2938</v>
      </c>
    </row>
    <row r="28" spans="1:9" ht="18.75" customHeight="1">
      <c r="A28" s="8" t="s">
        <v>102</v>
      </c>
      <c r="C28" s="64">
        <v>-5515</v>
      </c>
      <c r="D28" s="64"/>
      <c r="E28" s="88">
        <v>-65677</v>
      </c>
      <c r="F28" s="64"/>
      <c r="G28" s="64">
        <v>14668</v>
      </c>
      <c r="H28" s="64"/>
      <c r="I28" s="88">
        <v>-65411</v>
      </c>
    </row>
    <row r="29" spans="1:9" ht="18.75" customHeight="1">
      <c r="A29" s="8" t="s">
        <v>130</v>
      </c>
      <c r="C29" s="64">
        <v>8065</v>
      </c>
      <c r="D29" s="64"/>
      <c r="E29" s="88">
        <v>-5660</v>
      </c>
      <c r="F29" s="64"/>
      <c r="G29" s="64">
        <v>12722</v>
      </c>
      <c r="H29" s="64"/>
      <c r="I29" s="88">
        <v>-5719</v>
      </c>
    </row>
    <row r="30" spans="1:9" ht="18.75" customHeight="1">
      <c r="A30" s="8" t="s">
        <v>14</v>
      </c>
      <c r="C30" s="64">
        <v>2231</v>
      </c>
      <c r="D30" s="64"/>
      <c r="E30" s="88">
        <v>-2099</v>
      </c>
      <c r="F30" s="64"/>
      <c r="G30" s="64">
        <v>4120</v>
      </c>
      <c r="H30" s="64"/>
      <c r="I30" s="88">
        <v>-2119</v>
      </c>
    </row>
    <row r="31" spans="1:9" ht="18.75" customHeight="1">
      <c r="A31" s="8" t="s">
        <v>23</v>
      </c>
      <c r="C31" s="64">
        <v>81</v>
      </c>
      <c r="D31" s="64"/>
      <c r="E31" s="88">
        <v>-178</v>
      </c>
      <c r="F31" s="64"/>
      <c r="G31" s="64">
        <v>80</v>
      </c>
      <c r="H31" s="64"/>
      <c r="I31" s="88">
        <v>-178</v>
      </c>
    </row>
    <row r="32" spans="1:9" ht="18.75" customHeight="1">
      <c r="A32" s="8" t="s">
        <v>28</v>
      </c>
      <c r="C32" s="64">
        <v>-97724</v>
      </c>
      <c r="D32" s="64"/>
      <c r="E32" s="88">
        <v>5341</v>
      </c>
      <c r="F32" s="64"/>
      <c r="G32" s="64">
        <v>-121059</v>
      </c>
      <c r="H32" s="64"/>
      <c r="I32" s="88">
        <v>4424</v>
      </c>
    </row>
    <row r="33" spans="1:9" ht="18.75" customHeight="1">
      <c r="A33" s="8" t="s">
        <v>103</v>
      </c>
      <c r="C33" s="64">
        <v>139</v>
      </c>
      <c r="D33" s="64"/>
      <c r="E33" s="88">
        <v>216</v>
      </c>
      <c r="F33" s="64"/>
      <c r="G33" s="64">
        <v>139</v>
      </c>
      <c r="H33" s="64"/>
      <c r="I33" s="88">
        <v>216</v>
      </c>
    </row>
    <row r="34" spans="1:9" ht="18.75" customHeight="1">
      <c r="A34" s="8" t="s">
        <v>32</v>
      </c>
      <c r="C34" s="64">
        <v>-10833</v>
      </c>
      <c r="D34" s="64"/>
      <c r="E34" s="88">
        <v>-7790</v>
      </c>
      <c r="F34" s="64"/>
      <c r="G34" s="64">
        <v>-10911</v>
      </c>
      <c r="H34" s="64"/>
      <c r="I34" s="88">
        <v>-7793</v>
      </c>
    </row>
    <row r="35" spans="1:9" ht="18.75" customHeight="1">
      <c r="A35" s="8" t="s">
        <v>104</v>
      </c>
      <c r="C35" s="64">
        <v>-1279</v>
      </c>
      <c r="D35" s="64"/>
      <c r="E35" s="88">
        <v>-680</v>
      </c>
      <c r="F35" s="64"/>
      <c r="G35" s="64">
        <v>-1279</v>
      </c>
      <c r="H35" s="64"/>
      <c r="I35" s="88">
        <v>-680</v>
      </c>
    </row>
    <row r="36" spans="1:9" ht="18.75" customHeight="1">
      <c r="A36" s="8" t="s">
        <v>124</v>
      </c>
      <c r="C36" s="64">
        <v>2535</v>
      </c>
      <c r="D36" s="64"/>
      <c r="E36" s="88">
        <v>1640</v>
      </c>
      <c r="F36" s="64"/>
      <c r="G36" s="64">
        <v>1677</v>
      </c>
      <c r="H36" s="64"/>
      <c r="I36" s="88">
        <v>1460</v>
      </c>
    </row>
    <row r="37" spans="1:9" ht="18.75" customHeight="1">
      <c r="A37" s="8" t="s">
        <v>125</v>
      </c>
      <c r="C37" s="64">
        <v>-1564</v>
      </c>
      <c r="D37" s="64"/>
      <c r="E37" s="72">
        <v>0</v>
      </c>
      <c r="F37" s="64"/>
      <c r="G37" s="64">
        <v>-1564</v>
      </c>
      <c r="H37" s="64"/>
      <c r="I37" s="72">
        <v>0</v>
      </c>
    </row>
    <row r="38" spans="1:9" ht="18.75" customHeight="1">
      <c r="A38" s="8" t="s">
        <v>144</v>
      </c>
      <c r="C38" s="92">
        <f>SUM(C24:C37)</f>
        <v>-52926</v>
      </c>
      <c r="D38" s="64"/>
      <c r="E38" s="92">
        <f>SUM(E24:E37)</f>
        <v>-50834</v>
      </c>
      <c r="F38" s="64"/>
      <c r="G38" s="92">
        <f>SUM(G24:G37)</f>
        <v>-14400</v>
      </c>
      <c r="H38" s="64"/>
      <c r="I38" s="92">
        <f>SUM(I24:I37)</f>
        <v>-50945</v>
      </c>
    </row>
    <row r="39" spans="1:9" ht="18.75" customHeight="1">
      <c r="A39" s="8" t="s">
        <v>126</v>
      </c>
      <c r="C39" s="64">
        <v>-1917</v>
      </c>
      <c r="D39" s="64"/>
      <c r="E39" s="72">
        <v>0</v>
      </c>
      <c r="F39" s="64"/>
      <c r="G39" s="64">
        <v>-1751</v>
      </c>
      <c r="H39" s="64"/>
      <c r="I39" s="72">
        <v>0</v>
      </c>
    </row>
    <row r="40" spans="1:9" ht="18.75" customHeight="1">
      <c r="A40" s="22" t="s">
        <v>122</v>
      </c>
      <c r="B40" s="110"/>
      <c r="C40" s="67">
        <f>SUM(C38:C39)</f>
        <v>-54843</v>
      </c>
      <c r="D40" s="68"/>
      <c r="E40" s="67">
        <f>SUM(E38:E39)</f>
        <v>-50834</v>
      </c>
      <c r="F40" s="68"/>
      <c r="G40" s="67">
        <f>SUM(G38:G39)</f>
        <v>-16151</v>
      </c>
      <c r="H40" s="68"/>
      <c r="I40" s="67">
        <f>SUM(I38:I39)</f>
        <v>-50945</v>
      </c>
    </row>
    <row r="41" spans="1:9" ht="18.75" customHeight="1">
      <c r="A41" s="22"/>
      <c r="B41" s="110"/>
      <c r="C41" s="68"/>
      <c r="D41" s="68"/>
      <c r="E41" s="68"/>
      <c r="F41" s="68"/>
      <c r="G41" s="68"/>
      <c r="H41" s="68"/>
      <c r="I41" s="68"/>
    </row>
    <row r="42" spans="1:9" s="77" customFormat="1" ht="18.75" customHeight="1">
      <c r="A42" s="2" t="s">
        <v>0</v>
      </c>
      <c r="B42" s="107"/>
      <c r="C42" s="89"/>
      <c r="D42" s="89"/>
      <c r="E42" s="89"/>
      <c r="F42" s="89"/>
      <c r="G42" s="89"/>
      <c r="H42" s="64"/>
      <c r="I42" s="37"/>
    </row>
    <row r="43" spans="1:9" s="55" customFormat="1" ht="18.75" customHeight="1">
      <c r="A43" s="6" t="s">
        <v>95</v>
      </c>
      <c r="B43" s="108"/>
      <c r="C43" s="37"/>
      <c r="D43" s="64"/>
      <c r="E43" s="37"/>
      <c r="F43" s="80"/>
      <c r="G43" s="37"/>
      <c r="H43" s="64"/>
      <c r="I43" s="37"/>
    </row>
    <row r="44" spans="1:9" ht="18" customHeight="1">
      <c r="C44" s="37"/>
      <c r="D44" s="64"/>
      <c r="E44" s="37"/>
      <c r="F44" s="80"/>
      <c r="G44" s="37"/>
      <c r="H44" s="64"/>
      <c r="I44" s="37"/>
    </row>
    <row r="45" spans="1:9" ht="18" customHeight="1">
      <c r="C45" s="123" t="s">
        <v>2</v>
      </c>
      <c r="D45" s="123"/>
      <c r="E45" s="123"/>
      <c r="F45" s="80"/>
      <c r="G45" s="123" t="s">
        <v>3</v>
      </c>
      <c r="H45" s="123"/>
      <c r="I45" s="123"/>
    </row>
    <row r="46" spans="1:9" ht="18" customHeight="1">
      <c r="A46" s="22"/>
      <c r="B46" s="110"/>
      <c r="C46" s="123" t="s">
        <v>4</v>
      </c>
      <c r="D46" s="123"/>
      <c r="E46" s="123"/>
      <c r="F46" s="81"/>
      <c r="G46" s="123" t="s">
        <v>4</v>
      </c>
      <c r="H46" s="123"/>
      <c r="I46" s="123"/>
    </row>
    <row r="47" spans="1:9" ht="18" customHeight="1">
      <c r="A47" s="22"/>
      <c r="B47" s="110"/>
      <c r="C47" s="124" t="s">
        <v>55</v>
      </c>
      <c r="D47" s="124"/>
      <c r="E47" s="124"/>
      <c r="F47" s="11"/>
      <c r="G47" s="124" t="s">
        <v>55</v>
      </c>
      <c r="H47" s="124"/>
      <c r="I47" s="124"/>
    </row>
    <row r="48" spans="1:9" ht="18" customHeight="1">
      <c r="A48" s="22"/>
      <c r="B48" s="110"/>
      <c r="C48" s="125" t="s">
        <v>5</v>
      </c>
      <c r="D48" s="125"/>
      <c r="E48" s="125"/>
      <c r="F48" s="81"/>
      <c r="G48" s="125" t="s">
        <v>5</v>
      </c>
      <c r="H48" s="126"/>
      <c r="I48" s="126"/>
    </row>
    <row r="49" spans="1:9" ht="18" customHeight="1">
      <c r="A49" s="3"/>
      <c r="C49" s="90">
        <v>2025</v>
      </c>
      <c r="D49" s="90"/>
      <c r="E49" s="90">
        <v>2024</v>
      </c>
      <c r="F49" s="91"/>
      <c r="G49" s="90">
        <v>2025</v>
      </c>
      <c r="H49" s="90"/>
      <c r="I49" s="90">
        <v>2024</v>
      </c>
    </row>
    <row r="50" spans="1:9" ht="18" customHeight="1">
      <c r="C50" s="127" t="s">
        <v>56</v>
      </c>
      <c r="D50" s="127"/>
      <c r="E50" s="127"/>
      <c r="F50" s="127"/>
      <c r="G50" s="127"/>
      <c r="H50" s="127"/>
      <c r="I50" s="127"/>
    </row>
    <row r="51" spans="1:9" ht="17.25" customHeight="1">
      <c r="A51" s="16" t="s">
        <v>105</v>
      </c>
      <c r="B51" s="110"/>
      <c r="C51" s="37"/>
      <c r="D51" s="64"/>
      <c r="E51" s="37"/>
      <c r="F51" s="64"/>
      <c r="G51" s="37"/>
      <c r="H51" s="64"/>
      <c r="I51" s="37"/>
    </row>
    <row r="52" spans="1:9" s="83" customFormat="1" ht="18.75" customHeight="1">
      <c r="A52" s="87" t="s">
        <v>151</v>
      </c>
      <c r="B52" s="111"/>
      <c r="C52" s="64">
        <v>-20300</v>
      </c>
      <c r="D52" s="64"/>
      <c r="E52" s="64">
        <v>0</v>
      </c>
      <c r="F52" s="64"/>
      <c r="G52" s="64">
        <v>-20300</v>
      </c>
      <c r="H52" s="64"/>
      <c r="I52" s="64">
        <v>0</v>
      </c>
    </row>
    <row r="53" spans="1:9" s="83" customFormat="1" ht="18.75" customHeight="1">
      <c r="A53" s="87" t="s">
        <v>147</v>
      </c>
      <c r="B53" s="111"/>
      <c r="C53" s="64">
        <v>0</v>
      </c>
      <c r="D53" s="64"/>
      <c r="E53" s="64">
        <v>0</v>
      </c>
      <c r="F53" s="64"/>
      <c r="G53" s="64">
        <v>-3000</v>
      </c>
      <c r="H53" s="64"/>
      <c r="I53" s="64">
        <v>0</v>
      </c>
    </row>
    <row r="54" spans="1:9" ht="18.75" customHeight="1">
      <c r="A54" s="8" t="s">
        <v>106</v>
      </c>
      <c r="C54" s="64">
        <v>-1079</v>
      </c>
      <c r="D54" s="64"/>
      <c r="E54" s="88">
        <v>-7246</v>
      </c>
      <c r="F54" s="64"/>
      <c r="G54" s="64">
        <v>-815</v>
      </c>
      <c r="H54" s="64"/>
      <c r="I54" s="88">
        <v>-6167</v>
      </c>
    </row>
    <row r="55" spans="1:9" ht="18.75" customHeight="1">
      <c r="A55" s="8" t="s">
        <v>107</v>
      </c>
      <c r="C55" s="64">
        <v>240</v>
      </c>
      <c r="D55" s="64"/>
      <c r="E55" s="88">
        <v>601</v>
      </c>
      <c r="F55" s="64"/>
      <c r="G55" s="64">
        <v>240</v>
      </c>
      <c r="H55" s="64"/>
      <c r="I55" s="88">
        <v>601</v>
      </c>
    </row>
    <row r="56" spans="1:9" ht="18.75" customHeight="1">
      <c r="A56" s="8" t="s">
        <v>148</v>
      </c>
      <c r="C56" s="64">
        <v>-640</v>
      </c>
      <c r="D56" s="64"/>
      <c r="E56" s="64">
        <v>0</v>
      </c>
      <c r="F56" s="64"/>
      <c r="G56" s="64">
        <v>-536</v>
      </c>
      <c r="H56" s="64"/>
      <c r="I56" s="64">
        <v>0</v>
      </c>
    </row>
    <row r="57" spans="1:9" ht="18.75" customHeight="1">
      <c r="A57" s="8" t="s">
        <v>108</v>
      </c>
      <c r="C57" s="64">
        <v>-2488</v>
      </c>
      <c r="D57" s="64"/>
      <c r="E57" s="64">
        <v>0</v>
      </c>
      <c r="F57" s="64"/>
      <c r="G57" s="64">
        <v>-547</v>
      </c>
      <c r="H57" s="64"/>
      <c r="I57" s="64">
        <v>0</v>
      </c>
    </row>
    <row r="58" spans="1:9" ht="18.75" customHeight="1">
      <c r="A58" s="22" t="s">
        <v>121</v>
      </c>
      <c r="B58" s="110"/>
      <c r="C58" s="67">
        <f>SUM(C52:C57)</f>
        <v>-24267</v>
      </c>
      <c r="D58" s="68"/>
      <c r="E58" s="67">
        <f>SUM(E52:E57)</f>
        <v>-6645</v>
      </c>
      <c r="F58" s="68"/>
      <c r="G58" s="67">
        <f>SUM(G52:G57)</f>
        <v>-24958</v>
      </c>
      <c r="H58" s="68"/>
      <c r="I58" s="67">
        <f>SUM(I52:I57)</f>
        <v>-5566</v>
      </c>
    </row>
    <row r="59" spans="1:9" ht="17.25" customHeight="1">
      <c r="A59" s="22"/>
      <c r="B59" s="110"/>
      <c r="C59" s="37"/>
      <c r="D59" s="64"/>
      <c r="E59" s="37"/>
      <c r="F59" s="64"/>
      <c r="G59" s="37"/>
      <c r="H59" s="64"/>
      <c r="I59" s="37"/>
    </row>
    <row r="60" spans="1:9" ht="17.25" customHeight="1">
      <c r="A60" s="16" t="s">
        <v>109</v>
      </c>
      <c r="B60" s="110"/>
      <c r="C60" s="37"/>
      <c r="D60" s="37"/>
      <c r="E60" s="37"/>
      <c r="F60" s="37"/>
      <c r="G60" s="37"/>
      <c r="H60" s="37"/>
      <c r="I60" s="37"/>
    </row>
    <row r="61" spans="1:9" ht="17.25" customHeight="1">
      <c r="A61" s="106" t="s">
        <v>128</v>
      </c>
      <c r="B61" s="110"/>
      <c r="C61" s="37"/>
      <c r="D61" s="37"/>
      <c r="E61" s="37"/>
      <c r="F61" s="37"/>
      <c r="G61" s="37"/>
      <c r="H61" s="37"/>
      <c r="I61" s="37"/>
    </row>
    <row r="62" spans="1:9" ht="18.75" customHeight="1">
      <c r="A62" s="87" t="s">
        <v>127</v>
      </c>
      <c r="B62" s="111"/>
      <c r="C62" s="64">
        <v>72218</v>
      </c>
      <c r="D62" s="64"/>
      <c r="E62" s="64">
        <v>0</v>
      </c>
      <c r="F62" s="64"/>
      <c r="G62" s="64">
        <v>72218</v>
      </c>
      <c r="H62" s="64"/>
      <c r="I62" s="64">
        <v>0</v>
      </c>
    </row>
    <row r="63" spans="1:9" ht="18.75" customHeight="1">
      <c r="A63" s="8" t="s">
        <v>149</v>
      </c>
      <c r="C63" s="64">
        <v>0</v>
      </c>
      <c r="D63" s="64"/>
      <c r="E63" s="64">
        <v>-46783</v>
      </c>
      <c r="F63" s="64"/>
      <c r="G63" s="64">
        <v>0</v>
      </c>
      <c r="H63" s="64"/>
      <c r="I63" s="64">
        <v>-46783</v>
      </c>
    </row>
    <row r="64" spans="1:9" ht="18.75" customHeight="1">
      <c r="A64" s="8" t="s">
        <v>110</v>
      </c>
      <c r="C64" s="64">
        <v>-3016</v>
      </c>
      <c r="D64" s="64"/>
      <c r="E64" s="64">
        <v>-2013</v>
      </c>
      <c r="F64" s="64"/>
      <c r="G64" s="64">
        <v>-2545</v>
      </c>
      <c r="H64" s="64"/>
      <c r="I64" s="64">
        <v>-2013</v>
      </c>
    </row>
    <row r="65" spans="1:12" ht="18.75" customHeight="1">
      <c r="A65" s="87" t="s">
        <v>111</v>
      </c>
      <c r="B65" s="111"/>
      <c r="C65" s="64">
        <v>-23</v>
      </c>
      <c r="D65" s="64"/>
      <c r="E65" s="64">
        <v>-11</v>
      </c>
      <c r="F65" s="64"/>
      <c r="G65" s="64">
        <v>-23</v>
      </c>
      <c r="H65" s="64"/>
      <c r="I65" s="64">
        <v>-11</v>
      </c>
    </row>
    <row r="66" spans="1:12" ht="18.75" customHeight="1">
      <c r="A66" s="22" t="s">
        <v>112</v>
      </c>
      <c r="B66" s="110"/>
      <c r="C66" s="67">
        <f>SUM(C62:C65)</f>
        <v>69179</v>
      </c>
      <c r="D66" s="68"/>
      <c r="E66" s="67">
        <f>SUM(E62:E65)</f>
        <v>-48807</v>
      </c>
      <c r="F66" s="68"/>
      <c r="G66" s="67">
        <f>SUM(G62:G65)</f>
        <v>69650</v>
      </c>
      <c r="H66" s="68"/>
      <c r="I66" s="67">
        <f>SUM(I62:I65)</f>
        <v>-48807</v>
      </c>
    </row>
    <row r="67" spans="1:12" ht="17.25" customHeight="1">
      <c r="A67" s="15"/>
      <c r="B67" s="110"/>
      <c r="C67" s="64"/>
      <c r="D67" s="64"/>
      <c r="E67" s="64"/>
      <c r="F67" s="64"/>
      <c r="G67" s="64"/>
      <c r="H67" s="64"/>
      <c r="I67" s="64"/>
      <c r="L67" s="39"/>
    </row>
    <row r="68" spans="1:12" ht="18.75" customHeight="1">
      <c r="A68" s="22" t="s">
        <v>113</v>
      </c>
      <c r="B68" s="110"/>
      <c r="C68" s="68">
        <f>SUM(C40,C58,C66)</f>
        <v>-9931</v>
      </c>
      <c r="D68" s="68"/>
      <c r="E68" s="68">
        <f>SUM(E40,E58,E66)</f>
        <v>-106286</v>
      </c>
      <c r="F68" s="68"/>
      <c r="G68" s="68">
        <f>SUM(G40,G58,G66)</f>
        <v>28541</v>
      </c>
      <c r="H68" s="68"/>
      <c r="I68" s="68">
        <f>SUM(I40,I58,I66)</f>
        <v>-105318</v>
      </c>
    </row>
    <row r="69" spans="1:12" ht="18.75" customHeight="1">
      <c r="A69" s="8" t="s">
        <v>114</v>
      </c>
      <c r="C69" s="64">
        <f>'BS 3-4'!F11</f>
        <v>242656</v>
      </c>
      <c r="D69" s="64"/>
      <c r="E69" s="64">
        <v>336964</v>
      </c>
      <c r="F69" s="64"/>
      <c r="G69" s="64">
        <f>'BS 3-4'!J11</f>
        <v>186258</v>
      </c>
      <c r="H69" s="64"/>
      <c r="I69" s="64">
        <v>328507</v>
      </c>
    </row>
    <row r="70" spans="1:12" ht="18.75" customHeight="1" thickBot="1">
      <c r="A70" s="22" t="s">
        <v>115</v>
      </c>
      <c r="B70" s="110"/>
      <c r="C70" s="82">
        <f>SUM(C68:C69)</f>
        <v>232725</v>
      </c>
      <c r="D70" s="68"/>
      <c r="E70" s="82">
        <f>SUM(E68:E69)</f>
        <v>230678</v>
      </c>
      <c r="F70" s="68"/>
      <c r="G70" s="82">
        <f>SUM(G68:G69)</f>
        <v>214799</v>
      </c>
      <c r="H70" s="68"/>
      <c r="I70" s="82">
        <f>SUM(I68:I69)</f>
        <v>223189</v>
      </c>
    </row>
    <row r="71" spans="1:12" ht="17.25" customHeight="1" thickTop="1">
      <c r="A71" s="3"/>
      <c r="C71" s="68"/>
      <c r="D71" s="68"/>
      <c r="E71" s="68"/>
      <c r="F71" s="68"/>
      <c r="G71" s="68"/>
      <c r="H71" s="68"/>
      <c r="I71" s="68"/>
      <c r="K71" s="47"/>
      <c r="L71" s="47"/>
    </row>
    <row r="72" spans="1:12" ht="18.75" customHeight="1">
      <c r="A72" s="16" t="s">
        <v>116</v>
      </c>
      <c r="B72" s="110"/>
      <c r="C72" s="68"/>
      <c r="D72" s="68"/>
      <c r="E72" s="68"/>
      <c r="F72" s="68"/>
      <c r="G72" s="68"/>
      <c r="H72" s="68"/>
      <c r="I72" s="68"/>
    </row>
    <row r="73" spans="1:12" ht="18.75" customHeight="1">
      <c r="A73" s="87" t="s">
        <v>146</v>
      </c>
      <c r="C73" s="64">
        <v>1659</v>
      </c>
      <c r="D73" s="64">
        <v>0</v>
      </c>
      <c r="E73" s="64">
        <v>2955</v>
      </c>
      <c r="F73" s="64">
        <v>0</v>
      </c>
      <c r="G73" s="64">
        <v>1659</v>
      </c>
      <c r="H73" s="64">
        <v>0</v>
      </c>
      <c r="I73" s="64">
        <v>2955</v>
      </c>
    </row>
    <row r="74" spans="1:12" ht="18.75" customHeight="1">
      <c r="A74" s="87" t="s">
        <v>145</v>
      </c>
      <c r="C74" s="64">
        <v>1643</v>
      </c>
      <c r="D74" s="64">
        <v>0</v>
      </c>
      <c r="E74" s="64">
        <v>3568</v>
      </c>
      <c r="F74" s="64">
        <v>0</v>
      </c>
      <c r="G74" s="64">
        <v>1643</v>
      </c>
      <c r="H74" s="64">
        <v>0</v>
      </c>
      <c r="I74" s="64">
        <v>3568</v>
      </c>
    </row>
  </sheetData>
  <mergeCells count="18">
    <mergeCell ref="C47:E47"/>
    <mergeCell ref="G47:I47"/>
    <mergeCell ref="C48:E48"/>
    <mergeCell ref="G48:I48"/>
    <mergeCell ref="C50:I50"/>
    <mergeCell ref="C46:E46"/>
    <mergeCell ref="G46:I4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</mergeCells>
  <pageMargins left="0.8" right="0.8" top="0.48" bottom="0.5" header="0.5" footer="0.5"/>
  <pageSetup paperSize="9" scale="83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PL5</vt:lpstr>
      <vt:lpstr>SH6</vt:lpstr>
      <vt:lpstr>SH7</vt:lpstr>
      <vt:lpstr>SH8</vt:lpstr>
      <vt:lpstr>SH9</vt:lpstr>
      <vt:lpstr>CF10-11</vt:lpstr>
      <vt:lpstr>'BS 3-4'!Print_Area</vt:lpstr>
      <vt:lpstr>'CF10-11'!Print_Area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Ratikorn, Jiemjitpholchai</cp:lastModifiedBy>
  <cp:lastPrinted>2025-05-13T04:29:34Z</cp:lastPrinted>
  <dcterms:created xsi:type="dcterms:W3CDTF">2004-12-15T01:41:44Z</dcterms:created>
  <dcterms:modified xsi:type="dcterms:W3CDTF">2025-05-13T08:47:09Z</dcterms:modified>
</cp:coreProperties>
</file>