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2025/Q1'25/FS/Review/FS แก้สูตร EPS/"/>
    </mc:Choice>
  </mc:AlternateContent>
  <xr:revisionPtr revIDLastSave="606" documentId="13_ncr:1_{F1499457-7A1E-4527-BF85-9C9129D0E752}" xr6:coauthVersionLast="47" xr6:coauthVersionMax="47" xr10:uidLastSave="{D38DC251-2663-493E-B7AA-149A2667B6BD}"/>
  <bookViews>
    <workbookView xWindow="-108" yWindow="-108" windowWidth="23256" windowHeight="12456" tabRatio="743" activeTab="1" xr2:uid="{00000000-000D-0000-FFFF-FFFF00000000}"/>
  </bookViews>
  <sheets>
    <sheet name="BS" sheetId="1" r:id="rId1"/>
    <sheet name="PL" sheetId="4" r:id="rId2"/>
    <sheet name="CE(Conso)" sheetId="3" r:id="rId3"/>
    <sheet name="CE(Separate)" sheetId="5" r:id="rId4"/>
    <sheet name="CF" sheetId="6" r:id="rId5"/>
  </sheets>
  <definedNames>
    <definedName name="_xlnm._FilterDatabase" localSheetId="0" hidden="1">BS!$D$14:$D$19</definedName>
    <definedName name="_xlnm.Print_Area" localSheetId="0">BS!$A$1:$J$98</definedName>
    <definedName name="_xlnm.Print_Area" localSheetId="2">'CE(Conso)'!$A$1:$M$28</definedName>
    <definedName name="_xlnm.Print_Area" localSheetId="3">'CE(Separate)'!$A$1:$K$21</definedName>
    <definedName name="_xlnm.Print_Area" localSheetId="4">CF!$A$1:$K$80</definedName>
    <definedName name="_xlnm.Print_Area" localSheetId="1">PL!$A$1:$K$38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4" l="1"/>
  <c r="H36" i="4"/>
  <c r="F36" i="4"/>
  <c r="D36" i="4"/>
  <c r="K21" i="3"/>
  <c r="J31" i="4"/>
  <c r="H31" i="4"/>
  <c r="F31" i="4"/>
  <c r="D31" i="4"/>
  <c r="H89" i="1" l="1"/>
  <c r="I17" i="5"/>
  <c r="K17" i="5" s="1"/>
  <c r="K19" i="3"/>
  <c r="M19" i="3" s="1"/>
  <c r="D69" i="6"/>
  <c r="H66" i="1" l="1"/>
  <c r="J89" i="1"/>
  <c r="F89" i="1"/>
  <c r="J66" i="1"/>
  <c r="J57" i="1"/>
  <c r="F66" i="1"/>
  <c r="F57" i="1"/>
  <c r="D66" i="1"/>
  <c r="J30" i="1"/>
  <c r="J20" i="1"/>
  <c r="F30" i="1"/>
  <c r="F20" i="1"/>
  <c r="H57" i="1" l="1"/>
  <c r="H67" i="1" s="1"/>
  <c r="D57" i="1"/>
  <c r="D67" i="1" s="1"/>
  <c r="H30" i="1"/>
  <c r="H20" i="1"/>
  <c r="J67" i="1"/>
  <c r="J90" i="1" s="1"/>
  <c r="F67" i="1"/>
  <c r="F90" i="1" s="1"/>
  <c r="J31" i="1"/>
  <c r="F31" i="1"/>
  <c r="H90" i="1" l="1"/>
  <c r="H31" i="1"/>
  <c r="J91" i="1"/>
  <c r="F91" i="1"/>
  <c r="J66" i="6"/>
  <c r="J69" i="6" s="1"/>
  <c r="J57" i="6"/>
  <c r="J64" i="6" s="1"/>
  <c r="F69" i="6"/>
  <c r="F64" i="6"/>
  <c r="J30" i="6"/>
  <c r="J29" i="6"/>
  <c r="J28" i="6"/>
  <c r="J16" i="6"/>
  <c r="F44" i="6"/>
  <c r="F37" i="6"/>
  <c r="F31" i="6"/>
  <c r="F19" i="6"/>
  <c r="F16" i="6"/>
  <c r="G13" i="5"/>
  <c r="E13" i="5"/>
  <c r="C13" i="5"/>
  <c r="K11" i="5"/>
  <c r="I15" i="3"/>
  <c r="G15" i="3"/>
  <c r="E15" i="3"/>
  <c r="C15" i="3"/>
  <c r="M14" i="3"/>
  <c r="M11" i="3"/>
  <c r="J19" i="4"/>
  <c r="J14" i="4"/>
  <c r="F19" i="4"/>
  <c r="F14" i="4"/>
  <c r="F20" i="4" l="1"/>
  <c r="F23" i="4" s="1"/>
  <c r="F25" i="4" s="1"/>
  <c r="J20" i="4"/>
  <c r="J23" i="4" s="1"/>
  <c r="J25" i="4" s="1"/>
  <c r="J33" i="4" s="1"/>
  <c r="F33" i="4"/>
  <c r="K12" i="3"/>
  <c r="K15" i="3" s="1"/>
  <c r="I12" i="5"/>
  <c r="I13" i="5" s="1"/>
  <c r="F9" i="6"/>
  <c r="F24" i="6" s="1"/>
  <c r="F42" i="6" s="1"/>
  <c r="F46" i="6" s="1"/>
  <c r="F70" i="6" s="1"/>
  <c r="F72" i="6" s="1"/>
  <c r="J9" i="6"/>
  <c r="J24" i="6"/>
  <c r="J42" i="6" s="1"/>
  <c r="J46" i="6" s="1"/>
  <c r="J70" i="6" s="1"/>
  <c r="J72" i="6" s="1"/>
  <c r="H91" i="1"/>
  <c r="K12" i="5"/>
  <c r="K13" i="5" s="1"/>
  <c r="M12" i="3"/>
  <c r="M15" i="3" s="1"/>
  <c r="I21" i="3" l="1"/>
  <c r="G21" i="3"/>
  <c r="E21" i="3"/>
  <c r="C21" i="3"/>
  <c r="G19" i="5" l="1"/>
  <c r="E19" i="5"/>
  <c r="C19" i="5"/>
  <c r="A50" i="6" l="1"/>
  <c r="K15" i="5" l="1"/>
  <c r="M17" i="3" l="1"/>
  <c r="H19" i="4" l="1"/>
  <c r="H14" i="4" l="1"/>
  <c r="H20" i="4" s="1"/>
  <c r="H23" i="4" s="1"/>
  <c r="H25" i="4" l="1"/>
  <c r="I16" i="5" s="1"/>
  <c r="H9" i="6"/>
  <c r="I18" i="5" l="1"/>
  <c r="I19" i="5" s="1"/>
  <c r="K16" i="5"/>
  <c r="K18" i="5" s="1"/>
  <c r="K19" i="5" s="1"/>
  <c r="H33" i="4"/>
  <c r="D14" i="4" l="1"/>
  <c r="K20" i="5" l="1"/>
  <c r="D19" i="4" l="1"/>
  <c r="D20" i="4" s="1"/>
  <c r="D23" i="4" s="1"/>
  <c r="D9" i="6" l="1"/>
  <c r="D20" i="1" l="1"/>
  <c r="H24" i="6" l="1"/>
  <c r="H42" i="6" l="1"/>
  <c r="H64" i="6"/>
  <c r="H46" i="6" l="1"/>
  <c r="H69" i="6"/>
  <c r="H70" i="6" l="1"/>
  <c r="H72" i="6" s="1"/>
  <c r="H73" i="6" s="1"/>
  <c r="D30" i="1"/>
  <c r="D31" i="1" s="1"/>
  <c r="D24" i="6" l="1"/>
  <c r="D64" i="6" l="1"/>
  <c r="D25" i="4" l="1"/>
  <c r="K18" i="3" s="1"/>
  <c r="K20" i="3" l="1"/>
  <c r="M18" i="3"/>
  <c r="D33" i="4"/>
  <c r="M20" i="3" l="1"/>
  <c r="M21" i="3" s="1"/>
  <c r="D42" i="6" l="1"/>
  <c r="D89" i="1" l="1"/>
  <c r="M22" i="3" s="1"/>
  <c r="D90" i="1" l="1"/>
  <c r="D91" i="1" s="1"/>
  <c r="D46" i="6" l="1"/>
  <c r="D70" i="6" s="1"/>
  <c r="D72" i="6" s="1"/>
  <c r="D73" i="6" s="1"/>
</calcChain>
</file>

<file path=xl/sharedStrings.xml><?xml version="1.0" encoding="utf-8"?>
<sst xmlns="http://schemas.openxmlformats.org/spreadsheetml/2006/main" count="288" uniqueCount="185">
  <si>
    <t>บริษัท ซีวิลเอนจีเนียริง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</si>
  <si>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</si>
  <si>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</si>
  <si>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</si>
  <si>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</si>
  <si>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</si>
  <si>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</si>
  <si>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</si>
  <si>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</si>
  <si>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</si>
  <si>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</si>
  <si>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</si>
  <si>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</si>
  <si>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</si>
  <si>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</si>
  <si>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</si>
  <si>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</si>
  <si>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</si>
  <si>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</si>
  <si>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</si>
  <si>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</si>
  <si>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</si>
  <si>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</si>
  <si>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</si>
  <si>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</si>
  <si>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</si>
  <si>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</si>
  <si>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</si>
  <si>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</si>
  <si>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</si>
  <si>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</si>
  <si>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</si>
  <si>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</si>
  <si>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</si>
  <si>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</si>
  <si>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</si>
  <si>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</si>
  <si>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</si>
  <si>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</si>
  <si>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</si>
  <si>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</si>
  <si>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</si>
  <si>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</si>
  <si>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</si>
  <si>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</si>
  <si>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</si>
  <si>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</si>
  <si>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</si>
  <si>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</si>
  <si>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</si>
  <si>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</si>
  <si>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</si>
  <si>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</si>
  <si>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</si>
  <si>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</si>
  <si>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</si>
  <si>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</si>
  <si>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</si>
  <si>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</si>
  <si>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</si>
  <si>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</si>
  <si>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</si>
  <si>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</si>
  <si>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</si>
  <si>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</si>
  <si>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</si>
  <si>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</si>
  <si>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</si>
  <si>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</si>
  <si>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</si>
  <si>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</si>
  <si>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</si>
  <si>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</si>
  <si>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</si>
  <si>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</si>
  <si>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</si>
  <si>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</si>
  <si>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</si>
  <si>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</si>
  <si>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</si>
  <si>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</si>
  <si>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</si>
  <si>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</si>
  <si>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</si>
  <si>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</si>
  <si>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</si>
  <si>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</si>
  <si>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</si>
  <si>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</si>
  <si>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</si>
  <si>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</si>
  <si>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</si>
  <si>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</si>
  <si>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</si>
  <si>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</si>
  <si>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</si>
  <si>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</si>
  <si>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</si>
  <si>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</si>
  <si>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</si>
  <si>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</si>
  <si>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</si>
  <si>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</si>
  <si>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</si>
  <si>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</si>
  <si>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</si>
  <si>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</si>
  <si>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</si>
  <si>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</si>
  <si>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</si>
  <si>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</si>
  <si>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</si>
  <si>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จ่ายดอกเบี้ย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</si>
  <si>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</si>
  <si>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</si>
  <si>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</si>
  <si>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(เพิ่มขึ้น) 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</si>
  <si>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</si>
  <si>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</si>
  <si>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</si>
  <si>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</si>
  <si>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</si>
  <si>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</si>
  <si>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</si>
  <si>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</si>
  <si>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</si>
  <si>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</si>
  <si>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</si>
  <si>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</si>
  <si>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</si>
  <si>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หนี้สินไม่หมุนเวียนอื่น</t>
  </si>
  <si>
    <t>งบฐานะการเงิน (ต่อ)</t>
  </si>
  <si>
    <t>โอนกำไรสะสมที่ยังไม่ได้จัดสรรเป็น</t>
  </si>
  <si>
    <t xml:space="preserve">   สำรองตามกฎหมาย</t>
  </si>
  <si>
    <t xml:space="preserve">   รายได้เงินปันผล</t>
  </si>
  <si>
    <t>เงินสดรับจากเงินปันผล</t>
  </si>
  <si>
    <t>เงินให้กู้ยืมระยะสั้นแก่กิจการที่เกี่ยวข้องกันลดลง</t>
  </si>
  <si>
    <t>เงินกู้ยืมระยะสั้นจากสถาบันการเงินเพิ่มขึ้น</t>
  </si>
  <si>
    <t xml:space="preserve">   รับคืนภาษีเงินได้นิติบุคคล</t>
  </si>
  <si>
    <t xml:space="preserve">   โอนสินทรัพย์สิทธิการใช้เป็นที่ดิน อาคารและอุปกรณ์</t>
  </si>
  <si>
    <t xml:space="preserve">   โอนกลับสำรองค่าเผื่อผลขาดทุนสำหรับโครงการก่อสร้าง</t>
  </si>
  <si>
    <t xml:space="preserve">   เจ้าหนี้ค่าซื้อส่วนปรับปรุงอาคารและอุปกรณ์</t>
  </si>
  <si>
    <t xml:space="preserve">   ค่าเผื่อผลขาดทุนด้านเครดิตที่คาดว่าจะเกิดขึ้น</t>
  </si>
  <si>
    <t>รายได้เงินปันผล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</si>
  <si>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</si>
  <si>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</si>
  <si>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</si>
  <si>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</si>
  <si>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31 มีนาคม 2568</t>
  </si>
  <si>
    <t>31 ธันวาคม 2567</t>
  </si>
  <si>
    <t>เงินกู้ยืมระยะยาวจากสถาบันการเงินที่กำหนด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</si>
  <si>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</si>
  <si>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</si>
  <si>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ชำระคืนเงินกู้ยืมระยะยาวจากสถาบันการเงิน</t>
  </si>
  <si>
    <t xml:space="preserve">   ขาดทุนจากอัตราแลกเปลี่ยนที่ยังไม่เกิดขึ้นจริง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</si>
  <si>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</si>
  <si>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</si>
  <si>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เงินสดและรายการเทียบเท่าเงินสดลดลงสุทธิ</t>
  </si>
  <si>
    <t xml:space="preserve">   หนี้สินหมุนเวียนอื่น</t>
  </si>
  <si>
    <t xml:space="preserve">   โอนกลับประมาณการหนี้สินจากการรับประกันโครงการก่อสร้าง</t>
  </si>
  <si>
    <t xml:space="preserve">   ขาดทุนจากการตัดจำหน่ายภาษีเงินได้หัก ณ ที่จ่าย</t>
  </si>
  <si>
    <t>เงินสดสุทธิใช้ไปในกิจกรรมดำเนินงาน</t>
  </si>
  <si>
    <t>กำไร (ขาดทุน) จากการดำเนินงาน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</si>
  <si>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</si>
  <si>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</si>
  <si>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</si>
  <si>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</si>
  <si>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</si>
  <si>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ผลขาดทุนจากการวัดมูลค่าใหม่ของผลประโยชน์พนักงานที่กำหนดไว้</t>
  </si>
  <si>
    <t>กำไร (ขาดทุน) ต่อหุ้นขั้นพื้นฐาน</t>
  </si>
  <si>
    <t>กำไร (ขาดทุน) เบ็ดเสร็จรวมสำหรับงวด</t>
  </si>
  <si>
    <t>กำไร (ขาดทุน) ส่วนที่เป็นของผู้ถือหุ้นของบริษัทฯ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</si>
  <si>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</si>
  <si>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</si>
  <si>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</si>
  <si>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</si>
  <si>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</si>
  <si>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</si>
  <si>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</si>
  <si>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</si>
  <si>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กำไรสำหรับงวด</t>
  </si>
  <si>
    <t>ขาดทุนสำหรับงวด</t>
  </si>
  <si>
    <t>เงินสดสุทธิจากกิจกรรมจัดหาเงิน</t>
  </si>
  <si>
    <t>เงินสดรับจากการจำหน่ายอาคาร เครื่องจักรและอุปกรณ์</t>
  </si>
  <si>
    <t xml:space="preserve">   กำไรจากการจำหน่ายอาคาร 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</si>
</sst>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</cellStyleXfs>
  <cellXfs count="113">
    <xf numFmtId="0" fontId="0" fillId="0" borderId="0" xfId="0"/>
    <xf numFmtId="37" fontId="1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top"/>
    </xf>
    <xf numFmtId="164" fontId="2" fillId="0" borderId="0" xfId="2" applyNumberFormat="1" applyFont="1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top"/>
    </xf>
    <xf numFmtId="164" fontId="2" fillId="0" borderId="3" xfId="2" applyNumberFormat="1" applyFont="1" applyBorder="1" applyAlignment="1">
      <alignment horizontal="center" vertical="top"/>
    </xf>
    <xf numFmtId="0" fontId="1" fillId="0" borderId="0" xfId="2" applyFont="1" applyAlignment="1">
      <alignment vertical="top"/>
    </xf>
    <xf numFmtId="41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 vertical="top"/>
    </xf>
    <xf numFmtId="41" fontId="2" fillId="0" borderId="0" xfId="2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2" applyNumberFormat="1" applyFont="1"/>
    <xf numFmtId="41" fontId="2" fillId="0" borderId="0" xfId="2" applyNumberFormat="1" applyFont="1" applyAlignment="1">
      <alignment horizontal="center" vertical="top"/>
    </xf>
    <xf numFmtId="41" fontId="2" fillId="0" borderId="8" xfId="2" applyNumberFormat="1" applyFont="1" applyBorder="1" applyAlignment="1">
      <alignment vertical="top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 vertical="top"/>
    </xf>
    <xf numFmtId="38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164" fontId="2" fillId="0" borderId="3" xfId="0" applyNumberFormat="1" applyFont="1" applyBorder="1" applyAlignment="1">
      <alignment horizontal="center"/>
    </xf>
    <xf numFmtId="37" fontId="2" fillId="0" borderId="0" xfId="2" applyNumberFormat="1" applyFont="1" applyAlignment="1">
      <alignment vertical="top"/>
    </xf>
    <xf numFmtId="37" fontId="2" fillId="0" borderId="0" xfId="2" applyNumberFormat="1" applyFont="1" applyAlignment="1">
      <alignment horizontal="right" vertical="top"/>
    </xf>
    <xf numFmtId="164" fontId="2" fillId="0" borderId="3" xfId="0" applyNumberFormat="1" applyFont="1" applyBorder="1" applyAlignment="1">
      <alignment horizontal="center" vertical="top"/>
    </xf>
    <xf numFmtId="41" fontId="2" fillId="0" borderId="9" xfId="2" applyNumberFormat="1" applyFont="1" applyBorder="1" applyAlignment="1">
      <alignment vertical="top"/>
    </xf>
    <xf numFmtId="41" fontId="2" fillId="0" borderId="10" xfId="2" applyNumberFormat="1" applyFont="1" applyBorder="1" applyAlignment="1">
      <alignment vertical="top"/>
    </xf>
    <xf numFmtId="37" fontId="1" fillId="4" borderId="0" xfId="0" applyNumberFormat="1" applyFont="1" applyFill="1" applyAlignment="1">
      <alignment horizontal="left" vertical="top"/>
    </xf>
    <xf numFmtId="37" fontId="2" fillId="4" borderId="0" xfId="0" applyNumberFormat="1" applyFont="1" applyFill="1" applyAlignment="1">
      <alignment horizontal="centerContinuous" vertical="top"/>
    </xf>
    <xf numFmtId="41" fontId="2" fillId="4" borderId="0" xfId="0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vertical="top"/>
    </xf>
    <xf numFmtId="37" fontId="12" fillId="4" borderId="0" xfId="0" applyNumberFormat="1" applyFont="1" applyFill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37" fontId="3" fillId="4" borderId="0" xfId="0" applyNumberFormat="1" applyFont="1" applyFill="1" applyAlignment="1">
      <alignment horizontal="center" vertical="top"/>
    </xf>
    <xf numFmtId="0" fontId="3" fillId="4" borderId="0" xfId="0" quotePrefix="1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right" vertical="top"/>
    </xf>
    <xf numFmtId="0" fontId="2" fillId="4" borderId="0" xfId="0" applyFont="1" applyFill="1" applyAlignment="1">
      <alignment horizontal="center" vertical="top"/>
    </xf>
    <xf numFmtId="0" fontId="2" fillId="4" borderId="0" xfId="0" quotePrefix="1" applyFont="1" applyFill="1" applyAlignment="1">
      <alignment horizontal="center" vertical="top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164" fontId="2" fillId="4" borderId="0" xfId="0" applyNumberFormat="1" applyFont="1" applyFill="1" applyAlignment="1">
      <alignment vertical="top"/>
    </xf>
    <xf numFmtId="0" fontId="4" fillId="4" borderId="0" xfId="0" applyFont="1" applyFill="1" applyAlignment="1">
      <alignment horizontal="center" vertical="top"/>
    </xf>
    <xf numFmtId="41" fontId="2" fillId="4" borderId="0" xfId="0" applyNumberFormat="1" applyFont="1" applyFill="1" applyAlignment="1">
      <alignment horizontal="right" vertical="top"/>
    </xf>
    <xf numFmtId="164" fontId="4" fillId="4" borderId="0" xfId="0" applyNumberFormat="1" applyFont="1" applyFill="1" applyAlignment="1">
      <alignment horizontal="center" vertical="top"/>
    </xf>
    <xf numFmtId="0" fontId="2" fillId="4" borderId="0" xfId="0" quotePrefix="1" applyFont="1" applyFill="1" applyAlignment="1">
      <alignment horizontal="left" vertical="top"/>
    </xf>
    <xf numFmtId="41" fontId="2" fillId="4" borderId="1" xfId="0" applyNumberFormat="1" applyFont="1" applyFill="1" applyBorder="1" applyAlignment="1">
      <alignment horizontal="right" vertical="top"/>
    </xf>
    <xf numFmtId="0" fontId="2" fillId="4" borderId="0" xfId="0" applyFont="1" applyFill="1" applyAlignment="1">
      <alignment horizontal="left" vertical="top"/>
    </xf>
    <xf numFmtId="41" fontId="2" fillId="4" borderId="3" xfId="0" applyNumberFormat="1" applyFont="1" applyFill="1" applyBorder="1" applyAlignment="1">
      <alignment horizontal="right" vertical="top"/>
    </xf>
    <xf numFmtId="41" fontId="2" fillId="4" borderId="8" xfId="0" applyNumberFormat="1" applyFont="1" applyFill="1" applyBorder="1" applyAlignment="1">
      <alignment horizontal="right" vertical="top"/>
    </xf>
    <xf numFmtId="41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center" vertical="top"/>
    </xf>
    <xf numFmtId="37" fontId="2" fillId="4" borderId="0" xfId="0" applyNumberFormat="1" applyFont="1" applyFill="1"/>
    <xf numFmtId="37" fontId="2" fillId="4" borderId="0" xfId="0" applyNumberFormat="1" applyFont="1" applyFill="1" applyAlignment="1">
      <alignment horizontal="left"/>
    </xf>
    <xf numFmtId="164" fontId="2" fillId="4" borderId="0" xfId="13" applyNumberFormat="1" applyFont="1" applyFill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2" fillId="4" borderId="3" xfId="13" applyNumberFormat="1" applyFont="1" applyFill="1" applyBorder="1" applyAlignment="1">
      <alignment horizontal="center" vertical="top"/>
    </xf>
    <xf numFmtId="43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164" fontId="2" fillId="4" borderId="3" xfId="0" applyNumberFormat="1" applyFont="1" applyFill="1" applyBorder="1" applyAlignment="1">
      <alignment horizontal="right" vertical="top"/>
    </xf>
    <xf numFmtId="0" fontId="1" fillId="4" borderId="0" xfId="0" applyFont="1" applyFill="1" applyAlignment="1">
      <alignment horizontal="left" vertical="top"/>
    </xf>
    <xf numFmtId="37" fontId="2" fillId="4" borderId="4" xfId="0" applyNumberFormat="1" applyFont="1" applyFill="1" applyBorder="1" applyAlignment="1">
      <alignment vertical="top"/>
    </xf>
    <xf numFmtId="41" fontId="2" fillId="4" borderId="0" xfId="12" applyNumberFormat="1" applyFont="1" applyFill="1" applyAlignment="1">
      <alignment vertical="top"/>
    </xf>
    <xf numFmtId="38" fontId="2" fillId="4" borderId="0" xfId="0" applyNumberFormat="1" applyFont="1" applyFill="1" applyAlignment="1">
      <alignment horizontal="right" vertical="top"/>
    </xf>
    <xf numFmtId="38" fontId="1" fillId="4" borderId="3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horizontal="center" vertical="top"/>
    </xf>
    <xf numFmtId="10" fontId="2" fillId="4" borderId="0" xfId="12" applyNumberFormat="1" applyFont="1" applyFill="1" applyAlignment="1">
      <alignment vertical="top"/>
    </xf>
    <xf numFmtId="167" fontId="2" fillId="4" borderId="0" xfId="12" applyNumberFormat="1" applyFont="1" applyFill="1" applyAlignment="1">
      <alignment vertical="top"/>
    </xf>
    <xf numFmtId="41" fontId="2" fillId="4" borderId="3" xfId="0" applyNumberFormat="1" applyFont="1" applyFill="1" applyBorder="1" applyAlignment="1">
      <alignment vertical="top"/>
    </xf>
    <xf numFmtId="41" fontId="2" fillId="4" borderId="1" xfId="0" applyNumberFormat="1" applyFont="1" applyFill="1" applyBorder="1" applyAlignment="1">
      <alignment vertical="top"/>
    </xf>
    <xf numFmtId="41" fontId="2" fillId="4" borderId="7" xfId="0" applyNumberFormat="1" applyFont="1" applyFill="1" applyBorder="1" applyAlignment="1">
      <alignment vertical="top"/>
    </xf>
    <xf numFmtId="9" fontId="2" fillId="4" borderId="0" xfId="12" applyFont="1" applyFill="1" applyAlignment="1">
      <alignment vertical="top"/>
    </xf>
    <xf numFmtId="37" fontId="2" fillId="4" borderId="0" xfId="0" applyNumberFormat="1" applyFont="1" applyFill="1" applyAlignment="1">
      <alignment horizontal="left" vertical="top"/>
    </xf>
    <xf numFmtId="49" fontId="4" fillId="4" borderId="0" xfId="0" applyNumberFormat="1" applyFont="1" applyFill="1" applyAlignment="1">
      <alignment horizontal="center" vertical="top"/>
    </xf>
    <xf numFmtId="41" fontId="4" fillId="4" borderId="0" xfId="0" applyNumberFormat="1" applyFont="1" applyFill="1" applyAlignment="1">
      <alignment horizontal="center" vertical="top"/>
    </xf>
    <xf numFmtId="41" fontId="2" fillId="4" borderId="0" xfId="0" applyNumberFormat="1" applyFont="1" applyFill="1" applyAlignment="1">
      <alignment horizontal="center" vertical="top"/>
    </xf>
    <xf numFmtId="41" fontId="2" fillId="4" borderId="3" xfId="0" applyNumberFormat="1" applyFont="1" applyFill="1" applyBorder="1" applyAlignment="1">
      <alignment horizontal="center" vertical="top"/>
    </xf>
    <xf numFmtId="41" fontId="2" fillId="4" borderId="2" xfId="0" applyNumberFormat="1" applyFont="1" applyFill="1" applyBorder="1" applyAlignment="1">
      <alignment horizontal="center" vertical="top"/>
    </xf>
    <xf numFmtId="38" fontId="2" fillId="4" borderId="0" xfId="0" applyNumberFormat="1" applyFont="1" applyFill="1" applyAlignment="1">
      <alignment vertical="top"/>
    </xf>
    <xf numFmtId="169" fontId="2" fillId="4" borderId="2" xfId="0" applyNumberFormat="1" applyFont="1" applyFill="1" applyBorder="1" applyAlignment="1">
      <alignment vertical="top"/>
    </xf>
    <xf numFmtId="170" fontId="2" fillId="4" borderId="0" xfId="0" applyNumberFormat="1" applyFont="1" applyFill="1" applyAlignment="1">
      <alignment vertical="top"/>
    </xf>
    <xf numFmtId="169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horizontal="left"/>
    </xf>
    <xf numFmtId="37" fontId="4" fillId="4" borderId="0" xfId="0" applyNumberFormat="1" applyFont="1" applyFill="1" applyAlignment="1">
      <alignment horizontal="centerContinuous" vertical="top"/>
    </xf>
    <xf numFmtId="38" fontId="2" fillId="4" borderId="0" xfId="0" applyNumberFormat="1" applyFont="1" applyFill="1" applyAlignment="1">
      <alignment horizontal="centerContinuous" vertical="top"/>
    </xf>
    <xf numFmtId="37" fontId="2" fillId="4" borderId="0" xfId="0" quotePrefix="1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" vertical="top"/>
    </xf>
    <xf numFmtId="37" fontId="13" fillId="4" borderId="0" xfId="0" applyNumberFormat="1" applyFont="1" applyFill="1" applyAlignment="1">
      <alignment horizontal="center" vertical="top"/>
    </xf>
    <xf numFmtId="41" fontId="2" fillId="4" borderId="7" xfId="0" applyNumberFormat="1" applyFont="1" applyFill="1" applyBorder="1" applyAlignment="1">
      <alignment horizontal="center" vertical="top"/>
    </xf>
    <xf numFmtId="41" fontId="2" fillId="4" borderId="1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vertical="top"/>
    </xf>
    <xf numFmtId="41" fontId="2" fillId="4" borderId="8" xfId="0" applyNumberFormat="1" applyFont="1" applyFill="1" applyBorder="1" applyAlignment="1">
      <alignment vertical="top"/>
    </xf>
    <xf numFmtId="164" fontId="2" fillId="4" borderId="0" xfId="1" applyNumberFormat="1" applyFont="1" applyFill="1" applyAlignment="1">
      <alignment vertical="top"/>
    </xf>
    <xf numFmtId="41" fontId="2" fillId="4" borderId="0" xfId="0" applyNumberFormat="1" applyFont="1" applyFill="1"/>
    <xf numFmtId="37" fontId="1" fillId="0" borderId="0" xfId="0" applyNumberFormat="1" applyFont="1" applyAlignment="1">
      <alignment vertical="top"/>
    </xf>
    <xf numFmtId="49" fontId="4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vertical="top"/>
    </xf>
    <xf numFmtId="41" fontId="1" fillId="4" borderId="1" xfId="0" applyNumberFormat="1" applyFont="1" applyFill="1" applyBorder="1" applyAlignment="1">
      <alignment horizontal="center" vertical="top"/>
    </xf>
    <xf numFmtId="49" fontId="2" fillId="4" borderId="0" xfId="2" applyNumberFormat="1" applyFont="1" applyFill="1" applyAlignment="1">
      <alignment horizontal="left" vertical="top"/>
    </xf>
    <xf numFmtId="49" fontId="14" fillId="4" borderId="0" xfId="0" applyNumberFormat="1" applyFont="1" applyFill="1" applyAlignment="1">
      <alignment vertical="top"/>
    </xf>
    <xf numFmtId="37" fontId="1" fillId="4" borderId="3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164" fontId="2" fillId="0" borderId="3" xfId="0" applyNumberFormat="1" applyFont="1" applyBorder="1" applyAlignment="1">
      <alignment horizontal="center" vertical="top"/>
    </xf>
    <xf numFmtId="37" fontId="1" fillId="0" borderId="3" xfId="2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37" fontId="1" fillId="0" borderId="3" xfId="2" applyNumberFormat="1" applyFont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3"/>
  <sheetViews>
    <sheetView view="pageBreakPreview" topLeftCell="A4" zoomScale="70" zoomScaleNormal="85" zoomScaleSheetLayoutView="70" workbookViewId="0">
      <selection activeCell="H89" sqref="H89"/>
    </sheetView>
  </sheetViews>
  <sheetFormatPr defaultColWidth="10.88671875" defaultRowHeight="24" customHeight="1"/>
  <cols>
    <col min="1" max="1" width="46.109375" style="32" customWidth="1"/>
    <col min="2" max="2" width="8.109375" style="32" customWidth="1"/>
    <col min="3" max="3" width="0.88671875" style="32" customWidth="1"/>
    <col min="4" max="4" width="15.88671875" style="54" customWidth="1"/>
    <col min="5" max="5" width="1.44140625" style="32" customWidth="1"/>
    <col min="6" max="6" width="15.88671875" style="54" customWidth="1"/>
    <col min="7" max="7" width="1.44140625" style="32" customWidth="1"/>
    <col min="8" max="8" width="15.88671875" style="54" customWidth="1"/>
    <col min="9" max="9" width="1.44140625" style="32" customWidth="1"/>
    <col min="10" max="10" width="15.88671875" style="54" customWidth="1"/>
    <col min="11" max="11" width="1.44140625" style="32" customWidth="1"/>
    <col min="12" max="16384" width="10.88671875" style="32"/>
  </cols>
  <sheetData>
    <row r="1" spans="1:10" ht="24" customHeight="1">
      <c r="A1" s="29" t="s">
        <v>0</v>
      </c>
      <c r="B1" s="30"/>
      <c r="C1" s="30"/>
      <c r="D1" s="31"/>
      <c r="E1" s="30"/>
      <c r="F1" s="31"/>
      <c r="G1" s="30"/>
      <c r="H1" s="31"/>
      <c r="I1" s="30"/>
      <c r="J1" s="31"/>
    </row>
    <row r="2" spans="1:10" ht="24" customHeight="1">
      <c r="A2" s="29" t="s">
        <v>127</v>
      </c>
      <c r="B2" s="30"/>
      <c r="C2" s="30"/>
      <c r="D2" s="31"/>
      <c r="E2" s="30"/>
      <c r="F2" s="31"/>
      <c r="G2" s="30"/>
      <c r="H2" s="31"/>
      <c r="I2" s="30"/>
      <c r="J2" s="31"/>
    </row>
    <row r="3" spans="1:10" ht="24" customHeight="1">
      <c r="A3" s="29" t="s">
        <v>147</v>
      </c>
      <c r="B3" s="30"/>
      <c r="C3" s="30"/>
      <c r="D3" s="31"/>
      <c r="E3" s="30"/>
      <c r="F3" s="31"/>
      <c r="G3" s="30"/>
      <c r="H3" s="31"/>
      <c r="I3" s="30"/>
      <c r="J3" s="31"/>
    </row>
    <row r="4" spans="1:10" ht="24" customHeight="1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s="33" customFormat="1" ht="24" customHeight="1">
      <c r="B5" s="34"/>
      <c r="C5" s="34"/>
      <c r="D5" s="105" t="s">
        <v>2</v>
      </c>
      <c r="E5" s="105"/>
      <c r="F5" s="105"/>
      <c r="G5" s="36"/>
      <c r="H5" s="105" t="s">
        <v>3</v>
      </c>
      <c r="I5" s="105"/>
      <c r="J5" s="105"/>
    </row>
    <row r="6" spans="1:10" ht="24" customHeight="1">
      <c r="A6" s="30"/>
      <c r="B6" s="37" t="s">
        <v>4</v>
      </c>
      <c r="C6" s="37"/>
      <c r="D6" s="38" t="s">
        <v>148</v>
      </c>
      <c r="E6" s="39"/>
      <c r="F6" s="38" t="s">
        <v>149</v>
      </c>
      <c r="G6" s="40"/>
      <c r="H6" s="38" t="s">
        <v>148</v>
      </c>
      <c r="I6" s="39"/>
      <c r="J6" s="38" t="s">
        <v>149</v>
      </c>
    </row>
    <row r="7" spans="1:10" ht="24" customHeight="1">
      <c r="A7" s="30"/>
      <c r="B7" s="37"/>
      <c r="C7" s="37"/>
      <c r="D7" s="41" t="s">
        <v>5</v>
      </c>
      <c r="E7" s="39"/>
      <c r="F7" s="42" t="s">
        <v>6</v>
      </c>
      <c r="G7" s="40"/>
      <c r="H7" s="41" t="s">
        <v>5</v>
      </c>
      <c r="I7" s="39"/>
      <c r="J7" s="42" t="s">
        <v>6</v>
      </c>
    </row>
    <row r="8" spans="1:10" ht="24" customHeight="1">
      <c r="A8" s="30"/>
      <c r="B8" s="37"/>
      <c r="C8" s="37"/>
      <c r="D8" s="41" t="s">
        <v>7</v>
      </c>
      <c r="E8" s="39"/>
      <c r="F8" s="42"/>
      <c r="G8" s="40"/>
      <c r="H8" s="41" t="s">
        <v>7</v>
      </c>
      <c r="I8" s="39"/>
      <c r="J8" s="42"/>
    </row>
    <row r="9" spans="1:10" s="45" customFormat="1" ht="24" customHeight="1">
      <c r="A9" s="43" t="s">
        <v>8</v>
      </c>
      <c r="B9" s="44"/>
    </row>
    <row r="10" spans="1:10" s="45" customFormat="1" ht="24" customHeight="1">
      <c r="A10" s="43" t="s">
        <v>9</v>
      </c>
      <c r="B10" s="46"/>
      <c r="D10" s="47"/>
    </row>
    <row r="11" spans="1:10" s="45" customFormat="1" ht="24" customHeight="1">
      <c r="A11" s="44" t="s">
        <v>10</v>
      </c>
      <c r="B11" s="46"/>
      <c r="D11" s="47">
        <v>313129</v>
      </c>
      <c r="E11" s="47"/>
      <c r="F11" s="47">
        <v>687925</v>
      </c>
      <c r="G11" s="47"/>
      <c r="H11" s="47">
        <v>66557</v>
      </c>
      <c r="I11" s="47"/>
      <c r="J11" s="47">
        <v>364988</v>
      </c>
    </row>
    <row r="12" spans="1:10" s="45" customFormat="1" ht="24" customHeight="1">
      <c r="A12" s="44" t="s">
        <v>172</v>
      </c>
      <c r="B12" s="46">
        <v>3</v>
      </c>
      <c r="C12" s="48"/>
      <c r="D12" s="47">
        <v>602748</v>
      </c>
      <c r="E12" s="47"/>
      <c r="F12" s="47">
        <v>351359</v>
      </c>
      <c r="G12" s="47"/>
      <c r="H12" s="47">
        <v>422012</v>
      </c>
      <c r="I12" s="47"/>
      <c r="J12" s="47">
        <v>165253</v>
      </c>
    </row>
    <row r="13" spans="1:10" s="45" customFormat="1" ht="24" customHeight="1">
      <c r="A13" s="44" t="s">
        <v>11</v>
      </c>
      <c r="B13" s="46"/>
      <c r="C13" s="48"/>
      <c r="D13" s="47"/>
      <c r="E13" s="47"/>
      <c r="F13" s="47"/>
      <c r="G13" s="47"/>
      <c r="H13" s="47"/>
      <c r="I13" s="47"/>
      <c r="J13" s="47"/>
    </row>
    <row r="14" spans="1:10" s="45" customFormat="1" ht="24" customHeight="1">
      <c r="A14" s="44" t="s">
        <v>12</v>
      </c>
      <c r="B14" s="46">
        <v>4</v>
      </c>
      <c r="C14" s="48"/>
      <c r="D14" s="47">
        <v>4414519</v>
      </c>
      <c r="E14" s="47"/>
      <c r="F14" s="47">
        <v>4211624</v>
      </c>
      <c r="G14" s="47"/>
      <c r="H14" s="47">
        <v>2900728</v>
      </c>
      <c r="I14" s="47"/>
      <c r="J14" s="47">
        <v>2959285</v>
      </c>
    </row>
    <row r="15" spans="1:10" s="45" customFormat="1" ht="24" customHeight="1">
      <c r="A15" s="44" t="s">
        <v>13</v>
      </c>
      <c r="B15" s="46"/>
      <c r="C15" s="48"/>
      <c r="D15" s="47">
        <v>398036</v>
      </c>
      <c r="E15" s="47"/>
      <c r="F15" s="47">
        <v>411840</v>
      </c>
      <c r="G15" s="47"/>
      <c r="H15" s="47">
        <v>147391</v>
      </c>
      <c r="I15" s="47"/>
      <c r="J15" s="47">
        <v>134489</v>
      </c>
    </row>
    <row r="16" spans="1:10" s="45" customFormat="1" ht="24" customHeight="1">
      <c r="A16" s="44" t="s">
        <v>14</v>
      </c>
      <c r="B16" s="46">
        <v>2</v>
      </c>
      <c r="C16" s="48"/>
      <c r="D16" s="47">
        <v>0</v>
      </c>
      <c r="E16" s="47"/>
      <c r="F16" s="47">
        <v>0</v>
      </c>
      <c r="G16" s="47"/>
      <c r="H16" s="47">
        <v>105000</v>
      </c>
      <c r="I16" s="47"/>
      <c r="J16" s="47">
        <v>150000</v>
      </c>
    </row>
    <row r="17" spans="1:10" s="45" customFormat="1" ht="24" customHeight="1">
      <c r="A17" s="49" t="s">
        <v>15</v>
      </c>
      <c r="B17" s="46"/>
      <c r="D17" s="47">
        <v>198827</v>
      </c>
      <c r="E17" s="47"/>
      <c r="F17" s="47">
        <v>213232</v>
      </c>
      <c r="G17" s="47"/>
      <c r="H17" s="47">
        <v>100300</v>
      </c>
      <c r="I17" s="47"/>
      <c r="J17" s="47">
        <v>106993</v>
      </c>
    </row>
    <row r="18" spans="1:10" s="45" customFormat="1" ht="24" customHeight="1">
      <c r="A18" s="49" t="s">
        <v>16</v>
      </c>
      <c r="B18" s="46"/>
      <c r="D18" s="47">
        <v>706962</v>
      </c>
      <c r="E18" s="47"/>
      <c r="F18" s="47">
        <v>321540</v>
      </c>
      <c r="G18" s="47"/>
      <c r="H18" s="47">
        <v>423375</v>
      </c>
      <c r="I18" s="47"/>
      <c r="J18" s="47">
        <v>144437</v>
      </c>
    </row>
    <row r="19" spans="1:10" s="45" customFormat="1" ht="24" customHeight="1">
      <c r="A19" s="44" t="s">
        <v>17</v>
      </c>
      <c r="B19" s="46"/>
      <c r="D19" s="47">
        <v>323984</v>
      </c>
      <c r="E19" s="47"/>
      <c r="F19" s="47">
        <v>368411</v>
      </c>
      <c r="G19" s="47"/>
      <c r="H19" s="47">
        <v>129181</v>
      </c>
      <c r="I19" s="47"/>
      <c r="J19" s="47">
        <v>129265</v>
      </c>
    </row>
    <row r="20" spans="1:10" s="45" customFormat="1" ht="24" customHeight="1">
      <c r="A20" s="43" t="s">
        <v>18</v>
      </c>
      <c r="B20" s="46"/>
      <c r="D20" s="50">
        <f>SUM(D11:D19)</f>
        <v>6958205</v>
      </c>
      <c r="E20" s="47"/>
      <c r="F20" s="50">
        <f>SUM(F11:F19)</f>
        <v>6565931</v>
      </c>
      <c r="G20" s="47"/>
      <c r="H20" s="50">
        <f>SUM(H11:H19)</f>
        <v>4294544</v>
      </c>
      <c r="I20" s="47"/>
      <c r="J20" s="50">
        <f>SUM(J11:J19)</f>
        <v>4154710</v>
      </c>
    </row>
    <row r="21" spans="1:10" s="45" customFormat="1" ht="24" customHeight="1">
      <c r="A21" s="43" t="s">
        <v>19</v>
      </c>
      <c r="B21" s="46"/>
      <c r="D21" s="47"/>
      <c r="E21" s="47"/>
      <c r="F21" s="47"/>
      <c r="G21" s="47"/>
      <c r="H21" s="47"/>
      <c r="I21" s="47"/>
      <c r="J21" s="47"/>
    </row>
    <row r="22" spans="1:10" s="45" customFormat="1" ht="24" customHeight="1">
      <c r="A22" s="44" t="s">
        <v>20</v>
      </c>
      <c r="B22" s="46"/>
      <c r="D22" s="47">
        <v>489296</v>
      </c>
      <c r="E22" s="47"/>
      <c r="F22" s="47">
        <v>506970</v>
      </c>
      <c r="G22" s="47"/>
      <c r="H22" s="47">
        <v>293975</v>
      </c>
      <c r="I22" s="47"/>
      <c r="J22" s="47">
        <v>290819</v>
      </c>
    </row>
    <row r="23" spans="1:10" s="45" customFormat="1" ht="24" customHeight="1">
      <c r="A23" s="44" t="s">
        <v>21</v>
      </c>
      <c r="B23" s="46"/>
      <c r="D23" s="47">
        <v>0</v>
      </c>
      <c r="E23" s="47"/>
      <c r="F23" s="47">
        <v>0</v>
      </c>
      <c r="G23" s="47"/>
      <c r="H23" s="47">
        <v>700980</v>
      </c>
      <c r="I23" s="47"/>
      <c r="J23" s="47">
        <v>700980</v>
      </c>
    </row>
    <row r="24" spans="1:10" s="45" customFormat="1" ht="24" customHeight="1">
      <c r="A24" s="44" t="s">
        <v>22</v>
      </c>
      <c r="B24" s="46"/>
      <c r="D24" s="47">
        <v>111816</v>
      </c>
      <c r="E24" s="47"/>
      <c r="F24" s="47">
        <v>113043</v>
      </c>
      <c r="G24" s="47"/>
      <c r="H24" s="47">
        <v>0</v>
      </c>
      <c r="I24" s="47"/>
      <c r="J24" s="47">
        <v>0</v>
      </c>
    </row>
    <row r="25" spans="1:10" s="45" customFormat="1" ht="24" customHeight="1">
      <c r="A25" s="49" t="s">
        <v>23</v>
      </c>
      <c r="B25" s="46">
        <v>6</v>
      </c>
      <c r="D25" s="47">
        <v>664642</v>
      </c>
      <c r="E25" s="47"/>
      <c r="F25" s="47">
        <v>680711</v>
      </c>
      <c r="G25" s="47"/>
      <c r="H25" s="47">
        <v>246398</v>
      </c>
      <c r="I25" s="47"/>
      <c r="J25" s="47">
        <v>249161</v>
      </c>
    </row>
    <row r="26" spans="1:10" s="45" customFormat="1" ht="24" customHeight="1">
      <c r="A26" s="49" t="s">
        <v>24</v>
      </c>
      <c r="B26" s="46"/>
      <c r="D26" s="47">
        <v>129749</v>
      </c>
      <c r="E26" s="47"/>
      <c r="F26" s="47">
        <v>122518</v>
      </c>
      <c r="G26" s="47"/>
      <c r="H26" s="47">
        <v>69481</v>
      </c>
      <c r="I26" s="47"/>
      <c r="J26" s="47">
        <v>81701</v>
      </c>
    </row>
    <row r="27" spans="1:10" s="45" customFormat="1" ht="24" customHeight="1">
      <c r="A27" s="51" t="s">
        <v>25</v>
      </c>
      <c r="B27" s="46"/>
      <c r="D27" s="47">
        <v>11451</v>
      </c>
      <c r="E27" s="47"/>
      <c r="F27" s="47">
        <v>11948</v>
      </c>
      <c r="G27" s="47"/>
      <c r="H27" s="47">
        <v>5587</v>
      </c>
      <c r="I27" s="47"/>
      <c r="J27" s="47">
        <v>5959</v>
      </c>
    </row>
    <row r="28" spans="1:10" s="45" customFormat="1" ht="24" customHeight="1">
      <c r="A28" s="51" t="s">
        <v>26</v>
      </c>
      <c r="B28" s="46"/>
      <c r="D28" s="47">
        <v>64563</v>
      </c>
      <c r="E28" s="47"/>
      <c r="F28" s="47">
        <v>60072</v>
      </c>
      <c r="G28" s="47"/>
      <c r="H28" s="47">
        <v>13588</v>
      </c>
      <c r="I28" s="47"/>
      <c r="J28" s="47">
        <v>10426</v>
      </c>
    </row>
    <row r="29" spans="1:10" s="45" customFormat="1" ht="24" customHeight="1">
      <c r="A29" s="44" t="s">
        <v>27</v>
      </c>
      <c r="B29" s="46"/>
      <c r="D29" s="52">
        <v>170481</v>
      </c>
      <c r="E29" s="47"/>
      <c r="F29" s="52">
        <v>166688</v>
      </c>
      <c r="G29" s="47"/>
      <c r="H29" s="52">
        <v>33507</v>
      </c>
      <c r="I29" s="47"/>
      <c r="J29" s="52">
        <v>33559</v>
      </c>
    </row>
    <row r="30" spans="1:10" s="45" customFormat="1" ht="24" customHeight="1">
      <c r="A30" s="43" t="s">
        <v>28</v>
      </c>
      <c r="B30" s="46"/>
      <c r="D30" s="47">
        <f>SUM(D22:D29)</f>
        <v>1641998</v>
      </c>
      <c r="E30" s="47"/>
      <c r="F30" s="47">
        <f>SUM(F22:F29)</f>
        <v>1661950</v>
      </c>
      <c r="G30" s="47"/>
      <c r="H30" s="47">
        <f>SUM(H22:H29)</f>
        <v>1363516</v>
      </c>
      <c r="I30" s="47"/>
      <c r="J30" s="47">
        <f>SUM(J22:J29)</f>
        <v>1372605</v>
      </c>
    </row>
    <row r="31" spans="1:10" s="45" customFormat="1" ht="24" customHeight="1" thickBot="1">
      <c r="A31" s="43" t="s">
        <v>29</v>
      </c>
      <c r="B31" s="44"/>
      <c r="D31" s="53">
        <f>D20+D30</f>
        <v>8600203</v>
      </c>
      <c r="E31" s="47"/>
      <c r="F31" s="53">
        <f>F20+F30</f>
        <v>8227881</v>
      </c>
      <c r="G31" s="47"/>
      <c r="H31" s="53">
        <f>H20+H30</f>
        <v>5658060</v>
      </c>
      <c r="I31" s="47"/>
      <c r="J31" s="53">
        <f>J20+J30</f>
        <v>5527315</v>
      </c>
    </row>
    <row r="32" spans="1:10" s="45" customFormat="1" ht="24" customHeight="1" thickTop="1">
      <c r="A32" s="43"/>
      <c r="B32" s="44"/>
      <c r="D32" s="47"/>
      <c r="E32" s="47"/>
    </row>
    <row r="33" spans="1:13" ht="24" customHeight="1">
      <c r="A33" s="32" t="s">
        <v>30</v>
      </c>
      <c r="C33" s="54"/>
      <c r="D33" s="32"/>
      <c r="E33" s="54"/>
      <c r="F33" s="32"/>
      <c r="G33" s="54"/>
      <c r="H33" s="32"/>
      <c r="I33" s="54"/>
      <c r="J33" s="32"/>
      <c r="L33" s="45"/>
      <c r="M33" s="45"/>
    </row>
    <row r="34" spans="1:13" ht="24" customHeight="1">
      <c r="A34" s="29" t="s">
        <v>0</v>
      </c>
      <c r="B34" s="30"/>
      <c r="C34" s="30"/>
      <c r="D34" s="31"/>
      <c r="E34" s="30"/>
      <c r="F34" s="31"/>
      <c r="G34" s="30"/>
      <c r="H34" s="31"/>
      <c r="I34" s="30"/>
      <c r="J34" s="31"/>
      <c r="L34" s="45"/>
      <c r="M34" s="45"/>
    </row>
    <row r="35" spans="1:13" ht="24" customHeight="1">
      <c r="A35" s="29" t="s">
        <v>131</v>
      </c>
      <c r="B35" s="30"/>
      <c r="C35" s="30"/>
      <c r="D35" s="31"/>
      <c r="E35" s="30"/>
      <c r="F35" s="31"/>
      <c r="G35" s="30"/>
      <c r="H35" s="31"/>
      <c r="I35" s="30"/>
      <c r="J35" s="31"/>
      <c r="L35" s="45"/>
      <c r="M35" s="45"/>
    </row>
    <row r="36" spans="1:13" ht="24" customHeight="1">
      <c r="A36" s="29" t="s">
        <v>147</v>
      </c>
      <c r="B36" s="30"/>
      <c r="C36" s="30"/>
      <c r="D36" s="31"/>
      <c r="E36" s="30"/>
      <c r="F36" s="31"/>
      <c r="G36" s="30"/>
      <c r="H36" s="31"/>
      <c r="I36" s="30"/>
      <c r="J36" s="31"/>
      <c r="L36" s="45"/>
      <c r="M36" s="45"/>
    </row>
    <row r="37" spans="1:13" ht="24" customHeight="1">
      <c r="A37" s="106" t="s">
        <v>1</v>
      </c>
      <c r="B37" s="106"/>
      <c r="C37" s="106"/>
      <c r="D37" s="106"/>
      <c r="E37" s="106"/>
      <c r="F37" s="106"/>
      <c r="G37" s="106"/>
      <c r="H37" s="106"/>
      <c r="I37" s="106"/>
      <c r="J37" s="106"/>
      <c r="L37" s="45"/>
      <c r="M37" s="45"/>
    </row>
    <row r="38" spans="1:13" s="33" customFormat="1" ht="24" customHeight="1">
      <c r="B38" s="34"/>
      <c r="C38" s="34"/>
      <c r="D38" s="105" t="s">
        <v>2</v>
      </c>
      <c r="E38" s="105"/>
      <c r="F38" s="105"/>
      <c r="G38" s="36"/>
      <c r="H38" s="105" t="s">
        <v>3</v>
      </c>
      <c r="I38" s="105"/>
      <c r="J38" s="105"/>
      <c r="L38" s="45"/>
      <c r="M38" s="45"/>
    </row>
    <row r="39" spans="1:13" ht="24" customHeight="1">
      <c r="A39" s="30"/>
      <c r="B39" s="37" t="s">
        <v>4</v>
      </c>
      <c r="C39" s="37"/>
      <c r="D39" s="38" t="s">
        <v>148</v>
      </c>
      <c r="E39" s="39"/>
      <c r="F39" s="38" t="s">
        <v>149</v>
      </c>
      <c r="G39" s="40"/>
      <c r="H39" s="38" t="s">
        <v>148</v>
      </c>
      <c r="I39" s="39"/>
      <c r="J39" s="38" t="s">
        <v>149</v>
      </c>
      <c r="L39" s="45"/>
      <c r="M39" s="45"/>
    </row>
    <row r="40" spans="1:13" ht="24" customHeight="1">
      <c r="A40" s="30"/>
      <c r="B40" s="37"/>
      <c r="C40" s="37"/>
      <c r="D40" s="41" t="s">
        <v>5</v>
      </c>
      <c r="E40" s="39"/>
      <c r="F40" s="42" t="s">
        <v>6</v>
      </c>
      <c r="G40" s="40"/>
      <c r="H40" s="41" t="s">
        <v>5</v>
      </c>
      <c r="I40" s="39"/>
      <c r="J40" s="42" t="s">
        <v>6</v>
      </c>
      <c r="L40" s="45"/>
      <c r="M40" s="45"/>
    </row>
    <row r="41" spans="1:13" ht="24" customHeight="1">
      <c r="A41" s="30"/>
      <c r="B41" s="37"/>
      <c r="C41" s="37"/>
      <c r="D41" s="41" t="s">
        <v>7</v>
      </c>
      <c r="E41" s="39"/>
      <c r="F41" s="42"/>
      <c r="G41" s="40"/>
      <c r="H41" s="41" t="s">
        <v>7</v>
      </c>
      <c r="I41" s="39"/>
      <c r="J41" s="42"/>
      <c r="L41" s="45"/>
      <c r="M41" s="45"/>
    </row>
    <row r="42" spans="1:13" s="45" customFormat="1" ht="24" customHeight="1">
      <c r="A42" s="43" t="s">
        <v>31</v>
      </c>
      <c r="B42" s="44"/>
    </row>
    <row r="43" spans="1:13" s="45" customFormat="1" ht="24" customHeight="1">
      <c r="A43" s="43" t="s">
        <v>32</v>
      </c>
      <c r="B43" s="44"/>
    </row>
    <row r="44" spans="1:13" s="45" customFormat="1" ht="24" customHeight="1">
      <c r="A44" s="49" t="s">
        <v>33</v>
      </c>
      <c r="B44" s="46">
        <v>7</v>
      </c>
      <c r="D44" s="55">
        <v>2287389</v>
      </c>
      <c r="E44" s="55"/>
      <c r="F44" s="55">
        <v>2099031</v>
      </c>
      <c r="G44" s="55"/>
      <c r="H44" s="55">
        <v>1585473</v>
      </c>
      <c r="I44" s="55"/>
      <c r="J44" s="55">
        <v>1446065</v>
      </c>
    </row>
    <row r="45" spans="1:13" s="45" customFormat="1" ht="24" customHeight="1">
      <c r="A45" s="49" t="s">
        <v>173</v>
      </c>
      <c r="B45" s="46"/>
      <c r="D45" s="55">
        <v>1567461</v>
      </c>
      <c r="E45" s="55"/>
      <c r="F45" s="55">
        <v>1384465</v>
      </c>
      <c r="G45" s="55"/>
      <c r="H45" s="55">
        <v>1054266</v>
      </c>
      <c r="I45" s="55"/>
      <c r="J45" s="55">
        <v>983756</v>
      </c>
    </row>
    <row r="46" spans="1:13" s="45" customFormat="1" ht="24" customHeight="1">
      <c r="A46" s="56" t="s">
        <v>34</v>
      </c>
      <c r="B46" s="46">
        <v>2</v>
      </c>
      <c r="D46" s="47">
        <v>0</v>
      </c>
      <c r="E46" s="55"/>
      <c r="F46" s="47">
        <v>0</v>
      </c>
      <c r="G46" s="55"/>
      <c r="H46" s="47">
        <v>10000</v>
      </c>
      <c r="I46" s="55"/>
      <c r="J46" s="47">
        <v>10000</v>
      </c>
    </row>
    <row r="47" spans="1:13" s="45" customFormat="1" ht="24" customHeight="1">
      <c r="A47" s="56" t="s">
        <v>150</v>
      </c>
      <c r="B47" s="46"/>
      <c r="D47" s="47"/>
      <c r="E47" s="55"/>
      <c r="F47" s="47"/>
      <c r="G47" s="55"/>
      <c r="H47" s="47"/>
      <c r="I47" s="55"/>
      <c r="J47" s="47"/>
    </row>
    <row r="48" spans="1:13" s="45" customFormat="1" ht="24" customHeight="1">
      <c r="A48" s="56" t="s">
        <v>36</v>
      </c>
      <c r="B48" s="46"/>
      <c r="D48" s="47">
        <v>10200</v>
      </c>
      <c r="E48" s="55"/>
      <c r="F48" s="47">
        <v>10200</v>
      </c>
      <c r="G48" s="55"/>
      <c r="H48" s="47">
        <v>0</v>
      </c>
      <c r="I48" s="55"/>
      <c r="J48" s="47">
        <v>0</v>
      </c>
    </row>
    <row r="49" spans="1:10" s="45" customFormat="1" ht="24" customHeight="1">
      <c r="A49" s="57" t="s">
        <v>35</v>
      </c>
      <c r="B49" s="46"/>
      <c r="D49" s="55"/>
      <c r="E49" s="55"/>
      <c r="F49" s="55"/>
      <c r="G49" s="55"/>
      <c r="H49" s="55"/>
      <c r="I49" s="55"/>
      <c r="J49" s="55"/>
    </row>
    <row r="50" spans="1:10" s="45" customFormat="1" ht="24" customHeight="1">
      <c r="A50" s="57" t="s">
        <v>36</v>
      </c>
      <c r="B50" s="46"/>
      <c r="D50" s="58">
        <v>63409</v>
      </c>
      <c r="E50" s="55"/>
      <c r="F50" s="58">
        <v>53199</v>
      </c>
      <c r="G50" s="55"/>
      <c r="H50" s="58">
        <v>30484</v>
      </c>
      <c r="I50" s="55"/>
      <c r="J50" s="58">
        <v>32074</v>
      </c>
    </row>
    <row r="51" spans="1:10" s="45" customFormat="1" ht="24" customHeight="1">
      <c r="A51" s="56" t="s">
        <v>37</v>
      </c>
      <c r="B51" s="46"/>
      <c r="D51" s="58">
        <v>337503</v>
      </c>
      <c r="E51" s="55"/>
      <c r="F51" s="58">
        <v>307200</v>
      </c>
      <c r="G51" s="55"/>
      <c r="H51" s="58">
        <v>145198</v>
      </c>
      <c r="I51" s="55"/>
      <c r="J51" s="58">
        <v>125176</v>
      </c>
    </row>
    <row r="52" spans="1:10" s="45" customFormat="1" ht="24" customHeight="1">
      <c r="A52" s="56" t="s">
        <v>38</v>
      </c>
      <c r="B52" s="46"/>
    </row>
    <row r="53" spans="1:10" s="45" customFormat="1" ht="24" customHeight="1">
      <c r="A53" s="56" t="s">
        <v>39</v>
      </c>
      <c r="B53" s="46"/>
      <c r="D53" s="47">
        <v>78248</v>
      </c>
      <c r="F53" s="47">
        <v>83150</v>
      </c>
      <c r="H53" s="47">
        <v>75915</v>
      </c>
      <c r="J53" s="47">
        <v>80737</v>
      </c>
    </row>
    <row r="54" spans="1:10" s="45" customFormat="1" ht="24" customHeight="1">
      <c r="A54" s="56" t="s">
        <v>40</v>
      </c>
      <c r="B54" s="46"/>
      <c r="D54" s="47">
        <v>2025390</v>
      </c>
      <c r="E54" s="55"/>
      <c r="F54" s="47">
        <v>2068768</v>
      </c>
      <c r="G54" s="55"/>
      <c r="H54" s="47">
        <v>1062435</v>
      </c>
      <c r="I54" s="55"/>
      <c r="J54" s="47">
        <v>1148549</v>
      </c>
    </row>
    <row r="55" spans="1:10" s="45" customFormat="1" ht="24" customHeight="1">
      <c r="A55" s="57" t="s">
        <v>174</v>
      </c>
      <c r="B55" s="46"/>
      <c r="D55" s="58">
        <v>7743</v>
      </c>
      <c r="E55" s="55"/>
      <c r="F55" s="58">
        <v>8036</v>
      </c>
      <c r="G55" s="55"/>
      <c r="H55" s="47">
        <v>229</v>
      </c>
      <c r="I55" s="55"/>
      <c r="J55" s="47">
        <v>0</v>
      </c>
    </row>
    <row r="56" spans="1:10" s="45" customFormat="1" ht="24" customHeight="1">
      <c r="A56" s="44" t="s">
        <v>41</v>
      </c>
      <c r="B56" s="46"/>
      <c r="D56" s="58">
        <v>21060</v>
      </c>
      <c r="E56" s="55"/>
      <c r="F56" s="58">
        <v>24276</v>
      </c>
      <c r="G56" s="55">
        <v>7259</v>
      </c>
      <c r="H56" s="58">
        <v>5671</v>
      </c>
      <c r="I56" s="55">
        <v>7259</v>
      </c>
      <c r="J56" s="58">
        <v>1823</v>
      </c>
    </row>
    <row r="57" spans="1:10" s="45" customFormat="1" ht="24" customHeight="1">
      <c r="A57" s="43" t="s">
        <v>42</v>
      </c>
      <c r="B57" s="46"/>
      <c r="D57" s="59">
        <f>SUM(D44:D56)</f>
        <v>6398403</v>
      </c>
      <c r="E57" s="55"/>
      <c r="F57" s="59">
        <f>SUM(F44:F56)</f>
        <v>6038325</v>
      </c>
      <c r="G57" s="55"/>
      <c r="H57" s="59">
        <f>SUM(H44:H56)</f>
        <v>3969671</v>
      </c>
      <c r="I57" s="55"/>
      <c r="J57" s="59">
        <f>SUM(J44:J56)</f>
        <v>3828180</v>
      </c>
    </row>
    <row r="58" spans="1:10" s="45" customFormat="1" ht="24" customHeight="1">
      <c r="A58" s="43" t="s">
        <v>43</v>
      </c>
      <c r="B58" s="46"/>
      <c r="D58" s="55"/>
      <c r="E58" s="55"/>
      <c r="F58" s="55"/>
      <c r="G58" s="55"/>
      <c r="H58" s="55"/>
      <c r="I58" s="55"/>
      <c r="J58" s="55"/>
    </row>
    <row r="59" spans="1:10" s="45" customFormat="1" ht="24" customHeight="1">
      <c r="A59" s="32" t="s">
        <v>151</v>
      </c>
      <c r="B59" s="46"/>
      <c r="D59" s="55"/>
      <c r="E59" s="55"/>
      <c r="F59" s="55"/>
      <c r="G59" s="55"/>
      <c r="H59" s="55"/>
      <c r="I59" s="55"/>
      <c r="J59" s="55"/>
    </row>
    <row r="60" spans="1:10" s="45" customFormat="1" ht="24" customHeight="1">
      <c r="A60" s="32" t="s">
        <v>152</v>
      </c>
      <c r="B60" s="46"/>
      <c r="D60" s="55">
        <v>4700</v>
      </c>
      <c r="E60" s="55"/>
      <c r="F60" s="55">
        <v>7250</v>
      </c>
      <c r="G60" s="55"/>
      <c r="H60" s="47">
        <v>0</v>
      </c>
      <c r="I60" s="55"/>
      <c r="J60" s="47">
        <v>0</v>
      </c>
    </row>
    <row r="61" spans="1:10" s="45" customFormat="1" ht="24" customHeight="1">
      <c r="A61" s="32" t="s">
        <v>44</v>
      </c>
      <c r="D61" s="55"/>
      <c r="E61" s="55"/>
      <c r="F61" s="55"/>
      <c r="G61" s="55"/>
      <c r="H61" s="55"/>
      <c r="I61" s="55"/>
      <c r="J61" s="55"/>
    </row>
    <row r="62" spans="1:10" s="45" customFormat="1" ht="24" customHeight="1">
      <c r="A62" s="32" t="s">
        <v>36</v>
      </c>
      <c r="B62" s="46"/>
      <c r="D62" s="58">
        <v>105308</v>
      </c>
      <c r="E62" s="55"/>
      <c r="F62" s="58">
        <v>97318</v>
      </c>
      <c r="G62" s="55"/>
      <c r="H62" s="47">
        <v>30067</v>
      </c>
      <c r="I62" s="55"/>
      <c r="J62" s="58">
        <v>32748</v>
      </c>
    </row>
    <row r="63" spans="1:10" s="45" customFormat="1" ht="24" customHeight="1">
      <c r="A63" s="32" t="s">
        <v>45</v>
      </c>
      <c r="B63" s="46"/>
      <c r="D63" s="58">
        <v>12560</v>
      </c>
      <c r="E63" s="55"/>
      <c r="F63" s="58">
        <v>15033</v>
      </c>
      <c r="G63" s="55"/>
      <c r="H63" s="58">
        <v>2613</v>
      </c>
      <c r="I63" s="55"/>
      <c r="J63" s="58">
        <v>6430</v>
      </c>
    </row>
    <row r="64" spans="1:10" s="45" customFormat="1" ht="24" customHeight="1">
      <c r="A64" s="44" t="s">
        <v>175</v>
      </c>
      <c r="B64" s="46"/>
      <c r="D64" s="58">
        <v>85901</v>
      </c>
      <c r="E64" s="55"/>
      <c r="F64" s="58">
        <v>83916</v>
      </c>
      <c r="G64" s="55"/>
      <c r="H64" s="58">
        <v>46171</v>
      </c>
      <c r="I64" s="55"/>
      <c r="J64" s="58">
        <v>42431</v>
      </c>
    </row>
    <row r="65" spans="1:15" s="45" customFormat="1" ht="24" customHeight="1">
      <c r="A65" s="44" t="s">
        <v>46</v>
      </c>
      <c r="B65" s="46"/>
      <c r="D65" s="60">
        <v>83300</v>
      </c>
      <c r="E65" s="55"/>
      <c r="F65" s="60">
        <v>79890</v>
      </c>
      <c r="G65" s="55"/>
      <c r="H65" s="60">
        <v>82853</v>
      </c>
      <c r="I65" s="55"/>
      <c r="J65" s="60">
        <v>79443</v>
      </c>
    </row>
    <row r="66" spans="1:15" s="45" customFormat="1" ht="24" customHeight="1">
      <c r="A66" s="43" t="s">
        <v>47</v>
      </c>
      <c r="B66" s="46"/>
      <c r="D66" s="55">
        <f>SUM(D60:D65)</f>
        <v>291769</v>
      </c>
      <c r="E66" s="55"/>
      <c r="F66" s="55">
        <f>SUM(F60:F65)</f>
        <v>283407</v>
      </c>
      <c r="G66" s="55"/>
      <c r="H66" s="55">
        <f>SUM(H60:H65)</f>
        <v>161704</v>
      </c>
      <c r="I66" s="55"/>
      <c r="J66" s="55">
        <f>SUM(J60:J65)</f>
        <v>161052</v>
      </c>
    </row>
    <row r="67" spans="1:15" s="45" customFormat="1" ht="24" customHeight="1">
      <c r="A67" s="43" t="s">
        <v>48</v>
      </c>
      <c r="B67" s="44"/>
      <c r="D67" s="59">
        <f>D57+D66</f>
        <v>6690172</v>
      </c>
      <c r="E67" s="55"/>
      <c r="F67" s="59">
        <f>F57+F66</f>
        <v>6321732</v>
      </c>
      <c r="G67" s="55"/>
      <c r="H67" s="59">
        <f>H57+H66</f>
        <v>4131375</v>
      </c>
      <c r="I67" s="55"/>
      <c r="J67" s="59">
        <f>J57+J66</f>
        <v>3989232</v>
      </c>
      <c r="O67" s="61"/>
    </row>
    <row r="68" spans="1:15" s="45" customFormat="1" ht="24" customHeight="1">
      <c r="A68" s="43"/>
      <c r="B68" s="44"/>
      <c r="D68" s="47"/>
      <c r="E68" s="47"/>
      <c r="F68" s="47"/>
      <c r="G68" s="47"/>
      <c r="H68" s="47"/>
      <c r="I68" s="47"/>
      <c r="J68" s="47"/>
    </row>
    <row r="69" spans="1:15" ht="24" customHeight="1">
      <c r="A69" s="32" t="s">
        <v>30</v>
      </c>
      <c r="C69" s="54"/>
      <c r="D69" s="32"/>
      <c r="E69" s="54"/>
      <c r="F69" s="32"/>
      <c r="G69" s="54"/>
      <c r="H69" s="32"/>
      <c r="I69" s="54"/>
      <c r="J69" s="32"/>
      <c r="L69" s="45"/>
      <c r="M69" s="45"/>
      <c r="N69" s="45"/>
    </row>
    <row r="70" spans="1:15" ht="24" customHeight="1">
      <c r="A70" s="29" t="s">
        <v>0</v>
      </c>
      <c r="L70" s="45"/>
      <c r="M70" s="45"/>
      <c r="N70" s="45"/>
    </row>
    <row r="71" spans="1:15" ht="24" customHeight="1">
      <c r="A71" s="29" t="s">
        <v>131</v>
      </c>
      <c r="L71" s="45"/>
      <c r="M71" s="45"/>
      <c r="N71" s="45"/>
    </row>
    <row r="72" spans="1:15" ht="24" customHeight="1">
      <c r="A72" s="29" t="s">
        <v>147</v>
      </c>
      <c r="L72" s="45"/>
      <c r="M72" s="45"/>
      <c r="N72" s="45"/>
    </row>
    <row r="73" spans="1:15" ht="24" customHeight="1">
      <c r="A73" s="106" t="s">
        <v>1</v>
      </c>
      <c r="B73" s="106"/>
      <c r="C73" s="106"/>
      <c r="D73" s="106"/>
      <c r="E73" s="106"/>
      <c r="F73" s="106"/>
      <c r="G73" s="106"/>
      <c r="H73" s="106"/>
      <c r="I73" s="106"/>
      <c r="J73" s="106"/>
      <c r="L73" s="45"/>
      <c r="M73" s="45"/>
      <c r="N73" s="45"/>
    </row>
    <row r="74" spans="1:15" s="33" customFormat="1" ht="24" customHeight="1">
      <c r="B74" s="34"/>
      <c r="C74" s="34"/>
      <c r="D74" s="105" t="s">
        <v>2</v>
      </c>
      <c r="E74" s="105"/>
      <c r="F74" s="105"/>
      <c r="G74" s="36"/>
      <c r="H74" s="105" t="s">
        <v>3</v>
      </c>
      <c r="I74" s="105"/>
      <c r="J74" s="105"/>
    </row>
    <row r="75" spans="1:15" ht="24" customHeight="1">
      <c r="A75" s="30"/>
      <c r="B75" s="37"/>
      <c r="C75" s="37"/>
      <c r="D75" s="38" t="s">
        <v>148</v>
      </c>
      <c r="E75" s="39"/>
      <c r="F75" s="38" t="s">
        <v>149</v>
      </c>
      <c r="G75" s="40"/>
      <c r="H75" s="38" t="s">
        <v>148</v>
      </c>
      <c r="I75" s="39"/>
      <c r="J75" s="38" t="s">
        <v>149</v>
      </c>
    </row>
    <row r="76" spans="1:15" ht="24" customHeight="1">
      <c r="A76" s="30"/>
      <c r="B76" s="37"/>
      <c r="C76" s="37"/>
      <c r="D76" s="41" t="s">
        <v>5</v>
      </c>
      <c r="E76" s="39"/>
      <c r="F76" s="42" t="s">
        <v>6</v>
      </c>
      <c r="G76" s="40"/>
      <c r="H76" s="41" t="s">
        <v>5</v>
      </c>
      <c r="I76" s="39"/>
      <c r="J76" s="42" t="s">
        <v>6</v>
      </c>
    </row>
    <row r="77" spans="1:15" ht="24" customHeight="1">
      <c r="A77" s="30"/>
      <c r="B77" s="37"/>
      <c r="C77" s="37"/>
      <c r="D77" s="41" t="s">
        <v>7</v>
      </c>
      <c r="E77" s="39"/>
      <c r="F77" s="42"/>
      <c r="G77" s="40"/>
      <c r="H77" s="41" t="s">
        <v>7</v>
      </c>
      <c r="I77" s="39"/>
      <c r="J77" s="42"/>
    </row>
    <row r="78" spans="1:15" s="45" customFormat="1" ht="24" customHeight="1">
      <c r="A78" s="43" t="s">
        <v>49</v>
      </c>
      <c r="B78" s="44"/>
      <c r="D78" s="62"/>
      <c r="E78" s="62"/>
      <c r="F78" s="62"/>
      <c r="H78" s="62"/>
      <c r="I78" s="62"/>
      <c r="J78" s="62"/>
    </row>
    <row r="79" spans="1:15" s="45" customFormat="1" ht="24" customHeight="1">
      <c r="A79" s="44" t="s">
        <v>50</v>
      </c>
      <c r="B79" s="46"/>
      <c r="D79" s="62"/>
      <c r="E79" s="62"/>
      <c r="F79" s="62"/>
      <c r="H79" s="62"/>
      <c r="I79" s="62"/>
      <c r="J79" s="62"/>
    </row>
    <row r="80" spans="1:15" s="45" customFormat="1" ht="24" customHeight="1">
      <c r="A80" s="51" t="s">
        <v>51</v>
      </c>
      <c r="B80" s="46"/>
      <c r="D80" s="62"/>
      <c r="E80" s="62"/>
      <c r="F80" s="62"/>
      <c r="H80" s="62"/>
      <c r="I80" s="62"/>
      <c r="J80" s="62"/>
    </row>
    <row r="81" spans="1:10" s="45" customFormat="1" ht="24" customHeight="1" thickBot="1">
      <c r="A81" s="51" t="s">
        <v>52</v>
      </c>
      <c r="B81" s="46"/>
      <c r="D81" s="63">
        <v>700000</v>
      </c>
      <c r="E81" s="62"/>
      <c r="F81" s="63">
        <v>700000</v>
      </c>
      <c r="G81" s="62"/>
      <c r="H81" s="63">
        <v>700000</v>
      </c>
      <c r="I81" s="62"/>
      <c r="J81" s="63">
        <v>700000</v>
      </c>
    </row>
    <row r="82" spans="1:10" s="45" customFormat="1" ht="24" customHeight="1" thickTop="1">
      <c r="A82" s="51" t="s">
        <v>53</v>
      </c>
      <c r="B82" s="46"/>
      <c r="D82" s="62"/>
      <c r="E82" s="62"/>
      <c r="F82" s="62"/>
      <c r="G82" s="62"/>
      <c r="H82" s="62"/>
      <c r="I82" s="62"/>
      <c r="J82" s="62"/>
    </row>
    <row r="83" spans="1:10" s="45" customFormat="1" ht="24" customHeight="1">
      <c r="A83" s="51" t="s">
        <v>52</v>
      </c>
      <c r="B83" s="44"/>
      <c r="D83" s="62">
        <v>700000</v>
      </c>
      <c r="E83" s="62"/>
      <c r="F83" s="62">
        <v>700000</v>
      </c>
      <c r="G83" s="62"/>
      <c r="H83" s="45">
        <v>700000</v>
      </c>
      <c r="J83" s="62">
        <v>700000</v>
      </c>
    </row>
    <row r="84" spans="1:10" s="45" customFormat="1" ht="24" customHeight="1">
      <c r="A84" s="51" t="s">
        <v>54</v>
      </c>
      <c r="B84" s="46"/>
      <c r="D84" s="62">
        <v>698535</v>
      </c>
      <c r="E84" s="62"/>
      <c r="F84" s="62">
        <v>698535</v>
      </c>
      <c r="G84" s="62"/>
      <c r="H84" s="47">
        <v>698535</v>
      </c>
      <c r="I84" s="62"/>
      <c r="J84" s="62">
        <v>698535</v>
      </c>
    </row>
    <row r="85" spans="1:10" s="45" customFormat="1" ht="24" customHeight="1">
      <c r="A85" s="51" t="s">
        <v>55</v>
      </c>
      <c r="B85" s="44"/>
      <c r="D85" s="62">
        <v>-77880</v>
      </c>
      <c r="E85" s="62"/>
      <c r="F85" s="62">
        <v>-77880</v>
      </c>
      <c r="G85" s="62"/>
      <c r="H85" s="47">
        <v>0</v>
      </c>
      <c r="I85" s="62"/>
      <c r="J85" s="47">
        <v>0</v>
      </c>
    </row>
    <row r="86" spans="1:10" s="45" customFormat="1" ht="24" customHeight="1">
      <c r="A86" s="51" t="s">
        <v>56</v>
      </c>
      <c r="B86" s="46"/>
      <c r="D86" s="62"/>
      <c r="E86" s="62"/>
      <c r="F86" s="62"/>
      <c r="G86" s="62"/>
      <c r="H86" s="62"/>
      <c r="I86" s="62"/>
      <c r="J86" s="62"/>
    </row>
    <row r="87" spans="1:10" s="45" customFormat="1" ht="24" customHeight="1">
      <c r="A87" s="51" t="s">
        <v>57</v>
      </c>
      <c r="B87" s="46"/>
      <c r="D87" s="62">
        <v>51667</v>
      </c>
      <c r="E87" s="62"/>
      <c r="F87" s="62">
        <v>51667</v>
      </c>
      <c r="G87" s="62"/>
      <c r="H87" s="62">
        <v>40700</v>
      </c>
      <c r="I87" s="62"/>
      <c r="J87" s="62">
        <v>40700</v>
      </c>
    </row>
    <row r="88" spans="1:10" s="45" customFormat="1" ht="24" customHeight="1">
      <c r="A88" s="51" t="s">
        <v>58</v>
      </c>
      <c r="B88" s="44"/>
      <c r="D88" s="64">
        <v>537709</v>
      </c>
      <c r="E88" s="62"/>
      <c r="F88" s="64">
        <v>533827</v>
      </c>
      <c r="G88" s="62"/>
      <c r="H88" s="64">
        <v>87450</v>
      </c>
      <c r="I88" s="62"/>
      <c r="J88" s="64">
        <v>98848</v>
      </c>
    </row>
    <row r="89" spans="1:10" s="45" customFormat="1" ht="24" customHeight="1">
      <c r="A89" s="65" t="s">
        <v>59</v>
      </c>
      <c r="B89" s="44"/>
      <c r="D89" s="64">
        <f>SUM(D83:D88)</f>
        <v>1910031</v>
      </c>
      <c r="E89" s="62"/>
      <c r="F89" s="64">
        <f>SUM(F83:F88)</f>
        <v>1906149</v>
      </c>
      <c r="H89" s="64">
        <f>SUM(H83:H88)</f>
        <v>1526685</v>
      </c>
      <c r="I89" s="62"/>
      <c r="J89" s="64">
        <f>SUM(J83:J88)</f>
        <v>1538083</v>
      </c>
    </row>
    <row r="90" spans="1:10" s="45" customFormat="1" ht="24" customHeight="1" thickBot="1">
      <c r="A90" s="43" t="s">
        <v>60</v>
      </c>
      <c r="B90" s="44"/>
      <c r="D90" s="63">
        <f>SUM(D89,D67)</f>
        <v>8600203</v>
      </c>
      <c r="E90" s="62"/>
      <c r="F90" s="63">
        <f>SUM(F89,F67)</f>
        <v>8227881</v>
      </c>
      <c r="H90" s="63">
        <f>SUM(H89,H67)</f>
        <v>5658060</v>
      </c>
      <c r="I90" s="62"/>
      <c r="J90" s="63">
        <f>SUM(J89,J67)</f>
        <v>5527315</v>
      </c>
    </row>
    <row r="91" spans="1:10" s="45" customFormat="1" ht="24" customHeight="1" thickTop="1">
      <c r="A91" s="44"/>
      <c r="B91" s="42"/>
      <c r="D91" s="62">
        <f>D90-D31</f>
        <v>0</v>
      </c>
      <c r="F91" s="62">
        <f>F90-F31</f>
        <v>0</v>
      </c>
      <c r="H91" s="62">
        <f>H90-H31</f>
        <v>0</v>
      </c>
      <c r="J91" s="62">
        <f>J90-J31</f>
        <v>0</v>
      </c>
    </row>
    <row r="92" spans="1:10" ht="24" customHeight="1">
      <c r="A92" s="32" t="s">
        <v>30</v>
      </c>
      <c r="D92" s="32"/>
      <c r="F92" s="32"/>
      <c r="H92" s="32"/>
      <c r="J92" s="32"/>
    </row>
    <row r="95" spans="1:10" ht="24" customHeight="1">
      <c r="A95" s="66"/>
      <c r="B95" s="66"/>
    </row>
    <row r="97" spans="1:10" ht="24" customHeight="1">
      <c r="D97" s="32" t="s">
        <v>61</v>
      </c>
    </row>
    <row r="98" spans="1:10" ht="24" customHeight="1">
      <c r="A98" s="66"/>
      <c r="B98" s="66"/>
    </row>
    <row r="103" spans="1:10" ht="24" customHeight="1">
      <c r="D103" s="67"/>
      <c r="F103" s="67"/>
      <c r="H103" s="67"/>
      <c r="J103" s="67"/>
    </row>
  </sheetData>
  <mergeCells count="9">
    <mergeCell ref="D74:F74"/>
    <mergeCell ref="H74:J74"/>
    <mergeCell ref="A4:J4"/>
    <mergeCell ref="A37:J37"/>
    <mergeCell ref="A73:J73"/>
    <mergeCell ref="D5:F5"/>
    <mergeCell ref="H5:J5"/>
    <mergeCell ref="D38:F38"/>
    <mergeCell ref="H38:J38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97"/>
  <sheetViews>
    <sheetView tabSelected="1" view="pageBreakPreview" topLeftCell="A19" zoomScale="80" zoomScaleNormal="85" zoomScaleSheetLayoutView="80" workbookViewId="0">
      <selection activeCell="L36" sqref="L36"/>
    </sheetView>
  </sheetViews>
  <sheetFormatPr defaultColWidth="10.88671875" defaultRowHeight="24" customHeight="1"/>
  <cols>
    <col min="1" max="1" width="42.109375" style="32" customWidth="1"/>
    <col min="2" max="2" width="7.88671875" style="32" customWidth="1"/>
    <col min="3" max="3" width="1.109375" style="32" customWidth="1"/>
    <col min="4" max="4" width="15.109375" style="54" customWidth="1"/>
    <col min="5" max="5" width="1.44140625" style="32" customWidth="1"/>
    <col min="6" max="6" width="15.109375" style="54" customWidth="1"/>
    <col min="7" max="7" width="1.44140625" style="32" customWidth="1"/>
    <col min="8" max="8" width="15.109375" style="54" customWidth="1"/>
    <col min="9" max="9" width="1.44140625" style="32" customWidth="1"/>
    <col min="10" max="10" width="15.109375" style="54" customWidth="1"/>
    <col min="11" max="11" width="1.44140625" style="32" customWidth="1"/>
    <col min="12" max="12" width="13.88671875" style="32" bestFit="1" customWidth="1"/>
    <col min="13" max="16384" width="10.88671875" style="32"/>
  </cols>
  <sheetData>
    <row r="1" spans="1:20" ht="24" customHeight="1">
      <c r="J1" s="68" t="s">
        <v>62</v>
      </c>
    </row>
    <row r="2" spans="1:20" ht="24" customHeight="1">
      <c r="A2" s="29" t="s">
        <v>0</v>
      </c>
      <c r="B2" s="30"/>
      <c r="C2" s="30"/>
      <c r="D2" s="31"/>
      <c r="E2" s="30"/>
      <c r="F2" s="31"/>
      <c r="G2" s="30"/>
      <c r="H2" s="31"/>
      <c r="I2" s="30"/>
      <c r="J2" s="31"/>
    </row>
    <row r="3" spans="1:20" ht="24" customHeight="1">
      <c r="A3" s="29" t="s">
        <v>63</v>
      </c>
      <c r="B3" s="30"/>
      <c r="C3" s="30"/>
      <c r="D3" s="31"/>
      <c r="E3" s="30"/>
      <c r="F3" s="31"/>
      <c r="G3" s="30"/>
      <c r="H3" s="31"/>
      <c r="I3" s="30"/>
      <c r="J3" s="31"/>
    </row>
    <row r="4" spans="1:20" ht="24" customHeight="1">
      <c r="A4" s="29" t="s">
        <v>144</v>
      </c>
      <c r="B4" s="30"/>
      <c r="C4" s="30"/>
      <c r="D4" s="31"/>
      <c r="E4" s="30"/>
      <c r="F4" s="31"/>
      <c r="G4" s="30"/>
      <c r="H4" s="31"/>
      <c r="I4" s="30"/>
      <c r="J4" s="31"/>
    </row>
    <row r="5" spans="1:20" ht="24" customHeight="1">
      <c r="A5" s="106" t="s">
        <v>64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20" ht="24" customHeight="1">
      <c r="A6" s="30"/>
      <c r="B6" s="37"/>
      <c r="C6" s="30"/>
      <c r="D6" s="69"/>
      <c r="E6" s="35" t="s">
        <v>2</v>
      </c>
      <c r="F6" s="69"/>
      <c r="G6" s="36"/>
      <c r="H6" s="69"/>
      <c r="I6" s="35" t="s">
        <v>3</v>
      </c>
      <c r="J6" s="69"/>
    </row>
    <row r="7" spans="1:20" ht="24" customHeight="1">
      <c r="A7" s="30"/>
      <c r="B7" s="39" t="s">
        <v>4</v>
      </c>
      <c r="C7" s="30"/>
      <c r="D7" s="39">
        <v>2568</v>
      </c>
      <c r="E7" s="39"/>
      <c r="F7" s="39">
        <v>2567</v>
      </c>
      <c r="G7" s="40"/>
      <c r="H7" s="39">
        <v>2568</v>
      </c>
      <c r="I7" s="39"/>
      <c r="J7" s="39">
        <v>2567</v>
      </c>
    </row>
    <row r="8" spans="1:20" ht="24" customHeight="1">
      <c r="A8" s="33" t="s">
        <v>65</v>
      </c>
      <c r="B8" s="37"/>
      <c r="C8" s="30"/>
      <c r="D8" s="39"/>
      <c r="E8" s="39"/>
      <c r="F8" s="39"/>
      <c r="G8" s="40"/>
      <c r="H8" s="39"/>
      <c r="I8" s="39"/>
      <c r="J8" s="39"/>
    </row>
    <row r="9" spans="1:20" ht="24" customHeight="1">
      <c r="A9" s="33" t="s">
        <v>66</v>
      </c>
    </row>
    <row r="10" spans="1:20" ht="24" customHeight="1">
      <c r="A10" s="32" t="s">
        <v>67</v>
      </c>
      <c r="B10" s="70"/>
      <c r="D10" s="54">
        <v>1114825</v>
      </c>
      <c r="E10" s="54"/>
      <c r="F10" s="54">
        <v>1016102</v>
      </c>
      <c r="G10" s="54"/>
      <c r="H10" s="54">
        <v>553525</v>
      </c>
      <c r="J10" s="54">
        <v>575274</v>
      </c>
      <c r="M10" s="67"/>
      <c r="O10" s="71"/>
      <c r="Q10" s="67"/>
      <c r="S10" s="71"/>
      <c r="T10" s="72"/>
    </row>
    <row r="11" spans="1:20" ht="24" customHeight="1">
      <c r="A11" s="32" t="s">
        <v>68</v>
      </c>
      <c r="B11" s="70"/>
      <c r="D11" s="54">
        <v>5254</v>
      </c>
      <c r="E11" s="54"/>
      <c r="F11" s="54">
        <v>5227</v>
      </c>
      <c r="G11" s="54"/>
      <c r="H11" s="54">
        <v>8129</v>
      </c>
      <c r="J11" s="54">
        <v>8489</v>
      </c>
      <c r="M11" s="67"/>
      <c r="O11" s="71"/>
      <c r="Q11" s="67"/>
      <c r="S11" s="71"/>
      <c r="T11" s="72"/>
    </row>
    <row r="12" spans="1:20" ht="24" customHeight="1">
      <c r="A12" s="32" t="s">
        <v>143</v>
      </c>
      <c r="B12" s="70">
        <v>2</v>
      </c>
      <c r="D12" s="54">
        <v>0</v>
      </c>
      <c r="E12" s="54"/>
      <c r="F12" s="54">
        <v>0</v>
      </c>
      <c r="G12" s="54"/>
      <c r="H12" s="54">
        <v>0</v>
      </c>
      <c r="J12" s="54">
        <v>30000</v>
      </c>
      <c r="M12" s="67"/>
    </row>
    <row r="13" spans="1:20" ht="24" customHeight="1">
      <c r="A13" s="32" t="s">
        <v>69</v>
      </c>
      <c r="B13" s="70"/>
      <c r="D13" s="73">
        <v>5533</v>
      </c>
      <c r="E13" s="54"/>
      <c r="F13" s="73">
        <v>8807</v>
      </c>
      <c r="G13" s="54"/>
      <c r="H13" s="73">
        <v>9918</v>
      </c>
      <c r="J13" s="73">
        <v>10250</v>
      </c>
      <c r="M13" s="67"/>
      <c r="O13" s="71"/>
      <c r="Q13" s="71"/>
      <c r="S13" s="71"/>
      <c r="T13" s="72"/>
    </row>
    <row r="14" spans="1:20" ht="24" customHeight="1">
      <c r="A14" s="33" t="s">
        <v>70</v>
      </c>
      <c r="D14" s="52">
        <f>SUM(D10:D13)</f>
        <v>1125612</v>
      </c>
      <c r="E14" s="54"/>
      <c r="F14" s="52">
        <f>SUM(F10:F13)</f>
        <v>1030136</v>
      </c>
      <c r="H14" s="52">
        <f>SUM(H10:H13)</f>
        <v>571572</v>
      </c>
      <c r="I14" s="54"/>
      <c r="J14" s="52">
        <f>SUM(J10:J13)</f>
        <v>624013</v>
      </c>
    </row>
    <row r="15" spans="1:20" ht="24" customHeight="1">
      <c r="A15" s="33" t="s">
        <v>71</v>
      </c>
      <c r="E15" s="54"/>
      <c r="I15" s="54"/>
    </row>
    <row r="16" spans="1:20" ht="24" customHeight="1">
      <c r="A16" s="32" t="s">
        <v>72</v>
      </c>
      <c r="D16" s="54">
        <v>1024384</v>
      </c>
      <c r="E16" s="54"/>
      <c r="F16" s="54">
        <v>917910</v>
      </c>
      <c r="G16" s="54"/>
      <c r="H16" s="54">
        <v>527856</v>
      </c>
      <c r="J16" s="54">
        <v>545561</v>
      </c>
      <c r="M16" s="67"/>
    </row>
    <row r="17" spans="1:18" ht="24" customHeight="1">
      <c r="A17" s="32" t="s">
        <v>73</v>
      </c>
      <c r="D17" s="54">
        <v>3502</v>
      </c>
      <c r="E17" s="54"/>
      <c r="F17" s="54">
        <v>3195</v>
      </c>
      <c r="G17" s="54"/>
      <c r="H17" s="54">
        <v>4487</v>
      </c>
      <c r="J17" s="54">
        <v>4067</v>
      </c>
      <c r="M17" s="67"/>
    </row>
    <row r="18" spans="1:18" ht="24" customHeight="1">
      <c r="A18" s="32" t="s">
        <v>74</v>
      </c>
      <c r="D18" s="54">
        <v>88803</v>
      </c>
      <c r="E18" s="54"/>
      <c r="F18" s="54">
        <v>75362</v>
      </c>
      <c r="G18" s="54"/>
      <c r="H18" s="54">
        <v>50640</v>
      </c>
      <c r="J18" s="54">
        <v>51457</v>
      </c>
      <c r="M18" s="67"/>
    </row>
    <row r="19" spans="1:18" ht="24" customHeight="1">
      <c r="A19" s="33" t="s">
        <v>75</v>
      </c>
      <c r="D19" s="74">
        <f>SUM(D16:D18)</f>
        <v>1116689</v>
      </c>
      <c r="E19" s="54"/>
      <c r="F19" s="74">
        <f>SUM(F16:F18)</f>
        <v>996467</v>
      </c>
      <c r="H19" s="74">
        <f>SUM(H16:H18)</f>
        <v>582983</v>
      </c>
      <c r="I19" s="54"/>
      <c r="J19" s="74">
        <f>SUM(J16:J18)</f>
        <v>601085</v>
      </c>
    </row>
    <row r="20" spans="1:18" ht="24" customHeight="1">
      <c r="A20" s="65" t="s">
        <v>162</v>
      </c>
      <c r="D20" s="75">
        <f>D14-D19</f>
        <v>8923</v>
      </c>
      <c r="E20" s="54"/>
      <c r="F20" s="75">
        <f>F14-F19</f>
        <v>33669</v>
      </c>
      <c r="H20" s="75">
        <f>H14-H19</f>
        <v>-11411</v>
      </c>
      <c r="I20" s="54"/>
      <c r="J20" s="75">
        <f>J14-J19</f>
        <v>22928</v>
      </c>
    </row>
    <row r="21" spans="1:18" ht="24" customHeight="1">
      <c r="A21" s="32" t="s">
        <v>76</v>
      </c>
      <c r="D21" s="54">
        <v>1584</v>
      </c>
      <c r="E21" s="54"/>
      <c r="F21" s="54">
        <v>1024</v>
      </c>
      <c r="G21" s="54"/>
      <c r="H21" s="54">
        <v>2383</v>
      </c>
      <c r="J21" s="54">
        <v>2645</v>
      </c>
      <c r="M21" s="67"/>
    </row>
    <row r="22" spans="1:18" ht="24" customHeight="1">
      <c r="A22" s="32" t="s">
        <v>77</v>
      </c>
      <c r="D22" s="73">
        <v>-1650</v>
      </c>
      <c r="E22" s="54"/>
      <c r="F22" s="73">
        <v>-1464</v>
      </c>
      <c r="G22" s="54"/>
      <c r="H22" s="73">
        <v>-1807</v>
      </c>
      <c r="J22" s="73">
        <v>-759</v>
      </c>
      <c r="M22" s="67"/>
    </row>
    <row r="23" spans="1:18" ht="24" customHeight="1">
      <c r="A23" s="65" t="s">
        <v>163</v>
      </c>
      <c r="D23" s="54">
        <f>SUM(D20:D22)</f>
        <v>8857</v>
      </c>
      <c r="E23" s="54"/>
      <c r="F23" s="54">
        <f>SUM(F20:F22)</f>
        <v>33229</v>
      </c>
      <c r="H23" s="54">
        <f>SUM(H20:H22)</f>
        <v>-10835</v>
      </c>
      <c r="I23" s="54"/>
      <c r="J23" s="54">
        <f>SUM(J20:J22)</f>
        <v>24814</v>
      </c>
    </row>
    <row r="24" spans="1:18" ht="24" customHeight="1">
      <c r="A24" s="32" t="s">
        <v>164</v>
      </c>
      <c r="B24" s="70"/>
      <c r="C24" s="45"/>
      <c r="D24" s="73">
        <v>-1676</v>
      </c>
      <c r="E24" s="54"/>
      <c r="F24" s="73">
        <v>-8182</v>
      </c>
      <c r="G24" s="54"/>
      <c r="H24" s="73">
        <v>2122</v>
      </c>
      <c r="I24" s="45"/>
      <c r="J24" s="73">
        <v>-955</v>
      </c>
      <c r="M24" s="67"/>
      <c r="N24" s="76"/>
      <c r="O24" s="76"/>
      <c r="P24" s="76"/>
      <c r="R24" s="76"/>
    </row>
    <row r="25" spans="1:18" ht="24" customHeight="1">
      <c r="A25" s="29" t="s">
        <v>165</v>
      </c>
      <c r="D25" s="74">
        <f>SUM(D23:D24)</f>
        <v>7181</v>
      </c>
      <c r="E25" s="54"/>
      <c r="F25" s="74">
        <f>SUM(F23:F24)</f>
        <v>25047</v>
      </c>
      <c r="H25" s="74">
        <f>SUM(H23:H24)</f>
        <v>-8713</v>
      </c>
      <c r="I25" s="54"/>
      <c r="J25" s="74">
        <f>SUM(J23:J24)</f>
        <v>23859</v>
      </c>
    </row>
    <row r="26" spans="1:18" ht="24" customHeight="1">
      <c r="A26" s="77"/>
      <c r="B26" s="70"/>
    </row>
    <row r="27" spans="1:18" ht="24" customHeight="1">
      <c r="A27" s="104" t="s">
        <v>78</v>
      </c>
      <c r="B27" s="78"/>
      <c r="C27" s="70"/>
      <c r="D27" s="79"/>
      <c r="E27" s="80"/>
      <c r="F27" s="79"/>
      <c r="G27" s="80"/>
      <c r="H27" s="79"/>
      <c r="I27" s="80"/>
      <c r="J27" s="79"/>
    </row>
    <row r="28" spans="1:18" ht="24" customHeight="1">
      <c r="A28" s="100" t="s">
        <v>166</v>
      </c>
      <c r="B28" s="78"/>
      <c r="C28" s="70"/>
      <c r="D28" s="79"/>
      <c r="E28" s="80"/>
      <c r="F28" s="79"/>
      <c r="G28" s="80"/>
      <c r="H28" s="79"/>
      <c r="I28" s="80"/>
      <c r="J28" s="79"/>
    </row>
    <row r="29" spans="1:18" ht="24" customHeight="1">
      <c r="A29" s="101" t="s">
        <v>168</v>
      </c>
      <c r="B29" s="78"/>
      <c r="C29" s="70"/>
      <c r="D29" s="79"/>
      <c r="E29" s="80"/>
      <c r="F29" s="79"/>
      <c r="G29" s="80"/>
      <c r="H29" s="79"/>
      <c r="I29" s="80"/>
      <c r="J29" s="79"/>
    </row>
    <row r="30" spans="1:18" ht="24" customHeight="1">
      <c r="A30" s="103" t="s">
        <v>167</v>
      </c>
      <c r="B30" s="70"/>
      <c r="C30" s="70"/>
      <c r="D30" s="81">
        <v>-3299</v>
      </c>
      <c r="E30" s="80"/>
      <c r="F30" s="81">
        <v>0</v>
      </c>
      <c r="G30" s="80"/>
      <c r="H30" s="81">
        <v>-2685</v>
      </c>
      <c r="I30" s="80"/>
      <c r="J30" s="81">
        <v>0</v>
      </c>
    </row>
    <row r="31" spans="1:18" ht="24" customHeight="1">
      <c r="A31" s="104" t="s">
        <v>79</v>
      </c>
      <c r="B31" s="70"/>
      <c r="C31" s="70"/>
      <c r="D31" s="94">
        <f>SUM(D30)</f>
        <v>-3299</v>
      </c>
      <c r="E31" s="80"/>
      <c r="F31" s="102">
        <f>SUM(F30)</f>
        <v>0</v>
      </c>
      <c r="G31" s="80"/>
      <c r="H31" s="94">
        <f>SUM(H30)</f>
        <v>-2685</v>
      </c>
      <c r="I31" s="80"/>
      <c r="J31" s="102">
        <f>SUM(J30)</f>
        <v>0</v>
      </c>
    </row>
    <row r="32" spans="1:18" ht="24" customHeight="1">
      <c r="B32" s="70"/>
      <c r="C32" s="70"/>
      <c r="D32" s="80"/>
      <c r="E32" s="80"/>
      <c r="F32" s="80"/>
      <c r="G32" s="80"/>
      <c r="H32" s="80"/>
      <c r="I32" s="80"/>
      <c r="J32" s="80"/>
    </row>
    <row r="33" spans="1:10" ht="24" customHeight="1" thickBot="1">
      <c r="A33" s="33" t="s">
        <v>170</v>
      </c>
      <c r="B33" s="70"/>
      <c r="C33" s="70"/>
      <c r="D33" s="82">
        <f>D25+D30</f>
        <v>3882</v>
      </c>
      <c r="E33" s="80"/>
      <c r="F33" s="82">
        <f>F25+F30</f>
        <v>25047</v>
      </c>
      <c r="G33" s="80"/>
      <c r="H33" s="82">
        <f>H25+H30</f>
        <v>-11398</v>
      </c>
      <c r="I33" s="80"/>
      <c r="J33" s="82">
        <f>J25+J30</f>
        <v>23859</v>
      </c>
    </row>
    <row r="34" spans="1:10" ht="24" customHeight="1" thickTop="1">
      <c r="A34" s="33"/>
      <c r="B34" s="70"/>
      <c r="C34" s="70"/>
      <c r="D34" s="80"/>
      <c r="E34" s="80"/>
      <c r="F34" s="80"/>
      <c r="G34" s="80"/>
      <c r="H34" s="80"/>
      <c r="I34" s="80"/>
      <c r="J34" s="80"/>
    </row>
    <row r="35" spans="1:10" ht="24" customHeight="1">
      <c r="A35" s="33" t="s">
        <v>169</v>
      </c>
      <c r="B35" s="70"/>
      <c r="C35" s="70"/>
      <c r="D35" s="83"/>
      <c r="F35" s="83"/>
      <c r="H35" s="83"/>
      <c r="J35" s="83"/>
    </row>
    <row r="36" spans="1:10" ht="24" customHeight="1" thickBot="1">
      <c r="A36" s="32" t="s">
        <v>171</v>
      </c>
      <c r="B36" s="70"/>
      <c r="C36" s="70"/>
      <c r="D36" s="84">
        <f>D25/700000</f>
        <v>1.0258571428571429E-2</v>
      </c>
      <c r="E36" s="85"/>
      <c r="F36" s="84">
        <f>F25/700000</f>
        <v>3.5781428571428568E-2</v>
      </c>
      <c r="G36" s="85"/>
      <c r="H36" s="84">
        <f>H25/700000</f>
        <v>-1.2447142857142858E-2</v>
      </c>
      <c r="I36" s="85"/>
      <c r="J36" s="84">
        <f>J25/700000</f>
        <v>3.4084285714285713E-2</v>
      </c>
    </row>
    <row r="37" spans="1:10" ht="24" customHeight="1" thickTop="1">
      <c r="B37" s="70"/>
      <c r="C37" s="70"/>
      <c r="D37" s="86"/>
      <c r="E37" s="85"/>
      <c r="F37" s="86"/>
      <c r="G37" s="85"/>
      <c r="H37" s="86"/>
      <c r="I37" s="85"/>
      <c r="J37" s="86"/>
    </row>
    <row r="38" spans="1:10" ht="24" customHeight="1">
      <c r="A38" s="32" t="s">
        <v>30</v>
      </c>
      <c r="B38" s="70"/>
    </row>
    <row r="75" spans="1:1" ht="24" customHeight="1">
      <c r="A75" s="33" t="s">
        <v>30</v>
      </c>
    </row>
    <row r="97" spans="1:1" ht="24" customHeight="1">
      <c r="A97" s="33" t="s">
        <v>30</v>
      </c>
    </row>
  </sheetData>
  <mergeCells count="1">
    <mergeCell ref="A5:J5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9"/>
  <sheetViews>
    <sheetView showGridLines="0" view="pageBreakPreview" topLeftCell="A7" zoomScale="85" zoomScaleNormal="85" zoomScaleSheetLayoutView="85" workbookViewId="0">
      <selection activeCell="K17" sqref="K17"/>
    </sheetView>
  </sheetViews>
  <sheetFormatPr defaultColWidth="9.109375" defaultRowHeight="24" customHeight="1"/>
  <cols>
    <col min="1" max="1" width="33" style="18" customWidth="1"/>
    <col min="2" max="2" width="1.5546875" style="18" customWidth="1"/>
    <col min="3" max="3" width="15.109375" style="18" customWidth="1"/>
    <col min="4" max="4" width="1.88671875" style="18" customWidth="1"/>
    <col min="5" max="5" width="13.109375" style="18" customWidth="1"/>
    <col min="6" max="6" width="1.88671875" style="18" customWidth="1"/>
    <col min="7" max="7" width="15.109375" style="18" customWidth="1"/>
    <col min="8" max="8" width="1.88671875" style="18" customWidth="1"/>
    <col min="9" max="9" width="15.88671875" style="18" customWidth="1"/>
    <col min="10" max="10" width="1.88671875" style="18" customWidth="1"/>
    <col min="11" max="11" width="15.88671875" style="18" customWidth="1"/>
    <col min="12" max="12" width="1.88671875" style="18" customWidth="1"/>
    <col min="13" max="13" width="15.88671875" style="18" customWidth="1"/>
    <col min="14" max="14" width="1.88671875" style="18" customWidth="1"/>
    <col min="15" max="16384" width="9.109375" style="18"/>
  </cols>
  <sheetData>
    <row r="1" spans="1:13" ht="24" customHeight="1">
      <c r="M1" s="21" t="s">
        <v>62</v>
      </c>
    </row>
    <row r="2" spans="1:13" ht="24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24" customHeight="1">
      <c r="A3" s="20" t="s">
        <v>128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4" customHeight="1">
      <c r="A4" s="20" t="s">
        <v>144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4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 t="s">
        <v>1</v>
      </c>
    </row>
    <row r="6" spans="1:13" ht="24" customHeight="1">
      <c r="A6" s="24"/>
      <c r="B6" s="24"/>
      <c r="C6" s="109" t="s">
        <v>2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</row>
    <row r="7" spans="1:13" s="8" customFormat="1" ht="24" customHeight="1">
      <c r="C7" s="8" t="s">
        <v>81</v>
      </c>
      <c r="G7" s="8" t="s">
        <v>82</v>
      </c>
    </row>
    <row r="8" spans="1:13" s="8" customFormat="1" ht="24" customHeight="1">
      <c r="C8" s="8" t="s">
        <v>83</v>
      </c>
      <c r="D8" s="18"/>
      <c r="E8" s="8" t="s">
        <v>84</v>
      </c>
      <c r="F8" s="18"/>
      <c r="G8" s="8" t="s">
        <v>85</v>
      </c>
      <c r="H8" s="18"/>
      <c r="I8" s="108" t="s">
        <v>56</v>
      </c>
      <c r="J8" s="108"/>
      <c r="K8" s="108"/>
      <c r="M8" s="8" t="s">
        <v>86</v>
      </c>
    </row>
    <row r="9" spans="1:13" s="8" customFormat="1" ht="24" customHeight="1">
      <c r="C9" s="9" t="s">
        <v>87</v>
      </c>
      <c r="E9" s="9" t="s">
        <v>88</v>
      </c>
      <c r="G9" s="26" t="s">
        <v>89</v>
      </c>
      <c r="I9" s="26" t="s">
        <v>90</v>
      </c>
      <c r="J9" s="22"/>
      <c r="K9" s="26" t="s">
        <v>91</v>
      </c>
      <c r="M9" s="9" t="s">
        <v>49</v>
      </c>
    </row>
    <row r="10" spans="1:13" s="8" customFormat="1" ht="24" customHeight="1">
      <c r="G10" s="22"/>
      <c r="I10" s="22"/>
      <c r="J10" s="22"/>
      <c r="K10" s="22"/>
    </row>
    <row r="11" spans="1:13" ht="24" customHeight="1">
      <c r="A11" s="10" t="s">
        <v>92</v>
      </c>
      <c r="C11" s="13">
        <v>700000</v>
      </c>
      <c r="D11" s="13"/>
      <c r="E11" s="13">
        <v>698535</v>
      </c>
      <c r="F11" s="13"/>
      <c r="G11" s="13">
        <v>-77880</v>
      </c>
      <c r="H11" s="13"/>
      <c r="I11" s="13">
        <v>40910</v>
      </c>
      <c r="J11" s="13"/>
      <c r="K11" s="13">
        <v>438101</v>
      </c>
      <c r="L11" s="12"/>
      <c r="M11" s="13">
        <f>SUM(C11:K11)</f>
        <v>1799666</v>
      </c>
    </row>
    <row r="12" spans="1:13" ht="24" customHeight="1">
      <c r="A12" s="14" t="s">
        <v>80</v>
      </c>
      <c r="C12" s="12">
        <v>0</v>
      </c>
      <c r="D12" s="12"/>
      <c r="E12" s="12">
        <v>0</v>
      </c>
      <c r="F12" s="12"/>
      <c r="G12" s="12">
        <v>0</v>
      </c>
      <c r="H12" s="12"/>
      <c r="I12" s="12">
        <v>0</v>
      </c>
      <c r="J12" s="13"/>
      <c r="K12" s="16">
        <f>PL!F25</f>
        <v>25047</v>
      </c>
      <c r="L12" s="13"/>
      <c r="M12" s="16">
        <f>SUM(C12:K12)</f>
        <v>25047</v>
      </c>
    </row>
    <row r="13" spans="1:13" ht="24" customHeight="1">
      <c r="A13" s="14" t="s">
        <v>132</v>
      </c>
      <c r="C13" s="12"/>
      <c r="D13" s="12"/>
      <c r="E13" s="12"/>
      <c r="F13" s="12"/>
      <c r="G13" s="12"/>
      <c r="H13" s="12"/>
      <c r="I13" s="12"/>
      <c r="J13" s="13"/>
      <c r="K13" s="16"/>
      <c r="L13" s="13"/>
      <c r="M13" s="16"/>
    </row>
    <row r="14" spans="1:13" ht="24" customHeight="1">
      <c r="A14" s="14" t="s">
        <v>133</v>
      </c>
      <c r="C14" s="12">
        <v>0</v>
      </c>
      <c r="D14" s="12"/>
      <c r="E14" s="12">
        <v>0</v>
      </c>
      <c r="F14" s="12"/>
      <c r="G14" s="12">
        <v>0</v>
      </c>
      <c r="H14" s="12"/>
      <c r="I14" s="12">
        <v>8467</v>
      </c>
      <c r="J14" s="13"/>
      <c r="K14" s="16">
        <v>-8467</v>
      </c>
      <c r="L14" s="13"/>
      <c r="M14" s="16">
        <f>SUM(C14:K14)</f>
        <v>0</v>
      </c>
    </row>
    <row r="15" spans="1:13" ht="24" customHeight="1" thickBot="1">
      <c r="A15" s="10" t="s">
        <v>93</v>
      </c>
      <c r="C15" s="17">
        <f>SUM(C11:C14)</f>
        <v>700000</v>
      </c>
      <c r="D15" s="13"/>
      <c r="E15" s="17">
        <f>SUM(E11:E14)</f>
        <v>698535</v>
      </c>
      <c r="F15" s="13"/>
      <c r="G15" s="17">
        <f>SUM(G11:G14)</f>
        <v>-77880</v>
      </c>
      <c r="H15" s="13"/>
      <c r="I15" s="17">
        <f>SUM(I11:I14)</f>
        <v>49377</v>
      </c>
      <c r="J15" s="13"/>
      <c r="K15" s="17">
        <f>SUM(K11:K14)</f>
        <v>454681</v>
      </c>
      <c r="L15" s="13"/>
      <c r="M15" s="17">
        <f>SUM(M11:M14)</f>
        <v>1824713</v>
      </c>
    </row>
    <row r="16" spans="1:13" ht="24" customHeight="1" thickTop="1">
      <c r="A16" s="14"/>
      <c r="C16" s="13"/>
      <c r="D16" s="13"/>
      <c r="E16" s="13"/>
      <c r="F16" s="13"/>
      <c r="G16" s="13"/>
      <c r="H16" s="13"/>
      <c r="I16" s="13"/>
      <c r="J16" s="13"/>
      <c r="K16" s="13"/>
      <c r="L16" s="12"/>
      <c r="M16" s="13"/>
    </row>
    <row r="17" spans="1:13" ht="24" customHeight="1">
      <c r="A17" s="10" t="s">
        <v>145</v>
      </c>
      <c r="C17" s="13">
        <v>700000</v>
      </c>
      <c r="D17" s="13"/>
      <c r="E17" s="13">
        <v>698535</v>
      </c>
      <c r="F17" s="13"/>
      <c r="G17" s="13">
        <v>-77880</v>
      </c>
      <c r="H17" s="13"/>
      <c r="I17" s="13">
        <v>51667</v>
      </c>
      <c r="J17" s="13"/>
      <c r="K17" s="13">
        <v>533827</v>
      </c>
      <c r="L17" s="12"/>
      <c r="M17" s="13">
        <f>SUM(C17:K17)</f>
        <v>1906149</v>
      </c>
    </row>
    <row r="18" spans="1:13" ht="24" customHeight="1">
      <c r="A18" s="14" t="s">
        <v>180</v>
      </c>
      <c r="C18" s="27">
        <v>0</v>
      </c>
      <c r="D18" s="13"/>
      <c r="E18" s="27">
        <v>0</v>
      </c>
      <c r="F18" s="13"/>
      <c r="G18" s="27">
        <v>0</v>
      </c>
      <c r="H18" s="13"/>
      <c r="I18" s="27">
        <v>0</v>
      </c>
      <c r="J18" s="13"/>
      <c r="K18" s="27">
        <f>PL!D25</f>
        <v>7181</v>
      </c>
      <c r="L18" s="12"/>
      <c r="M18" s="27">
        <f>SUM(C18:K18)</f>
        <v>7181</v>
      </c>
    </row>
    <row r="19" spans="1:13" ht="24" customHeight="1">
      <c r="A19" s="14" t="s">
        <v>79</v>
      </c>
      <c r="C19" s="28">
        <v>0</v>
      </c>
      <c r="D19" s="13"/>
      <c r="E19" s="28">
        <v>0</v>
      </c>
      <c r="F19" s="13"/>
      <c r="G19" s="28">
        <v>0</v>
      </c>
      <c r="H19" s="13"/>
      <c r="I19" s="28">
        <v>0</v>
      </c>
      <c r="J19" s="13"/>
      <c r="K19" s="28">
        <f>PL!D30</f>
        <v>-3299</v>
      </c>
      <c r="L19" s="12"/>
      <c r="M19" s="28">
        <f>SUM(C19:K19)</f>
        <v>-3299</v>
      </c>
    </row>
    <row r="20" spans="1:13" ht="24" customHeight="1">
      <c r="A20" s="14" t="s">
        <v>80</v>
      </c>
      <c r="C20" s="12">
        <v>0</v>
      </c>
      <c r="D20" s="12"/>
      <c r="E20" s="12">
        <v>0</v>
      </c>
      <c r="F20" s="12"/>
      <c r="G20" s="12">
        <v>0</v>
      </c>
      <c r="H20" s="12"/>
      <c r="I20" s="12">
        <v>0</v>
      </c>
      <c r="J20" s="13"/>
      <c r="K20" s="16">
        <f>SUM(K18:K19)</f>
        <v>3882</v>
      </c>
      <c r="L20" s="13"/>
      <c r="M20" s="16">
        <f>SUM(C20:K20)</f>
        <v>3882</v>
      </c>
    </row>
    <row r="21" spans="1:13" ht="24" customHeight="1" thickBot="1">
      <c r="A21" s="10" t="s">
        <v>146</v>
      </c>
      <c r="C21" s="17">
        <f>SUM(C17:C20)</f>
        <v>700000</v>
      </c>
      <c r="D21" s="13"/>
      <c r="E21" s="17">
        <f>SUM(E17:E20)</f>
        <v>698535</v>
      </c>
      <c r="F21" s="13"/>
      <c r="G21" s="17">
        <f>SUM(G17:G20)</f>
        <v>-77880</v>
      </c>
      <c r="H21" s="13"/>
      <c r="I21" s="17">
        <f>SUM(I17:I20)</f>
        <v>51667</v>
      </c>
      <c r="J21" s="13"/>
      <c r="K21" s="17">
        <f>SUM(K17,K20)</f>
        <v>537709</v>
      </c>
      <c r="L21" s="13"/>
      <c r="M21" s="17">
        <f>M17+M20</f>
        <v>1910031</v>
      </c>
    </row>
    <row r="22" spans="1:13" ht="24" customHeight="1" thickTop="1">
      <c r="A22" s="10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>
        <f>M21-BS!D89</f>
        <v>0</v>
      </c>
    </row>
    <row r="23" spans="1:13" ht="24" customHeight="1">
      <c r="A23" s="2" t="s">
        <v>30</v>
      </c>
    </row>
    <row r="24" spans="1:13" ht="24" customHeight="1">
      <c r="A24" s="24"/>
    </row>
    <row r="25" spans="1:13" ht="24" customHeight="1">
      <c r="A25" s="24"/>
    </row>
    <row r="26" spans="1:13" ht="24" customHeight="1">
      <c r="A26" s="24"/>
    </row>
    <row r="27" spans="1:13" ht="24" customHeight="1">
      <c r="A27" s="24"/>
    </row>
    <row r="77" spans="1:1" ht="24" customHeight="1">
      <c r="A77" s="18" t="s">
        <v>30</v>
      </c>
    </row>
    <row r="99" spans="1:1" ht="24" customHeight="1">
      <c r="A99" s="18" t="s">
        <v>30</v>
      </c>
    </row>
  </sheetData>
  <mergeCells count="3">
    <mergeCell ref="A2:M2"/>
    <mergeCell ref="I8:K8"/>
    <mergeCell ref="C6:M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97"/>
  <sheetViews>
    <sheetView showGridLines="0" view="pageBreakPreview" topLeftCell="A4" zoomScale="85" zoomScaleNormal="85" zoomScaleSheetLayoutView="85" workbookViewId="0">
      <selection activeCell="K15" sqref="K15"/>
    </sheetView>
  </sheetViews>
  <sheetFormatPr defaultColWidth="9.109375" defaultRowHeight="24" customHeight="1"/>
  <cols>
    <col min="1" max="1" width="36.109375" style="3" customWidth="1"/>
    <col min="2" max="2" width="1.5546875" style="3" customWidth="1"/>
    <col min="3" max="3" width="14.5546875" style="3" customWidth="1"/>
    <col min="4" max="4" width="1.88671875" style="3" customWidth="1"/>
    <col min="5" max="5" width="12.88671875" style="3" customWidth="1"/>
    <col min="6" max="6" width="1.88671875" style="3" customWidth="1"/>
    <col min="7" max="7" width="14.5546875" style="3" customWidth="1"/>
    <col min="8" max="8" width="1.88671875" style="3" customWidth="1"/>
    <col min="9" max="9" width="15.88671875" style="3" customWidth="1"/>
    <col min="10" max="10" width="1.88671875" style="3" customWidth="1"/>
    <col min="11" max="11" width="15.88671875" style="3" customWidth="1"/>
    <col min="12" max="12" width="1.88671875" style="3" customWidth="1"/>
    <col min="13" max="16384" width="9.109375" style="3"/>
  </cols>
  <sheetData>
    <row r="1" spans="1:12" ht="24" customHeight="1">
      <c r="K1" s="21" t="s">
        <v>62</v>
      </c>
    </row>
    <row r="2" spans="1:12" ht="24" customHeight="1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2" ht="24" customHeight="1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4" customHeight="1">
      <c r="A4" s="20" t="s">
        <v>144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1</v>
      </c>
    </row>
    <row r="6" spans="1:12" ht="24" customHeight="1">
      <c r="A6" s="4"/>
      <c r="B6" s="4"/>
      <c r="C6" s="112" t="s">
        <v>3</v>
      </c>
      <c r="D6" s="112"/>
      <c r="E6" s="112"/>
      <c r="F6" s="112"/>
      <c r="G6" s="112"/>
      <c r="H6" s="112"/>
      <c r="I6" s="112"/>
      <c r="J6" s="112"/>
      <c r="K6" s="112"/>
    </row>
    <row r="7" spans="1:12" s="7" customFormat="1" ht="24" customHeight="1">
      <c r="A7" s="6"/>
      <c r="C7" s="8" t="s">
        <v>81</v>
      </c>
    </row>
    <row r="8" spans="1:12" s="7" customFormat="1" ht="24" customHeight="1">
      <c r="A8" s="6"/>
      <c r="C8" s="8" t="s">
        <v>83</v>
      </c>
      <c r="D8" s="18"/>
      <c r="E8" s="8" t="s">
        <v>84</v>
      </c>
      <c r="F8" s="18"/>
      <c r="G8" s="111" t="s">
        <v>56</v>
      </c>
      <c r="H8" s="111"/>
      <c r="I8" s="111"/>
      <c r="K8" s="8" t="s">
        <v>86</v>
      </c>
    </row>
    <row r="9" spans="1:12" s="7" customFormat="1" ht="24" customHeight="1">
      <c r="A9" s="6"/>
      <c r="C9" s="9" t="s">
        <v>87</v>
      </c>
      <c r="D9" s="8"/>
      <c r="E9" s="9" t="s">
        <v>88</v>
      </c>
      <c r="F9" s="8"/>
      <c r="G9" s="23" t="s">
        <v>90</v>
      </c>
      <c r="H9" s="19"/>
      <c r="I9" s="23" t="s">
        <v>91</v>
      </c>
      <c r="K9" s="9" t="s">
        <v>49</v>
      </c>
    </row>
    <row r="10" spans="1:12" s="7" customFormat="1" ht="24" customHeight="1">
      <c r="A10" s="6"/>
      <c r="C10" s="8"/>
      <c r="D10" s="8"/>
      <c r="E10" s="8"/>
      <c r="F10" s="8"/>
      <c r="G10" s="19"/>
      <c r="H10" s="19"/>
      <c r="I10" s="19"/>
    </row>
    <row r="11" spans="1:12" ht="24" customHeight="1">
      <c r="A11" s="10" t="s">
        <v>92</v>
      </c>
      <c r="C11" s="13">
        <v>700000</v>
      </c>
      <c r="D11" s="13"/>
      <c r="E11" s="13">
        <v>698535</v>
      </c>
      <c r="F11" s="13"/>
      <c r="G11" s="13">
        <v>38410</v>
      </c>
      <c r="H11" s="13"/>
      <c r="I11" s="13">
        <v>64528</v>
      </c>
      <c r="J11" s="11"/>
      <c r="K11" s="13">
        <f>SUM(C11:I11)</f>
        <v>1501473</v>
      </c>
    </row>
    <row r="12" spans="1:12" ht="24" customHeight="1">
      <c r="A12" s="14" t="s">
        <v>80</v>
      </c>
      <c r="C12" s="13">
        <v>0</v>
      </c>
      <c r="D12" s="13"/>
      <c r="E12" s="13">
        <v>0</v>
      </c>
      <c r="F12" s="13"/>
      <c r="G12" s="13">
        <v>0</v>
      </c>
      <c r="H12" s="13"/>
      <c r="I12" s="13">
        <f>PL!J25</f>
        <v>23859</v>
      </c>
      <c r="J12" s="11"/>
      <c r="K12" s="13">
        <f t="shared" ref="K12" si="0">SUM(C12:I12)</f>
        <v>23859</v>
      </c>
    </row>
    <row r="13" spans="1:12" ht="24" customHeight="1" thickBot="1">
      <c r="A13" s="10" t="s">
        <v>93</v>
      </c>
      <c r="C13" s="17">
        <f>SUM(C11:C12)</f>
        <v>700000</v>
      </c>
      <c r="D13" s="13"/>
      <c r="E13" s="17">
        <f>SUM(E11:E12)</f>
        <v>698535</v>
      </c>
      <c r="F13" s="13"/>
      <c r="G13" s="17">
        <f>SUM(G11:G12)</f>
        <v>38410</v>
      </c>
      <c r="H13" s="13"/>
      <c r="I13" s="17">
        <f>SUM(I11:I12)</f>
        <v>88387</v>
      </c>
      <c r="J13" s="15"/>
      <c r="K13" s="17">
        <f>SUM(K11:K12)</f>
        <v>1525332</v>
      </c>
    </row>
    <row r="14" spans="1:12" ht="24" customHeight="1" thickTop="1">
      <c r="A14" s="14"/>
      <c r="C14" s="13"/>
      <c r="D14" s="13"/>
      <c r="E14" s="13"/>
      <c r="F14" s="13"/>
      <c r="G14" s="13"/>
      <c r="H14" s="13"/>
      <c r="I14" s="13"/>
      <c r="J14" s="11"/>
      <c r="K14" s="13"/>
      <c r="L14" s="3">
        <v>90880</v>
      </c>
    </row>
    <row r="15" spans="1:12" ht="24" customHeight="1">
      <c r="A15" s="10" t="s">
        <v>145</v>
      </c>
      <c r="C15" s="13">
        <v>700000</v>
      </c>
      <c r="D15" s="13"/>
      <c r="E15" s="13">
        <v>698535</v>
      </c>
      <c r="F15" s="13"/>
      <c r="G15" s="13">
        <v>40700</v>
      </c>
      <c r="H15" s="13"/>
      <c r="I15" s="13">
        <v>98848</v>
      </c>
      <c r="J15" s="11"/>
      <c r="K15" s="13">
        <f>SUM(C15:I15)</f>
        <v>1538083</v>
      </c>
    </row>
    <row r="16" spans="1:12" ht="24" customHeight="1">
      <c r="A16" s="14" t="s">
        <v>181</v>
      </c>
      <c r="C16" s="27">
        <v>0</v>
      </c>
      <c r="D16" s="13"/>
      <c r="E16" s="27">
        <v>0</v>
      </c>
      <c r="F16" s="13"/>
      <c r="G16" s="27">
        <v>0</v>
      </c>
      <c r="H16" s="13"/>
      <c r="I16" s="27">
        <f>PL!H25</f>
        <v>-8713</v>
      </c>
      <c r="J16" s="11"/>
      <c r="K16" s="27">
        <f>SUM(C16:I16)</f>
        <v>-8713</v>
      </c>
    </row>
    <row r="17" spans="1:11" ht="24" customHeight="1">
      <c r="A17" s="14" t="s">
        <v>79</v>
      </c>
      <c r="C17" s="28">
        <v>0</v>
      </c>
      <c r="D17" s="13"/>
      <c r="E17" s="28">
        <v>0</v>
      </c>
      <c r="F17" s="13"/>
      <c r="G17" s="28">
        <v>0</v>
      </c>
      <c r="H17" s="13"/>
      <c r="I17" s="28">
        <f>PL!H30</f>
        <v>-2685</v>
      </c>
      <c r="J17" s="11"/>
      <c r="K17" s="28">
        <f>SUM(C17:I17)</f>
        <v>-2685</v>
      </c>
    </row>
    <row r="18" spans="1:11" ht="24" customHeight="1">
      <c r="A18" s="14" t="s">
        <v>80</v>
      </c>
      <c r="C18" s="13">
        <v>0</v>
      </c>
      <c r="D18" s="13"/>
      <c r="E18" s="13">
        <v>0</v>
      </c>
      <c r="F18" s="13"/>
      <c r="G18" s="13">
        <v>0</v>
      </c>
      <c r="H18" s="13"/>
      <c r="I18" s="13">
        <f>SUM(I16:I17)</f>
        <v>-11398</v>
      </c>
      <c r="J18" s="11"/>
      <c r="K18" s="13">
        <f>SUM(K16:K17)</f>
        <v>-11398</v>
      </c>
    </row>
    <row r="19" spans="1:11" ht="24" customHeight="1" thickBot="1">
      <c r="A19" s="10" t="s">
        <v>146</v>
      </c>
      <c r="C19" s="17">
        <f>SUM(C15:C18)</f>
        <v>700000</v>
      </c>
      <c r="D19" s="13"/>
      <c r="E19" s="17">
        <f>SUM(E15:E18)</f>
        <v>698535</v>
      </c>
      <c r="F19" s="13"/>
      <c r="G19" s="17">
        <f>SUM(G15:G18)</f>
        <v>40700</v>
      </c>
      <c r="H19" s="13"/>
      <c r="I19" s="17">
        <f>I15+I18</f>
        <v>87450</v>
      </c>
      <c r="J19" s="15"/>
      <c r="K19" s="17">
        <f>K15+K18</f>
        <v>1526685</v>
      </c>
    </row>
    <row r="20" spans="1:11" ht="24" customHeight="1" thickTop="1">
      <c r="A20" s="10"/>
      <c r="C20" s="15"/>
      <c r="D20" s="15"/>
      <c r="E20" s="15"/>
      <c r="F20" s="15"/>
      <c r="G20" s="15"/>
      <c r="H20" s="15"/>
      <c r="I20" s="15"/>
      <c r="J20" s="15"/>
      <c r="K20" s="15">
        <f>K19-BS!H89</f>
        <v>0</v>
      </c>
    </row>
    <row r="21" spans="1:11" ht="24" customHeight="1">
      <c r="A21" s="2" t="s">
        <v>30</v>
      </c>
    </row>
    <row r="22" spans="1:11" ht="24" customHeight="1">
      <c r="A22" s="4"/>
    </row>
    <row r="23" spans="1:11" ht="24" customHeight="1">
      <c r="A23" s="4"/>
    </row>
    <row r="24" spans="1:11" ht="24" customHeight="1">
      <c r="A24" s="4"/>
    </row>
    <row r="25" spans="1:11" ht="24" customHeight="1">
      <c r="A25" s="4"/>
    </row>
    <row r="26" spans="1:11" ht="24" customHeight="1">
      <c r="A26" s="4"/>
    </row>
    <row r="27" spans="1:11" ht="24" customHeight="1">
      <c r="A27" s="4"/>
    </row>
    <row r="28" spans="1:11" ht="24" customHeight="1">
      <c r="A28" s="4"/>
    </row>
    <row r="29" spans="1:11" ht="24" customHeight="1">
      <c r="A29" s="4"/>
    </row>
    <row r="75" spans="1:1" ht="24" customHeight="1">
      <c r="A75" s="3" t="s">
        <v>30</v>
      </c>
    </row>
    <row r="97" spans="1:1" ht="24" customHeight="1">
      <c r="A97" s="3" t="s">
        <v>30</v>
      </c>
    </row>
  </sheetData>
  <mergeCells count="3">
    <mergeCell ref="A2:K2"/>
    <mergeCell ref="G8:I8"/>
    <mergeCell ref="C6:K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96"/>
  <sheetViews>
    <sheetView view="pageBreakPreview" topLeftCell="A4" zoomScale="70" zoomScaleNormal="85" zoomScaleSheetLayoutView="70" workbookViewId="0">
      <selection activeCell="A16" sqref="A16"/>
    </sheetView>
  </sheetViews>
  <sheetFormatPr defaultColWidth="10.88671875" defaultRowHeight="24" customHeight="1"/>
  <cols>
    <col min="1" max="1" width="45" style="56" customWidth="1"/>
    <col min="2" max="2" width="9.5546875" style="56" customWidth="1"/>
    <col min="3" max="3" width="6.44140625" style="56" customWidth="1"/>
    <col min="4" max="4" width="15.88671875" style="98" customWidth="1"/>
    <col min="5" max="5" width="1.44140625" style="56" customWidth="1"/>
    <col min="6" max="6" width="15.88671875" style="98" customWidth="1"/>
    <col min="7" max="7" width="1.44140625" style="56" customWidth="1"/>
    <col min="8" max="8" width="15.88671875" style="98" customWidth="1"/>
    <col min="9" max="9" width="1.44140625" style="56" customWidth="1"/>
    <col min="10" max="10" width="15.88671875" style="98" customWidth="1"/>
    <col min="11" max="11" width="1.109375" style="56" customWidth="1"/>
    <col min="12" max="16384" width="10.88671875" style="56"/>
  </cols>
  <sheetData>
    <row r="1" spans="1:10" s="32" customFormat="1" ht="24" customHeight="1">
      <c r="B1" s="70"/>
      <c r="C1" s="70"/>
      <c r="D1" s="83"/>
      <c r="F1" s="83"/>
      <c r="H1" s="83"/>
      <c r="J1" s="68" t="s">
        <v>62</v>
      </c>
    </row>
    <row r="2" spans="1:10" s="32" customFormat="1" ht="24" customHeight="1">
      <c r="A2" s="87" t="s">
        <v>0</v>
      </c>
      <c r="B2" s="88"/>
      <c r="C2" s="88"/>
      <c r="D2" s="89"/>
      <c r="E2" s="30"/>
      <c r="F2" s="89"/>
      <c r="G2" s="30"/>
      <c r="H2" s="89"/>
      <c r="I2" s="30"/>
      <c r="J2" s="89"/>
    </row>
    <row r="3" spans="1:10" s="32" customFormat="1" ht="24" customHeight="1">
      <c r="A3" s="87" t="s">
        <v>94</v>
      </c>
      <c r="B3" s="88"/>
      <c r="C3" s="88"/>
      <c r="D3" s="89"/>
      <c r="E3" s="30"/>
      <c r="F3" s="89"/>
      <c r="G3" s="30"/>
      <c r="H3" s="89"/>
      <c r="I3" s="90"/>
      <c r="J3" s="89"/>
    </row>
    <row r="4" spans="1:10" s="32" customFormat="1" ht="24" customHeight="1">
      <c r="A4" s="87" t="s">
        <v>144</v>
      </c>
      <c r="B4" s="88"/>
      <c r="C4" s="88"/>
      <c r="D4" s="89"/>
      <c r="E4" s="30"/>
      <c r="F4" s="89"/>
      <c r="G4" s="30"/>
      <c r="H4" s="89"/>
      <c r="I4" s="30"/>
    </row>
    <row r="5" spans="1:10" s="32" customFormat="1" ht="24" customHeight="1">
      <c r="J5" s="91" t="s">
        <v>1</v>
      </c>
    </row>
    <row r="6" spans="1:10" s="33" customFormat="1" ht="24" customHeight="1">
      <c r="B6" s="34"/>
      <c r="C6" s="34"/>
      <c r="D6" s="69"/>
      <c r="E6" s="35" t="s">
        <v>2</v>
      </c>
      <c r="F6" s="69"/>
      <c r="G6" s="36"/>
      <c r="H6" s="69"/>
      <c r="I6" s="35" t="s">
        <v>3</v>
      </c>
      <c r="J6" s="69"/>
    </row>
    <row r="7" spans="1:10" s="32" customFormat="1" ht="24" customHeight="1">
      <c r="B7" s="37"/>
      <c r="C7" s="92"/>
      <c r="D7" s="39">
        <v>2568</v>
      </c>
      <c r="E7" s="39"/>
      <c r="F7" s="39">
        <v>2567</v>
      </c>
      <c r="G7" s="40"/>
      <c r="H7" s="39">
        <v>2568</v>
      </c>
      <c r="I7" s="39"/>
      <c r="J7" s="39">
        <v>2567</v>
      </c>
    </row>
    <row r="8" spans="1:10" s="32" customFormat="1" ht="24" customHeight="1">
      <c r="A8" s="33" t="s">
        <v>95</v>
      </c>
      <c r="B8" s="70"/>
      <c r="C8" s="70"/>
      <c r="D8" s="83"/>
      <c r="F8" s="83"/>
      <c r="G8" s="40"/>
      <c r="H8" s="39"/>
      <c r="I8" s="39"/>
      <c r="J8" s="39"/>
    </row>
    <row r="9" spans="1:10" s="32" customFormat="1" ht="24" customHeight="1">
      <c r="A9" s="32" t="s">
        <v>96</v>
      </c>
      <c r="B9" s="70"/>
      <c r="C9" s="70"/>
      <c r="D9" s="55">
        <f>PL!D23</f>
        <v>8857</v>
      </c>
      <c r="E9" s="55"/>
      <c r="F9" s="55">
        <f>PL!F23</f>
        <v>33229</v>
      </c>
      <c r="G9" s="55"/>
      <c r="H9" s="55">
        <f>PL!H23</f>
        <v>-10835</v>
      </c>
      <c r="I9" s="55"/>
      <c r="J9" s="55">
        <f>PL!J23</f>
        <v>24814</v>
      </c>
    </row>
    <row r="10" spans="1:10" s="32" customFormat="1" ht="24" customHeight="1">
      <c r="A10" s="32" t="s">
        <v>97</v>
      </c>
      <c r="B10" s="70"/>
      <c r="C10" s="70"/>
      <c r="D10" s="80"/>
      <c r="E10" s="55"/>
      <c r="F10" s="80"/>
      <c r="G10" s="55"/>
      <c r="H10" s="55"/>
      <c r="I10" s="55"/>
      <c r="J10" s="55"/>
    </row>
    <row r="11" spans="1:10" s="32" customFormat="1" ht="24" customHeight="1">
      <c r="A11" s="32" t="s">
        <v>98</v>
      </c>
      <c r="B11" s="70"/>
      <c r="C11" s="70"/>
      <c r="D11" s="80"/>
      <c r="E11" s="55"/>
      <c r="F11" s="80"/>
      <c r="G11" s="80"/>
      <c r="H11" s="80"/>
      <c r="I11" s="55"/>
      <c r="J11" s="80"/>
    </row>
    <row r="12" spans="1:10" s="32" customFormat="1" ht="24" customHeight="1">
      <c r="A12" s="32" t="s">
        <v>99</v>
      </c>
      <c r="B12" s="70"/>
      <c r="C12" s="70"/>
      <c r="D12" s="80">
        <v>49035</v>
      </c>
      <c r="E12" s="55"/>
      <c r="F12" s="80">
        <v>46738</v>
      </c>
      <c r="G12" s="55"/>
      <c r="H12" s="80">
        <v>19602</v>
      </c>
      <c r="I12" s="55"/>
      <c r="J12" s="80">
        <v>16724</v>
      </c>
    </row>
    <row r="13" spans="1:10" s="32" customFormat="1" ht="24" customHeight="1">
      <c r="A13" s="32" t="s">
        <v>142</v>
      </c>
      <c r="B13" s="70"/>
      <c r="C13" s="70"/>
      <c r="D13" s="80">
        <v>21909</v>
      </c>
      <c r="E13" s="55"/>
      <c r="F13" s="80">
        <v>952</v>
      </c>
      <c r="G13" s="80"/>
      <c r="H13" s="80">
        <v>474</v>
      </c>
      <c r="I13" s="55"/>
      <c r="J13" s="80">
        <v>133</v>
      </c>
    </row>
    <row r="14" spans="1:10" s="32" customFormat="1" ht="24" customHeight="1">
      <c r="A14" s="32" t="s">
        <v>160</v>
      </c>
      <c r="B14" s="70"/>
      <c r="C14" s="70"/>
      <c r="D14" s="80">
        <v>59</v>
      </c>
      <c r="E14" s="55"/>
      <c r="F14" s="47">
        <v>0</v>
      </c>
      <c r="G14" s="80"/>
      <c r="H14" s="80">
        <v>0</v>
      </c>
      <c r="I14" s="55"/>
      <c r="J14" s="47">
        <v>0</v>
      </c>
    </row>
    <row r="15" spans="1:10" s="32" customFormat="1" ht="24" customHeight="1">
      <c r="A15" s="32" t="s">
        <v>184</v>
      </c>
      <c r="B15" s="70"/>
      <c r="C15" s="70"/>
      <c r="D15" s="55">
        <v>-3817</v>
      </c>
      <c r="E15" s="55"/>
      <c r="F15" s="55">
        <v>-14</v>
      </c>
      <c r="G15" s="55"/>
      <c r="H15" s="55">
        <v>-4040</v>
      </c>
      <c r="I15" s="55"/>
      <c r="J15" s="55">
        <v>-14</v>
      </c>
    </row>
    <row r="16" spans="1:10" s="32" customFormat="1" ht="24" customHeight="1">
      <c r="A16" s="32" t="s">
        <v>159</v>
      </c>
      <c r="B16" s="70"/>
      <c r="C16" s="70"/>
      <c r="D16" s="47">
        <v>-829</v>
      </c>
      <c r="E16" s="80"/>
      <c r="F16" s="47">
        <f>-249+1-4568</f>
        <v>-4816</v>
      </c>
      <c r="G16" s="80"/>
      <c r="H16" s="47">
        <v>-3748</v>
      </c>
      <c r="I16" s="80"/>
      <c r="J16" s="47">
        <f>-56+1</f>
        <v>-55</v>
      </c>
    </row>
    <row r="17" spans="1:10" s="32" customFormat="1" ht="24" customHeight="1">
      <c r="A17" s="32" t="s">
        <v>176</v>
      </c>
      <c r="B17" s="70"/>
      <c r="C17" s="70"/>
      <c r="D17" s="47">
        <v>968</v>
      </c>
      <c r="E17" s="80"/>
      <c r="F17" s="47">
        <v>1512</v>
      </c>
      <c r="G17" s="80"/>
      <c r="H17" s="47">
        <v>1065</v>
      </c>
      <c r="I17" s="80"/>
      <c r="J17" s="47">
        <v>906</v>
      </c>
    </row>
    <row r="18" spans="1:10" s="32" customFormat="1" ht="24" customHeight="1">
      <c r="A18" s="32" t="s">
        <v>140</v>
      </c>
      <c r="B18" s="70"/>
      <c r="C18" s="70"/>
      <c r="D18" s="47">
        <v>-1451</v>
      </c>
      <c r="E18" s="80"/>
      <c r="F18" s="47">
        <v>-194</v>
      </c>
      <c r="G18" s="80"/>
      <c r="H18" s="47">
        <v>0</v>
      </c>
      <c r="I18" s="80"/>
      <c r="J18" s="47">
        <v>0</v>
      </c>
    </row>
    <row r="19" spans="1:10" s="32" customFormat="1" ht="24" customHeight="1">
      <c r="A19" s="51" t="s">
        <v>154</v>
      </c>
      <c r="B19" s="70"/>
      <c r="C19" s="70"/>
      <c r="D19" s="47">
        <v>0</v>
      </c>
      <c r="E19" s="80"/>
      <c r="F19" s="47">
        <f>766+2442</f>
        <v>3208</v>
      </c>
      <c r="G19" s="80"/>
      <c r="H19" s="47">
        <v>0</v>
      </c>
      <c r="I19" s="80"/>
      <c r="J19" s="47">
        <v>0</v>
      </c>
    </row>
    <row r="20" spans="1:10" s="32" customFormat="1" ht="24" customHeight="1">
      <c r="A20" s="51" t="s">
        <v>134</v>
      </c>
      <c r="B20" s="70"/>
      <c r="C20" s="70"/>
      <c r="D20" s="47">
        <v>0</v>
      </c>
      <c r="E20" s="80"/>
      <c r="F20" s="47">
        <v>0</v>
      </c>
      <c r="G20" s="80"/>
      <c r="H20" s="47">
        <v>0</v>
      </c>
      <c r="I20" s="80"/>
      <c r="J20" s="47">
        <v>-30000</v>
      </c>
    </row>
    <row r="21" spans="1:10" s="32" customFormat="1" ht="24.6" customHeight="1">
      <c r="A21" s="51" t="s">
        <v>100</v>
      </c>
      <c r="B21" s="70"/>
      <c r="C21" s="70"/>
      <c r="D21" s="80">
        <v>-1584</v>
      </c>
      <c r="E21" s="80"/>
      <c r="F21" s="80">
        <v>-1024</v>
      </c>
      <c r="G21" s="80"/>
      <c r="H21" s="80">
        <v>-2383</v>
      </c>
      <c r="I21" s="80"/>
      <c r="J21" s="80">
        <v>-2645</v>
      </c>
    </row>
    <row r="22" spans="1:10" s="32" customFormat="1" ht="24" customHeight="1">
      <c r="A22" s="51" t="s">
        <v>101</v>
      </c>
      <c r="B22" s="70"/>
      <c r="C22" s="70"/>
      <c r="D22" s="81">
        <v>1650</v>
      </c>
      <c r="E22" s="80"/>
      <c r="F22" s="81">
        <v>1464</v>
      </c>
      <c r="G22" s="80"/>
      <c r="H22" s="81">
        <v>1807</v>
      </c>
      <c r="I22" s="80"/>
      <c r="J22" s="81">
        <v>759</v>
      </c>
    </row>
    <row r="23" spans="1:10" s="32" customFormat="1" ht="24" customHeight="1">
      <c r="A23" s="32" t="s">
        <v>102</v>
      </c>
      <c r="B23" s="70"/>
      <c r="C23" s="70"/>
      <c r="D23" s="80"/>
      <c r="E23" s="80"/>
      <c r="F23" s="80"/>
      <c r="G23" s="80"/>
      <c r="H23" s="80"/>
      <c r="I23" s="80"/>
      <c r="J23" s="80"/>
    </row>
    <row r="24" spans="1:10" s="32" customFormat="1" ht="24" customHeight="1">
      <c r="A24" s="32" t="s">
        <v>103</v>
      </c>
      <c r="B24" s="70"/>
      <c r="C24" s="70"/>
      <c r="D24" s="80">
        <f>SUM(D9:D22)</f>
        <v>74797</v>
      </c>
      <c r="E24" s="80"/>
      <c r="F24" s="80">
        <f>SUM(F9:F22)</f>
        <v>81055</v>
      </c>
      <c r="G24" s="80"/>
      <c r="H24" s="80">
        <f>SUM(H9:H22)</f>
        <v>1942</v>
      </c>
      <c r="I24" s="80"/>
      <c r="J24" s="80">
        <f>SUM(J9:J22)</f>
        <v>10622</v>
      </c>
    </row>
    <row r="25" spans="1:10" s="32" customFormat="1" ht="24" customHeight="1">
      <c r="A25" s="32" t="s">
        <v>104</v>
      </c>
      <c r="B25" s="70"/>
      <c r="C25" s="70"/>
      <c r="D25" s="80"/>
      <c r="E25" s="80"/>
      <c r="F25" s="80"/>
      <c r="G25" s="80"/>
      <c r="H25" s="80"/>
      <c r="I25" s="80"/>
      <c r="J25" s="80"/>
    </row>
    <row r="26" spans="1:10" s="32" customFormat="1" ht="24" customHeight="1">
      <c r="A26" s="32" t="s">
        <v>177</v>
      </c>
      <c r="B26" s="70"/>
      <c r="C26" s="70"/>
      <c r="D26" s="80">
        <v>-274581</v>
      </c>
      <c r="E26" s="80"/>
      <c r="F26" s="80">
        <v>-40763</v>
      </c>
      <c r="G26" s="80"/>
      <c r="H26" s="80">
        <v>-256871</v>
      </c>
      <c r="I26" s="80"/>
      <c r="J26" s="80">
        <v>-3579</v>
      </c>
    </row>
    <row r="27" spans="1:10" s="32" customFormat="1" ht="24" customHeight="1">
      <c r="A27" s="32" t="s">
        <v>12</v>
      </c>
      <c r="B27" s="70"/>
      <c r="C27" s="70"/>
      <c r="D27" s="80">
        <v>-202895</v>
      </c>
      <c r="E27" s="80"/>
      <c r="F27" s="80">
        <v>-216073</v>
      </c>
      <c r="G27" s="80"/>
      <c r="H27" s="80">
        <v>58557</v>
      </c>
      <c r="I27" s="80"/>
      <c r="J27" s="80">
        <v>-250291</v>
      </c>
    </row>
    <row r="28" spans="1:10" s="32" customFormat="1" ht="24" customHeight="1">
      <c r="A28" s="32" t="s">
        <v>13</v>
      </c>
      <c r="B28" s="70"/>
      <c r="C28" s="70"/>
      <c r="D28" s="80">
        <v>13804</v>
      </c>
      <c r="E28" s="80"/>
      <c r="F28" s="80">
        <v>45319</v>
      </c>
      <c r="G28" s="80"/>
      <c r="H28" s="80">
        <v>-12902</v>
      </c>
      <c r="I28" s="80"/>
      <c r="J28" s="80">
        <f>44285-1</f>
        <v>44284</v>
      </c>
    </row>
    <row r="29" spans="1:10" s="32" customFormat="1" ht="24" customHeight="1">
      <c r="A29" s="32" t="s">
        <v>105</v>
      </c>
      <c r="B29" s="70"/>
      <c r="C29" s="70"/>
      <c r="D29" s="80">
        <v>14405</v>
      </c>
      <c r="E29" s="80"/>
      <c r="F29" s="80">
        <v>-5411</v>
      </c>
      <c r="G29" s="80"/>
      <c r="H29" s="80">
        <v>6693</v>
      </c>
      <c r="I29" s="80"/>
      <c r="J29" s="80">
        <f>-15874+1</f>
        <v>-15873</v>
      </c>
    </row>
    <row r="30" spans="1:10" s="32" customFormat="1" ht="24" customHeight="1">
      <c r="A30" s="44" t="s">
        <v>106</v>
      </c>
      <c r="B30" s="70"/>
      <c r="C30" s="70"/>
      <c r="D30" s="80">
        <v>-385422</v>
      </c>
      <c r="E30" s="80"/>
      <c r="F30" s="80">
        <v>9394</v>
      </c>
      <c r="G30" s="80"/>
      <c r="H30" s="80">
        <v>-278938</v>
      </c>
      <c r="I30" s="80"/>
      <c r="J30" s="80">
        <f>-3024-1</f>
        <v>-3025</v>
      </c>
    </row>
    <row r="31" spans="1:10" s="32" customFormat="1" ht="24" customHeight="1">
      <c r="A31" s="32" t="s">
        <v>107</v>
      </c>
      <c r="B31" s="70"/>
      <c r="C31" s="70"/>
      <c r="D31" s="80">
        <v>55175</v>
      </c>
      <c r="E31" s="80"/>
      <c r="F31" s="80">
        <f>-14599+1</f>
        <v>-14598</v>
      </c>
      <c r="G31" s="80"/>
      <c r="H31" s="80">
        <v>4439</v>
      </c>
      <c r="I31" s="80"/>
      <c r="J31" s="80">
        <v>-14885</v>
      </c>
    </row>
    <row r="32" spans="1:10" s="32" customFormat="1" ht="24" customHeight="1">
      <c r="A32" s="32" t="s">
        <v>108</v>
      </c>
      <c r="B32" s="70"/>
      <c r="C32" s="70"/>
      <c r="D32" s="80">
        <v>-87582</v>
      </c>
      <c r="E32" s="80"/>
      <c r="F32" s="80">
        <v>994</v>
      </c>
      <c r="G32" s="80"/>
      <c r="H32" s="80">
        <v>-19682</v>
      </c>
      <c r="I32" s="80"/>
      <c r="J32" s="80">
        <v>115</v>
      </c>
    </row>
    <row r="33" spans="1:10" s="32" customFormat="1" ht="24" customHeight="1">
      <c r="A33" s="32" t="s">
        <v>109</v>
      </c>
      <c r="B33" s="70"/>
      <c r="C33" s="70"/>
      <c r="D33" s="80"/>
      <c r="E33" s="80"/>
      <c r="F33" s="80"/>
      <c r="G33" s="80"/>
      <c r="H33" s="80"/>
      <c r="I33" s="80"/>
      <c r="J33" s="80"/>
    </row>
    <row r="34" spans="1:10" s="32" customFormat="1" ht="24" customHeight="1">
      <c r="A34" s="32" t="s">
        <v>178</v>
      </c>
      <c r="B34" s="70"/>
      <c r="C34" s="70"/>
      <c r="D34" s="80">
        <v>182449</v>
      </c>
      <c r="E34" s="80"/>
      <c r="F34" s="80">
        <v>145267</v>
      </c>
      <c r="G34" s="80"/>
      <c r="H34" s="80">
        <v>68083</v>
      </c>
      <c r="I34" s="80"/>
      <c r="J34" s="80">
        <v>161667</v>
      </c>
    </row>
    <row r="35" spans="1:10" s="32" customFormat="1" ht="24" customHeight="1">
      <c r="A35" s="51" t="s">
        <v>110</v>
      </c>
      <c r="B35" s="70"/>
      <c r="C35" s="70"/>
      <c r="D35" s="80">
        <v>30303</v>
      </c>
      <c r="E35" s="80"/>
      <c r="F35" s="80">
        <v>-66121</v>
      </c>
      <c r="G35" s="80"/>
      <c r="H35" s="80">
        <v>20022</v>
      </c>
      <c r="I35" s="80"/>
      <c r="J35" s="80">
        <v>-12944</v>
      </c>
    </row>
    <row r="36" spans="1:10" s="32" customFormat="1" ht="24" customHeight="1">
      <c r="A36" s="32" t="s">
        <v>39</v>
      </c>
      <c r="B36" s="70"/>
      <c r="C36" s="70"/>
      <c r="D36" s="80">
        <v>-4902</v>
      </c>
      <c r="E36" s="80"/>
      <c r="F36" s="80">
        <v>0</v>
      </c>
      <c r="G36" s="80"/>
      <c r="H36" s="80">
        <v>-4822</v>
      </c>
      <c r="I36" s="80"/>
      <c r="J36" s="80">
        <v>0</v>
      </c>
    </row>
    <row r="37" spans="1:10" s="32" customFormat="1" ht="24" customHeight="1">
      <c r="A37" s="32" t="s">
        <v>40</v>
      </c>
      <c r="B37" s="70"/>
      <c r="C37" s="70"/>
      <c r="D37" s="80">
        <v>-43378</v>
      </c>
      <c r="E37" s="80"/>
      <c r="F37" s="80">
        <f>-82619+1</f>
        <v>-82618</v>
      </c>
      <c r="G37" s="80"/>
      <c r="H37" s="80">
        <v>-86114</v>
      </c>
      <c r="I37" s="80"/>
      <c r="J37" s="80">
        <v>32810</v>
      </c>
    </row>
    <row r="38" spans="1:10" s="32" customFormat="1" ht="24" customHeight="1">
      <c r="A38" s="32" t="s">
        <v>158</v>
      </c>
      <c r="B38" s="70"/>
      <c r="C38" s="70"/>
      <c r="D38" s="80">
        <v>-1765</v>
      </c>
      <c r="E38" s="80"/>
      <c r="F38" s="80">
        <v>37487</v>
      </c>
      <c r="G38" s="80"/>
      <c r="H38" s="80">
        <v>3848</v>
      </c>
      <c r="I38" s="80"/>
      <c r="J38" s="80">
        <v>2863</v>
      </c>
    </row>
    <row r="39" spans="1:10" s="32" customFormat="1" ht="24" customHeight="1">
      <c r="A39" s="32" t="s">
        <v>111</v>
      </c>
      <c r="B39" s="70"/>
      <c r="C39" s="70"/>
      <c r="D39" s="80">
        <v>-1644</v>
      </c>
      <c r="E39" s="80"/>
      <c r="F39" s="80">
        <v>-3370</v>
      </c>
      <c r="G39" s="80"/>
      <c r="H39" s="80">
        <v>-69</v>
      </c>
      <c r="I39" s="80"/>
      <c r="J39" s="80">
        <v>-895</v>
      </c>
    </row>
    <row r="40" spans="1:10" s="32" customFormat="1" ht="24" customHeight="1">
      <c r="A40" s="32" t="s">
        <v>179</v>
      </c>
      <c r="B40" s="70"/>
      <c r="C40" s="70"/>
      <c r="D40" s="80">
        <v>-3107</v>
      </c>
      <c r="E40" s="80"/>
      <c r="F40" s="80">
        <v>-679</v>
      </c>
      <c r="G40" s="80"/>
      <c r="H40" s="80">
        <v>-681</v>
      </c>
      <c r="I40" s="80"/>
      <c r="J40" s="80">
        <v>-679</v>
      </c>
    </row>
    <row r="41" spans="1:10" s="32" customFormat="1" ht="24" customHeight="1">
      <c r="A41" s="32" t="s">
        <v>130</v>
      </c>
      <c r="B41" s="70"/>
      <c r="C41" s="70"/>
      <c r="D41" s="80">
        <v>3410</v>
      </c>
      <c r="E41" s="80"/>
      <c r="F41" s="80">
        <v>596</v>
      </c>
      <c r="G41" s="80"/>
      <c r="H41" s="80">
        <v>3410</v>
      </c>
      <c r="I41" s="80"/>
      <c r="J41" s="80">
        <v>596</v>
      </c>
    </row>
    <row r="42" spans="1:10" s="32" customFormat="1" ht="24" customHeight="1">
      <c r="A42" s="32" t="s">
        <v>155</v>
      </c>
      <c r="B42" s="70"/>
      <c r="C42" s="70"/>
      <c r="D42" s="93">
        <f>SUM(D24:D41)</f>
        <v>-630933</v>
      </c>
      <c r="E42" s="80"/>
      <c r="F42" s="93">
        <f>SUM(F24:F41)</f>
        <v>-109521</v>
      </c>
      <c r="G42" s="80"/>
      <c r="H42" s="93">
        <f>SUM(H24:H41)</f>
        <v>-493085</v>
      </c>
      <c r="I42" s="80"/>
      <c r="J42" s="93">
        <f>SUM(J24:J41)</f>
        <v>-49214</v>
      </c>
    </row>
    <row r="43" spans="1:10" s="32" customFormat="1" ht="24" customHeight="1">
      <c r="A43" s="32" t="s">
        <v>112</v>
      </c>
      <c r="B43" s="70"/>
      <c r="C43" s="70"/>
      <c r="D43" s="80">
        <v>-2121</v>
      </c>
      <c r="E43" s="80"/>
      <c r="F43" s="80">
        <v>-1081</v>
      </c>
      <c r="G43" s="80"/>
      <c r="H43" s="80">
        <v>-397</v>
      </c>
      <c r="I43" s="80"/>
      <c r="J43" s="80">
        <v>-101</v>
      </c>
    </row>
    <row r="44" spans="1:10" s="32" customFormat="1" ht="24" customHeight="1">
      <c r="A44" s="32" t="s">
        <v>138</v>
      </c>
      <c r="B44" s="70"/>
      <c r="C44" s="70"/>
      <c r="D44" s="80">
        <v>83731</v>
      </c>
      <c r="E44" s="80"/>
      <c r="F44" s="80">
        <f>15609-1</f>
        <v>15608</v>
      </c>
      <c r="G44" s="80"/>
      <c r="H44" s="80">
        <v>19734</v>
      </c>
      <c r="I44" s="80"/>
      <c r="J44" s="80">
        <v>15216</v>
      </c>
    </row>
    <row r="45" spans="1:10" s="32" customFormat="1" ht="24" customHeight="1">
      <c r="A45" s="32" t="s">
        <v>113</v>
      </c>
      <c r="B45" s="70"/>
      <c r="C45" s="70"/>
      <c r="D45" s="80">
        <v>-16386</v>
      </c>
      <c r="E45" s="80"/>
      <c r="F45" s="80">
        <v>-17714</v>
      </c>
      <c r="G45" s="80"/>
      <c r="H45" s="80">
        <v>-4494</v>
      </c>
      <c r="I45" s="80"/>
      <c r="J45" s="80">
        <v>-6332</v>
      </c>
    </row>
    <row r="46" spans="1:10" s="32" customFormat="1" ht="24" customHeight="1">
      <c r="A46" s="99" t="s">
        <v>161</v>
      </c>
      <c r="B46" s="70"/>
      <c r="C46" s="70"/>
      <c r="D46" s="94">
        <f>SUM(D42:D45)</f>
        <v>-565709</v>
      </c>
      <c r="E46" s="80"/>
      <c r="F46" s="94">
        <f>SUM(F42:F45)</f>
        <v>-112708</v>
      </c>
      <c r="G46" s="80"/>
      <c r="H46" s="94">
        <f>SUM(H42:H45)</f>
        <v>-478242</v>
      </c>
      <c r="I46" s="80"/>
      <c r="J46" s="94">
        <f>SUM(J42:J45)</f>
        <v>-40431</v>
      </c>
    </row>
    <row r="47" spans="1:10" s="32" customFormat="1" ht="24" customHeight="1">
      <c r="A47" s="33"/>
      <c r="B47" s="70"/>
      <c r="C47" s="70"/>
      <c r="D47" s="80"/>
      <c r="E47" s="80"/>
      <c r="F47" s="80"/>
      <c r="G47" s="80"/>
      <c r="H47" s="80"/>
      <c r="I47" s="80"/>
      <c r="J47" s="80"/>
    </row>
    <row r="48" spans="1:10" s="32" customFormat="1" ht="24" customHeight="1">
      <c r="A48" s="32" t="s">
        <v>30</v>
      </c>
      <c r="B48" s="70"/>
      <c r="C48" s="70"/>
      <c r="D48" s="83"/>
      <c r="F48" s="83"/>
      <c r="H48" s="83"/>
      <c r="J48" s="83"/>
    </row>
    <row r="49" spans="1:16" s="32" customFormat="1" ht="24" customHeight="1">
      <c r="B49" s="70"/>
      <c r="C49" s="70"/>
      <c r="D49" s="83"/>
      <c r="F49" s="83"/>
      <c r="H49" s="83"/>
      <c r="J49" s="68" t="s">
        <v>62</v>
      </c>
    </row>
    <row r="50" spans="1:16" s="32" customFormat="1" ht="24" customHeight="1">
      <c r="A50" s="87" t="str">
        <f>A2</f>
        <v>บริษัท ซีวิลเอนจีเนียริง จำกัด (มหาชน) และบริษัทย่อย</v>
      </c>
      <c r="B50" s="88"/>
      <c r="C50" s="88"/>
      <c r="D50" s="89"/>
      <c r="E50" s="30"/>
      <c r="F50" s="89"/>
      <c r="G50" s="30"/>
      <c r="H50" s="89"/>
      <c r="I50" s="30"/>
      <c r="J50" s="89"/>
    </row>
    <row r="51" spans="1:16" s="32" customFormat="1" ht="24" customHeight="1">
      <c r="A51" s="87" t="s">
        <v>114</v>
      </c>
      <c r="B51" s="88"/>
      <c r="C51" s="88"/>
      <c r="D51" s="89"/>
      <c r="E51" s="30"/>
      <c r="F51" s="89"/>
      <c r="G51" s="30"/>
      <c r="H51" s="89"/>
      <c r="I51" s="90"/>
      <c r="J51" s="89"/>
    </row>
    <row r="52" spans="1:16" s="32" customFormat="1" ht="24" customHeight="1">
      <c r="A52" s="87" t="s">
        <v>144</v>
      </c>
      <c r="B52" s="88"/>
      <c r="C52" s="88"/>
      <c r="D52" s="89"/>
      <c r="E52" s="30"/>
      <c r="F52" s="89"/>
      <c r="G52" s="30"/>
      <c r="H52" s="89"/>
      <c r="I52" s="30"/>
      <c r="J52" s="89"/>
    </row>
    <row r="53" spans="1:16" s="32" customFormat="1" ht="24" customHeight="1">
      <c r="B53" s="106" t="s">
        <v>1</v>
      </c>
      <c r="C53" s="106"/>
      <c r="D53" s="106"/>
      <c r="E53" s="106"/>
      <c r="F53" s="106"/>
      <c r="G53" s="106"/>
      <c r="H53" s="106"/>
      <c r="I53" s="106"/>
      <c r="J53" s="106"/>
    </row>
    <row r="54" spans="1:16" s="33" customFormat="1" ht="24" customHeight="1">
      <c r="B54" s="34"/>
      <c r="C54" s="34"/>
      <c r="D54" s="69"/>
      <c r="E54" s="35" t="s">
        <v>2</v>
      </c>
      <c r="F54" s="69"/>
      <c r="G54" s="36"/>
      <c r="H54" s="69"/>
      <c r="I54" s="35" t="s">
        <v>3</v>
      </c>
      <c r="J54" s="69"/>
      <c r="N54" s="32"/>
      <c r="O54" s="32"/>
      <c r="P54" s="32"/>
    </row>
    <row r="55" spans="1:16" s="32" customFormat="1" ht="24" customHeight="1">
      <c r="B55" s="37"/>
      <c r="C55" s="92"/>
      <c r="D55" s="39">
        <v>2568</v>
      </c>
      <c r="E55" s="39"/>
      <c r="F55" s="39">
        <v>2567</v>
      </c>
      <c r="G55" s="40"/>
      <c r="H55" s="39">
        <v>2568</v>
      </c>
      <c r="I55" s="39"/>
      <c r="J55" s="39">
        <v>2567</v>
      </c>
    </row>
    <row r="56" spans="1:16" s="32" customFormat="1" ht="24" customHeight="1">
      <c r="A56" s="33" t="s">
        <v>115</v>
      </c>
      <c r="B56" s="70"/>
      <c r="C56" s="70"/>
      <c r="D56" s="91"/>
      <c r="F56" s="91"/>
      <c r="G56" s="40"/>
      <c r="H56" s="39"/>
      <c r="I56" s="39"/>
      <c r="J56" s="39"/>
    </row>
    <row r="57" spans="1:16" s="32" customFormat="1" ht="24" customHeight="1">
      <c r="A57" s="32" t="s">
        <v>116</v>
      </c>
      <c r="B57" s="70"/>
      <c r="C57" s="70"/>
      <c r="D57" s="80">
        <v>17674</v>
      </c>
      <c r="E57" s="80"/>
      <c r="F57" s="80">
        <v>-59233</v>
      </c>
      <c r="G57" s="80"/>
      <c r="H57" s="80">
        <v>-3156</v>
      </c>
      <c r="I57" s="80"/>
      <c r="J57" s="80">
        <f>-56771-1</f>
        <v>-56772</v>
      </c>
    </row>
    <row r="58" spans="1:16" s="32" customFormat="1" ht="24" customHeight="1">
      <c r="A58" s="32" t="s">
        <v>136</v>
      </c>
      <c r="B58" s="70"/>
      <c r="C58" s="70"/>
      <c r="D58" s="80">
        <v>0</v>
      </c>
      <c r="E58" s="80"/>
      <c r="F58" s="80">
        <v>0</v>
      </c>
      <c r="G58" s="80"/>
      <c r="H58" s="80">
        <v>45000</v>
      </c>
      <c r="I58" s="80"/>
      <c r="J58" s="80">
        <v>10000</v>
      </c>
    </row>
    <row r="59" spans="1:16" s="32" customFormat="1" ht="24" customHeight="1">
      <c r="A59" s="32" t="s">
        <v>117</v>
      </c>
      <c r="B59" s="70"/>
      <c r="C59" s="70"/>
      <c r="D59" s="80">
        <v>-7100</v>
      </c>
      <c r="E59" s="80"/>
      <c r="F59" s="80">
        <v>-5337</v>
      </c>
      <c r="G59" s="80"/>
      <c r="H59" s="80">
        <v>-1784</v>
      </c>
      <c r="I59" s="80"/>
      <c r="J59" s="80">
        <v>-4853</v>
      </c>
    </row>
    <row r="60" spans="1:16" s="32" customFormat="1" ht="24" customHeight="1">
      <c r="A60" s="32" t="s">
        <v>118</v>
      </c>
      <c r="B60" s="70"/>
      <c r="C60" s="70"/>
      <c r="D60" s="80">
        <v>0</v>
      </c>
      <c r="E60" s="80"/>
      <c r="F60" s="80">
        <v>-363</v>
      </c>
      <c r="G60" s="80"/>
      <c r="H60" s="80">
        <v>0</v>
      </c>
      <c r="I60" s="80"/>
      <c r="J60" s="80">
        <v>-363</v>
      </c>
    </row>
    <row r="61" spans="1:16" s="32" customFormat="1" ht="24" customHeight="1">
      <c r="A61" s="32" t="s">
        <v>183</v>
      </c>
      <c r="B61" s="70"/>
      <c r="C61" s="70"/>
      <c r="D61" s="80">
        <v>10001</v>
      </c>
      <c r="E61" s="80"/>
      <c r="F61" s="80">
        <v>24</v>
      </c>
      <c r="G61" s="80"/>
      <c r="H61" s="80">
        <v>7367</v>
      </c>
      <c r="I61" s="80"/>
      <c r="J61" s="80">
        <v>24</v>
      </c>
    </row>
    <row r="62" spans="1:16" s="32" customFormat="1" ht="24" customHeight="1">
      <c r="A62" s="32" t="s">
        <v>135</v>
      </c>
      <c r="B62" s="70"/>
      <c r="C62" s="70"/>
      <c r="D62" s="80">
        <v>0</v>
      </c>
      <c r="E62" s="80"/>
      <c r="F62" s="80">
        <v>0</v>
      </c>
      <c r="G62" s="80"/>
      <c r="H62" s="80">
        <v>0</v>
      </c>
      <c r="I62" s="80"/>
      <c r="J62" s="80">
        <v>30000</v>
      </c>
    </row>
    <row r="63" spans="1:16" s="32" customFormat="1" ht="24" customHeight="1">
      <c r="A63" s="32" t="s">
        <v>119</v>
      </c>
      <c r="B63" s="70"/>
      <c r="C63" s="70"/>
      <c r="D63" s="80">
        <v>2869</v>
      </c>
      <c r="E63" s="80"/>
      <c r="F63" s="80">
        <v>1400</v>
      </c>
      <c r="G63" s="80"/>
      <c r="H63" s="80">
        <v>2018</v>
      </c>
      <c r="I63" s="80"/>
      <c r="J63" s="80">
        <v>722</v>
      </c>
    </row>
    <row r="64" spans="1:16" s="32" customFormat="1" ht="24" customHeight="1">
      <c r="A64" s="33" t="s">
        <v>156</v>
      </c>
      <c r="B64" s="95"/>
      <c r="C64" s="95"/>
      <c r="D64" s="94">
        <f>SUM(D57:D63)</f>
        <v>23444</v>
      </c>
      <c r="E64" s="80"/>
      <c r="F64" s="94">
        <f>SUM(F57:F63)</f>
        <v>-63509</v>
      </c>
      <c r="G64" s="80"/>
      <c r="H64" s="94">
        <f>SUM(H57:H63)</f>
        <v>49445</v>
      </c>
      <c r="I64" s="80"/>
      <c r="J64" s="94">
        <f>SUM(J57:J63)</f>
        <v>-21242</v>
      </c>
    </row>
    <row r="65" spans="1:10" s="32" customFormat="1" ht="24" customHeight="1">
      <c r="A65" s="33" t="s">
        <v>120</v>
      </c>
      <c r="B65" s="70"/>
      <c r="C65" s="70"/>
      <c r="D65" s="80"/>
      <c r="E65" s="80"/>
      <c r="F65" s="80"/>
      <c r="G65" s="80"/>
      <c r="H65" s="80"/>
      <c r="I65" s="80"/>
      <c r="J65" s="80"/>
    </row>
    <row r="66" spans="1:10" s="32" customFormat="1" ht="24" customHeight="1">
      <c r="A66" s="32" t="s">
        <v>137</v>
      </c>
      <c r="B66" s="70"/>
      <c r="C66" s="70"/>
      <c r="D66" s="80">
        <v>188358</v>
      </c>
      <c r="E66" s="80"/>
      <c r="F66" s="80">
        <v>21522</v>
      </c>
      <c r="G66" s="80"/>
      <c r="H66" s="80">
        <v>139408</v>
      </c>
      <c r="I66" s="80"/>
      <c r="J66" s="80">
        <f>66452-1</f>
        <v>66451</v>
      </c>
    </row>
    <row r="67" spans="1:10" s="32" customFormat="1" ht="24" customHeight="1">
      <c r="A67" s="32" t="s">
        <v>153</v>
      </c>
      <c r="B67" s="70"/>
      <c r="C67" s="70"/>
      <c r="D67" s="80">
        <v>-2550</v>
      </c>
      <c r="E67" s="80"/>
      <c r="F67" s="80">
        <v>0</v>
      </c>
      <c r="G67" s="80"/>
      <c r="H67" s="80">
        <v>0</v>
      </c>
      <c r="I67" s="80"/>
      <c r="J67" s="80">
        <v>0</v>
      </c>
    </row>
    <row r="68" spans="1:10" s="32" customFormat="1" ht="24" customHeight="1">
      <c r="A68" s="32" t="s">
        <v>121</v>
      </c>
      <c r="B68" s="70"/>
      <c r="C68" s="70"/>
      <c r="D68" s="80">
        <v>-18339</v>
      </c>
      <c r="E68" s="80"/>
      <c r="F68" s="80">
        <v>-20906</v>
      </c>
      <c r="G68" s="80"/>
      <c r="H68" s="80">
        <v>-9042</v>
      </c>
      <c r="I68" s="80"/>
      <c r="J68" s="80">
        <v>-8943</v>
      </c>
    </row>
    <row r="69" spans="1:10" s="32" customFormat="1" ht="24" customHeight="1">
      <c r="A69" s="33" t="s">
        <v>182</v>
      </c>
      <c r="B69" s="70"/>
      <c r="C69" s="70"/>
      <c r="D69" s="50">
        <f>SUM(D66:D68)</f>
        <v>167469</v>
      </c>
      <c r="E69" s="47"/>
      <c r="F69" s="50">
        <f>SUM(F66:F68)</f>
        <v>616</v>
      </c>
      <c r="G69" s="47"/>
      <c r="H69" s="50">
        <f>SUM(H66:H68)</f>
        <v>130366</v>
      </c>
      <c r="I69" s="80"/>
      <c r="J69" s="50">
        <f>SUM(J66:J68)</f>
        <v>57508</v>
      </c>
    </row>
    <row r="70" spans="1:10" s="32" customFormat="1" ht="24" customHeight="1">
      <c r="A70" s="33" t="s">
        <v>157</v>
      </c>
      <c r="B70" s="70"/>
      <c r="C70" s="70"/>
      <c r="D70" s="75">
        <f>D46+D64+D69</f>
        <v>-374796</v>
      </c>
      <c r="E70" s="54"/>
      <c r="F70" s="75">
        <f>F46+F64+F69</f>
        <v>-175601</v>
      </c>
      <c r="G70" s="54"/>
      <c r="H70" s="75">
        <f>H46+H64+H69</f>
        <v>-298431</v>
      </c>
      <c r="I70" s="54"/>
      <c r="J70" s="75">
        <f>J46+J64+J69</f>
        <v>-4165</v>
      </c>
    </row>
    <row r="71" spans="1:10" s="32" customFormat="1" ht="24" customHeight="1">
      <c r="A71" s="32" t="s">
        <v>122</v>
      </c>
      <c r="B71" s="70"/>
      <c r="C71" s="70"/>
      <c r="D71" s="80">
        <v>687925</v>
      </c>
      <c r="E71" s="54"/>
      <c r="F71" s="80">
        <v>474814</v>
      </c>
      <c r="G71" s="54"/>
      <c r="H71" s="80">
        <v>364988</v>
      </c>
      <c r="I71" s="54"/>
      <c r="J71" s="80">
        <v>94515</v>
      </c>
    </row>
    <row r="72" spans="1:10" s="32" customFormat="1" ht="24" customHeight="1" thickBot="1">
      <c r="A72" s="33" t="s">
        <v>123</v>
      </c>
      <c r="B72" s="70"/>
      <c r="C72" s="70"/>
      <c r="D72" s="96">
        <f>SUM(D70:D71)</f>
        <v>313129</v>
      </c>
      <c r="E72" s="54"/>
      <c r="F72" s="96">
        <f>SUM(F70:F71)</f>
        <v>299213</v>
      </c>
      <c r="G72" s="54"/>
      <c r="H72" s="96">
        <f>SUM(H70:H71)</f>
        <v>66557</v>
      </c>
      <c r="I72" s="54"/>
      <c r="J72" s="96">
        <f>SUM(J70:J71)</f>
        <v>90350</v>
      </c>
    </row>
    <row r="73" spans="1:10" s="32" customFormat="1" ht="24" customHeight="1" thickTop="1">
      <c r="A73" s="33"/>
      <c r="B73" s="70"/>
      <c r="C73" s="70"/>
      <c r="D73" s="54">
        <f>D72-BS!D11</f>
        <v>0</v>
      </c>
      <c r="E73" s="54"/>
      <c r="F73" s="54"/>
      <c r="G73" s="54"/>
      <c r="H73" s="54">
        <f>H72-BS!H11</f>
        <v>0</v>
      </c>
      <c r="I73" s="54"/>
      <c r="J73" s="54"/>
    </row>
    <row r="74" spans="1:10" s="32" customFormat="1" ht="24" customHeight="1">
      <c r="A74" s="33" t="s">
        <v>124</v>
      </c>
      <c r="B74" s="70"/>
      <c r="C74" s="70"/>
      <c r="D74" s="80"/>
      <c r="E74" s="80"/>
      <c r="F74" s="80"/>
      <c r="G74" s="80"/>
      <c r="H74" s="80"/>
      <c r="I74" s="80"/>
      <c r="J74" s="80"/>
    </row>
    <row r="75" spans="1:10" s="32" customFormat="1" ht="24" customHeight="1">
      <c r="A75" s="32" t="s">
        <v>125</v>
      </c>
      <c r="B75" s="70"/>
      <c r="C75" s="70"/>
      <c r="E75" s="80"/>
      <c r="G75" s="80"/>
      <c r="H75" s="54"/>
      <c r="I75" s="80"/>
      <c r="J75" s="54"/>
    </row>
    <row r="76" spans="1:10" s="32" customFormat="1" ht="24" customHeight="1">
      <c r="A76" s="32" t="s">
        <v>126</v>
      </c>
      <c r="B76" s="70"/>
      <c r="C76" s="70"/>
      <c r="D76" s="32">
        <v>36539</v>
      </c>
      <c r="E76" s="54"/>
      <c r="F76" s="32">
        <v>11912</v>
      </c>
      <c r="G76" s="54"/>
      <c r="H76" s="32">
        <v>4771</v>
      </c>
      <c r="I76" s="54"/>
      <c r="J76" s="32">
        <v>10675</v>
      </c>
    </row>
    <row r="77" spans="1:10" s="32" customFormat="1" ht="24" customHeight="1">
      <c r="A77" s="32" t="s">
        <v>139</v>
      </c>
      <c r="B77" s="70"/>
      <c r="C77" s="70"/>
      <c r="D77" s="97">
        <v>19923</v>
      </c>
      <c r="E77" s="54"/>
      <c r="F77" s="97">
        <v>11119</v>
      </c>
      <c r="G77" s="54"/>
      <c r="H77" s="54">
        <v>12194</v>
      </c>
      <c r="I77" s="54"/>
      <c r="J77" s="54">
        <v>0</v>
      </c>
    </row>
    <row r="78" spans="1:10" s="32" customFormat="1" ht="24" customHeight="1">
      <c r="A78" s="32" t="s">
        <v>141</v>
      </c>
      <c r="B78" s="70"/>
      <c r="C78" s="70"/>
      <c r="D78" s="83">
        <v>1018.5940000000001</v>
      </c>
      <c r="F78" s="83">
        <v>157</v>
      </c>
      <c r="H78" s="54">
        <v>1019</v>
      </c>
      <c r="J78" s="83">
        <v>450</v>
      </c>
    </row>
    <row r="79" spans="1:10" s="32" customFormat="1" ht="24" customHeight="1">
      <c r="B79" s="70"/>
      <c r="C79" s="70"/>
      <c r="D79" s="83"/>
      <c r="F79" s="83"/>
      <c r="H79" s="83"/>
      <c r="J79" s="83"/>
    </row>
    <row r="80" spans="1:10" s="32" customFormat="1" ht="24" customHeight="1">
      <c r="A80" s="51" t="s">
        <v>30</v>
      </c>
      <c r="B80" s="70"/>
      <c r="C80" s="70"/>
      <c r="D80" s="83"/>
      <c r="F80" s="83"/>
      <c r="H80" s="83"/>
      <c r="J80" s="83"/>
    </row>
    <row r="96" spans="1:1" ht="24" customHeight="1">
      <c r="A96" s="51"/>
    </row>
  </sheetData>
  <mergeCells count="1">
    <mergeCell ref="B53:J53"/>
  </mergeCells>
  <pageMargins left="0.78740157480314965" right="0.39370078740157483" top="0.78740157480314965" bottom="0.39370078740157483" header="0.19685039370078741" footer="0.19685039370078741"/>
  <pageSetup paperSize="9" scale="66" fitToHeight="5" orientation="portrait" r:id="rId1"/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ecf13d6fb10b1121c9730e50de9d782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db5936ac13b8d49a26b4be7dadf45a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SharedWithUsers xmlns="d79e943a-e67b-4c34-af88-ed0d57ceedce">
      <UserInfo>
        <DisplayName/>
        <AccountId xsi:nil="true"/>
        <AccountType/>
      </UserInfo>
    </SharedWithUsers>
    <MediaLengthInSeconds xmlns="faa8e590-93ae-4df1-a31f-7b4aa6ed80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529EB0-FA61-45DB-84D0-4C594F43D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23A8AC-E6FB-47EA-ABAE-BB51508FCD24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faa8e590-93ae-4df1-a31f-7b4aa6ed80c2"/>
    <ds:schemaRef ds:uri="d79e943a-e67b-4c34-af88-ed0d57ceedc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cp:lastPrinted>2025-04-27T12:04:30Z</cp:lastPrinted>
  <dcterms:created xsi:type="dcterms:W3CDTF">2013-03-01T03:57:53Z</dcterms:created>
  <dcterms:modified xsi:type="dcterms:W3CDTF">2025-05-13T09:40:46Z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Order">
    <vt:r8>5534000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