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I:\01 Financial Statement\FS Y25_Q1_Auditted\AMR Elcid file Q1.25\"/>
    </mc:Choice>
  </mc:AlternateContent>
  <xr:revisionPtr revIDLastSave="0" documentId="13_ncr:1_{FC9A2943-8CCD-4792-8D9D-F64F9FB2D0C3}" xr6:coauthVersionLast="47" xr6:coauthVersionMax="47" xr10:uidLastSave="{00000000-0000-0000-0000-000000000000}"/>
  <bookViews>
    <workbookView xWindow="-110" yWindow="-110" windowWidth="19420" windowHeight="10300" activeTab="5" xr2:uid="{DC448707-AEF1-4A13-A919-E563F59B6B0C}"/>
  </bookViews>
  <sheets>
    <sheet name="2-4" sheetId="1" r:id="rId1"/>
    <sheet name="5 (3M)" sheetId="9" r:id="rId2"/>
    <sheet name="6" sheetId="11" r:id="rId3"/>
    <sheet name="7" sheetId="12" r:id="rId4"/>
    <sheet name="8" sheetId="13" r:id="rId5"/>
    <sheet name="9" sheetId="14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123Graph_A" hidden="1">#N/A</definedName>
    <definedName name="__123Graph_A\B118" hidden="1">#N/A</definedName>
    <definedName name="__123Graph_AGRAPH1" hidden="1">#N/A</definedName>
    <definedName name="__123Graph_AROI" hidden="1">#N/A</definedName>
    <definedName name="__123Graph_B" hidden="1">#N/A</definedName>
    <definedName name="__123Graph_B\B11" hidden="1">#N/A</definedName>
    <definedName name="__123Graph_B\B118" hidden="1">#N/A</definedName>
    <definedName name="__123Graph_C" hidden="1">#N/A</definedName>
    <definedName name="__123Graph_C\B118" hidden="1">#N/A</definedName>
    <definedName name="__123Graph_D" hidden="1">[1]FR!#REF!</definedName>
    <definedName name="__123Graph_LBL_AGRAPH1" hidden="1">#N/A</definedName>
    <definedName name="__123Graph_X" hidden="1">#N/A</definedName>
    <definedName name="__123Graph_X\B11" hidden="1">#N/A</definedName>
    <definedName name="__123Graph_XGRAPH1" hidden="1">#N/A</definedName>
    <definedName name="__123Graph_XROI" hidden="1">#N/A</definedName>
    <definedName name="_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ntlFixupTable" hidden="1">#N/A</definedName>
    <definedName name="__Key1" hidden="1">#N/A</definedName>
    <definedName name="__VE1" hidden="1">{#N/A,#N/A,TRUE,"SUM";#N/A,#N/A,TRUE,"EE";#N/A,#N/A,TRUE,"AC";#N/A,#N/A,TRUE,"SN"}</definedName>
    <definedName name="__VE32" hidden="1">{#N/A,#N/A,TRUE,"Str.";#N/A,#N/A,TRUE,"Steel &amp; Roof";#N/A,#N/A,TRUE,"Arc.";#N/A,#N/A,TRUE,"Preliminary";#N/A,#N/A,TRUE,"Sum_Prelim"}</definedName>
    <definedName name="_1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0__123Graph_XC04C_ALL_T2" hidden="1">#N/A</definedName>
    <definedName name="_101__123Graph_XC04C_FF_L" hidden="1">#N/A</definedName>
    <definedName name="_101__123Graph_XC04C_FF_T" hidden="1">#N/A</definedName>
    <definedName name="_102__123Graph_XC04C_FF_T" hidden="1">#N/A</definedName>
    <definedName name="_103__123Graph_XC04C_FR_L1" hidden="1">#N/A</definedName>
    <definedName name="_104__123Graph_XC04C_FR_L2" hidden="1">#N/A</definedName>
    <definedName name="_105__123Graph_XC04C_FR_L2" hidden="1">#N/A</definedName>
    <definedName name="_105__123Graph_XC04C_FR_T1" hidden="1">#N/A</definedName>
    <definedName name="_106__123Graph_XC04C_FR_T2" hidden="1">#N/A</definedName>
    <definedName name="_107__123Graph_XC04C_FR_T1" hidden="1">#N/A</definedName>
    <definedName name="_107__123Graph_XF_S" hidden="1">#N/A</definedName>
    <definedName name="_109__123Graph_XC04C_FR_T2" hidden="1">#N/A</definedName>
    <definedName name="_11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1__123Graph_XF_S" hidden="1">#N/A</definedName>
    <definedName name="_12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2___123Graph_AC04C_ALL_L1" hidden="1">#N/A</definedName>
    <definedName name="_53___123Graph_AC04C_ALL_L2" hidden="1">#N/A</definedName>
    <definedName name="_54___123Graph_AC04C_ALL_T1" hidden="1">#N/A</definedName>
    <definedName name="_55___123Graph_AC04C_ALL_T2" hidden="1">#N/A</definedName>
    <definedName name="_56___123Graph_AC04C_FF_L" hidden="1">#N/A</definedName>
    <definedName name="_57___123Graph_AC04C_FF_T" hidden="1">#N/A</definedName>
    <definedName name="_58___123Graph_AC04C_FR_L1" hidden="1">#N/A</definedName>
    <definedName name="_59___123Graph_AC04C_FR_L2" hidden="1">#N/A</definedName>
    <definedName name="_59__123Graph_AC04C_ALL_L1" hidden="1">#N/A</definedName>
    <definedName name="_6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0___123Graph_AC04C_FR_T1" hidden="1">#N/A</definedName>
    <definedName name="_61___123Graph_AC04C_FR_T2" hidden="1">#N/A</definedName>
    <definedName name="_61__123Graph_AC04C_ALL_L2" hidden="1">#N/A</definedName>
    <definedName name="_62___123Graph_AF_S" hidden="1">#N/A</definedName>
    <definedName name="_63___123Graph_BF_S" hidden="1">#N/A</definedName>
    <definedName name="_63__123Graph_AC04C_ALL_T1" hidden="1">#N/A</definedName>
    <definedName name="_64___123Graph_LBL_AC04C_FF_L" hidden="1">#N/A</definedName>
    <definedName name="_65___123Graph_LBL_AC04C_FF_T" hidden="1">#N/A</definedName>
    <definedName name="_65__123Graph_AC04C_ALL_T2" hidden="1">#N/A</definedName>
    <definedName name="_66___123Graph_LBL_AC04C_FR_L1" hidden="1">#N/A</definedName>
    <definedName name="_67___123Graph_LBL_AC04C_FR_L2" hidden="1">#N/A</definedName>
    <definedName name="_67__123Graph_AC04C_FF_L" hidden="1">#N/A</definedName>
    <definedName name="_68___123Graph_LBL_AC04C_FR_T1" hidden="1">#N/A</definedName>
    <definedName name="_69___123Graph_LBL_AC04C_FR_T2" hidden="1">#N/A</definedName>
    <definedName name="_69__123Graph_AC04C_FF_T" hidden="1">#N/A</definedName>
    <definedName name="_70___123Graph_XC04C_ALL_T1" hidden="1">#N/A</definedName>
    <definedName name="_71___123Graph_XC04C_ALL_T2" hidden="1">#N/A</definedName>
    <definedName name="_71__123Graph_AC04C_FR_L1" hidden="1">#N/A</definedName>
    <definedName name="_72___123Graph_XC04C_FF_L" hidden="1">#N/A</definedName>
    <definedName name="_73___123Graph_XC04C_FF_T" hidden="1">#N/A</definedName>
    <definedName name="_73__123Graph_AC04C_FR_L2" hidden="1">#N/A</definedName>
    <definedName name="_74___123Graph_XC04C_FR_L1" hidden="1">#N/A</definedName>
    <definedName name="_75___123Graph_XC04C_FR_L2" hidden="1">#N/A</definedName>
    <definedName name="_75__123Graph_AC04C_FR_T1" hidden="1">#N/A</definedName>
    <definedName name="_76___123Graph_XC04C_FR_T1" hidden="1">#N/A</definedName>
    <definedName name="_77___123Graph_XC04C_FR_T2" hidden="1">#N/A</definedName>
    <definedName name="_77__123Graph_AC04C_FR_T2" hidden="1">#N/A</definedName>
    <definedName name="_78___123Graph_XF_S" hidden="1">#N/A</definedName>
    <definedName name="_79__123Graph_AF_S" hidden="1">#N/A</definedName>
    <definedName name="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1__123Graph_AC04C_ALL_L1" hidden="1">#N/A</definedName>
    <definedName name="_81__123Graph_BF_S" hidden="1">#N/A</definedName>
    <definedName name="_82__123Graph_AC04C_ALL_L2" hidden="1">#N/A</definedName>
    <definedName name="_83__123Graph_AC04C_ALL_T1" hidden="1">#N/A</definedName>
    <definedName name="_83__123Graph_LBL_AC04C_FF_L" hidden="1">#N/A</definedName>
    <definedName name="_84__123Graph_AC04C_ALL_T2" hidden="1">#N/A</definedName>
    <definedName name="_85__123Graph_AC04C_FF_L" hidden="1">#N/A</definedName>
    <definedName name="_85__123Graph_LBL_AC04C_FF_T" hidden="1">#N/A</definedName>
    <definedName name="_86__123Graph_AC04C_FF_T" hidden="1">#N/A</definedName>
    <definedName name="_87__123Graph_AC04C_FR_L1" hidden="1">#N/A</definedName>
    <definedName name="_87__123Graph_LBL_AC04C_FR_L1" hidden="1">#N/A</definedName>
    <definedName name="_88__123Graph_AC04C_FR_L2" hidden="1">#N/A</definedName>
    <definedName name="_89__123Graph_AC04C_FR_T1" hidden="1">#N/A</definedName>
    <definedName name="_89__123Graph_LBL_AC04C_FR_L2" hidden="1">#N/A</definedName>
    <definedName name="_90__123Graph_AC04C_FR_T2" hidden="1">#N/A</definedName>
    <definedName name="_91__123Graph_AF_S" hidden="1">#N/A</definedName>
    <definedName name="_91__123Graph_LBL_AC04C_FR_T1" hidden="1">#N/A</definedName>
    <definedName name="_92__123Graph_BF_S" hidden="1">#N/A</definedName>
    <definedName name="_93__123Graph_LBL_AC04C_FF_L" hidden="1">#N/A</definedName>
    <definedName name="_93__123Graph_LBL_AC04C_FR_T2" hidden="1">#N/A</definedName>
    <definedName name="_94__123Graph_LBL_AC04C_FF_T" hidden="1">#N/A</definedName>
    <definedName name="_95__123Graph_LBL_AC04C_FR_L1" hidden="1">#N/A</definedName>
    <definedName name="_95__123Graph_XC04C_ALL_T1" hidden="1">#N/A</definedName>
    <definedName name="_96__123Graph_LBL_AC04C_FR_L2" hidden="1">#N/A</definedName>
    <definedName name="_97__123Graph_LBL_AC04C_FR_T1" hidden="1">#N/A</definedName>
    <definedName name="_97__123Graph_XC04C_ALL_T2" hidden="1">#N/A</definedName>
    <definedName name="_98__123Graph_LBL_AC04C_FR_T2" hidden="1">#N/A</definedName>
    <definedName name="_99__123Graph_XC04C_ALL_T1" hidden="1">#N/A</definedName>
    <definedName name="_99__123Graph_XC04C_FF_L" hidden="1">#N/A</definedName>
    <definedName name="_au" hidden="1">#REF!</definedName>
    <definedName name="_BQ4.2" hidden="1">#N/A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Fill" hidden="1">#REF!</definedName>
    <definedName name="_xlnm._FilterDatabase" localSheetId="1" hidden="1">'5 (3M)'!$H$27:$H$33</definedName>
    <definedName name="_xlnm._FilterDatabase" hidden="1">#N/A</definedName>
    <definedName name="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Key1" hidden="1">[2]คีย์ข้อมูลรายละเอียดต่างๆ!#REF!</definedName>
    <definedName name="_Key2" hidden="1">#REF!</definedName>
    <definedName name="_Parse_In" hidden="1">#REF!</definedName>
    <definedName name="_Parse_Out" hidden="1">#REF!</definedName>
    <definedName name="_Sort" hidden="1">#REF!</definedName>
    <definedName name="_Table1_In1" hidden="1">#REF!</definedName>
    <definedName name="_Table1_Out" hidden="1">#REF!</definedName>
    <definedName name="_Table2_Out" hidden="1">#REF!</definedName>
    <definedName name="_VE1" hidden="1">{#N/A,#N/A,TRUE,"SUM";#N/A,#N/A,TRUE,"EE";#N/A,#N/A,TRUE,"AC";#N/A,#N/A,TRUE,"SN"}</definedName>
    <definedName name="_VE32" hidden="1">{#N/A,#N/A,TRUE,"Str.";#N/A,#N/A,TRUE,"Steel &amp; Roof";#N/A,#N/A,TRUE,"Arc.";#N/A,#N/A,TRUE,"Preliminary";#N/A,#N/A,TRUE,"Sum_Prelim"}</definedName>
    <definedName name="AA" hidden="1">{#N/A,#N/A,TRUE,"SUM";#N/A,#N/A,TRUE,"EE";#N/A,#N/A,TRUE,"AC";#N/A,#N/A,TRUE,"SN"}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g" hidden="1">{#N/A,#N/A,TRUE,"SUM";#N/A,#N/A,TRUE,"EE";#N/A,#N/A,TRUE,"AC";#N/A,#N/A,TRUE,"SN"}</definedName>
    <definedName name="AB" hidden="1">{#N/A,#N/A,TRUE,"SUM";#N/A,#N/A,TRUE,"EE";#N/A,#N/A,TRUE,"AC";#N/A,#N/A,TRUE,"SN"}</definedName>
    <definedName name="AC" hidden="1">{#N/A,#N/A,TRUE,"Str.";#N/A,#N/A,TRUE,"Steel &amp; Roof";#N/A,#N/A,TRUE,"Arc.";#N/A,#N/A,TRUE,"Preliminary";#N/A,#N/A,TRUE,"Sum_Prelim"}</definedName>
    <definedName name="adagadf" hidden="1">{"PFE",#N/A,TRUE,"FILMS"}</definedName>
    <definedName name="adatete" hidden="1">{"PFE",#N/A,TRUE,"FILMS"}</definedName>
    <definedName name="adfs" hidden="1">{"SUM",#N/A,FALSE,"summary";"BOOK11-1",#N/A,FALSE,"1CityGarden";"BOOK11-2",#N/A,FALSE,"2CountryGarden";"BOOK11-3",#N/A,FALSE,"3JUNGLE";"BOOK11-4CIVIL",#N/A,FALSE,"CIVIL"}</definedName>
    <definedName name="adgfadf" hidden="1">{"PFE",#N/A,TRUE,"FILMS"}</definedName>
    <definedName name="aeaae" hidden="1">{"PFE",#N/A,TRUE,"FILMS"}</definedName>
    <definedName name="aeaete" hidden="1">{"PFE",#N/A,TRUE,"FILMS"}</definedName>
    <definedName name="aeead" hidden="1">{"PFE",#N/A,TRUE,"FILMS"}</definedName>
    <definedName name="aertartrt" hidden="1">{"PFE",#N/A,TRUE,"FILMS"}</definedName>
    <definedName name="AGENT" hidden="1">{"PFE",#N/A,TRUE,"FILMS"}</definedName>
    <definedName name="agtete" hidden="1">{"PFE",#N/A,TRUE,"FILMS"}</definedName>
    <definedName name="apr" hidden="1">{"PFE",#N/A,TRUE,"FILMS"}</definedName>
    <definedName name="asdf" hidden="1">{"SUM",#N/A,FALSE,"summary";"BOOK11-1",#N/A,FALSE,"1CityGarden";"BOOK11-2",#N/A,FALSE,"2CountryGarden";"BOOK11-3",#N/A,FALSE,"3JUNGLE";"BOOK11-4CIVIL",#N/A,FALSE,"CIVIL"}</definedName>
    <definedName name="Assumtion" hidden="1">#REF!</definedName>
    <definedName name="Au" hidden="1">#REF!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raStyleDefaultsReset" hidden="1">#N/A</definedName>
    <definedName name="BIGC" hidden="1">{#N/A,#N/A,TRUE,"Str.";#N/A,#N/A,TRUE,"Steel &amp; Roof";#N/A,#N/A,TRUE,"Arc.";#N/A,#N/A,TRUE,"Preliminary";#N/A,#N/A,TRUE,"Sum_Prelim"}</definedName>
    <definedName name="bo" hidden="1">{"PFE",#N/A,TRUE,"FILMS"}</definedName>
    <definedName name="CA" hidden="1">{#N/A,#N/A,TRUE,"SUM";#N/A,#N/A,TRUE,"EE";#N/A,#N/A,TRUE,"AC";#N/A,#N/A,TRUE,"SN"}</definedName>
    <definedName name="cccc" hidden="1">{#N/A,#N/A,TRUE,"SUM";#N/A,#N/A,TRUE,"EE";#N/A,#N/A,TRUE,"AC";#N/A,#N/A,TRUE,"SN"}</definedName>
    <definedName name="Chile" hidden="1">{"PFE",#N/A,TRUE,"FILMS"}</definedName>
    <definedName name="chile1" hidden="1">{"PFE",#N/A,TRUE,"FILMS"}</definedName>
    <definedName name="COGS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SODJWO" hidden="1">{#N/A,#N/A,TRUE,"SUM";#N/A,#N/A,TRUE,"EE";#N/A,#N/A,TRUE,"AC";#N/A,#N/A,TRUE,"SN"}</definedName>
    <definedName name="dad" hidden="1">{"PFE",#N/A,TRUE,"FILMS"}</definedName>
    <definedName name="dadadad" hidden="1">{"PFE",#N/A,TRUE,"FILMS"}</definedName>
    <definedName name="data" hidden="1">{#N/A,#N/A,TRUE,"SUM";#N/A,#N/A,TRUE,"EE";#N/A,#N/A,TRUE,"AC";#N/A,#N/A,TRUE,"SN"}</definedName>
    <definedName name="dddddd" hidden="1">{#N/A,#N/A,TRUE,"SUM";#N/A,#N/A,TRUE,"EE";#N/A,#N/A,TRUE,"AC";#N/A,#N/A,TRUE,"SN"}</definedName>
    <definedName name="DDDDDDDD" hidden="1">{#N/A,#N/A,TRUE,"SUM";#N/A,#N/A,TRUE,"EE";#N/A,#N/A,TRUE,"AC";#N/A,#N/A,TRUE,"SN"}</definedName>
    <definedName name="deatetareyt" hidden="1">{"PFE",#N/A,TRUE,"FILMS"}</definedName>
    <definedName name="DET" hidden="1">{#N/A,#N/A,FALSE,"MAIN";#N/A,#N/A,FALSE,"ACTvsBUD"}</definedName>
    <definedName name="DEWSLDW" hidden="1">{#N/A,#N/A,TRUE,"SUM";#N/A,#N/A,TRUE,"EE";#N/A,#N/A,TRUE,"AC";#N/A,#N/A,TRUE,"SN"}</definedName>
    <definedName name="df" hidden="1">{"PFE",#N/A,TRUE,"FILMS"}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hidden="1">{#N/A,#N/A,TRUE,"SUM";#N/A,#N/A,TRUE,"EE";#N/A,#N/A,TRUE,"AC";#N/A,#N/A,TRUE,"SN"}</definedName>
    <definedName name="dfjd" hidden="1">[3]A!#REF!</definedName>
    <definedName name="dfs" hidden="1">{#N/A,#N/A,TRUE,"SUM";#N/A,#N/A,TRUE,"EE";#N/A,#N/A,TRUE,"AC";#N/A,#N/A,TRUE,"SN"}</definedName>
    <definedName name="DSJKLDE" hidden="1">{#N/A,#N/A,TRUE,"SUM";#N/A,#N/A,TRUE,"EE";#N/A,#N/A,TRUE,"AC";#N/A,#N/A,TRUE,"SN"}</definedName>
    <definedName name="eae" hidden="1">{"PFE",#N/A,TRUE,"FILMS"}</definedName>
    <definedName name="eeeee" hidden="1">{#N/A,#N/A,TRUE,"SUM";#N/A,#N/A,TRUE,"EE";#N/A,#N/A,TRUE,"AC";#N/A,#N/A,TRUE,"SN"}</definedName>
    <definedName name="erase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E" hidden="1">{"PFE",#N/A,TRUE,"FILMS"}</definedName>
    <definedName name="erstretaet" hidden="1">{"PFE",#N/A,TRUE,"FILMS"}</definedName>
    <definedName name="exists" hidden="1">{"PFE",#N/A,TRUE,"FILMS"}</definedName>
    <definedName name="expenses" hidden="1">{"C COM Detail Qtr of",#N/A,FALSE,"DATA";"D Exp Detail Qtr of",#N/A,FALSE,"DATA"}</definedName>
    <definedName name="FACTORY" hidden="1">{#N/A,#N/A,TRUE,"SUM";#N/A,#N/A,TRUE,"EE";#N/A,#N/A,TRUE,"AC";#N/A,#N/A,TRUE,"SN"}</definedName>
    <definedName name="FDFDSF" hidden="1">{#N/A,#N/A,TRUE,"SUM";#N/A,#N/A,TRUE,"EE";#N/A,#N/A,TRUE,"AC";#N/A,#N/A,TRUE,"SN"}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F" hidden="1">{#N/A,#N/A,TRUE,"SUM";#N/A,#N/A,TRUE,"EE";#N/A,#N/A,TRUE,"AC";#N/A,#N/A,TRUE,"SN"}</definedName>
    <definedName name="ffffd" hidden="1">{#N/A,#N/A,TRUE,"SUM";#N/A,#N/A,TRUE,"EE";#N/A,#N/A,TRUE,"AC";#N/A,#N/A,TRUE,"SN"}</definedName>
    <definedName name="fgff" hidden="1">{#N/A,#N/A,TRUE,"SUM";#N/A,#N/A,TRUE,"EE";#N/A,#N/A,TRUE,"AC";#N/A,#N/A,TRUE,"SN"}</definedName>
    <definedName name="front" hidden="1">{"PFE",#N/A,TRUE,"FILMS"}</definedName>
    <definedName name="front2" hidden="1">{"PFE",#N/A,TRUE,"FILMS"}</definedName>
    <definedName name="FSDFSDF" hidden="1">{#N/A,#N/A,TRUE,"SUM";#N/A,#N/A,TRUE,"EE";#N/A,#N/A,TRUE,"AC";#N/A,#N/A,TRUE,"SN"}</definedName>
    <definedName name="GG" hidden="1">{#N/A,#N/A,TRUE,"SUM";#N/A,#N/A,TRUE,"EE";#N/A,#N/A,TRUE,"AC";#N/A,#N/A,TRUE,"SN"}</definedName>
    <definedName name="GGGGG" hidden="1">{#N/A,#N/A,TRUE,"SUM";#N/A,#N/A,TRUE,"EE";#N/A,#N/A,TRUE,"AC";#N/A,#N/A,TRUE,"SN"}</definedName>
    <definedName name="GL" hidden="1">{"PFE",#N/A,TRUE,"FILMS"}</definedName>
    <definedName name="GS" hidden="1">{#N/A,#N/A,TRUE,"Str.";#N/A,#N/A,TRUE,"Steel &amp; Roof";#N/A,#N/A,TRUE,"Arc.";#N/A,#N/A,TRUE,"Preliminary";#N/A,#N/A,TRUE,"Sum_Prelim"}</definedName>
    <definedName name="Gss" hidden="1">{#N/A,#N/A,TRUE,"Str.";#N/A,#N/A,TRUE,"Steel &amp; Roof";#N/A,#N/A,TRUE,"Arc.";#N/A,#N/A,TRUE,"Preliminary";#N/A,#N/A,TRUE,"Sum_Prelim"}</definedName>
    <definedName name="Hardware" hidden="1">{#N/A,#N/A,TRUE,"Str.";#N/A,#N/A,TRUE,"Steel &amp; Roof";#N/A,#N/A,TRUE,"Arc.";#N/A,#N/A,TRUE,"Preliminary";#N/A,#N/A,TRUE,"Sum_Prelim"}</definedName>
    <definedName name="hgfgy" hidden="1">{"Book Income",#N/A,FALSE,"B&amp;T";"Taxable Income",#N/A,FALSE,"B&amp;T"}</definedName>
    <definedName name="HHHHHH" hidden="1">{#N/A,#N/A,TRUE,"SUM";#N/A,#N/A,TRUE,"EE";#N/A,#N/A,TRUE,"AC";#N/A,#N/A,TRUE,"SN"}</definedName>
    <definedName name="hmom" hidden="1">{#N/A,#N/A,TRUE,"SUM";#N/A,#N/A,TRUE,"EE";#N/A,#N/A,TRUE,"AC";#N/A,#N/A,TRUE,"SN"}</definedName>
    <definedName name="jdkji" hidden="1">{"PFE",#N/A,TRUE,"FILMS"}</definedName>
    <definedName name="JKDFSJCSDKJ" hidden="1">{#N/A,#N/A,TRUE,"SUM";#N/A,#N/A,TRUE,"EE";#N/A,#N/A,TRUE,"AC";#N/A,#N/A,TRUE,"SN"}</definedName>
    <definedName name="jkkjkl" hidden="1">{#N/A,#N/A,TRUE,"SUM";#N/A,#N/A,TRUE,"EE";#N/A,#N/A,TRUE,"AC";#N/A,#N/A,TRUE,"SN"}</definedName>
    <definedName name="junkname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ki" hidden="1">{"PFE",#N/A,TRUE,"FILMS"}</definedName>
    <definedName name="kinji" hidden="1">#N/A</definedName>
    <definedName name="kjnk" hidden="1">{"FB Assumptions",#N/A,FALSE,"Asu";"FB Cashflow 1",#N/A,FALSE,"F&amp;B";"FB Cashflow 2",#N/A,FALSE,"F&amp;B"}</definedName>
    <definedName name="kl" hidden="1">{"Book Income",#N/A,FALSE,"B&amp;T";"Taxable Income",#N/A,FALSE,"B&amp;T"}</definedName>
    <definedName name="LG" hidden="1">{"PFE",#N/A,TRUE,"FILMS"}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ｍ" hidden="1">#N/A</definedName>
    <definedName name="Mar" hidden="1">{"PFE",#N/A,TRUE,"FILMS"}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o" hidden="1">{"PFE",#N/A,TRUE,"FILMS"}</definedName>
    <definedName name="mpic" hidden="1">{"PFE",#N/A,TRUE,"FILMS"}</definedName>
    <definedName name="muroi" hidden="1">#N/A</definedName>
    <definedName name="nancy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ew" hidden="1">{#N/A,#N/A,TRUE,"SUM";#N/A,#N/A,TRUE,"EE";#N/A,#N/A,TRUE,"AC";#N/A,#N/A,TRUE,"SN"}</definedName>
    <definedName name="nut" hidden="1">{"Book Income",#N/A,FALSE,"B&amp;T";"Taxable Income",#N/A,FALSE,"B&amp;T"}</definedName>
    <definedName name="oooo" hidden="1">{"PFE",#N/A,TRUE,"FILMS"}</definedName>
    <definedName name="oooooooo" hidden="1">{#N/A,#N/A,TRUE,"SUM";#N/A,#N/A,TRUE,"EE";#N/A,#N/A,TRUE,"AC";#N/A,#N/A,TRUE,"SN"}</definedName>
    <definedName name="overhead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Panel" hidden="1">{#N/A,#N/A,TRUE,"SUM";#N/A,#N/A,TRUE,"EE";#N/A,#N/A,TRUE,"AC";#N/A,#N/A,TRUE,"SN"}</definedName>
    <definedName name="pff" hidden="1">{#N/A,#N/A,TRUE,"SUM";#N/A,#N/A,TRUE,"EE";#N/A,#N/A,TRUE,"AC";#N/A,#N/A,TRUE,"SN"}</definedName>
    <definedName name="po" hidden="1">{"PFE",#N/A,TRUE,"FILMS"}</definedName>
    <definedName name="ppppppp" hidden="1">{"PFE",#N/A,TRUE,"FILMS"}</definedName>
    <definedName name="pri" hidden="1">{#N/A,#N/A,TRUE,"Str.";#N/A,#N/A,TRUE,"Steel &amp; Roof";#N/A,#N/A,TRUE,"Arc.";#N/A,#N/A,TRUE,"Preliminary";#N/A,#N/A,TRUE,"Sum_Prelim"}</definedName>
    <definedName name="pwc" hidden="1">[4]A!#REF!</definedName>
    <definedName name="QQQ" hidden="1">{#N/A,#N/A,TRUE,"SUM";#N/A,#N/A,TRUE,"EE";#N/A,#N/A,TRUE,"AC";#N/A,#N/A,TRUE,"SN"}</definedName>
    <definedName name="Quotation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uction" hidden="1">{#N/A,#N/A,TRUE,"Str.";#N/A,#N/A,TRUE,"Steel &amp; Roof";#N/A,#N/A,TRUE,"Arc.";#N/A,#N/A,TRUE,"Preliminary";#N/A,#N/A,TRUE,"Sum_Prelim"}</definedName>
    <definedName name="RPB" hidden="1">#REF!</definedName>
    <definedName name="SA" hidden="1">{#N/A,#N/A,TRUE,"SUM";#N/A,#N/A,TRUE,"EE";#N/A,#N/A,TRUE,"AC";#N/A,#N/A,TRUE,"SN"}</definedName>
    <definedName name="SAN" hidden="1">{#N/A,#N/A,TRUE,"SUM";#N/A,#N/A,TRUE,"EE";#N/A,#N/A,TRUE,"AC";#N/A,#N/A,TRUE,"SN"}</definedName>
    <definedName name="sd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wsdwdw" hidden="1">[5]A!#REF!</definedName>
    <definedName name="sum" hidden="1">{#N/A,#N/A,TRUE,"SUM";#N/A,#N/A,TRUE,"EE";#N/A,#N/A,TRUE,"AC";#N/A,#N/A,TRUE,"SN"}</definedName>
    <definedName name="summar" hidden="1">{#N/A,#N/A,TRUE,"SUM";#N/A,#N/A,TRUE,"EE";#N/A,#N/A,TRUE,"AC";#N/A,#N/A,TRUE,"SN"}</definedName>
    <definedName name="Super" hidden="1">{#N/A,#N/A,TRUE,"Str.";#N/A,#N/A,TRUE,"Steel &amp; Roof";#N/A,#N/A,TRUE,"Arc.";#N/A,#N/A,TRUE,"Preliminary";#N/A,#N/A,TRUE,"Sum_Prelim"}</definedName>
    <definedName name="TAT" hidden="1">[6]TA!$C$7</definedName>
    <definedName name="Tayo" hidden="1">{"PFE",#N/A,TRUE,"FILMS"}</definedName>
    <definedName name="temp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o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st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uio" hidden="1">{"PFE",#N/A,TRUE,"FILMS"}</definedName>
    <definedName name="vee" hidden="1">{"PFE",#N/A,TRUE,"FILMS"}</definedName>
    <definedName name="VEN" hidden="1">{#N/A,#N/A,TRUE,"SUM";#N/A,#N/A,TRUE,"EE";#N/A,#N/A,TRUE,"AC";#N/A,#N/A,TRUE,"SN"}</definedName>
    <definedName name="wrn.A." hidden="1">{#N/A,#N/A,TRUE,"SUM";#N/A,#N/A,TRUE,"EE";#N/A,#N/A,TRUE,"AC";#N/A,#N/A,TRUE,"SN"}</definedName>
    <definedName name="wrn.A.._.Print._.All." hidden="1">{"A COM Detail YTD",#N/A,FALSE,"DATA";"B Exp Detail YTD",#N/A,FALSE,"DATA";"C COM Detail Qtr of",#N/A,FALSE,"DATA";"D Exp Detail Qtr of",#N/A,FALSE,"DATA";"A Performance Report",#N/A,FALSE,"%Performance"}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B.._.Qtr._.of._.Responsibility." hidden="1">{"C COM Detail Qtr of",#N/A,FALSE,"DATA";"D Exp Detail Qtr of",#N/A,FALSE,"DATA"}</definedName>
    <definedName name="wrn.BILLS._.OF._.QUANTITY." hidden="1">{#N/A,#N/A,TRUE,"Str.";#N/A,#N/A,TRUE,"Steel &amp; Roof";#N/A,#N/A,TRUE,"Arc.";#N/A,#N/A,TRUE,"Preliminary";#N/A,#N/A,TRUE,"Sum_Prelim"}</definedName>
    <definedName name="wrn.BOOK11." hidden="1">{"SUM",#N/A,FALSE,"summary";"BOOK11-1",#N/A,FALSE,"1CityGarden";"BOOK11-2",#N/A,FALSE,"2CountryGarden";"BOOK11-3",#N/A,FALSE,"3JUNGLE";"BOOK11-4CIVIL",#N/A,FALSE,"CIVIL"}</definedName>
    <definedName name="wrn.C.._.YTD._.Responsibility." hidden="1">{"A COM Detail YTD",#N/A,FALSE,"DATA";"B Exp Detail YTD",#N/A,FALSE,"DATA"}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.._.Performance." hidden="1">{"A Performance Report",#N/A,FALSE,"%Performance"}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Mid._.Qtr._.Fcst.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onthly._.Blurb." hidden="1">{"PFE",#N/A,TRUE,"FILMS"}</definedName>
    <definedName name="wrn.Monthly._.Blurb2." hidden="1">{"PFE",#N/A,TRUE,"FILMS"}</definedName>
    <definedName name="wrn.Rent." hidden="1">{"Rent1",#N/A,FALSE,"RENT";"Rent2",#N/A,FALSE,"RENT"}</definedName>
    <definedName name="wrn.Sensitive." hidden="1">{"Sensitivity1",#N/A,FALSE,"Sensitivity";"Sensitivity2",#N/A,FALSE,"Sensitivity"}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ใบเสนอราคา." hidden="1">{#N/A,#N/A,TRUE,"ใบเสนอราคา"}</definedName>
    <definedName name="XXXXXXXX" hidden="1">{"PFE",#N/A,TRUE,"FILMS"}</definedName>
    <definedName name="yok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3" hidden="1">{"A COM Detail YTD",#N/A,FALSE,"DATA";"B Exp Detail YTD",#N/A,FALSE,"DATA"}</definedName>
    <definedName name="yok14" hidden="1">{"A COM Detail YTD",#N/A,FALSE,"DATA";"B Exp Detail YTD",#N/A,FALSE,"DATA";"C COM Detail Qtr of",#N/A,FALSE,"DATA";"D Exp Detail Qtr of",#N/A,FALSE,"DATA";"A Performance Report",#N/A,FALSE,"%Performance"}</definedName>
    <definedName name="yok15" hidden="1">{"C COM Detail Qtr of",#N/A,FALSE,"DATA";"D Exp Detail Qtr of",#N/A,FALSE,"DATA"}</definedName>
    <definedName name="yok16" hidden="1">{"A COM Detail YTD",#N/A,FALSE,"DATA";"B Exp Detail YTD",#N/A,FALSE,"DATA"}</definedName>
    <definedName name="yok17" hidden="1">{"A Performance Report",#N/A,FALSE,"%Performance"}</definedName>
    <definedName name="yok1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9" hidden="1">{"C COM Detail Qtr of",#N/A,FALSE,"DATA";"D Exp Detail Qtr of",#N/A,FALSE,"DATA"}</definedName>
    <definedName name="yok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6" hidden="1">{"A COM Detail YTD",#N/A,FALSE,"DATA";"B Exp Detail YTD",#N/A,FALSE,"DATA"}</definedName>
    <definedName name="yok37" hidden="1">{"A COM Detail YTD",#N/A,FALSE,"DATA";"B Exp Detail YTD",#N/A,FALSE,"DATA";"C COM Detail Qtr of",#N/A,FALSE,"DATA";"D Exp Detail Qtr of",#N/A,FALSE,"DATA";"A Performance Report",#N/A,FALSE,"%Performance"}</definedName>
    <definedName name="yok38" hidden="1">{"C COM Detail Qtr of",#N/A,FALSE,"DATA";"D Exp Detail Qtr of",#N/A,FALSE,"DATA"}</definedName>
    <definedName name="yok39" hidden="1">{"A COM Detail YTD",#N/A,FALSE,"DATA";"B Exp Detail YTD",#N/A,FALSE,"DATA"}</definedName>
    <definedName name="yok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0" hidden="1">{"A Performance Report",#N/A,FALSE,"%Performance"}</definedName>
    <definedName name="yok4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2" hidden="1">{"C COM Detail Qtr of",#N/A,FALSE,"DATA";"D Exp Detail Qtr of",#N/A,FALSE,"DATA"}</definedName>
    <definedName name="yok5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9" hidden="1">{"A COM Detail YTD",#N/A,FALSE,"DATA";"B Exp Detail YTD",#N/A,FALSE,"DATA"}</definedName>
    <definedName name="yok6" hidden="1">{"C COM Detail Qtr of",#N/A,FALSE,"DATA";"D Exp Detail Qtr of",#N/A,FALSE,"DATA"}</definedName>
    <definedName name="yok60" hidden="1">{"A COM Detail YTD",#N/A,FALSE,"DATA";"B Exp Detail YTD",#N/A,FALSE,"DATA";"C COM Detail Qtr of",#N/A,FALSE,"DATA";"D Exp Detail Qtr of",#N/A,FALSE,"DATA";"A Performance Report",#N/A,FALSE,"%Performance"}</definedName>
    <definedName name="yok61" hidden="1">{"C COM Detail Qtr of",#N/A,FALSE,"DATA";"D Exp Detail Qtr of",#N/A,FALSE,"DATA"}</definedName>
    <definedName name="yok62" hidden="1">{"A COM Detail YTD",#N/A,FALSE,"DATA";"B Exp Detail YTD",#N/A,FALSE,"DATA"}</definedName>
    <definedName name="yok63" hidden="1">{"A Performance Report",#N/A,FALSE,"%Performance"}</definedName>
    <definedName name="yok6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5" hidden="1">{"C COM Detail Qtr of",#N/A,FALSE,"DATA";"D Exp Detail Qtr of",#N/A,FALSE,"DATA"}</definedName>
    <definedName name="yok7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2" hidden="1">{"A COM Detail YTD",#N/A,FALSE,"DATA";"B Exp Detail YTD",#N/A,FALSE,"DATA"}</definedName>
    <definedName name="yok83" hidden="1">{"A COM Detail YTD",#N/A,FALSE,"DATA";"B Exp Detail YTD",#N/A,FALSE,"DATA";"C COM Detail Qtr of",#N/A,FALSE,"DATA";"D Exp Detail Qtr of",#N/A,FALSE,"DATA";"A Performance Report",#N/A,FALSE,"%Performance"}</definedName>
    <definedName name="yok84" hidden="1">{"C COM Detail Qtr of",#N/A,FALSE,"DATA";"D Exp Detail Qtr of",#N/A,FALSE,"DATA"}</definedName>
    <definedName name="yok85" hidden="1">{"A COM Detail YTD",#N/A,FALSE,"DATA";"B Exp Detail YTD",#N/A,FALSE,"DATA"}</definedName>
    <definedName name="yok86" hidden="1">{"A Performance Report",#N/A,FALSE,"%Performance"}</definedName>
    <definedName name="yok8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กด" hidden="1">{"PFE",#N/A,TRUE,"FILMS"}</definedName>
    <definedName name="กดกด" hidden="1">[7]A!#REF!</definedName>
    <definedName name="ดkkk" hidden="1">{"PFE",#N/A,TRUE,"FILMS"}</definedName>
    <definedName name="นา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ฟะ" hidden="1">{#N/A,#N/A,TRUE,"SUM";#N/A,#N/A,TRUE,"EE";#N/A,#N/A,TRUE,"AC";#N/A,#N/A,TRUE,"SN"}</definedName>
    <definedName name="รวม" hidden="1">{#N/A,#N/A,TRUE,"Str.";#N/A,#N/A,TRUE,"Steel &amp; Roof";#N/A,#N/A,TRUE,"Arc.";#N/A,#N/A,TRUE,"Preliminary";#N/A,#N/A,TRUE,"Sum_Prelim"}</definedName>
    <definedName name="วิชาญ" hidden="1">{#N/A,#N/A,TRUE,"Str.";#N/A,#N/A,TRUE,"Steel &amp; Roof";#N/A,#N/A,TRUE,"Arc.";#N/A,#N/A,TRUE,"Preliminary";#N/A,#N/A,TRUE,"Sum_Prelim"}</definedName>
    <definedName name="สมมติฐาน" hidden="1">#REF!</definedName>
    <definedName name="สำเริง" hidden="1">{#N/A,#N/A,TRUE,"Str.";#N/A,#N/A,TRUE,"Steel &amp; Roof";#N/A,#N/A,TRUE,"Arc.";#N/A,#N/A,TRUE,"Preliminary";#N/A,#N/A,TRUE,"Sum_Prelim"}</definedName>
    <definedName name="매출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3" i="11" l="1"/>
  <c r="I40" i="1"/>
  <c r="F54" i="9"/>
  <c r="F47" i="9"/>
  <c r="Q15" i="11"/>
  <c r="L52" i="9"/>
  <c r="J52" i="9"/>
  <c r="H52" i="9"/>
  <c r="E38" i="14" l="1"/>
  <c r="E25" i="14"/>
  <c r="E26" i="1" l="1"/>
  <c r="S22" i="11"/>
  <c r="S13" i="11"/>
  <c r="M24" i="12"/>
  <c r="K24" i="12"/>
  <c r="I24" i="12"/>
  <c r="G24" i="12"/>
  <c r="E24" i="12"/>
  <c r="Q20" i="12"/>
  <c r="Q25" i="11"/>
  <c r="E139" i="1" s="1"/>
  <c r="M25" i="11"/>
  <c r="K25" i="11"/>
  <c r="I25" i="11"/>
  <c r="G25" i="11"/>
  <c r="E25" i="11"/>
  <c r="S20" i="11"/>
  <c r="Q13" i="12" l="1"/>
  <c r="Q17" i="11"/>
  <c r="K25" i="14" l="1"/>
  <c r="I25" i="14"/>
  <c r="G25" i="14"/>
  <c r="G38" i="14"/>
  <c r="I38" i="14"/>
  <c r="F24" i="9" l="1"/>
  <c r="F17" i="9"/>
  <c r="F26" i="9" l="1"/>
  <c r="F35" i="9"/>
  <c r="F13" i="13" s="1"/>
  <c r="F45" i="13" l="1"/>
  <c r="F50" i="13" s="1"/>
  <c r="F38" i="9"/>
  <c r="E40" i="14" l="1"/>
  <c r="E44" i="14" s="1"/>
  <c r="F41" i="9"/>
  <c r="O25" i="11" l="1"/>
  <c r="E135" i="1" s="1"/>
  <c r="E138" i="1" s="1"/>
  <c r="E141" i="1" s="1"/>
  <c r="S23" i="11"/>
  <c r="S25" i="11" s="1"/>
  <c r="L24" i="9"/>
  <c r="L17" i="9"/>
  <c r="L26" i="9" s="1"/>
  <c r="M17" i="11"/>
  <c r="K17" i="11"/>
  <c r="I17" i="11"/>
  <c r="G17" i="11"/>
  <c r="E17" i="11"/>
  <c r="K38" i="14"/>
  <c r="A3" i="14"/>
  <c r="M17" i="12"/>
  <c r="K17" i="12"/>
  <c r="I17" i="12"/>
  <c r="G17" i="12"/>
  <c r="E17" i="12"/>
  <c r="A57" i="14"/>
  <c r="A57" i="13" s="1"/>
  <c r="A61" i="9"/>
  <c r="J24" i="9"/>
  <c r="H24" i="9"/>
  <c r="J17" i="9"/>
  <c r="J26" i="9" s="1"/>
  <c r="H17" i="9"/>
  <c r="H26" i="9" l="1"/>
  <c r="H35" i="9" s="1"/>
  <c r="L35" i="9"/>
  <c r="J35" i="9"/>
  <c r="J13" i="13" s="1"/>
  <c r="H38" i="9" l="1"/>
  <c r="H41" i="9" s="1"/>
  <c r="H47" i="9" s="1"/>
  <c r="H44" i="9" s="1"/>
  <c r="H13" i="13"/>
  <c r="H45" i="13" s="1"/>
  <c r="H50" i="13" s="1"/>
  <c r="G40" i="14" s="1"/>
  <c r="G44" i="14" s="1"/>
  <c r="L38" i="9"/>
  <c r="L41" i="9" s="1"/>
  <c r="L13" i="13"/>
  <c r="L45" i="13" s="1"/>
  <c r="L50" i="13" s="1"/>
  <c r="K40" i="14" s="1"/>
  <c r="K44" i="14" s="1"/>
  <c r="J38" i="9"/>
  <c r="J41" i="9" s="1"/>
  <c r="J44" i="9" s="1"/>
  <c r="J47" i="9" s="1"/>
  <c r="O22" i="12" s="1"/>
  <c r="J45" i="13"/>
  <c r="J50" i="13" s="1"/>
  <c r="I40" i="14" s="1"/>
  <c r="I44" i="14" s="1"/>
  <c r="H54" i="9" l="1"/>
  <c r="L44" i="9"/>
  <c r="L51" i="9" s="1"/>
  <c r="L54" i="9" s="1"/>
  <c r="H51" i="9"/>
  <c r="O15" i="11"/>
  <c r="E80" i="1"/>
  <c r="S15" i="11" l="1"/>
  <c r="S17" i="11" s="1"/>
  <c r="O17" i="11"/>
  <c r="L47" i="9"/>
  <c r="O15" i="12" s="1"/>
  <c r="Q22" i="12"/>
  <c r="Q24" i="12" s="1"/>
  <c r="O24" i="12"/>
  <c r="I135" i="1" s="1"/>
  <c r="E88" i="1"/>
  <c r="O17" i="12" l="1"/>
  <c r="Q15" i="12"/>
  <c r="Q17" i="12" s="1"/>
  <c r="K88" i="1"/>
  <c r="G88" i="1"/>
  <c r="I88" i="1"/>
  <c r="E40" i="1" l="1"/>
  <c r="I80" i="1"/>
  <c r="G80" i="1"/>
  <c r="E42" i="1" l="1"/>
  <c r="E90" i="1"/>
  <c r="E143" i="1" s="1"/>
  <c r="K138" i="1"/>
  <c r="K141" i="1" s="1"/>
  <c r="G138" i="1"/>
  <c r="G141" i="1" s="1"/>
  <c r="G90" i="1" l="1"/>
  <c r="G143" i="1" s="1"/>
  <c r="G40" i="1" l="1"/>
  <c r="G26" i="1"/>
  <c r="G42" i="1" l="1"/>
  <c r="K26" i="1"/>
  <c r="A109" i="1" l="1"/>
  <c r="A56" i="1"/>
  <c r="K80" i="1"/>
  <c r="I26" i="1" l="1"/>
  <c r="I90" i="1" l="1"/>
  <c r="I42" i="1" l="1"/>
  <c r="K40" i="1"/>
  <c r="K42" i="1" s="1"/>
  <c r="K90" i="1"/>
  <c r="K143" i="1" s="1"/>
  <c r="I138" i="1" l="1"/>
  <c r="I141" i="1" s="1"/>
  <c r="I143" i="1" s="1"/>
  <c r="A106" i="1"/>
  <c r="A159" i="1" l="1"/>
  <c r="A33" i="12" s="1"/>
  <c r="J51" i="9" l="1"/>
  <c r="J54" i="9" s="1"/>
</calcChain>
</file>

<file path=xl/sharedStrings.xml><?xml version="1.0" encoding="utf-8"?>
<sst xmlns="http://schemas.openxmlformats.org/spreadsheetml/2006/main" count="369" uniqueCount="197">
  <si>
    <t xml:space="preserve">AMR Asia Public Company Limited </t>
  </si>
  <si>
    <t xml:space="preserve">Statements of Financial Position </t>
  </si>
  <si>
    <t>Consolidated</t>
  </si>
  <si>
    <t>Separate</t>
  </si>
  <si>
    <t>financial information</t>
  </si>
  <si>
    <t>Unaudited</t>
  </si>
  <si>
    <t>Audited</t>
  </si>
  <si>
    <t>31 December</t>
  </si>
  <si>
    <t>2024</t>
  </si>
  <si>
    <t>Notes</t>
  </si>
  <si>
    <t>Baht</t>
  </si>
  <si>
    <t>Assets</t>
  </si>
  <si>
    <t>Current assets</t>
  </si>
  <si>
    <t>Cash and cash equivalents</t>
  </si>
  <si>
    <t>Financial assets measured at fair</t>
  </si>
  <si>
    <t>through profit or loss</t>
  </si>
  <si>
    <t>Current contract assets</t>
  </si>
  <si>
    <t>Short-term loan to related party</t>
  </si>
  <si>
    <t>Inventories</t>
  </si>
  <si>
    <t>Other current assets</t>
  </si>
  <si>
    <t>Total current assets</t>
  </si>
  <si>
    <t>Non-current assets</t>
  </si>
  <si>
    <t>Restricted bank deposits</t>
  </si>
  <si>
    <t>Investment property</t>
  </si>
  <si>
    <t>Property, plant and equipment</t>
  </si>
  <si>
    <t>Intangible assets</t>
  </si>
  <si>
    <t>Right-of-use assets</t>
  </si>
  <si>
    <t>Deferred tax assets</t>
  </si>
  <si>
    <t>Other non-current assets</t>
  </si>
  <si>
    <t>Total non-current assets</t>
  </si>
  <si>
    <t>Total assets</t>
  </si>
  <si>
    <t xml:space="preserve">Director  _____________________________       Director  _____________________________ </t>
  </si>
  <si>
    <t>The accompanying notes are an integral part of these financial information.</t>
  </si>
  <si>
    <r>
      <t xml:space="preserve">Statements of Financial Position </t>
    </r>
    <r>
      <rPr>
        <sz val="10"/>
        <rFont val="Arial"/>
        <family val="2"/>
      </rPr>
      <t>(Cont'd)</t>
    </r>
  </si>
  <si>
    <t>Liabilities and equity</t>
  </si>
  <si>
    <t>Current liabilities</t>
  </si>
  <si>
    <t>Short-term borrowing from financial institutions</t>
  </si>
  <si>
    <t>Trade and other current payables</t>
  </si>
  <si>
    <t>Contract liabilities for construction contracts</t>
  </si>
  <si>
    <t>Contract liabilities for service contracts</t>
  </si>
  <si>
    <t>Current portion of long-term borrowings</t>
  </si>
  <si>
    <t>Current portion of lease liabilities</t>
  </si>
  <si>
    <t>Other current liabilities</t>
  </si>
  <si>
    <t>Total current liabilities</t>
  </si>
  <si>
    <t>Non-current liabilities</t>
  </si>
  <si>
    <t>Long-term borrowings</t>
  </si>
  <si>
    <t>Lease liabilities</t>
  </si>
  <si>
    <t>Non-current provisions for employee benefits</t>
  </si>
  <si>
    <t>Total non-current liabilities</t>
  </si>
  <si>
    <t>Total liabilities</t>
  </si>
  <si>
    <r>
      <t>Liabilities and equity</t>
    </r>
    <r>
      <rPr>
        <sz val="10"/>
        <rFont val="Arial"/>
        <family val="2"/>
      </rPr>
      <t xml:space="preserve"> (Cont'd)</t>
    </r>
  </si>
  <si>
    <t>Equity</t>
  </si>
  <si>
    <t>Share capital</t>
  </si>
  <si>
    <t xml:space="preserve">Authorised share capital </t>
  </si>
  <si>
    <t xml:space="preserve">   Ordinary shares, 600,000,000 shares </t>
  </si>
  <si>
    <t xml:space="preserve">     of par Baht 0.5 each</t>
  </si>
  <si>
    <t>Issued and paid-up share capital</t>
  </si>
  <si>
    <t xml:space="preserve">  Ordinary shares, 600,000,000 shares </t>
  </si>
  <si>
    <t xml:space="preserve">    of paid-up Baht 0.5 each </t>
  </si>
  <si>
    <t>Premium on paid-up capital</t>
  </si>
  <si>
    <t>Retained earnings</t>
  </si>
  <si>
    <t>Appropriated - legal reserve</t>
  </si>
  <si>
    <t>Appropriated - treasury stock reserve</t>
  </si>
  <si>
    <t>Unappropriated</t>
  </si>
  <si>
    <r>
      <rPr>
        <u/>
        <sz val="10"/>
        <rFont val="Arial"/>
        <family val="2"/>
      </rPr>
      <t>Less</t>
    </r>
    <r>
      <rPr>
        <sz val="10"/>
        <rFont val="Arial"/>
        <family val="2"/>
      </rPr>
      <t xml:space="preserve"> Treasury shares </t>
    </r>
  </si>
  <si>
    <t>Equity attributable to owners of the parent</t>
  </si>
  <si>
    <t>Non-controlling interests</t>
  </si>
  <si>
    <t>Total equity</t>
  </si>
  <si>
    <t>Total liabilities and equity</t>
  </si>
  <si>
    <t>Statements of Comprehensive Income (Unaudited)</t>
  </si>
  <si>
    <t>Revenue</t>
  </si>
  <si>
    <t>Revenues from sales</t>
  </si>
  <si>
    <t>Revenues from rendering services</t>
  </si>
  <si>
    <t>Total revenue</t>
  </si>
  <si>
    <t>Cost of sales and rendering services</t>
  </si>
  <si>
    <t>Cost of goods sold</t>
  </si>
  <si>
    <t>Cost of rendering services</t>
  </si>
  <si>
    <t>Total cost of sales and rendering services</t>
  </si>
  <si>
    <t>Other income</t>
  </si>
  <si>
    <t>Selling and service expenses</t>
  </si>
  <si>
    <t>Administrative expenses</t>
  </si>
  <si>
    <t>Finance costs</t>
  </si>
  <si>
    <t>Loss before income tax expense</t>
  </si>
  <si>
    <t>Income tax expense</t>
  </si>
  <si>
    <t>Loss for the period</t>
  </si>
  <si>
    <t>Other comprehensive income</t>
  </si>
  <si>
    <t>Loss for the period attributable to:</t>
  </si>
  <si>
    <t>Owners of the parent</t>
  </si>
  <si>
    <t>for the period attributable to:</t>
  </si>
  <si>
    <t>Statements of Changes in Equity (Unaudited)</t>
  </si>
  <si>
    <t>Consolidated financial information</t>
  </si>
  <si>
    <t>Retained earnings (deficits)</t>
  </si>
  <si>
    <t>Issued</t>
  </si>
  <si>
    <t>Appropriated for</t>
  </si>
  <si>
    <t xml:space="preserve"> and paid-up</t>
  </si>
  <si>
    <t>Share</t>
  </si>
  <si>
    <t>Treasury</t>
  </si>
  <si>
    <t>treasury stock</t>
  </si>
  <si>
    <t>Non-controlling</t>
  </si>
  <si>
    <t>share capital</t>
  </si>
  <si>
    <t>premium</t>
  </si>
  <si>
    <t>shares</t>
  </si>
  <si>
    <t>legal reserve</t>
  </si>
  <si>
    <t>reserve</t>
  </si>
  <si>
    <t>interests</t>
  </si>
  <si>
    <t>Total</t>
  </si>
  <si>
    <t>Change in equity for the period</t>
  </si>
  <si>
    <t>Total comprehensive expense for the period</t>
  </si>
  <si>
    <t>Opening balance as at 1 January 2024</t>
  </si>
  <si>
    <t>Separate financial information</t>
  </si>
  <si>
    <t>Statements of Cash Flows (Unaudited)</t>
  </si>
  <si>
    <t>Cash flows from operating activities</t>
  </si>
  <si>
    <t xml:space="preserve">Loss before income tax </t>
  </si>
  <si>
    <t>Adjustments for:</t>
  </si>
  <si>
    <t>Depreciation and amortisation</t>
  </si>
  <si>
    <t>Provision for project warranties</t>
  </si>
  <si>
    <t>Employee benefits</t>
  </si>
  <si>
    <t>Interest income</t>
  </si>
  <si>
    <t>-</t>
  </si>
  <si>
    <t>Loss from measurement on financial assets</t>
  </si>
  <si>
    <t xml:space="preserve">    at fair value through profit or loss</t>
  </si>
  <si>
    <t xml:space="preserve">Changes in operating assets and liabilities: </t>
  </si>
  <si>
    <t>- Contract assets</t>
  </si>
  <si>
    <t>- Inventories</t>
  </si>
  <si>
    <t>- Work in progress</t>
  </si>
  <si>
    <t>- Other current assets</t>
  </si>
  <si>
    <t>- Other non-current assets</t>
  </si>
  <si>
    <t>- Contract liabilities for construction contracts</t>
  </si>
  <si>
    <t>- Contract liabilities for service contracts</t>
  </si>
  <si>
    <t>- Project warranties - paid</t>
  </si>
  <si>
    <t>- Employee benefits - paid</t>
  </si>
  <si>
    <t>- Other current liabilities</t>
  </si>
  <si>
    <t>Income tax paid</t>
  </si>
  <si>
    <t>Interest received</t>
  </si>
  <si>
    <t>Interest paid</t>
  </si>
  <si>
    <t>AMR Asia Public Company Limited</t>
  </si>
  <si>
    <r>
      <t xml:space="preserve">Statements of Cash Flows (Unaudited) </t>
    </r>
    <r>
      <rPr>
        <sz val="10"/>
        <rFont val="Arial"/>
        <family val="2"/>
      </rPr>
      <t>(Cont'd)</t>
    </r>
  </si>
  <si>
    <t>Cash flows from investing activities</t>
  </si>
  <si>
    <t>Decrease in restricted bank deposits</t>
  </si>
  <si>
    <t xml:space="preserve">Proceeds from disposals of financial assets measured </t>
  </si>
  <si>
    <t>at fair value through profit or loss</t>
  </si>
  <si>
    <t xml:space="preserve">    at amortised cost</t>
  </si>
  <si>
    <t>Acquisition of financial assets measured</t>
  </si>
  <si>
    <t>Acquisition of property, plant and equipment</t>
  </si>
  <si>
    <t>Proceeds from disposals of equipment</t>
  </si>
  <si>
    <t>Acquisition of intangible assets</t>
  </si>
  <si>
    <t>Net cash generated from investing activities</t>
  </si>
  <si>
    <t>Cash flows from financing activities</t>
  </si>
  <si>
    <t>Repayment of lease liabilities</t>
  </si>
  <si>
    <t xml:space="preserve">Net decrease in cash and cash equivalents </t>
  </si>
  <si>
    <t>Cash and cash equivalents at the end of the period</t>
  </si>
  <si>
    <t>Non-cash items</t>
  </si>
  <si>
    <t>Significant non-cash items:</t>
  </si>
  <si>
    <t xml:space="preserve">   and intangible assets, not yet paid</t>
  </si>
  <si>
    <t>- Trade and other current receivables</t>
  </si>
  <si>
    <t>- Trade and other current payables</t>
  </si>
  <si>
    <t>As at 31 March 2025</t>
  </si>
  <si>
    <t>31 March</t>
  </si>
  <si>
    <t>2025</t>
  </si>
  <si>
    <t>For the three-month period ended 31 March 2025</t>
  </si>
  <si>
    <t>Opening balance as at 1 January 2025</t>
  </si>
  <si>
    <t>Closing balance as at 31 March 2024</t>
  </si>
  <si>
    <t>Closing balance as at 31 March 2025</t>
  </si>
  <si>
    <t>Investment in subsidiaries</t>
  </si>
  <si>
    <t>Investment in joint ventures</t>
  </si>
  <si>
    <t>Provisions</t>
  </si>
  <si>
    <t>Repayment to long-term loans</t>
  </si>
  <si>
    <t>- Provisions for project loss</t>
  </si>
  <si>
    <t>Loss from write-off equipment</t>
  </si>
  <si>
    <t>Gain on sale of equipment</t>
  </si>
  <si>
    <t>Provision for project losses (reversal)</t>
  </si>
  <si>
    <t>Proceeds from non-controlling interests for</t>
  </si>
  <si>
    <t>subsidiary's share issuance</t>
  </si>
  <si>
    <t>Net cash from (used in) financing activities</t>
  </si>
  <si>
    <t>Net cash (used in) generated from operating activities</t>
  </si>
  <si>
    <t>Other losses - net</t>
  </si>
  <si>
    <t>Share of profit from investment in joint ventures</t>
  </si>
  <si>
    <t>Unrealised (gain) loss on exchange rate</t>
  </si>
  <si>
    <t>(Reversal) Loss on declined value of inventories</t>
  </si>
  <si>
    <t>Acquisition of investment in subsidiaries</t>
  </si>
  <si>
    <t>Short-term borrowings from related parties</t>
  </si>
  <si>
    <t>Note</t>
  </si>
  <si>
    <t xml:space="preserve">Loss per share </t>
  </si>
  <si>
    <t>Basic loss per share</t>
  </si>
  <si>
    <t>Proceeds from short-term loans from related parties</t>
  </si>
  <si>
    <t>Trade and other current receivables</t>
  </si>
  <si>
    <t>Total comprehensive expense</t>
  </si>
  <si>
    <t>(Reversal of) expected credit losses</t>
  </si>
  <si>
    <t xml:space="preserve">(Reversal of) expected credit losses </t>
  </si>
  <si>
    <t>Gross profit</t>
  </si>
  <si>
    <t>Share subscription of a subsidiary</t>
  </si>
  <si>
    <t>Cash flows (used in) generated from operations</t>
  </si>
  <si>
    <t>Proceeds from short-term loans</t>
  </si>
  <si>
    <t>from financial institutions</t>
  </si>
  <si>
    <t>Repayment of short-term loans</t>
  </si>
  <si>
    <t>Cash and cash equivalents at the beginning</t>
  </si>
  <si>
    <t xml:space="preserve">of the period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</si>
</sst>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(* #,##0.00_);_(* \(#,##0.00\);_(* &quot;-&quot;??_);_(@_)"/>
    <numFmt numFmtId="164" formatCode="_-* #,##0.00_-;\-* #,##0.00_-;_-* &quot;-&quot;??_-;_-@_-"/>
    <numFmt numFmtId="165" formatCode="#,##0;\(#,##0\);&quot;-&quot;;@"/>
    <numFmt numFmtId="166" formatCode="#,##0.000;\(#,##0.000\);&quot;-&quot;;@"/>
    <numFmt numFmtId="167" formatCode="#,##0.00;\(#,##0.00\);&quot;-&quot;;@"/>
    <numFmt numFmtId="168" formatCode="#,##0;\(#,##0\)"/>
    <numFmt numFmtId="169" formatCode="_(* #,##0_);_(* \(#,##0\);_(* &quot;-&quot;??_);_(@_)"/>
    <numFmt numFmtId="170" formatCode="#,##0;\(#,##0\);\-"/>
    <numFmt numFmtId="171" formatCode="_-* #,##0.00\ _€_-;\-* #,##0.00\ _€_-;_-* &quot;-&quot;??\ _€_-;_-@_-"/>
    <numFmt numFmtId="172" formatCode="_-* #,##0.00\ &quot;€&quot;_-;\-* #,##0.00\ &quot;€&quot;_-;_-* &quot;-&quot;??\ &quot;€&quot;_-;_-@_-"/>
    <numFmt numFmtId="173" formatCode="#,##0.0;\-#,##0.0"/>
    <numFmt numFmtId="174" formatCode="#,##0.0;\(#,##0.0\);&quot;-&quot;;@"/>
    <numFmt numFmtId="175" formatCode="_-* #,##0.00_-;\-* #,##0.00_-;_-* \-??_-;_-@_-"/>
    <numFmt numFmtId="176" formatCode="0.0"/>
    <numFmt numFmtId="177" formatCode="#,##0.0;\(#,##0.0\)"/>
  </numFmts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sz val="10"/>
      <color rgb="FFFF000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u/>
      <sz val="10"/>
      <color rgb="FF0000FF"/>
      <name val="Georgia"/>
      <family val="1"/>
    </font>
    <font>
      <u/>
      <sz val="10"/>
      <color rgb="FF0563C1"/>
      <name val="Georgia"/>
      <family val="1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u/>
      <sz val="10"/>
      <name val="Arial"/>
      <family val="2"/>
    </font>
    <font>
      <sz val="14"/>
      <name val="Cordia New"/>
      <family val="2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  <charset val="222"/>
    </font>
    <font>
      <sz val="12"/>
      <name val="Times New Roman"/>
      <family val="1"/>
    </font>
    <font>
      <sz val="10"/>
      <color theme="1"/>
      <name val="Arial Unicode MS"/>
      <family val="2"/>
    </font>
    <font>
      <sz val="10"/>
      <name val="Arial"/>
      <family val="2"/>
      <charset val="222"/>
    </font>
    <font>
      <sz val="11"/>
      <color rgb="FF000000"/>
      <name val="Calibri"/>
      <family val="2"/>
      <scheme val="minor"/>
    </font>
    <font>
      <sz val="14"/>
      <name val="BrowalliaUPC"/>
      <family val="2"/>
      <charset val="22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</borders>
  <cellStyleXfs count="160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164" fontId="2" fillId="0" borderId="0" applyFont="0" applyFill="0" applyBorder="0" applyAlignment="0" applyProtection="0"/>
    <xf numFmtId="0" fontId="3" fillId="0" borderId="0"/>
    <xf numFmtId="164" fontId="1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0" borderId="0"/>
    <xf numFmtId="0" fontId="9" fillId="0" borderId="0"/>
    <xf numFmtId="164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0" fontId="10" fillId="0" borderId="0" applyNumberFormat="0" applyFill="0" applyBorder="0" applyAlignment="0" applyProtection="0"/>
    <xf numFmtId="0" fontId="11" fillId="0" borderId="4" applyNumberFormat="0" applyFill="0" applyAlignment="0">
      <protection locked="0"/>
    </xf>
    <xf numFmtId="0" fontId="1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12" fillId="0" borderId="4" applyNumberFormat="0" applyFill="0" applyAlignment="0">
      <protection locked="0"/>
    </xf>
    <xf numFmtId="164" fontId="1" fillId="0" borderId="0" applyFont="0" applyFill="0" applyBorder="0" applyAlignment="0" applyProtection="0"/>
    <xf numFmtId="0" fontId="9" fillId="0" borderId="0">
      <protection locked="0"/>
    </xf>
    <xf numFmtId="0" fontId="1" fillId="0" borderId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3" fillId="0" borderId="4" applyNumberFormat="0" applyFill="0" applyBorder="0" applyAlignment="0">
      <protection locked="0"/>
    </xf>
    <xf numFmtId="0" fontId="1" fillId="0" borderId="0"/>
    <xf numFmtId="0" fontId="1" fillId="0" borderId="0"/>
    <xf numFmtId="0" fontId="8" fillId="0" borderId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0" borderId="0"/>
    <xf numFmtId="0" fontId="3" fillId="0" borderId="0"/>
    <xf numFmtId="0" fontId="14" fillId="0" borderId="0"/>
    <xf numFmtId="0" fontId="3" fillId="0" borderId="0"/>
    <xf numFmtId="164" fontId="1" fillId="0" borderId="0" applyFont="0" applyFill="0" applyBorder="0" applyAlignment="0" applyProtection="0"/>
    <xf numFmtId="0" fontId="15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7" fillId="0" borderId="0"/>
    <xf numFmtId="0" fontId="3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8" fillId="0" borderId="0" applyNumberForma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" fillId="0" borderId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43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" fillId="0" borderId="0"/>
    <xf numFmtId="0" fontId="2" fillId="0" borderId="0"/>
    <xf numFmtId="43" fontId="21" fillId="0" borderId="0"/>
    <xf numFmtId="175" fontId="2" fillId="0" borderId="0" applyFill="0" applyBorder="0" applyAlignment="0" applyProtection="0"/>
    <xf numFmtId="0" fontId="22" fillId="0" borderId="0"/>
    <xf numFmtId="0" fontId="23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5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3" fillId="0" borderId="0" applyNumberFormat="0" applyFill="0" applyBorder="0" applyAlignment="0" applyProtection="0">
      <alignment wrapText="1"/>
    </xf>
    <xf numFmtId="0" fontId="13" fillId="0" borderId="4" applyNumberFormat="0" applyFill="0" applyBorder="0" applyAlignment="0">
      <alignment wrapText="1"/>
      <protection locked="0"/>
    </xf>
    <xf numFmtId="0" fontId="13" fillId="0" borderId="4" applyNumberFormat="0" applyFill="0" applyBorder="0" applyAlignment="0">
      <alignment wrapText="1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3" fillId="0" borderId="4" applyNumberFormat="0" applyFill="0" applyBorder="0" applyAlignment="0">
      <alignment wrapText="1"/>
      <protection locked="0"/>
    </xf>
    <xf numFmtId="0" fontId="14" fillId="0" borderId="0"/>
    <xf numFmtId="0" fontId="3" fillId="0" borderId="0"/>
    <xf numFmtId="0" fontId="8" fillId="0" borderId="0"/>
    <xf numFmtId="0" fontId="9" fillId="0" borderId="0">
      <protection locked="0"/>
    </xf>
    <xf numFmtId="0" fontId="1" fillId="0" borderId="0"/>
    <xf numFmtId="0" fontId="3" fillId="0" borderId="0">
      <protection locked="0"/>
    </xf>
    <xf numFmtId="0" fontId="1" fillId="0" borderId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0" fontId="9" fillId="0" borderId="0">
      <protection locked="0"/>
    </xf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4" fillId="0" borderId="0"/>
    <xf numFmtId="164" fontId="9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</cellStyleXfs>
  <cellXfs count="171">
    <xf numFmtId="0" fontId="0" fillId="0" borderId="0" xfId="0"/>
    <xf numFmtId="165" fontId="4" fillId="0" borderId="0" xfId="4" quotePrefix="1" applyNumberFormat="1" applyFont="1" applyFill="1" applyAlignment="1">
      <alignment horizontal="centerContinuous" vertical="center"/>
    </xf>
    <xf numFmtId="165" fontId="3" fillId="0" borderId="0" xfId="4" applyNumberFormat="1" applyFont="1" applyFill="1" applyAlignment="1">
      <alignment horizontal="centerContinuous" vertical="center"/>
    </xf>
    <xf numFmtId="165" fontId="3" fillId="0" borderId="1" xfId="4" applyNumberFormat="1" applyFont="1" applyFill="1" applyBorder="1" applyAlignment="1">
      <alignment horizontal="centerContinuous" vertical="center"/>
    </xf>
    <xf numFmtId="165" fontId="3" fillId="0" borderId="2" xfId="4" applyNumberFormat="1" applyFont="1" applyFill="1" applyBorder="1" applyAlignment="1">
      <alignment horizontal="centerContinuous" vertical="center"/>
    </xf>
    <xf numFmtId="165" fontId="4" fillId="0" borderId="0" xfId="4" quotePrefix="1" applyNumberFormat="1" applyFont="1" applyFill="1" applyBorder="1" applyAlignment="1">
      <alignment horizontal="right" vertical="center"/>
    </xf>
    <xf numFmtId="165" fontId="3" fillId="0" borderId="0" xfId="4" applyNumberFormat="1" applyFont="1" applyFill="1" applyBorder="1" applyAlignment="1">
      <alignment horizontal="right" vertical="center"/>
    </xf>
    <xf numFmtId="165" fontId="3" fillId="0" borderId="1" xfId="4" applyNumberFormat="1" applyFont="1" applyFill="1" applyBorder="1" applyAlignment="1">
      <alignment horizontal="right" vertical="center"/>
    </xf>
    <xf numFmtId="166" fontId="3" fillId="0" borderId="1" xfId="4" applyNumberFormat="1" applyFont="1" applyFill="1" applyBorder="1" applyAlignment="1">
      <alignment vertical="center"/>
    </xf>
    <xf numFmtId="167" fontId="3" fillId="0" borderId="0" xfId="4" applyNumberFormat="1" applyFont="1" applyFill="1" applyAlignment="1">
      <alignment horizontal="right" vertical="center"/>
    </xf>
    <xf numFmtId="166" fontId="3" fillId="0" borderId="0" xfId="4" applyNumberFormat="1" applyFont="1" applyFill="1" applyAlignment="1">
      <alignment vertical="center"/>
    </xf>
    <xf numFmtId="165" fontId="3" fillId="0" borderId="0" xfId="4" applyNumberFormat="1" applyFont="1" applyFill="1" applyAlignment="1">
      <alignment vertical="center"/>
    </xf>
    <xf numFmtId="165" fontId="3" fillId="0" borderId="0" xfId="2" applyNumberFormat="1" applyFont="1" applyFill="1" applyAlignment="1">
      <alignment horizontal="right" vertical="center"/>
    </xf>
    <xf numFmtId="165" fontId="3" fillId="0" borderId="1" xfId="2" applyNumberFormat="1" applyFont="1" applyFill="1" applyBorder="1" applyAlignment="1">
      <alignment horizontal="right" vertical="center"/>
    </xf>
    <xf numFmtId="165" fontId="3" fillId="0" borderId="2" xfId="2" applyNumberFormat="1" applyFont="1" applyFill="1" applyBorder="1" applyAlignment="1">
      <alignment horizontal="right" vertical="center"/>
    </xf>
    <xf numFmtId="165" fontId="4" fillId="0" borderId="0" xfId="2" quotePrefix="1" applyNumberFormat="1" applyFont="1" applyFill="1" applyBorder="1" applyAlignment="1">
      <alignment horizontal="right" vertical="center"/>
    </xf>
    <xf numFmtId="165" fontId="4" fillId="0" borderId="1" xfId="2" quotePrefix="1" applyNumberFormat="1" applyFont="1" applyFill="1" applyBorder="1" applyAlignment="1">
      <alignment horizontal="right" vertical="center"/>
    </xf>
    <xf numFmtId="165" fontId="3" fillId="0" borderId="0" xfId="2" applyNumberFormat="1" applyFont="1" applyFill="1" applyBorder="1" applyAlignment="1">
      <alignment horizontal="right" vertical="center"/>
    </xf>
    <xf numFmtId="165" fontId="3" fillId="0" borderId="3" xfId="2" applyNumberFormat="1" applyFont="1" applyFill="1" applyBorder="1" applyAlignment="1">
      <alignment horizontal="right" vertical="center"/>
    </xf>
    <xf numFmtId="165" fontId="4" fillId="0" borderId="0" xfId="2" quotePrefix="1" applyNumberFormat="1" applyFont="1" applyFill="1" applyAlignment="1">
      <alignment horizontal="right" vertical="center"/>
    </xf>
    <xf numFmtId="165" fontId="3" fillId="0" borderId="3" xfId="4" applyNumberFormat="1" applyFont="1" applyFill="1" applyBorder="1" applyAlignment="1">
      <alignment horizontal="right" vertical="center"/>
    </xf>
    <xf numFmtId="165" fontId="3" fillId="0" borderId="0" xfId="7" applyNumberFormat="1" applyFont="1" applyFill="1" applyAlignment="1">
      <alignment horizontal="right" vertical="center"/>
    </xf>
    <xf numFmtId="165" fontId="3" fillId="0" borderId="0" xfId="7" applyNumberFormat="1" applyFont="1" applyFill="1" applyAlignment="1">
      <alignment vertical="center"/>
    </xf>
    <xf numFmtId="165" fontId="4" fillId="0" borderId="0" xfId="7" applyNumberFormat="1" applyFont="1" applyFill="1" applyAlignment="1">
      <alignment horizontal="right" vertical="center"/>
    </xf>
    <xf numFmtId="165" fontId="3" fillId="0" borderId="0" xfId="7" applyNumberFormat="1" applyFont="1" applyFill="1" applyBorder="1" applyAlignment="1">
      <alignment horizontal="right" vertical="center"/>
    </xf>
    <xf numFmtId="165" fontId="3" fillId="0" borderId="0" xfId="7" applyNumberFormat="1" applyFont="1" applyFill="1" applyAlignment="1">
      <alignment horizontal="centerContinuous" vertical="center"/>
    </xf>
    <xf numFmtId="165" fontId="3" fillId="0" borderId="1" xfId="7" applyNumberFormat="1" applyFont="1" applyFill="1" applyBorder="1" applyAlignment="1">
      <alignment horizontal="right" vertical="center"/>
    </xf>
    <xf numFmtId="165" fontId="3" fillId="0" borderId="1" xfId="7" applyNumberFormat="1" applyFont="1" applyFill="1" applyBorder="1" applyAlignment="1">
      <alignment horizontal="centerContinuous" vertical="center"/>
    </xf>
    <xf numFmtId="165" fontId="3" fillId="0" borderId="2" xfId="7" applyNumberFormat="1" applyFont="1" applyFill="1" applyBorder="1" applyAlignment="1">
      <alignment horizontal="right" vertical="center"/>
    </xf>
    <xf numFmtId="165" fontId="3" fillId="0" borderId="2" xfId="7" applyNumberFormat="1" applyFont="1" applyFill="1" applyBorder="1" applyAlignment="1">
      <alignment horizontal="centerContinuous" vertical="center"/>
    </xf>
    <xf numFmtId="165" fontId="4" fillId="0" borderId="0" xfId="7" applyNumberFormat="1" applyFont="1" applyFill="1" applyBorder="1" applyAlignment="1">
      <alignment horizontal="right" vertical="center"/>
    </xf>
    <xf numFmtId="165" fontId="4" fillId="0" borderId="0" xfId="7" quotePrefix="1" applyNumberFormat="1" applyFont="1" applyFill="1" applyBorder="1" applyAlignment="1">
      <alignment horizontal="right" vertical="center"/>
    </xf>
    <xf numFmtId="165" fontId="4" fillId="0" borderId="1" xfId="7" applyNumberFormat="1" applyFont="1" applyFill="1" applyBorder="1" applyAlignment="1">
      <alignment horizontal="right" vertical="center"/>
    </xf>
    <xf numFmtId="169" fontId="4" fillId="0" borderId="0" xfId="4" applyNumberFormat="1" applyFont="1" applyFill="1" applyAlignment="1">
      <alignment horizontal="left" vertical="center"/>
    </xf>
    <xf numFmtId="169" fontId="3" fillId="0" borderId="0" xfId="4" applyNumberFormat="1" applyFont="1" applyFill="1" applyAlignment="1">
      <alignment horizontal="center" vertical="center"/>
    </xf>
    <xf numFmtId="165" fontId="3" fillId="0" borderId="0" xfId="4" applyNumberFormat="1" applyFont="1" applyFill="1" applyAlignment="1">
      <alignment horizontal="right" vertical="center"/>
    </xf>
    <xf numFmtId="169" fontId="3" fillId="0" borderId="0" xfId="4" applyNumberFormat="1" applyFont="1" applyFill="1" applyAlignment="1">
      <alignment horizontal="left" vertical="center"/>
    </xf>
    <xf numFmtId="0" fontId="3" fillId="0" borderId="0" xfId="4" applyNumberFormat="1" applyFont="1" applyFill="1" applyAlignment="1">
      <alignment horizontal="center" vertical="center"/>
    </xf>
    <xf numFmtId="169" fontId="3" fillId="0" borderId="0" xfId="4" applyNumberFormat="1" applyFont="1" applyFill="1" applyAlignment="1">
      <alignment vertical="center"/>
    </xf>
    <xf numFmtId="165" fontId="3" fillId="0" borderId="0" xfId="9" applyNumberFormat="1" applyFont="1" applyFill="1" applyBorder="1" applyAlignment="1">
      <alignment horizontal="right" vertical="center"/>
    </xf>
    <xf numFmtId="169" fontId="4" fillId="0" borderId="0" xfId="4" quotePrefix="1" applyNumberFormat="1" applyFont="1" applyFill="1" applyAlignment="1">
      <alignment horizontal="left" vertical="center"/>
    </xf>
    <xf numFmtId="0" fontId="4" fillId="0" borderId="0" xfId="4" quotePrefix="1" applyNumberFormat="1" applyFont="1" applyFill="1" applyAlignment="1">
      <alignment horizontal="center" vertical="center"/>
    </xf>
    <xf numFmtId="165" fontId="3" fillId="0" borderId="0" xfId="4" applyNumberFormat="1" applyFont="1" applyFill="1" applyBorder="1" applyAlignment="1">
      <alignment horizontal="centerContinuous" vertical="center"/>
    </xf>
    <xf numFmtId="166" fontId="3" fillId="0" borderId="0" xfId="4" applyNumberFormat="1" applyFont="1" applyFill="1" applyBorder="1" applyAlignment="1">
      <alignment vertical="center"/>
    </xf>
    <xf numFmtId="165" fontId="3" fillId="0" borderId="3" xfId="4" applyNumberFormat="1" applyFont="1" applyFill="1" applyBorder="1" applyAlignment="1">
      <alignment vertical="center"/>
    </xf>
    <xf numFmtId="165" fontId="3" fillId="0" borderId="0" xfId="7" applyNumberFormat="1" applyFont="1" applyFill="1" applyBorder="1" applyAlignment="1">
      <alignment horizontal="centerContinuous" vertical="center"/>
    </xf>
    <xf numFmtId="166" fontId="3" fillId="0" borderId="0" xfId="4" applyNumberFormat="1" applyFont="1" applyFill="1" applyAlignment="1">
      <alignment horizontal="right" vertical="center"/>
    </xf>
    <xf numFmtId="165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horizontal="center" vertical="center"/>
    </xf>
    <xf numFmtId="165" fontId="3" fillId="0" borderId="1" xfId="2" applyNumberFormat="1" applyFont="1" applyFill="1" applyBorder="1" applyAlignment="1">
      <alignment horizontal="center" vertical="center"/>
    </xf>
    <xf numFmtId="170" fontId="4" fillId="0" borderId="1" xfId="2" quotePrefix="1" applyNumberFormat="1" applyFont="1" applyFill="1" applyBorder="1" applyAlignment="1">
      <alignment horizontal="right" vertical="center"/>
    </xf>
    <xf numFmtId="170" fontId="4" fillId="0" borderId="0" xfId="2" quotePrefix="1" applyNumberFormat="1" applyFont="1" applyFill="1" applyBorder="1" applyAlignment="1">
      <alignment horizontal="right" vertical="center"/>
    </xf>
    <xf numFmtId="165" fontId="7" fillId="0" borderId="0" xfId="2" applyNumberFormat="1" applyFont="1" applyFill="1" applyBorder="1" applyAlignment="1">
      <alignment horizontal="right" vertical="center"/>
    </xf>
    <xf numFmtId="165" fontId="3" fillId="0" borderId="0" xfId="4" applyNumberFormat="1" applyFont="1" applyFill="1" applyBorder="1" applyAlignment="1">
      <alignment horizontal="center" vertical="center"/>
    </xf>
    <xf numFmtId="165" fontId="3" fillId="0" borderId="0" xfId="4" applyNumberFormat="1" applyFont="1" applyFill="1" applyBorder="1" applyAlignment="1">
      <alignment vertical="center"/>
    </xf>
    <xf numFmtId="165" fontId="3" fillId="0" borderId="0" xfId="2" applyNumberFormat="1" applyFont="1" applyFill="1" applyBorder="1" applyAlignment="1">
      <alignment horizontal="right" vertical="top"/>
    </xf>
    <xf numFmtId="165" fontId="3" fillId="0" borderId="0" xfId="53" applyNumberFormat="1" applyFont="1" applyFill="1" applyBorder="1" applyAlignment="1">
      <alignment horizontal="right" vertical="center"/>
    </xf>
    <xf numFmtId="165" fontId="3" fillId="0" borderId="3" xfId="53" applyNumberFormat="1" applyFont="1" applyFill="1" applyBorder="1" applyAlignment="1">
      <alignment horizontal="right" vertical="center"/>
    </xf>
    <xf numFmtId="174" fontId="3" fillId="0" borderId="0" xfId="4" applyNumberFormat="1" applyFont="1" applyFill="1" applyBorder="1" applyAlignment="1">
      <alignment horizontal="center" vertical="center"/>
    </xf>
    <xf numFmtId="0" fontId="4" fillId="0" borderId="0" xfId="1" applyFont="1" applyAlignment="1">
      <alignment horizontal="left" vertical="center"/>
    </xf>
    <xf numFmtId="0" fontId="4" fillId="0" borderId="0" xfId="3" applyFont="1" applyAlignment="1">
      <alignment vertical="center"/>
    </xf>
    <xf numFmtId="0" fontId="4" fillId="0" borderId="0" xfId="3" quotePrefix="1" applyFont="1" applyAlignment="1">
      <alignment horizontal="left" vertical="center"/>
    </xf>
    <xf numFmtId="0" fontId="3" fillId="0" borderId="0" xfId="3" applyFont="1" applyAlignment="1">
      <alignment horizontal="centerContinuous" vertical="center"/>
    </xf>
    <xf numFmtId="0" fontId="3" fillId="0" borderId="0" xfId="3" applyFont="1" applyAlignment="1">
      <alignment vertical="center"/>
    </xf>
    <xf numFmtId="0" fontId="4" fillId="0" borderId="0" xfId="3" applyFont="1" applyAlignment="1">
      <alignment horizontal="left" vertical="center"/>
    </xf>
    <xf numFmtId="0" fontId="4" fillId="0" borderId="1" xfId="3" applyFont="1" applyBorder="1" applyAlignment="1">
      <alignment horizontal="left" vertical="center"/>
    </xf>
    <xf numFmtId="0" fontId="3" fillId="0" borderId="1" xfId="3" applyFont="1" applyBorder="1" applyAlignment="1">
      <alignment horizontal="centerContinuous" vertical="center"/>
    </xf>
    <xf numFmtId="0" fontId="3" fillId="0" borderId="0" xfId="0" applyFont="1" applyAlignment="1">
      <alignment horizontal="center" vertical="center"/>
    </xf>
    <xf numFmtId="0" fontId="4" fillId="0" borderId="0" xfId="3" quotePrefix="1" applyFont="1" applyAlignment="1">
      <alignment horizontal="right" vertical="center"/>
    </xf>
    <xf numFmtId="0" fontId="5" fillId="0" borderId="0" xfId="3" applyFont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4" fillId="0" borderId="0" xfId="10" applyFont="1" applyAlignment="1">
      <alignment vertical="center"/>
    </xf>
    <xf numFmtId="0" fontId="4" fillId="0" borderId="0" xfId="5" applyFont="1" applyAlignment="1">
      <alignment horizontal="left" vertical="center"/>
    </xf>
    <xf numFmtId="0" fontId="3" fillId="0" borderId="0" xfId="5" applyFont="1" applyAlignment="1">
      <alignment horizontal="left" vertical="center"/>
    </xf>
    <xf numFmtId="0" fontId="3" fillId="0" borderId="0" xfId="5" applyFont="1" applyAlignment="1">
      <alignment horizontal="center" vertical="center"/>
    </xf>
    <xf numFmtId="0" fontId="3" fillId="0" borderId="0" xfId="5" applyFont="1" applyAlignment="1">
      <alignment vertical="center"/>
    </xf>
    <xf numFmtId="0" fontId="3" fillId="0" borderId="0" xfId="3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5" applyFont="1" applyAlignment="1">
      <alignment vertical="center"/>
    </xf>
    <xf numFmtId="0" fontId="4" fillId="0" borderId="0" xfId="5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81" applyFont="1" applyAlignment="1">
      <alignment horizontal="left" vertical="center"/>
    </xf>
    <xf numFmtId="0" fontId="3" fillId="0" borderId="0" xfId="81" applyFont="1" applyAlignment="1">
      <alignment horizontal="left" vertical="center"/>
    </xf>
    <xf numFmtId="168" fontId="3" fillId="0" borderId="0" xfId="6" applyNumberFormat="1" applyFont="1" applyAlignment="1">
      <alignment vertical="center"/>
    </xf>
    <xf numFmtId="165" fontId="3" fillId="0" borderId="0" xfId="6" applyNumberFormat="1" applyFont="1" applyAlignment="1">
      <alignment vertical="center"/>
    </xf>
    <xf numFmtId="165" fontId="3" fillId="0" borderId="0" xfId="6" applyNumberFormat="1" applyFont="1" applyAlignment="1">
      <alignment horizontal="right" vertical="center"/>
    </xf>
    <xf numFmtId="168" fontId="4" fillId="0" borderId="0" xfId="6" applyNumberFormat="1" applyFont="1" applyAlignment="1">
      <alignment horizontal="left" vertical="center"/>
    </xf>
    <xf numFmtId="168" fontId="3" fillId="0" borderId="0" xfId="6" applyNumberFormat="1" applyFont="1" applyAlignment="1">
      <alignment horizontal="centerContinuous" vertical="center"/>
    </xf>
    <xf numFmtId="165" fontId="3" fillId="0" borderId="0" xfId="6" applyNumberFormat="1" applyFont="1" applyAlignment="1">
      <alignment horizontal="centerContinuous" vertical="center"/>
    </xf>
    <xf numFmtId="168" fontId="4" fillId="0" borderId="1" xfId="6" applyNumberFormat="1" applyFont="1" applyBorder="1" applyAlignment="1">
      <alignment horizontal="left" vertical="center"/>
    </xf>
    <xf numFmtId="168" fontId="3" fillId="0" borderId="1" xfId="6" applyNumberFormat="1" applyFont="1" applyBorder="1" applyAlignment="1">
      <alignment horizontal="centerContinuous" vertical="center"/>
    </xf>
    <xf numFmtId="165" fontId="3" fillId="0" borderId="1" xfId="6" applyNumberFormat="1" applyFont="1" applyBorder="1" applyAlignment="1">
      <alignment horizontal="centerContinuous" vertical="center"/>
    </xf>
    <xf numFmtId="168" fontId="4" fillId="0" borderId="2" xfId="6" applyNumberFormat="1" applyFont="1" applyBorder="1" applyAlignment="1">
      <alignment horizontal="left" vertical="center"/>
    </xf>
    <xf numFmtId="168" fontId="3" fillId="0" borderId="2" xfId="6" applyNumberFormat="1" applyFont="1" applyBorder="1" applyAlignment="1">
      <alignment horizontal="centerContinuous" vertical="center"/>
    </xf>
    <xf numFmtId="165" fontId="3" fillId="0" borderId="2" xfId="6" applyNumberFormat="1" applyFont="1" applyBorder="1" applyAlignment="1">
      <alignment horizontal="centerContinuous" vertical="center"/>
    </xf>
    <xf numFmtId="168" fontId="4" fillId="0" borderId="0" xfId="6" applyNumberFormat="1" applyFont="1" applyAlignment="1">
      <alignment horizontal="center" vertical="center"/>
    </xf>
    <xf numFmtId="168" fontId="5" fillId="0" borderId="0" xfId="6" applyNumberFormat="1" applyFont="1" applyAlignment="1">
      <alignment horizontal="center" vertical="center"/>
    </xf>
    <xf numFmtId="168" fontId="4" fillId="0" borderId="0" xfId="6" applyNumberFormat="1" applyFont="1" applyAlignment="1">
      <alignment horizontal="right" vertical="center"/>
    </xf>
    <xf numFmtId="165" fontId="4" fillId="0" borderId="0" xfId="6" applyNumberFormat="1" applyFont="1" applyAlignment="1">
      <alignment horizontal="right" vertical="center"/>
    </xf>
    <xf numFmtId="165" fontId="4" fillId="0" borderId="0" xfId="6" applyNumberFormat="1" applyFont="1" applyAlignment="1">
      <alignment horizontal="center" vertical="center"/>
    </xf>
    <xf numFmtId="165" fontId="4" fillId="0" borderId="0" xfId="0" applyNumberFormat="1" applyFont="1" applyAlignment="1">
      <alignment horizontal="right" vertical="center"/>
    </xf>
    <xf numFmtId="165" fontId="4" fillId="0" borderId="0" xfId="6" quotePrefix="1" applyNumberFormat="1" applyFont="1" applyAlignment="1">
      <alignment horizontal="right" vertical="center"/>
    </xf>
    <xf numFmtId="0" fontId="4" fillId="0" borderId="1" xfId="3" applyFont="1" applyBorder="1" applyAlignment="1">
      <alignment horizontal="center" vertical="center"/>
    </xf>
    <xf numFmtId="165" fontId="4" fillId="0" borderId="1" xfId="6" applyNumberFormat="1" applyFont="1" applyBorder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168" fontId="4" fillId="0" borderId="0" xfId="6" quotePrefix="1" applyNumberFormat="1" applyFont="1" applyAlignment="1">
      <alignment horizontal="left" vertical="center"/>
    </xf>
    <xf numFmtId="0" fontId="4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170" fontId="3" fillId="0" borderId="0" xfId="1" applyNumberFormat="1" applyFont="1" applyAlignment="1">
      <alignment vertical="center"/>
    </xf>
    <xf numFmtId="0" fontId="4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170" fontId="3" fillId="0" borderId="1" xfId="1" applyNumberFormat="1" applyFont="1" applyBorder="1" applyAlignment="1">
      <alignment vertical="center"/>
    </xf>
    <xf numFmtId="0" fontId="4" fillId="0" borderId="1" xfId="5" applyFont="1" applyBorder="1" applyAlignment="1">
      <alignment horizontal="center" vertical="center"/>
    </xf>
    <xf numFmtId="168" fontId="5" fillId="0" borderId="0" xfId="5" applyNumberFormat="1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170" fontId="3" fillId="0" borderId="0" xfId="1" applyNumberFormat="1" applyFont="1" applyAlignment="1">
      <alignment horizontal="right" vertical="center" wrapText="1"/>
    </xf>
    <xf numFmtId="0" fontId="3" fillId="0" borderId="0" xfId="1" applyFont="1" applyAlignment="1">
      <alignment horizontal="left" vertical="center" wrapText="1"/>
    </xf>
    <xf numFmtId="176" fontId="3" fillId="0" borderId="0" xfId="1" applyNumberFormat="1" applyFont="1" applyAlignment="1">
      <alignment horizontal="center" vertical="center" wrapText="1"/>
    </xf>
    <xf numFmtId="0" fontId="3" fillId="0" borderId="0" xfId="0" quotePrefix="1" applyFont="1" applyAlignment="1">
      <alignment vertical="center"/>
    </xf>
    <xf numFmtId="170" fontId="3" fillId="0" borderId="1" xfId="1" applyNumberFormat="1" applyFont="1" applyBorder="1" applyAlignment="1">
      <alignment horizontal="right" vertical="center" wrapText="1"/>
    </xf>
    <xf numFmtId="168" fontId="3" fillId="0" borderId="0" xfId="5" applyNumberFormat="1" applyFont="1" applyAlignment="1">
      <alignment vertical="center"/>
    </xf>
    <xf numFmtId="168" fontId="3" fillId="0" borderId="0" xfId="5" applyNumberFormat="1" applyFont="1" applyAlignment="1">
      <alignment horizontal="center" vertical="center"/>
    </xf>
    <xf numFmtId="168" fontId="7" fillId="0" borderId="0" xfId="5" applyNumberFormat="1" applyFont="1" applyAlignment="1">
      <alignment horizontal="center" vertical="center"/>
    </xf>
    <xf numFmtId="170" fontId="7" fillId="0" borderId="0" xfId="1" applyNumberFormat="1" applyFont="1" applyAlignment="1">
      <alignment horizontal="right" vertical="center" wrapText="1"/>
    </xf>
    <xf numFmtId="0" fontId="3" fillId="0" borderId="1" xfId="6" applyFont="1" applyBorder="1" applyAlignment="1">
      <alignment vertical="center"/>
    </xf>
    <xf numFmtId="0" fontId="3" fillId="0" borderId="0" xfId="6" applyFont="1" applyAlignment="1">
      <alignment vertical="center"/>
    </xf>
    <xf numFmtId="165" fontId="3" fillId="0" borderId="1" xfId="2" applyNumberFormat="1" applyFont="1" applyFill="1" applyBorder="1" applyAlignment="1">
      <alignment horizontal="right" vertical="top"/>
    </xf>
    <xf numFmtId="168" fontId="4" fillId="0" borderId="0" xfId="5" quotePrefix="1" applyNumberFormat="1" applyFont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168" fontId="4" fillId="0" borderId="1" xfId="5" applyNumberFormat="1" applyFont="1" applyBorder="1" applyAlignment="1">
      <alignment horizontal="left" vertical="center"/>
    </xf>
    <xf numFmtId="168" fontId="3" fillId="0" borderId="1" xfId="5" applyNumberFormat="1" applyFont="1" applyBorder="1" applyAlignment="1">
      <alignment horizontal="center" vertical="center"/>
    </xf>
    <xf numFmtId="168" fontId="4" fillId="0" borderId="0" xfId="5" applyNumberFormat="1" applyFont="1" applyAlignment="1">
      <alignment vertical="center"/>
    </xf>
    <xf numFmtId="168" fontId="3" fillId="0" borderId="0" xfId="5" applyNumberFormat="1" applyFont="1" applyAlignment="1">
      <alignment horizontal="center" vertical="top"/>
    </xf>
    <xf numFmtId="177" fontId="3" fillId="0" borderId="0" xfId="5" applyNumberFormat="1" applyFont="1" applyAlignment="1">
      <alignment horizontal="center" vertical="center"/>
    </xf>
    <xf numFmtId="0" fontId="3" fillId="0" borderId="0" xfId="5" applyFont="1" applyAlignment="1">
      <alignment horizontal="center" vertical="top"/>
    </xf>
    <xf numFmtId="168" fontId="3" fillId="0" borderId="0" xfId="5" quotePrefix="1" applyNumberFormat="1" applyFont="1" applyAlignment="1">
      <alignment horizontal="left" vertical="center"/>
    </xf>
    <xf numFmtId="37" fontId="3" fillId="0" borderId="0" xfId="1" applyNumberFormat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0" fontId="4" fillId="0" borderId="1" xfId="3" quotePrefix="1" applyFont="1" applyBorder="1" applyAlignment="1">
      <alignment horizontal="left" vertical="center"/>
    </xf>
    <xf numFmtId="0" fontId="4" fillId="0" borderId="1" xfId="1" quotePrefix="1" applyFont="1" applyBorder="1" applyAlignment="1">
      <alignment horizontal="left" vertical="center"/>
    </xf>
    <xf numFmtId="0" fontId="3" fillId="0" borderId="1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1" quotePrefix="1" applyFont="1" applyAlignment="1">
      <alignment horizontal="left" vertical="center"/>
    </xf>
    <xf numFmtId="0" fontId="3" fillId="0" borderId="1" xfId="3" applyFont="1" applyBorder="1" applyAlignment="1">
      <alignment vertical="center"/>
    </xf>
    <xf numFmtId="0" fontId="4" fillId="0" borderId="0" xfId="1" quotePrefix="1" applyFont="1" applyAlignment="1">
      <alignment horizontal="left" vertical="center"/>
    </xf>
    <xf numFmtId="37" fontId="3" fillId="0" borderId="0" xfId="1" applyNumberFormat="1" applyFont="1" applyAlignment="1">
      <alignment horizontal="center" vertical="center"/>
    </xf>
    <xf numFmtId="173" fontId="3" fillId="0" borderId="0" xfId="1" applyNumberFormat="1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37" fontId="6" fillId="0" borderId="0" xfId="1" applyNumberFormat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5" fontId="3" fillId="0" borderId="1" xfId="53" applyNumberFormat="1" applyFont="1" applyFill="1" applyBorder="1" applyAlignment="1">
      <alignment horizontal="right" vertical="center"/>
    </xf>
    <xf numFmtId="165" fontId="3" fillId="0" borderId="0" xfId="1" applyNumberFormat="1" applyFont="1" applyAlignment="1">
      <alignment horizontal="right" vertical="center"/>
    </xf>
    <xf numFmtId="168" fontId="3" fillId="0" borderId="0" xfId="6" quotePrefix="1" applyNumberFormat="1" applyFont="1" applyAlignment="1">
      <alignment horizontal="left" vertical="center"/>
    </xf>
    <xf numFmtId="0" fontId="3" fillId="0" borderId="0" xfId="10" applyAlignment="1">
      <alignment vertical="center"/>
    </xf>
    <xf numFmtId="165" fontId="3" fillId="0" borderId="1" xfId="8" applyNumberFormat="1" applyBorder="1" applyAlignment="1">
      <alignment horizontal="right" vertical="center"/>
    </xf>
    <xf numFmtId="0" fontId="3" fillId="0" borderId="0" xfId="1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65" fontId="4" fillId="0" borderId="1" xfId="2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3" applyFont="1" applyBorder="1" applyAlignment="1">
      <alignment horizontal="justify" vertical="center"/>
    </xf>
    <xf numFmtId="165" fontId="4" fillId="0" borderId="1" xfId="6" applyNumberFormat="1" applyFont="1" applyBorder="1" applyAlignment="1">
      <alignment horizontal="center" vertical="center"/>
    </xf>
    <xf numFmtId="0" fontId="3" fillId="0" borderId="1" xfId="6" applyFont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1" applyFont="1" applyAlignment="1">
      <alignment horizontal="left" vertical="center" wrapText="1"/>
    </xf>
  </cellXfs>
  <cellStyles count="160">
    <cellStyle name="Comma 10" xfId="109" xr:uid="{12AE74FA-B5FC-4087-883C-9405683F90D1}"/>
    <cellStyle name="Comma 10 2" xfId="112" xr:uid="{4EB21FF7-9526-46B0-B40C-C0F4F00E643C}"/>
    <cellStyle name="Comma 10 2 14" xfId="100" xr:uid="{F2D5E30F-48A4-457F-90C0-916CD71F9D6B}"/>
    <cellStyle name="Comma 10 2 14 2" xfId="119" xr:uid="{AE7E310E-79CB-4CCD-A3A9-D7FE5CEEEDC8}"/>
    <cellStyle name="Comma 10 2 2 7 3" xfId="75" xr:uid="{F4EB264C-573B-427B-86AB-2278F7E29481}"/>
    <cellStyle name="Comma 11" xfId="84" xr:uid="{766B0E62-D3B1-4FE0-9989-E3D1D89996CC}"/>
    <cellStyle name="Comma 12" xfId="147" xr:uid="{96568DF5-2253-45AD-8FC2-2BFE6B299C41}"/>
    <cellStyle name="Comma 13 2" xfId="51" xr:uid="{1A4AD62A-D479-4A8C-9CDB-08D56D54D151}"/>
    <cellStyle name="Comma 142" xfId="82" xr:uid="{4459ADB1-1B11-4822-80E1-7529B60041E4}"/>
    <cellStyle name="Comma 142 2" xfId="122" xr:uid="{E6F343D8-F13A-4828-A420-28EF7484B637}"/>
    <cellStyle name="Comma 142 3" xfId="115" xr:uid="{B29B17A2-BEE5-48C0-A3A2-7F75AB3B3DE8}"/>
    <cellStyle name="Comma 146" xfId="83" xr:uid="{59FB9333-170B-4BBC-8397-5AADA06FC52F}"/>
    <cellStyle name="Comma 146 2" xfId="123" xr:uid="{2E91FC7A-E877-46B9-9E9D-CD1760D68261}"/>
    <cellStyle name="Comma 146 3" xfId="116" xr:uid="{42255A76-F188-4E50-A7C2-2474D6CF3A31}"/>
    <cellStyle name="Comma 159" xfId="157" xr:uid="{998608BF-E268-4787-9DE6-3E0C00FF8578}"/>
    <cellStyle name="Comma 17 2 3 3 2 2 4 2 2 2 2 2 2 2 2 2" xfId="40" xr:uid="{0659F72F-2D2F-4354-BB35-126A9380D46E}"/>
    <cellStyle name="Comma 197" xfId="39" xr:uid="{61A60126-99F0-4BFA-B665-81C718872767}"/>
    <cellStyle name="Comma 2" xfId="2" xr:uid="{C8351D15-33C8-4868-A163-E377FC27ADE4}"/>
    <cellStyle name="Comma 2 11 4" xfId="80" xr:uid="{B5C14B8B-58DA-4B8A-B22A-3A74B70B0E39}"/>
    <cellStyle name="Comma 2 15" xfId="53" xr:uid="{4C1798B0-3A34-4EB9-A1D2-9AE855F21A14}"/>
    <cellStyle name="Comma 2 2" xfId="27" xr:uid="{3D66C843-AE74-46C8-BA31-1F8CA4030ADF}"/>
    <cellStyle name="Comma 2 2 18 2" xfId="49" xr:uid="{55483B88-5ECD-425C-9AF8-A37BF7076497}"/>
    <cellStyle name="Comma 2 2 2" xfId="101" xr:uid="{DD04EF5C-3EF2-4ACE-9147-BB28555E636B}"/>
    <cellStyle name="Comma 2 21 6 3" xfId="90" xr:uid="{00B1C0DE-B47C-4466-A32E-923F97E2AA61}"/>
    <cellStyle name="Comma 2 21 6 3 2" xfId="124" xr:uid="{E2720939-B886-416B-B1C6-A4DE4A730783}"/>
    <cellStyle name="Comma 2 3" xfId="65" xr:uid="{6DED30AA-1D4B-4D39-8CB9-B06B7DBDCC31}"/>
    <cellStyle name="Comma 2 3 2" xfId="159" xr:uid="{D29A63AD-FBE2-4E82-8B38-63D7E16FA7A5}"/>
    <cellStyle name="Comma 2 35" xfId="61" xr:uid="{145746E6-219F-4DDE-B682-966AF7AD4930}"/>
    <cellStyle name="Comma 2 4" xfId="17" xr:uid="{AA372359-2654-4C8A-B581-A4167BFBD171}"/>
    <cellStyle name="Comma 2 5" xfId="111" xr:uid="{A435A3B7-6E44-4A07-807A-210D5039FBF1}"/>
    <cellStyle name="Comma 2 6" xfId="120" xr:uid="{A8A5057D-B02D-41D9-9E0A-ACFD70969EAC}"/>
    <cellStyle name="Comma 2 7" xfId="4" xr:uid="{EE962830-E275-48F6-AB8C-B30550DA0278}"/>
    <cellStyle name="Comma 2 7 10" xfId="79" xr:uid="{88992E4F-BEDE-4630-AC04-5B74038B729D}"/>
    <cellStyle name="Comma 2 7 2" xfId="66" xr:uid="{108D701D-45B2-41F6-930B-03A9A8593D06}"/>
    <cellStyle name="Comma 2 7 2 2" xfId="125" xr:uid="{EC58FFE1-49A5-4FD7-B25D-F8FA907CEEEB}"/>
    <cellStyle name="Comma 2 7 3" xfId="18" xr:uid="{B8AE9097-4F60-4C65-9C0A-1D5AC091B02E}"/>
    <cellStyle name="Comma 2 7 5" xfId="54" xr:uid="{DF4EE1EE-77AE-4562-AF83-2FB54B8B0C4D}"/>
    <cellStyle name="Comma 2 7 6" xfId="126" xr:uid="{9928C494-FA79-49C7-8E3E-F7D3D2E60826}"/>
    <cellStyle name="Comma 2 8" xfId="149" xr:uid="{5A3D2F20-6254-4AF7-BE02-2C2143CA4D8E}"/>
    <cellStyle name="Comma 3" xfId="26" xr:uid="{436839F1-5463-463A-A192-51948F92438C}"/>
    <cellStyle name="Comma 3 2" xfId="7" xr:uid="{0B81FF7A-BE26-455D-A79B-AAAD5C79152F}"/>
    <cellStyle name="Comma 3 2 13" xfId="9" xr:uid="{F238D109-685F-4CE5-BEEE-F7FB9854714E}"/>
    <cellStyle name="Comma 3 2 13 2" xfId="68" xr:uid="{59E1B21E-2BC7-411A-BADB-F78A4514C217}"/>
    <cellStyle name="Comma 3 2 2" xfId="67" xr:uid="{11744480-1D19-4517-A682-53E514B7AD29}"/>
    <cellStyle name="Comma 3 2 24" xfId="92" xr:uid="{8774DE2F-E8EF-4632-8D18-20135CD86EF7}"/>
    <cellStyle name="Comma 3 2 24 2" xfId="117" xr:uid="{4E15489F-124C-49BC-BF47-6E2A3518D833}"/>
    <cellStyle name="Comma 3 2 27" xfId="88" xr:uid="{DA02040E-9ED3-4C4F-9DDD-BA8C35DADC9E}"/>
    <cellStyle name="Comma 3 2 3" xfId="46" xr:uid="{2AC22A29-2092-44D0-979C-E06D9DB88DD2}"/>
    <cellStyle name="Comma 3 3" xfId="127" xr:uid="{32622558-9814-4C35-BB37-FFCE88CD497F}"/>
    <cellStyle name="Comma 3 4" xfId="114" xr:uid="{D94429DB-38FC-412C-9FF2-978D0C2AA1F3}"/>
    <cellStyle name="Comma 3 4 10 2" xfId="72" xr:uid="{D2235B7C-D031-4CEF-97BE-29B390606D63}"/>
    <cellStyle name="Comma 3 48" xfId="94" xr:uid="{59670BA1-423E-4E47-AB7B-8AAEBD2533C8}"/>
    <cellStyle name="Comma 3 48 2" xfId="118" xr:uid="{9A170972-33C4-4E62-9E5F-9E2DCC60BAE8}"/>
    <cellStyle name="Comma 4" xfId="34" xr:uid="{3BD64CE6-1A45-4D47-AF72-CADB8C9259D1}"/>
    <cellStyle name="Comma 4 10 11" xfId="77" xr:uid="{34C0EE4C-34DF-4872-A81A-B13D474CABC8}"/>
    <cellStyle name="Comma 4 10 2 11" xfId="155" xr:uid="{3003AA5C-2B94-4977-BE04-ACFA95699B60}"/>
    <cellStyle name="Comma 4 2" xfId="47" xr:uid="{85052D5E-F21C-4533-AD65-FE964B9A5CDD}"/>
    <cellStyle name="Comma 4 20 6" xfId="129" xr:uid="{AD862ACE-851F-4012-8D01-8181B3E45239}"/>
    <cellStyle name="Comma 4 29 2 6" xfId="130" xr:uid="{230E7BB5-0658-41BE-B009-AAF1F37D13D9}"/>
    <cellStyle name="Comma 4 3" xfId="108" xr:uid="{3E2F3A3A-1355-40C0-819F-343ACC65C960}"/>
    <cellStyle name="Comma 4 4" xfId="128" xr:uid="{BFCB954E-6D2D-4118-835E-C7E6F7A1ED4A}"/>
    <cellStyle name="Comma 47" xfId="131" xr:uid="{CBA28212-0775-4C5E-8DED-B00CAD0A26F0}"/>
    <cellStyle name="Comma 48" xfId="132" xr:uid="{33764488-4892-4048-B9CD-0B03783DE5FF}"/>
    <cellStyle name="Comma 49" xfId="96" xr:uid="{9A1372EF-B687-4F3B-9020-E50467FA5817}"/>
    <cellStyle name="Comma 5" xfId="45" xr:uid="{7312E49F-606F-4E93-8BB7-1E7AED539357}"/>
    <cellStyle name="Comma 5 10 9" xfId="73" xr:uid="{9472B8F5-4635-4B7B-A3C2-68A8033FA521}"/>
    <cellStyle name="Comma 5 2" xfId="113" xr:uid="{C71F2293-2F77-4F8D-AD3B-475F7ABACC15}"/>
    <cellStyle name="Comma 5 3" xfId="121" xr:uid="{DA3EACD8-DD23-4867-81DA-FB003868AFD9}"/>
    <cellStyle name="Comma 6" xfId="64" xr:uid="{000CABCA-BC18-4C48-A80C-595CB814AFA4}"/>
    <cellStyle name="Comma 6 10" xfId="36" xr:uid="{2B4EBDF3-F905-4C72-9841-6D5698A35C4A}"/>
    <cellStyle name="Comma 6 2" xfId="148" xr:uid="{3D14927E-AD0C-4275-9EE7-EF25A66C4019}"/>
    <cellStyle name="Comma 6 2 5" xfId="23" xr:uid="{64554E41-8975-47F8-868E-B0D9B433EB70}"/>
    <cellStyle name="Comma 60" xfId="13" xr:uid="{4B2E129C-273E-4194-B349-FAE1378C9350}"/>
    <cellStyle name="Comma 62" xfId="59" xr:uid="{6C6FFA05-0B53-468B-A06F-B53B0A3AFC0C}"/>
    <cellStyle name="Comma 63" xfId="63" xr:uid="{5EC93B72-BD98-495B-8AEF-E9D567E62EB6}"/>
    <cellStyle name="Comma 7" xfId="11" xr:uid="{2464E874-9D64-45C7-99EA-779C1A359C6A}"/>
    <cellStyle name="Comma 70 6" xfId="107" xr:uid="{7CBD61C5-418B-4386-B243-0DCAC939A59B}"/>
    <cellStyle name="Comma 8" xfId="15" xr:uid="{64FA5392-1F34-47D6-8ECD-16998EBDC2B7}"/>
    <cellStyle name="Comma 9" xfId="22" xr:uid="{C9752160-D374-46DB-86AE-3640F27C616B}"/>
    <cellStyle name="Comma 9 17" xfId="154" xr:uid="{48F3369A-7B51-4C6F-A037-4780CD0101F3}"/>
    <cellStyle name="Currency 2" xfId="28" xr:uid="{20328B2E-37D0-49CD-BD57-6ABA42D141A1}"/>
    <cellStyle name="Followed Hyperlink 2" xfId="31" xr:uid="{DC1E5B1B-3257-4972-847A-D642A2C36EEE}"/>
    <cellStyle name="Followed Hyperlink 2 2" xfId="133" xr:uid="{6FEEC29D-90F7-4566-9223-3D859E27EBA6}"/>
    <cellStyle name="Hyperlink 13" xfId="134" xr:uid="{61038400-279D-4122-ACC1-B5788F6336BB}"/>
    <cellStyle name="Hyperlink 19" xfId="135" xr:uid="{7C5D994A-381B-434D-B93E-609317881DC9}"/>
    <cellStyle name="Hyperlink 2" xfId="33" xr:uid="{F61DFFA0-BDFC-4AC3-8321-D556D89DAB61}"/>
    <cellStyle name="Hyperlink 2 2" xfId="41" xr:uid="{AA52828C-FD16-4057-9734-BF50C8A10319}"/>
    <cellStyle name="Hyperlink 2 3" xfId="136" xr:uid="{85B1FE51-B05C-43DB-9939-1AB06CDD16A5}"/>
    <cellStyle name="Hyperlink 3" xfId="32" xr:uid="{8BB4EF9C-E2DA-4D73-A54E-70DDC923847C}"/>
    <cellStyle name="Hyperlink 3 2" xfId="86" xr:uid="{C15893B4-44EF-414E-BA8D-0A2976CDF0E7}"/>
    <cellStyle name="Hyperlink 3 3" xfId="137" xr:uid="{3BAFB1F0-BAA4-4A56-8E4D-D158B288D1D9}"/>
    <cellStyle name="Hyperlink 4" xfId="35" xr:uid="{FE3A2A36-8907-4025-9537-781B5CB69010}"/>
    <cellStyle name="Normal" xfId="0" builtinId="0"/>
    <cellStyle name="Normal 10 10" xfId="95" xr:uid="{665D6FAB-6878-4EED-B41D-0D9E03474D87}"/>
    <cellStyle name="Normal 10 3 3" xfId="74" xr:uid="{F09DDD00-CE78-4F40-82BB-27DD57165779}"/>
    <cellStyle name="Normal 10 3 7" xfId="99" xr:uid="{D6D2452D-7B59-4238-A7E1-715115392391}"/>
    <cellStyle name="Normal 10 8" xfId="58" xr:uid="{4198F4A7-EA5A-4938-BE09-01D9CDFFF633}"/>
    <cellStyle name="Normal 100" xfId="138" xr:uid="{B87CD063-CE63-4C5C-B783-DCA2E9288A22}"/>
    <cellStyle name="Normal 11" xfId="19" xr:uid="{FAC7D753-AFFB-4D03-A8E6-BE5C6EB5B21E}"/>
    <cellStyle name="Normal 11 2 5" xfId="156" xr:uid="{BE3A0DA8-4B51-4898-8E82-8B3670B609DF}"/>
    <cellStyle name="Normal 181" xfId="37" xr:uid="{F63642CA-EED8-4A02-9A08-3FA9F70120AB}"/>
    <cellStyle name="Normal 2" xfId="1" xr:uid="{42511050-C906-4E17-926E-67AA6032091F}"/>
    <cellStyle name="Normal 2 10" xfId="139" xr:uid="{726C007A-0849-4429-B8DD-449B74D4FB71}"/>
    <cellStyle name="Normal 2 2" xfId="21" xr:uid="{5908A535-0488-47D2-8A6C-F198689B4FB7}"/>
    <cellStyle name="Normal 2 2 10" xfId="91" xr:uid="{15BC6F02-924E-4260-BBC2-8CE9F42ABB0C}"/>
    <cellStyle name="Normal 2 2 12" xfId="78" xr:uid="{5D5CBB38-A356-495B-96E6-B818EF852C33}"/>
    <cellStyle name="Normal 2 2 12 2" xfId="151" xr:uid="{0EC815A4-15E5-415D-ADCA-51EE6BB96C82}"/>
    <cellStyle name="Normal 2 2 19" xfId="52" xr:uid="{4A00568A-35C9-4902-AD09-6E10F3E1D935}"/>
    <cellStyle name="Normal 2 2 2" xfId="102" xr:uid="{24B7B154-870E-4E67-82F4-D8941C82A578}"/>
    <cellStyle name="Normal 2 2 2 2" xfId="140" xr:uid="{ACA596D4-2754-47AF-8685-8E6217C10CE2}"/>
    <cellStyle name="Normal 2 3" xfId="3" xr:uid="{2EA2F267-0954-4FB9-92AE-9F1DF6AF90C3}"/>
    <cellStyle name="Normal 2 3 2" xfId="48" xr:uid="{7C5A49A3-062F-4C87-AF1E-2549A7D2F6D3}"/>
    <cellStyle name="Normal 2 5" xfId="103" xr:uid="{0D818AFE-2DF1-4075-B6A9-5382F8E5E609}"/>
    <cellStyle name="Normal 211" xfId="141" xr:uid="{D9791FB6-BC81-477E-8542-4BC7BC0470AC}"/>
    <cellStyle name="Normal 23" xfId="158" xr:uid="{54922D27-1EB1-4F10-A191-6EC4D60299B3}"/>
    <cellStyle name="Normal 246" xfId="98" xr:uid="{459A3429-D165-4580-97C7-6BCFBE095780}"/>
    <cellStyle name="Normal 259" xfId="153" xr:uid="{3E763AA1-4C43-4C49-BA95-8421FDEA66B9}"/>
    <cellStyle name="Normal 26 11" xfId="106" xr:uid="{E041C843-9B46-47AE-87A6-BA20AA29A304}"/>
    <cellStyle name="Normal 3" xfId="24" xr:uid="{9A993025-9976-4387-8597-6C4853E2AB6C}"/>
    <cellStyle name="Normal 3 13 2" xfId="105" xr:uid="{0AFB699C-4989-4999-B348-BC001843274A}"/>
    <cellStyle name="Normal 3 2" xfId="25" xr:uid="{63BA8E82-B9FD-4C54-A7DC-2F7F1ABF6FCA}"/>
    <cellStyle name="Normal 3 2 10" xfId="20" xr:uid="{9B52C9F1-07A5-4F19-A223-273570B0FA31}"/>
    <cellStyle name="Normal 3 2 2" xfId="55" xr:uid="{43DBDE6E-F4AC-4160-8F2F-171E6582E023}"/>
    <cellStyle name="Normal 3 3" xfId="44" xr:uid="{6A8C56A6-DF98-4906-8EFE-0CC451AED1B0}"/>
    <cellStyle name="Normal 3 3 10" xfId="87" xr:uid="{16E126B3-FF1A-487D-AF53-0AD76A99BD51}"/>
    <cellStyle name="Normal 3 4" xfId="150" xr:uid="{2C8CDA96-2004-4069-AD2F-153496893A81}"/>
    <cellStyle name="Normal 3 4 2" xfId="152" xr:uid="{36886DCF-03CC-41F1-A768-7E81D541CF10}"/>
    <cellStyle name="Normal 4" xfId="30" xr:uid="{A0482AB0-FA77-40B9-B0AE-C9E828154E17}"/>
    <cellStyle name="Normal 4 2" xfId="57" xr:uid="{FFF28421-CDE1-4905-AECB-1A147F8EE4C4}"/>
    <cellStyle name="Normal 4 3" xfId="142" xr:uid="{951A6959-4D20-4945-AA65-75A2464C97BF}"/>
    <cellStyle name="Normal 5" xfId="60" xr:uid="{A74BDA4C-B3E6-4765-AA36-09628B85CD77}"/>
    <cellStyle name="Normal 5 2" xfId="143" xr:uid="{EB32863D-537E-4262-BFFC-38D3B5B99EF9}"/>
    <cellStyle name="Normal 5 3" xfId="70" xr:uid="{BC578C5F-77AD-4CAE-9209-FD99EC2D0C7D}"/>
    <cellStyle name="Normal 56" xfId="69" xr:uid="{06EA94FC-227F-4467-8A07-A44FEBC4EC1B}"/>
    <cellStyle name="Normal 56 2" xfId="81" xr:uid="{D1AFEB36-0E36-4FD7-BC71-0CACB91AB07F}"/>
    <cellStyle name="Normal 56 3" xfId="71" xr:uid="{31539FA1-2E44-4316-AA38-43656B0BA1DD}"/>
    <cellStyle name="Normal 6" xfId="110" xr:uid="{EC801C61-89AD-4AD5-AB39-B084AEC08CB6}"/>
    <cellStyle name="Normal 6 2" xfId="50" xr:uid="{6B696668-2766-463F-89A0-1BD396750FA1}"/>
    <cellStyle name="Normal 6 2 2" xfId="85" xr:uid="{44C94C2C-BE07-4915-BABC-21CA724DFB78}"/>
    <cellStyle name="Normal 6 3 2 2" xfId="42" xr:uid="{B444FA54-6409-49E6-904C-9466673E84BA}"/>
    <cellStyle name="Normal 66" xfId="144" xr:uid="{37D5DBD2-5025-41D9-8927-E1869353006D}"/>
    <cellStyle name="Normal 7" xfId="14" xr:uid="{2F140E7D-DECA-4015-B271-1E3315F04C7C}"/>
    <cellStyle name="Normal 7 2" xfId="6" xr:uid="{D6B4AAA9-ECC7-4EBC-BE5A-8A7BD57AA8C0}"/>
    <cellStyle name="Normal 77" xfId="12" xr:uid="{EC630B32-922F-4024-830D-6E0FE80D5BBD}"/>
    <cellStyle name="Normal 78" xfId="62" xr:uid="{3D78794F-0769-4440-8B1B-781220F117D6}"/>
    <cellStyle name="Normal 8" xfId="10" xr:uid="{E4255153-7FC9-44BB-AA6D-03A543898C4E}"/>
    <cellStyle name="Normal 8 2" xfId="43" xr:uid="{BA0EBE9C-70AB-4263-ADCF-0AB6569044AD}"/>
    <cellStyle name="Normal 9" xfId="5" xr:uid="{7C26296F-70A3-4A89-8941-8A7F079DEB12}"/>
    <cellStyle name="Normal 9 2" xfId="38" xr:uid="{CA25BDA2-E11E-49B0-9335-0E8D28BC48BF}"/>
    <cellStyle name="Normal 9 2 2" xfId="56" xr:uid="{C4A9A70C-0BA1-464C-83C7-BF4D5379FD35}"/>
    <cellStyle name="Normal_Major Q2'06" xfId="8" xr:uid="{B5FE594D-7F34-4B00-B6FC-42D5A9173E6E}"/>
    <cellStyle name="Percent 10 6" xfId="97" xr:uid="{0C34313A-7BD2-4B20-92F1-C5C3D84A3350}"/>
    <cellStyle name="Percent 10 7" xfId="104" xr:uid="{AABBDDE6-76AE-4125-9DE0-4623C7E16462}"/>
    <cellStyle name="Percent 2" xfId="29" xr:uid="{15E20B6D-8CC1-4C70-9DCD-22C90EEE8786}"/>
    <cellStyle name="Percent 2 14" xfId="89" xr:uid="{6C207BA4-4A11-4B12-9AB2-1FCA240AE2E8}"/>
    <cellStyle name="Percent 2 2" xfId="145" xr:uid="{76401EF8-6FC3-431F-A9F1-5058A508D13A}"/>
    <cellStyle name="Percent 3" xfId="146" xr:uid="{7D51BAF9-E60D-49B7-A975-1A3F81CACA24}"/>
    <cellStyle name="Percent 3 2 4" xfId="76" xr:uid="{69C3135D-F571-466C-8CBE-E97EEC5662A2}"/>
    <cellStyle name="Percent 3 3 3" xfId="93" xr:uid="{E31E96F6-36E1-4621-AAD3-8151C90F5264}"/>
    <cellStyle name="Percent 5" xfId="16" xr:uid="{80FCB819-CE95-4C27-BC7F-7781A3FC29E3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U-2003-98\TU-2003\TU-2003\DELTA-5\Del-21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FORM_CP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engruetai\Desktop\JV%20TH\Documents%20and%20Settings\nuttinee\My%20Docum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CBF7F75\October9900_nch.xls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pongvitay001\AppData\Local\Temp\wzdca8\AMR%20_(PAE)%20Q3'23%20E2.xlsx" TargetMode="External"/><Relationship Id="rId1" Type="http://schemas.openxmlformats.org/officeDocument/2006/relationships/externalLinkPath" Target="https://pwcapac-my.sharepoint.com/Users/dpongvitay001/AppData/Local/Temp/wzdca8/AMR%20_(PAE)%20Q3'23%20E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925"/>
    </sheetNames>
    <sheetDataSet>
      <sheetData sheetId="0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แยกอายุสิทธิ์ 201311"/>
      <sheetName val="finance"/>
      <sheetName val="Detail"/>
      <sheetName val="DB"/>
      <sheetName val="October9900_n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inance"/>
      <sheetName val="Detail"/>
      <sheetName val="B-105"/>
      <sheetName val="DB"/>
      <sheetName val="October9900_nch"/>
      <sheetName val="Standing Data"/>
      <sheetName val="Transacti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  <sheetName val="Account List"/>
      <sheetName val="P&amp;L"/>
      <sheetName val="E-1 สรุป 31.12.15"/>
      <sheetName val="TA_(2)"/>
      <sheetName val="TAT_(2)"/>
      <sheetName val="E-1_สรุป_31_12_15"/>
      <sheetName val="Summary "/>
      <sheetName val="WAREHOUSE"/>
      <sheetName val="WIP"/>
      <sheetName val="Lease Register"/>
      <sheetName val="Example"/>
      <sheetName val="Details"/>
      <sheetName val="MAT"/>
      <sheetName val="TA_(2)1"/>
      <sheetName val="TAT_(2)1"/>
      <sheetName val="E-1_สรุป_31_12_151"/>
      <sheetName val="Summary_"/>
      <sheetName val="Lease_Register"/>
      <sheetName val="TA_(2)2"/>
      <sheetName val="TAT_(2)2"/>
      <sheetName val="E-1_สรุป_31_12_152"/>
      <sheetName val="Summary_1"/>
      <sheetName val="Lease_Register1"/>
      <sheetName val="SDAs_impact_datasources"/>
      <sheetName val="1 - Fiche Projet"/>
      <sheetName val="TA_(2)3"/>
      <sheetName val="TAT_(2)3"/>
      <sheetName val="E-1_สรุป_31_12_153"/>
      <sheetName val="Summary_2"/>
      <sheetName val="Lease_Register2"/>
      <sheetName val="TA_(2)4"/>
      <sheetName val="TAT_(2)4"/>
      <sheetName val="E-1_สรุป_31_12_154"/>
      <sheetName val="Summary_3"/>
      <sheetName val="Lease_Register3"/>
      <sheetName val="I-Données_de_base"/>
      <sheetName val="PMT P&amp;L"/>
      <sheetName val="6.Asset Written off"/>
      <sheetName val="Selling and Admins (DONE)"/>
      <sheetName val="원재료"/>
      <sheetName val="ExRate"/>
      <sheetName val="MONTH"/>
      <sheetName val="Non-Statistical Sampling Master"/>
      <sheetName val="Two Step Revenue Testing Master"/>
      <sheetName val="Global Data"/>
      <sheetName val="Location Codes"/>
      <sheetName val="mov' Nov"/>
      <sheetName val="I-Basic Data"/>
      <sheetName val="US Codes"/>
      <sheetName val="ap"/>
      <sheetName val="Detail - PY"/>
      <sheetName val="Links"/>
      <sheetName val="Lead"/>
      <sheetName val="Retire 2014-2016"/>
      <sheetName val="Movement"/>
      <sheetName val="Addition"/>
      <sheetName val="Amortization-Insurance"/>
      <sheetName val="Retire_2014-2016"/>
      <sheetName val="TA_(2)5"/>
      <sheetName val="TAT_(2)5"/>
      <sheetName val="Retire_2014-20161"/>
      <sheetName val="Account_List"/>
      <sheetName val="E-1_สรุป_31_12_155"/>
      <sheetName val="Summary_4"/>
      <sheetName val="Lease_Register4"/>
      <sheetName val="1_-_Fiche_Projet"/>
      <sheetName val="PMT_P&amp;L"/>
      <sheetName val="6_Asset_Written_off"/>
      <sheetName val="Selling_and_Admins_(DONE)"/>
      <sheetName val="Non-Statistical_Sampling_Master"/>
      <sheetName val="Two_Step_Revenue_Testing_Master"/>
      <sheetName val="Global_Data"/>
      <sheetName val="Location_Codes"/>
      <sheetName val="mov'_Nov"/>
      <sheetName val="I-Basic_Data"/>
      <sheetName val="US_Codes"/>
      <sheetName val="Detail_-_PY"/>
    </sheetNames>
    <sheetDataSet>
      <sheetData sheetId="0">
        <row r="2">
          <cell r="C2" t="str">
            <v>Argentina</v>
          </cell>
        </row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Detail"/>
      <sheetName val="I-2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2-4"/>
      <sheetName val="5 (3M)"/>
      <sheetName val="6 (9M)"/>
      <sheetName val="7"/>
      <sheetName val="8"/>
      <sheetName val="9"/>
      <sheetName val="10"/>
    </sheetNames>
    <sheetDataSet>
      <sheetData sheetId="0">
        <row r="153">
          <cell r="A153" t="str">
            <v>The accompanying notes are an integral part of these financial information.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00BCF-6417-4F40-9054-A704BFB4B368}">
  <dimension ref="A1:K159"/>
  <sheetViews>
    <sheetView topLeftCell="A129" zoomScaleNormal="100" zoomScaleSheetLayoutView="100" workbookViewId="0">
      <selection activeCell="M136" sqref="M136"/>
    </sheetView>
  </sheetViews>
  <sheetFormatPr defaultColWidth="8.1796875" defaultRowHeight="16.5" customHeight="1"/>
  <cols>
    <col min="1" max="1" width="1.453125" style="108" customWidth="1"/>
    <col min="2" max="2" width="37.81640625" style="108" customWidth="1"/>
    <col min="3" max="3" width="6.54296875" style="108" customWidth="1"/>
    <col min="4" max="4" width="0.81640625" style="108" customWidth="1"/>
    <col min="5" max="5" width="12.54296875" style="12" customWidth="1"/>
    <col min="6" max="6" width="0.81640625" style="12" customWidth="1"/>
    <col min="7" max="7" width="12.54296875" style="12" customWidth="1"/>
    <col min="8" max="8" width="0.81640625" style="108" customWidth="1"/>
    <col min="9" max="9" width="12.54296875" style="12" customWidth="1"/>
    <col min="10" max="10" width="0.81640625" style="108" customWidth="1"/>
    <col min="11" max="11" width="12.54296875" style="12" customWidth="1"/>
    <col min="12" max="12" width="8.1796875" style="108" customWidth="1"/>
    <col min="13" max="139" width="8.1796875" style="108"/>
    <col min="140" max="140" width="1.453125" style="108" customWidth="1"/>
    <col min="141" max="141" width="58.453125" style="108" customWidth="1"/>
    <col min="142" max="142" width="7.453125" style="108" customWidth="1"/>
    <col min="143" max="143" width="1" style="108" customWidth="1"/>
    <col min="144" max="144" width="14" style="108" customWidth="1"/>
    <col min="145" max="395" width="8.1796875" style="108"/>
    <col min="396" max="396" width="1.453125" style="108" customWidth="1"/>
    <col min="397" max="397" width="58.453125" style="108" customWidth="1"/>
    <col min="398" max="398" width="7.453125" style="108" customWidth="1"/>
    <col min="399" max="399" width="1" style="108" customWidth="1"/>
    <col min="400" max="400" width="14" style="108" customWidth="1"/>
    <col min="401" max="651" width="8.1796875" style="108"/>
    <col min="652" max="652" width="1.453125" style="108" customWidth="1"/>
    <col min="653" max="653" width="58.453125" style="108" customWidth="1"/>
    <col min="654" max="654" width="7.453125" style="108" customWidth="1"/>
    <col min="655" max="655" width="1" style="108" customWidth="1"/>
    <col min="656" max="656" width="14" style="108" customWidth="1"/>
    <col min="657" max="907" width="8.1796875" style="108"/>
    <col min="908" max="908" width="1.453125" style="108" customWidth="1"/>
    <col min="909" max="909" width="58.453125" style="108" customWidth="1"/>
    <col min="910" max="910" width="7.453125" style="108" customWidth="1"/>
    <col min="911" max="911" width="1" style="108" customWidth="1"/>
    <col min="912" max="912" width="14" style="108" customWidth="1"/>
    <col min="913" max="1163" width="8.1796875" style="108"/>
    <col min="1164" max="1164" width="1.453125" style="108" customWidth="1"/>
    <col min="1165" max="1165" width="58.453125" style="108" customWidth="1"/>
    <col min="1166" max="1166" width="7.453125" style="108" customWidth="1"/>
    <col min="1167" max="1167" width="1" style="108" customWidth="1"/>
    <col min="1168" max="1168" width="14" style="108" customWidth="1"/>
    <col min="1169" max="1419" width="8.1796875" style="108"/>
    <col min="1420" max="1420" width="1.453125" style="108" customWidth="1"/>
    <col min="1421" max="1421" width="58.453125" style="108" customWidth="1"/>
    <col min="1422" max="1422" width="7.453125" style="108" customWidth="1"/>
    <col min="1423" max="1423" width="1" style="108" customWidth="1"/>
    <col min="1424" max="1424" width="14" style="108" customWidth="1"/>
    <col min="1425" max="1675" width="8.1796875" style="108"/>
    <col min="1676" max="1676" width="1.453125" style="108" customWidth="1"/>
    <col min="1677" max="1677" width="58.453125" style="108" customWidth="1"/>
    <col min="1678" max="1678" width="7.453125" style="108" customWidth="1"/>
    <col min="1679" max="1679" width="1" style="108" customWidth="1"/>
    <col min="1680" max="1680" width="14" style="108" customWidth="1"/>
    <col min="1681" max="1931" width="8.1796875" style="108"/>
    <col min="1932" max="1932" width="1.453125" style="108" customWidth="1"/>
    <col min="1933" max="1933" width="58.453125" style="108" customWidth="1"/>
    <col min="1934" max="1934" width="7.453125" style="108" customWidth="1"/>
    <col min="1935" max="1935" width="1" style="108" customWidth="1"/>
    <col min="1936" max="1936" width="14" style="108" customWidth="1"/>
    <col min="1937" max="2187" width="8.1796875" style="108"/>
    <col min="2188" max="2188" width="1.453125" style="108" customWidth="1"/>
    <col min="2189" max="2189" width="58.453125" style="108" customWidth="1"/>
    <col min="2190" max="2190" width="7.453125" style="108" customWidth="1"/>
    <col min="2191" max="2191" width="1" style="108" customWidth="1"/>
    <col min="2192" max="2192" width="14" style="108" customWidth="1"/>
    <col min="2193" max="2443" width="8.1796875" style="108"/>
    <col min="2444" max="2444" width="1.453125" style="108" customWidth="1"/>
    <col min="2445" max="2445" width="58.453125" style="108" customWidth="1"/>
    <col min="2446" max="2446" width="7.453125" style="108" customWidth="1"/>
    <col min="2447" max="2447" width="1" style="108" customWidth="1"/>
    <col min="2448" max="2448" width="14" style="108" customWidth="1"/>
    <col min="2449" max="2699" width="8.1796875" style="108"/>
    <col min="2700" max="2700" width="1.453125" style="108" customWidth="1"/>
    <col min="2701" max="2701" width="58.453125" style="108" customWidth="1"/>
    <col min="2702" max="2702" width="7.453125" style="108" customWidth="1"/>
    <col min="2703" max="2703" width="1" style="108" customWidth="1"/>
    <col min="2704" max="2704" width="14" style="108" customWidth="1"/>
    <col min="2705" max="2955" width="8.1796875" style="108"/>
    <col min="2956" max="2956" width="1.453125" style="108" customWidth="1"/>
    <col min="2957" max="2957" width="58.453125" style="108" customWidth="1"/>
    <col min="2958" max="2958" width="7.453125" style="108" customWidth="1"/>
    <col min="2959" max="2959" width="1" style="108" customWidth="1"/>
    <col min="2960" max="2960" width="14" style="108" customWidth="1"/>
    <col min="2961" max="3211" width="8.1796875" style="108"/>
    <col min="3212" max="3212" width="1.453125" style="108" customWidth="1"/>
    <col min="3213" max="3213" width="58.453125" style="108" customWidth="1"/>
    <col min="3214" max="3214" width="7.453125" style="108" customWidth="1"/>
    <col min="3215" max="3215" width="1" style="108" customWidth="1"/>
    <col min="3216" max="3216" width="14" style="108" customWidth="1"/>
    <col min="3217" max="3467" width="8.1796875" style="108"/>
    <col min="3468" max="3468" width="1.453125" style="108" customWidth="1"/>
    <col min="3469" max="3469" width="58.453125" style="108" customWidth="1"/>
    <col min="3470" max="3470" width="7.453125" style="108" customWidth="1"/>
    <col min="3471" max="3471" width="1" style="108" customWidth="1"/>
    <col min="3472" max="3472" width="14" style="108" customWidth="1"/>
    <col min="3473" max="3723" width="8.1796875" style="108"/>
    <col min="3724" max="3724" width="1.453125" style="108" customWidth="1"/>
    <col min="3725" max="3725" width="58.453125" style="108" customWidth="1"/>
    <col min="3726" max="3726" width="7.453125" style="108" customWidth="1"/>
    <col min="3727" max="3727" width="1" style="108" customWidth="1"/>
    <col min="3728" max="3728" width="14" style="108" customWidth="1"/>
    <col min="3729" max="3979" width="8.1796875" style="108"/>
    <col min="3980" max="3980" width="1.453125" style="108" customWidth="1"/>
    <col min="3981" max="3981" width="58.453125" style="108" customWidth="1"/>
    <col min="3982" max="3982" width="7.453125" style="108" customWidth="1"/>
    <col min="3983" max="3983" width="1" style="108" customWidth="1"/>
    <col min="3984" max="3984" width="14" style="108" customWidth="1"/>
    <col min="3985" max="4235" width="8.1796875" style="108"/>
    <col min="4236" max="4236" width="1.453125" style="108" customWidth="1"/>
    <col min="4237" max="4237" width="58.453125" style="108" customWidth="1"/>
    <col min="4238" max="4238" width="7.453125" style="108" customWidth="1"/>
    <col min="4239" max="4239" width="1" style="108" customWidth="1"/>
    <col min="4240" max="4240" width="14" style="108" customWidth="1"/>
    <col min="4241" max="4491" width="8.1796875" style="108"/>
    <col min="4492" max="4492" width="1.453125" style="108" customWidth="1"/>
    <col min="4493" max="4493" width="58.453125" style="108" customWidth="1"/>
    <col min="4494" max="4494" width="7.453125" style="108" customWidth="1"/>
    <col min="4495" max="4495" width="1" style="108" customWidth="1"/>
    <col min="4496" max="4496" width="14" style="108" customWidth="1"/>
    <col min="4497" max="4747" width="8.1796875" style="108"/>
    <col min="4748" max="4748" width="1.453125" style="108" customWidth="1"/>
    <col min="4749" max="4749" width="58.453125" style="108" customWidth="1"/>
    <col min="4750" max="4750" width="7.453125" style="108" customWidth="1"/>
    <col min="4751" max="4751" width="1" style="108" customWidth="1"/>
    <col min="4752" max="4752" width="14" style="108" customWidth="1"/>
    <col min="4753" max="5003" width="8.1796875" style="108"/>
    <col min="5004" max="5004" width="1.453125" style="108" customWidth="1"/>
    <col min="5005" max="5005" width="58.453125" style="108" customWidth="1"/>
    <col min="5006" max="5006" width="7.453125" style="108" customWidth="1"/>
    <col min="5007" max="5007" width="1" style="108" customWidth="1"/>
    <col min="5008" max="5008" width="14" style="108" customWidth="1"/>
    <col min="5009" max="5259" width="8.1796875" style="108"/>
    <col min="5260" max="5260" width="1.453125" style="108" customWidth="1"/>
    <col min="5261" max="5261" width="58.453125" style="108" customWidth="1"/>
    <col min="5262" max="5262" width="7.453125" style="108" customWidth="1"/>
    <col min="5263" max="5263" width="1" style="108" customWidth="1"/>
    <col min="5264" max="5264" width="14" style="108" customWidth="1"/>
    <col min="5265" max="5515" width="8.1796875" style="108"/>
    <col min="5516" max="5516" width="1.453125" style="108" customWidth="1"/>
    <col min="5517" max="5517" width="58.453125" style="108" customWidth="1"/>
    <col min="5518" max="5518" width="7.453125" style="108" customWidth="1"/>
    <col min="5519" max="5519" width="1" style="108" customWidth="1"/>
    <col min="5520" max="5520" width="14" style="108" customWidth="1"/>
    <col min="5521" max="5771" width="8.1796875" style="108"/>
    <col min="5772" max="5772" width="1.453125" style="108" customWidth="1"/>
    <col min="5773" max="5773" width="58.453125" style="108" customWidth="1"/>
    <col min="5774" max="5774" width="7.453125" style="108" customWidth="1"/>
    <col min="5775" max="5775" width="1" style="108" customWidth="1"/>
    <col min="5776" max="5776" width="14" style="108" customWidth="1"/>
    <col min="5777" max="6027" width="8.1796875" style="108"/>
    <col min="6028" max="6028" width="1.453125" style="108" customWidth="1"/>
    <col min="6029" max="6029" width="58.453125" style="108" customWidth="1"/>
    <col min="6030" max="6030" width="7.453125" style="108" customWidth="1"/>
    <col min="6031" max="6031" width="1" style="108" customWidth="1"/>
    <col min="6032" max="6032" width="14" style="108" customWidth="1"/>
    <col min="6033" max="6283" width="8.1796875" style="108"/>
    <col min="6284" max="6284" width="1.453125" style="108" customWidth="1"/>
    <col min="6285" max="6285" width="58.453125" style="108" customWidth="1"/>
    <col min="6286" max="6286" width="7.453125" style="108" customWidth="1"/>
    <col min="6287" max="6287" width="1" style="108" customWidth="1"/>
    <col min="6288" max="6288" width="14" style="108" customWidth="1"/>
    <col min="6289" max="6539" width="8.1796875" style="108"/>
    <col min="6540" max="6540" width="1.453125" style="108" customWidth="1"/>
    <col min="6541" max="6541" width="58.453125" style="108" customWidth="1"/>
    <col min="6542" max="6542" width="7.453125" style="108" customWidth="1"/>
    <col min="6543" max="6543" width="1" style="108" customWidth="1"/>
    <col min="6544" max="6544" width="14" style="108" customWidth="1"/>
    <col min="6545" max="6795" width="8.1796875" style="108"/>
    <col min="6796" max="6796" width="1.453125" style="108" customWidth="1"/>
    <col min="6797" max="6797" width="58.453125" style="108" customWidth="1"/>
    <col min="6798" max="6798" width="7.453125" style="108" customWidth="1"/>
    <col min="6799" max="6799" width="1" style="108" customWidth="1"/>
    <col min="6800" max="6800" width="14" style="108" customWidth="1"/>
    <col min="6801" max="7051" width="8.1796875" style="108"/>
    <col min="7052" max="7052" width="1.453125" style="108" customWidth="1"/>
    <col min="7053" max="7053" width="58.453125" style="108" customWidth="1"/>
    <col min="7054" max="7054" width="7.453125" style="108" customWidth="1"/>
    <col min="7055" max="7055" width="1" style="108" customWidth="1"/>
    <col min="7056" max="7056" width="14" style="108" customWidth="1"/>
    <col min="7057" max="7307" width="8.1796875" style="108"/>
    <col min="7308" max="7308" width="1.453125" style="108" customWidth="1"/>
    <col min="7309" max="7309" width="58.453125" style="108" customWidth="1"/>
    <col min="7310" max="7310" width="7.453125" style="108" customWidth="1"/>
    <col min="7311" max="7311" width="1" style="108" customWidth="1"/>
    <col min="7312" max="7312" width="14" style="108" customWidth="1"/>
    <col min="7313" max="7563" width="8.1796875" style="108"/>
    <col min="7564" max="7564" width="1.453125" style="108" customWidth="1"/>
    <col min="7565" max="7565" width="58.453125" style="108" customWidth="1"/>
    <col min="7566" max="7566" width="7.453125" style="108" customWidth="1"/>
    <col min="7567" max="7567" width="1" style="108" customWidth="1"/>
    <col min="7568" max="7568" width="14" style="108" customWidth="1"/>
    <col min="7569" max="7819" width="8.1796875" style="108"/>
    <col min="7820" max="7820" width="1.453125" style="108" customWidth="1"/>
    <col min="7821" max="7821" width="58.453125" style="108" customWidth="1"/>
    <col min="7822" max="7822" width="7.453125" style="108" customWidth="1"/>
    <col min="7823" max="7823" width="1" style="108" customWidth="1"/>
    <col min="7824" max="7824" width="14" style="108" customWidth="1"/>
    <col min="7825" max="8075" width="8.1796875" style="108"/>
    <col min="8076" max="8076" width="1.453125" style="108" customWidth="1"/>
    <col min="8077" max="8077" width="58.453125" style="108" customWidth="1"/>
    <col min="8078" max="8078" width="7.453125" style="108" customWidth="1"/>
    <col min="8079" max="8079" width="1" style="108" customWidth="1"/>
    <col min="8080" max="8080" width="14" style="108" customWidth="1"/>
    <col min="8081" max="8331" width="8.1796875" style="108"/>
    <col min="8332" max="8332" width="1.453125" style="108" customWidth="1"/>
    <col min="8333" max="8333" width="58.453125" style="108" customWidth="1"/>
    <col min="8334" max="8334" width="7.453125" style="108" customWidth="1"/>
    <col min="8335" max="8335" width="1" style="108" customWidth="1"/>
    <col min="8336" max="8336" width="14" style="108" customWidth="1"/>
    <col min="8337" max="8587" width="8.1796875" style="108"/>
    <col min="8588" max="8588" width="1.453125" style="108" customWidth="1"/>
    <col min="8589" max="8589" width="58.453125" style="108" customWidth="1"/>
    <col min="8590" max="8590" width="7.453125" style="108" customWidth="1"/>
    <col min="8591" max="8591" width="1" style="108" customWidth="1"/>
    <col min="8592" max="8592" width="14" style="108" customWidth="1"/>
    <col min="8593" max="8843" width="8.1796875" style="108"/>
    <col min="8844" max="8844" width="1.453125" style="108" customWidth="1"/>
    <col min="8845" max="8845" width="58.453125" style="108" customWidth="1"/>
    <col min="8846" max="8846" width="7.453125" style="108" customWidth="1"/>
    <col min="8847" max="8847" width="1" style="108" customWidth="1"/>
    <col min="8848" max="8848" width="14" style="108" customWidth="1"/>
    <col min="8849" max="9099" width="8.1796875" style="108"/>
    <col min="9100" max="9100" width="1.453125" style="108" customWidth="1"/>
    <col min="9101" max="9101" width="58.453125" style="108" customWidth="1"/>
    <col min="9102" max="9102" width="7.453125" style="108" customWidth="1"/>
    <col min="9103" max="9103" width="1" style="108" customWidth="1"/>
    <col min="9104" max="9104" width="14" style="108" customWidth="1"/>
    <col min="9105" max="9355" width="8.1796875" style="108"/>
    <col min="9356" max="9356" width="1.453125" style="108" customWidth="1"/>
    <col min="9357" max="9357" width="58.453125" style="108" customWidth="1"/>
    <col min="9358" max="9358" width="7.453125" style="108" customWidth="1"/>
    <col min="9359" max="9359" width="1" style="108" customWidth="1"/>
    <col min="9360" max="9360" width="14" style="108" customWidth="1"/>
    <col min="9361" max="9611" width="8.1796875" style="108"/>
    <col min="9612" max="9612" width="1.453125" style="108" customWidth="1"/>
    <col min="9613" max="9613" width="58.453125" style="108" customWidth="1"/>
    <col min="9614" max="9614" width="7.453125" style="108" customWidth="1"/>
    <col min="9615" max="9615" width="1" style="108" customWidth="1"/>
    <col min="9616" max="9616" width="14" style="108" customWidth="1"/>
    <col min="9617" max="9867" width="8.1796875" style="108"/>
    <col min="9868" max="9868" width="1.453125" style="108" customWidth="1"/>
    <col min="9869" max="9869" width="58.453125" style="108" customWidth="1"/>
    <col min="9870" max="9870" width="7.453125" style="108" customWidth="1"/>
    <col min="9871" max="9871" width="1" style="108" customWidth="1"/>
    <col min="9872" max="9872" width="14" style="108" customWidth="1"/>
    <col min="9873" max="10123" width="8.1796875" style="108"/>
    <col min="10124" max="10124" width="1.453125" style="108" customWidth="1"/>
    <col min="10125" max="10125" width="58.453125" style="108" customWidth="1"/>
    <col min="10126" max="10126" width="7.453125" style="108" customWidth="1"/>
    <col min="10127" max="10127" width="1" style="108" customWidth="1"/>
    <col min="10128" max="10128" width="14" style="108" customWidth="1"/>
    <col min="10129" max="10379" width="8.1796875" style="108"/>
    <col min="10380" max="10380" width="1.453125" style="108" customWidth="1"/>
    <col min="10381" max="10381" width="58.453125" style="108" customWidth="1"/>
    <col min="10382" max="10382" width="7.453125" style="108" customWidth="1"/>
    <col min="10383" max="10383" width="1" style="108" customWidth="1"/>
    <col min="10384" max="10384" width="14" style="108" customWidth="1"/>
    <col min="10385" max="10635" width="8.1796875" style="108"/>
    <col min="10636" max="10636" width="1.453125" style="108" customWidth="1"/>
    <col min="10637" max="10637" width="58.453125" style="108" customWidth="1"/>
    <col min="10638" max="10638" width="7.453125" style="108" customWidth="1"/>
    <col min="10639" max="10639" width="1" style="108" customWidth="1"/>
    <col min="10640" max="10640" width="14" style="108" customWidth="1"/>
    <col min="10641" max="10891" width="8.1796875" style="108"/>
    <col min="10892" max="10892" width="1.453125" style="108" customWidth="1"/>
    <col min="10893" max="10893" width="58.453125" style="108" customWidth="1"/>
    <col min="10894" max="10894" width="7.453125" style="108" customWidth="1"/>
    <col min="10895" max="10895" width="1" style="108" customWidth="1"/>
    <col min="10896" max="10896" width="14" style="108" customWidth="1"/>
    <col min="10897" max="11147" width="8.1796875" style="108"/>
    <col min="11148" max="11148" width="1.453125" style="108" customWidth="1"/>
    <col min="11149" max="11149" width="58.453125" style="108" customWidth="1"/>
    <col min="11150" max="11150" width="7.453125" style="108" customWidth="1"/>
    <col min="11151" max="11151" width="1" style="108" customWidth="1"/>
    <col min="11152" max="11152" width="14" style="108" customWidth="1"/>
    <col min="11153" max="11403" width="8.1796875" style="108"/>
    <col min="11404" max="11404" width="1.453125" style="108" customWidth="1"/>
    <col min="11405" max="11405" width="58.453125" style="108" customWidth="1"/>
    <col min="11406" max="11406" width="7.453125" style="108" customWidth="1"/>
    <col min="11407" max="11407" width="1" style="108" customWidth="1"/>
    <col min="11408" max="11408" width="14" style="108" customWidth="1"/>
    <col min="11409" max="11659" width="8.1796875" style="108"/>
    <col min="11660" max="11660" width="1.453125" style="108" customWidth="1"/>
    <col min="11661" max="11661" width="58.453125" style="108" customWidth="1"/>
    <col min="11662" max="11662" width="7.453125" style="108" customWidth="1"/>
    <col min="11663" max="11663" width="1" style="108" customWidth="1"/>
    <col min="11664" max="11664" width="14" style="108" customWidth="1"/>
    <col min="11665" max="11915" width="8.1796875" style="108"/>
    <col min="11916" max="11916" width="1.453125" style="108" customWidth="1"/>
    <col min="11917" max="11917" width="58.453125" style="108" customWidth="1"/>
    <col min="11918" max="11918" width="7.453125" style="108" customWidth="1"/>
    <col min="11919" max="11919" width="1" style="108" customWidth="1"/>
    <col min="11920" max="11920" width="14" style="108" customWidth="1"/>
    <col min="11921" max="12171" width="8.1796875" style="108"/>
    <col min="12172" max="12172" width="1.453125" style="108" customWidth="1"/>
    <col min="12173" max="12173" width="58.453125" style="108" customWidth="1"/>
    <col min="12174" max="12174" width="7.453125" style="108" customWidth="1"/>
    <col min="12175" max="12175" width="1" style="108" customWidth="1"/>
    <col min="12176" max="12176" width="14" style="108" customWidth="1"/>
    <col min="12177" max="12427" width="8.1796875" style="108"/>
    <col min="12428" max="12428" width="1.453125" style="108" customWidth="1"/>
    <col min="12429" max="12429" width="58.453125" style="108" customWidth="1"/>
    <col min="12430" max="12430" width="7.453125" style="108" customWidth="1"/>
    <col min="12431" max="12431" width="1" style="108" customWidth="1"/>
    <col min="12432" max="12432" width="14" style="108" customWidth="1"/>
    <col min="12433" max="12683" width="8.1796875" style="108"/>
    <col min="12684" max="12684" width="1.453125" style="108" customWidth="1"/>
    <col min="12685" max="12685" width="58.453125" style="108" customWidth="1"/>
    <col min="12686" max="12686" width="7.453125" style="108" customWidth="1"/>
    <col min="12687" max="12687" width="1" style="108" customWidth="1"/>
    <col min="12688" max="12688" width="14" style="108" customWidth="1"/>
    <col min="12689" max="12939" width="8.1796875" style="108"/>
    <col min="12940" max="12940" width="1.453125" style="108" customWidth="1"/>
    <col min="12941" max="12941" width="58.453125" style="108" customWidth="1"/>
    <col min="12942" max="12942" width="7.453125" style="108" customWidth="1"/>
    <col min="12943" max="12943" width="1" style="108" customWidth="1"/>
    <col min="12944" max="12944" width="14" style="108" customWidth="1"/>
    <col min="12945" max="13195" width="8.1796875" style="108"/>
    <col min="13196" max="13196" width="1.453125" style="108" customWidth="1"/>
    <col min="13197" max="13197" width="58.453125" style="108" customWidth="1"/>
    <col min="13198" max="13198" width="7.453125" style="108" customWidth="1"/>
    <col min="13199" max="13199" width="1" style="108" customWidth="1"/>
    <col min="13200" max="13200" width="14" style="108" customWidth="1"/>
    <col min="13201" max="13451" width="8.1796875" style="108"/>
    <col min="13452" max="13452" width="1.453125" style="108" customWidth="1"/>
    <col min="13453" max="13453" width="58.453125" style="108" customWidth="1"/>
    <col min="13454" max="13454" width="7.453125" style="108" customWidth="1"/>
    <col min="13455" max="13455" width="1" style="108" customWidth="1"/>
    <col min="13456" max="13456" width="14" style="108" customWidth="1"/>
    <col min="13457" max="13707" width="8.1796875" style="108"/>
    <col min="13708" max="13708" width="1.453125" style="108" customWidth="1"/>
    <col min="13709" max="13709" width="58.453125" style="108" customWidth="1"/>
    <col min="13710" max="13710" width="7.453125" style="108" customWidth="1"/>
    <col min="13711" max="13711" width="1" style="108" customWidth="1"/>
    <col min="13712" max="13712" width="14" style="108" customWidth="1"/>
    <col min="13713" max="13963" width="8.1796875" style="108"/>
    <col min="13964" max="13964" width="1.453125" style="108" customWidth="1"/>
    <col min="13965" max="13965" width="58.453125" style="108" customWidth="1"/>
    <col min="13966" max="13966" width="7.453125" style="108" customWidth="1"/>
    <col min="13967" max="13967" width="1" style="108" customWidth="1"/>
    <col min="13968" max="13968" width="14" style="108" customWidth="1"/>
    <col min="13969" max="14219" width="8.1796875" style="108"/>
    <col min="14220" max="14220" width="1.453125" style="108" customWidth="1"/>
    <col min="14221" max="14221" width="58.453125" style="108" customWidth="1"/>
    <col min="14222" max="14222" width="7.453125" style="108" customWidth="1"/>
    <col min="14223" max="14223" width="1" style="108" customWidth="1"/>
    <col min="14224" max="14224" width="14" style="108" customWidth="1"/>
    <col min="14225" max="14475" width="8.1796875" style="108"/>
    <col min="14476" max="14476" width="1.453125" style="108" customWidth="1"/>
    <col min="14477" max="14477" width="58.453125" style="108" customWidth="1"/>
    <col min="14478" max="14478" width="7.453125" style="108" customWidth="1"/>
    <col min="14479" max="14479" width="1" style="108" customWidth="1"/>
    <col min="14480" max="14480" width="14" style="108" customWidth="1"/>
    <col min="14481" max="14731" width="8.1796875" style="108"/>
    <col min="14732" max="14732" width="1.453125" style="108" customWidth="1"/>
    <col min="14733" max="14733" width="58.453125" style="108" customWidth="1"/>
    <col min="14734" max="14734" width="7.453125" style="108" customWidth="1"/>
    <col min="14735" max="14735" width="1" style="108" customWidth="1"/>
    <col min="14736" max="14736" width="14" style="108" customWidth="1"/>
    <col min="14737" max="14987" width="8.1796875" style="108"/>
    <col min="14988" max="14988" width="1.453125" style="108" customWidth="1"/>
    <col min="14989" max="14989" width="58.453125" style="108" customWidth="1"/>
    <col min="14990" max="14990" width="7.453125" style="108" customWidth="1"/>
    <col min="14991" max="14991" width="1" style="108" customWidth="1"/>
    <col min="14992" max="14992" width="14" style="108" customWidth="1"/>
    <col min="14993" max="15243" width="8.1796875" style="108"/>
    <col min="15244" max="15244" width="1.453125" style="108" customWidth="1"/>
    <col min="15245" max="15245" width="58.453125" style="108" customWidth="1"/>
    <col min="15246" max="15246" width="7.453125" style="108" customWidth="1"/>
    <col min="15247" max="15247" width="1" style="108" customWidth="1"/>
    <col min="15248" max="15248" width="14" style="108" customWidth="1"/>
    <col min="15249" max="15499" width="8.1796875" style="108"/>
    <col min="15500" max="15500" width="1.453125" style="108" customWidth="1"/>
    <col min="15501" max="15501" width="58.453125" style="108" customWidth="1"/>
    <col min="15502" max="15502" width="7.453125" style="108" customWidth="1"/>
    <col min="15503" max="15503" width="1" style="108" customWidth="1"/>
    <col min="15504" max="15504" width="14" style="108" customWidth="1"/>
    <col min="15505" max="15755" width="8.1796875" style="108"/>
    <col min="15756" max="15756" width="1.453125" style="108" customWidth="1"/>
    <col min="15757" max="15757" width="58.453125" style="108" customWidth="1"/>
    <col min="15758" max="15758" width="7.453125" style="108" customWidth="1"/>
    <col min="15759" max="15759" width="1" style="108" customWidth="1"/>
    <col min="15760" max="15760" width="14" style="108" customWidth="1"/>
    <col min="15761" max="16011" width="8.1796875" style="108"/>
    <col min="16012" max="16012" width="1.453125" style="108" customWidth="1"/>
    <col min="16013" max="16013" width="58.453125" style="108" customWidth="1"/>
    <col min="16014" max="16014" width="7.453125" style="108" customWidth="1"/>
    <col min="16015" max="16015" width="1" style="108" customWidth="1"/>
    <col min="16016" max="16016" width="14" style="108" customWidth="1"/>
    <col min="16017" max="16384" width="8.1796875" style="108"/>
  </cols>
  <sheetData>
    <row r="1" spans="1:11" ht="16.5" customHeight="1">
      <c r="A1" s="59" t="s">
        <v>0</v>
      </c>
    </row>
    <row r="2" spans="1:11" ht="16.5" customHeight="1">
      <c r="A2" s="59" t="s">
        <v>1</v>
      </c>
      <c r="B2" s="59"/>
      <c r="C2" s="139"/>
      <c r="D2" s="139"/>
      <c r="H2" s="139"/>
      <c r="J2" s="139"/>
    </row>
    <row r="3" spans="1:11" ht="16.5" customHeight="1">
      <c r="A3" s="140" t="s">
        <v>156</v>
      </c>
      <c r="B3" s="141"/>
      <c r="C3" s="142"/>
      <c r="D3" s="142"/>
      <c r="E3" s="13"/>
      <c r="F3" s="13"/>
      <c r="G3" s="13"/>
      <c r="H3" s="142"/>
      <c r="I3" s="13"/>
      <c r="J3" s="142"/>
      <c r="K3" s="13"/>
    </row>
    <row r="4" spans="1:11" ht="16.5" customHeight="1">
      <c r="A4" s="59"/>
      <c r="B4" s="59"/>
      <c r="C4" s="139"/>
      <c r="D4" s="139"/>
      <c r="E4" s="14"/>
      <c r="F4" s="17"/>
      <c r="G4" s="17"/>
      <c r="H4" s="139"/>
      <c r="I4" s="14"/>
      <c r="J4" s="139"/>
      <c r="K4" s="14"/>
    </row>
    <row r="5" spans="1:11" ht="16.5" customHeight="1">
      <c r="A5" s="59"/>
      <c r="B5" s="59"/>
      <c r="C5" s="139"/>
      <c r="D5" s="139"/>
      <c r="E5" s="17"/>
      <c r="F5" s="17"/>
      <c r="G5" s="17"/>
      <c r="H5" s="139"/>
      <c r="I5" s="17"/>
      <c r="J5" s="139"/>
      <c r="K5" s="17"/>
    </row>
    <row r="6" spans="1:11" ht="16.5" customHeight="1">
      <c r="A6" s="59"/>
      <c r="B6" s="59"/>
      <c r="C6" s="139"/>
      <c r="D6" s="139"/>
      <c r="E6" s="163" t="s">
        <v>2</v>
      </c>
      <c r="F6" s="163"/>
      <c r="G6" s="163"/>
      <c r="H6" s="67"/>
      <c r="I6" s="162" t="s">
        <v>3</v>
      </c>
      <c r="J6" s="163"/>
      <c r="K6" s="163"/>
    </row>
    <row r="7" spans="1:11" ht="16.5" customHeight="1">
      <c r="A7" s="59"/>
      <c r="B7" s="59"/>
      <c r="C7" s="139"/>
      <c r="D7" s="139"/>
      <c r="E7" s="165" t="s">
        <v>4</v>
      </c>
      <c r="F7" s="165"/>
      <c r="G7" s="165"/>
      <c r="H7" s="67"/>
      <c r="I7" s="164" t="s">
        <v>4</v>
      </c>
      <c r="J7" s="164"/>
      <c r="K7" s="164"/>
    </row>
    <row r="8" spans="1:11" ht="16.5" customHeight="1">
      <c r="A8" s="59"/>
      <c r="B8" s="59"/>
      <c r="C8" s="76"/>
      <c r="D8" s="76"/>
      <c r="E8" s="15" t="s">
        <v>5</v>
      </c>
      <c r="G8" s="15" t="s">
        <v>6</v>
      </c>
      <c r="H8" s="76"/>
      <c r="I8" s="15" t="s">
        <v>5</v>
      </c>
      <c r="J8" s="76"/>
      <c r="K8" s="15" t="s">
        <v>6</v>
      </c>
    </row>
    <row r="9" spans="1:11" ht="16.5" customHeight="1">
      <c r="A9" s="59"/>
      <c r="B9" s="59"/>
      <c r="C9" s="76"/>
      <c r="D9" s="76"/>
      <c r="E9" s="68" t="s">
        <v>157</v>
      </c>
      <c r="G9" s="68" t="s">
        <v>7</v>
      </c>
      <c r="H9" s="76"/>
      <c r="I9" s="68" t="s">
        <v>157</v>
      </c>
      <c r="J9" s="76"/>
      <c r="K9" s="68" t="s">
        <v>7</v>
      </c>
    </row>
    <row r="10" spans="1:11" s="107" customFormat="1" ht="16.5" customHeight="1">
      <c r="C10" s="70"/>
      <c r="D10" s="70"/>
      <c r="E10" s="68" t="s">
        <v>158</v>
      </c>
      <c r="G10" s="68" t="s">
        <v>8</v>
      </c>
      <c r="H10" s="70"/>
      <c r="I10" s="68" t="s">
        <v>158</v>
      </c>
      <c r="K10" s="68" t="s">
        <v>8</v>
      </c>
    </row>
    <row r="11" spans="1:11" s="107" customFormat="1" ht="16.5" customHeight="1">
      <c r="C11" s="103" t="s">
        <v>9</v>
      </c>
      <c r="D11" s="69"/>
      <c r="E11" s="16" t="s">
        <v>10</v>
      </c>
      <c r="G11" s="16" t="s">
        <v>10</v>
      </c>
      <c r="H11" s="69"/>
      <c r="I11" s="16" t="s">
        <v>10</v>
      </c>
      <c r="J11" s="69"/>
      <c r="K11" s="16" t="s">
        <v>10</v>
      </c>
    </row>
    <row r="12" spans="1:11" s="107" customFormat="1" ht="16.5" customHeight="1">
      <c r="C12" s="70"/>
      <c r="D12" s="69"/>
      <c r="E12" s="15"/>
      <c r="F12" s="15"/>
      <c r="G12" s="15"/>
      <c r="H12" s="69"/>
      <c r="I12" s="15"/>
      <c r="J12" s="69"/>
      <c r="K12" s="15"/>
    </row>
    <row r="13" spans="1:11" s="107" customFormat="1" ht="16.5" customHeight="1">
      <c r="A13" s="107" t="s">
        <v>11</v>
      </c>
      <c r="C13" s="143"/>
      <c r="D13" s="143"/>
      <c r="E13" s="12"/>
      <c r="F13" s="12"/>
      <c r="G13" s="12"/>
      <c r="H13" s="143"/>
      <c r="I13" s="12"/>
      <c r="J13" s="143"/>
      <c r="K13" s="12"/>
    </row>
    <row r="14" spans="1:11" ht="16.5" customHeight="1">
      <c r="B14" s="107"/>
      <c r="C14" s="139"/>
      <c r="D14" s="139"/>
      <c r="H14" s="139"/>
      <c r="J14" s="139"/>
    </row>
    <row r="15" spans="1:11" ht="16.5" customHeight="1">
      <c r="A15" s="107" t="s">
        <v>12</v>
      </c>
      <c r="B15" s="107"/>
      <c r="C15" s="139"/>
      <c r="D15" s="139"/>
      <c r="H15" s="139"/>
      <c r="J15" s="139"/>
    </row>
    <row r="16" spans="1:11" ht="16.5" customHeight="1">
      <c r="A16" s="107"/>
      <c r="B16" s="107"/>
      <c r="C16" s="139"/>
      <c r="D16" s="139"/>
      <c r="H16" s="139"/>
      <c r="J16" s="139"/>
    </row>
    <row r="17" spans="1:11" ht="16.5" customHeight="1">
      <c r="A17" s="144" t="s">
        <v>13</v>
      </c>
      <c r="B17" s="144"/>
      <c r="C17" s="53"/>
      <c r="D17" s="139"/>
      <c r="E17" s="6">
        <v>11122935</v>
      </c>
      <c r="F17" s="6"/>
      <c r="G17" s="12">
        <v>77591761</v>
      </c>
      <c r="H17" s="67"/>
      <c r="I17" s="6">
        <v>7076883</v>
      </c>
      <c r="J17" s="67"/>
      <c r="K17" s="12">
        <v>54555445</v>
      </c>
    </row>
    <row r="18" spans="1:11" ht="16.5" customHeight="1">
      <c r="A18" s="145" t="s">
        <v>14</v>
      </c>
      <c r="B18" s="145"/>
      <c r="C18" s="53"/>
      <c r="D18" s="139"/>
      <c r="E18" s="6"/>
      <c r="F18" s="6"/>
      <c r="H18" s="139"/>
      <c r="I18" s="6"/>
      <c r="J18" s="139"/>
    </row>
    <row r="19" spans="1:11" ht="16.5" customHeight="1">
      <c r="A19" s="145"/>
      <c r="B19" s="145" t="s">
        <v>15</v>
      </c>
      <c r="C19" s="53">
        <v>7</v>
      </c>
      <c r="D19" s="139"/>
      <c r="E19" s="6">
        <v>934763</v>
      </c>
      <c r="F19" s="6"/>
      <c r="G19" s="12">
        <v>20971518</v>
      </c>
      <c r="H19" s="67"/>
      <c r="I19" s="6">
        <v>934763</v>
      </c>
      <c r="J19" s="67"/>
      <c r="K19" s="12">
        <v>20971518</v>
      </c>
    </row>
    <row r="20" spans="1:11" ht="16.5" customHeight="1">
      <c r="A20" s="144" t="s">
        <v>185</v>
      </c>
      <c r="B20" s="144"/>
      <c r="C20" s="53">
        <v>9</v>
      </c>
      <c r="D20" s="139"/>
      <c r="E20" s="6">
        <v>566182583</v>
      </c>
      <c r="F20" s="6"/>
      <c r="G20" s="12">
        <v>574976921</v>
      </c>
      <c r="H20" s="67"/>
      <c r="I20" s="6">
        <v>585590040</v>
      </c>
      <c r="J20" s="67"/>
      <c r="K20" s="12">
        <v>575629038</v>
      </c>
    </row>
    <row r="21" spans="1:11" ht="16.5" customHeight="1">
      <c r="A21" s="144" t="s">
        <v>16</v>
      </c>
      <c r="B21" s="144"/>
      <c r="C21" s="53">
        <v>10</v>
      </c>
      <c r="D21" s="139"/>
      <c r="E21" s="6">
        <v>353005706</v>
      </c>
      <c r="F21" s="6"/>
      <c r="G21" s="12">
        <v>315696283</v>
      </c>
      <c r="H21" s="67"/>
      <c r="I21" s="6">
        <v>353005706</v>
      </c>
      <c r="J21" s="67"/>
      <c r="K21" s="12">
        <v>315696283</v>
      </c>
    </row>
    <row r="22" spans="1:11" ht="16.5" customHeight="1">
      <c r="A22" s="144" t="s">
        <v>17</v>
      </c>
      <c r="B22" s="144"/>
      <c r="C22" s="53">
        <v>19</v>
      </c>
      <c r="D22" s="139"/>
      <c r="E22" s="6">
        <v>0</v>
      </c>
      <c r="F22" s="6"/>
      <c r="G22" s="12" t="s">
        <v>118</v>
      </c>
      <c r="H22" s="67"/>
      <c r="I22" s="6">
        <v>180000</v>
      </c>
      <c r="J22" s="67"/>
      <c r="K22" s="12">
        <v>180000</v>
      </c>
    </row>
    <row r="23" spans="1:11" ht="16.5" customHeight="1">
      <c r="A23" s="144" t="s">
        <v>18</v>
      </c>
      <c r="B23" s="144"/>
      <c r="C23" s="53"/>
      <c r="D23" s="139"/>
      <c r="E23" s="6">
        <v>50027420</v>
      </c>
      <c r="F23" s="6"/>
      <c r="G23" s="12">
        <v>31787449</v>
      </c>
      <c r="H23" s="67"/>
      <c r="I23" s="6">
        <v>50027420</v>
      </c>
      <c r="J23" s="67"/>
      <c r="K23" s="12">
        <v>31787449</v>
      </c>
    </row>
    <row r="24" spans="1:11" ht="16.5" customHeight="1">
      <c r="A24" s="144" t="s">
        <v>19</v>
      </c>
      <c r="B24" s="144"/>
      <c r="C24" s="53"/>
      <c r="D24" s="139"/>
      <c r="E24" s="7">
        <v>7284356</v>
      </c>
      <c r="F24" s="6"/>
      <c r="G24" s="13">
        <v>3530396</v>
      </c>
      <c r="H24" s="67"/>
      <c r="I24" s="7">
        <v>6565357</v>
      </c>
      <c r="J24" s="67"/>
      <c r="K24" s="13">
        <v>3024909</v>
      </c>
    </row>
    <row r="25" spans="1:11" ht="16.5" customHeight="1">
      <c r="A25" s="144"/>
      <c r="B25" s="144"/>
      <c r="C25" s="139"/>
      <c r="D25" s="139"/>
      <c r="E25" s="17"/>
      <c r="F25" s="17"/>
      <c r="G25" s="17"/>
      <c r="H25" s="139"/>
      <c r="I25" s="17"/>
      <c r="J25" s="139"/>
      <c r="K25" s="17"/>
    </row>
    <row r="26" spans="1:11" ht="16.5" customHeight="1">
      <c r="A26" s="59" t="s">
        <v>20</v>
      </c>
      <c r="C26" s="139"/>
      <c r="D26" s="139"/>
      <c r="E26" s="13">
        <f>SUM(E17:E24)</f>
        <v>988557763</v>
      </c>
      <c r="F26" s="17"/>
      <c r="G26" s="13">
        <f>SUM(G17:G24)</f>
        <v>1024554328</v>
      </c>
      <c r="H26" s="139"/>
      <c r="I26" s="13">
        <f>SUM(I17:I24)</f>
        <v>1003380169</v>
      </c>
      <c r="J26" s="139"/>
      <c r="K26" s="13">
        <f>SUM(K17:K24)</f>
        <v>1001844642</v>
      </c>
    </row>
    <row r="27" spans="1:11" ht="16.5" customHeight="1">
      <c r="A27" s="144"/>
      <c r="B27" s="144"/>
      <c r="C27" s="53"/>
      <c r="D27" s="139"/>
      <c r="E27" s="6"/>
      <c r="F27" s="6"/>
      <c r="G27" s="6"/>
      <c r="H27" s="139"/>
      <c r="I27" s="6"/>
      <c r="J27" s="139"/>
      <c r="K27" s="6"/>
    </row>
    <row r="28" spans="1:11" ht="16.5" customHeight="1">
      <c r="A28" s="59" t="s">
        <v>21</v>
      </c>
      <c r="B28" s="59"/>
      <c r="C28" s="139"/>
      <c r="D28" s="139"/>
      <c r="H28" s="139"/>
      <c r="J28" s="139"/>
    </row>
    <row r="29" spans="1:11" ht="16.5" customHeight="1">
      <c r="A29" s="59"/>
      <c r="B29" s="59"/>
      <c r="C29" s="139"/>
      <c r="D29" s="139"/>
      <c r="H29" s="139"/>
      <c r="J29" s="139"/>
    </row>
    <row r="30" spans="1:11" ht="16.5" customHeight="1">
      <c r="A30" s="144" t="s">
        <v>22</v>
      </c>
      <c r="B30" s="144"/>
      <c r="C30" s="53">
        <v>8</v>
      </c>
      <c r="D30" s="139"/>
      <c r="E30" s="6">
        <v>56900000</v>
      </c>
      <c r="F30" s="6"/>
      <c r="G30" s="6">
        <v>56900000</v>
      </c>
      <c r="H30" s="67"/>
      <c r="I30" s="6">
        <v>56900000</v>
      </c>
      <c r="J30" s="67"/>
      <c r="K30" s="6">
        <v>56900000</v>
      </c>
    </row>
    <row r="31" spans="1:11" ht="16.5" customHeight="1">
      <c r="A31" s="144" t="s">
        <v>163</v>
      </c>
      <c r="B31" s="144"/>
      <c r="C31" s="58">
        <v>11.2</v>
      </c>
      <c r="D31" s="139"/>
      <c r="E31" s="6">
        <v>0</v>
      </c>
      <c r="F31" s="6"/>
      <c r="G31" s="6">
        <v>0</v>
      </c>
      <c r="H31" s="67"/>
      <c r="I31" s="6">
        <v>28000000</v>
      </c>
      <c r="J31" s="67"/>
      <c r="K31" s="6">
        <v>20800000</v>
      </c>
    </row>
    <row r="32" spans="1:11" ht="16.5" customHeight="1">
      <c r="A32" s="145" t="s">
        <v>164</v>
      </c>
      <c r="B32" s="144"/>
      <c r="C32" s="58">
        <v>11.3</v>
      </c>
      <c r="D32" s="139"/>
      <c r="E32" s="6">
        <v>127978481</v>
      </c>
      <c r="F32" s="6"/>
      <c r="G32" s="6">
        <v>127925634</v>
      </c>
      <c r="H32" s="67"/>
      <c r="I32" s="6">
        <v>121520000</v>
      </c>
      <c r="J32" s="67"/>
      <c r="K32" s="6">
        <v>121520000</v>
      </c>
    </row>
    <row r="33" spans="1:11" ht="16.5" customHeight="1">
      <c r="A33" s="108" t="s">
        <v>23</v>
      </c>
      <c r="C33" s="53"/>
      <c r="D33" s="139"/>
      <c r="E33" s="6">
        <v>36400000</v>
      </c>
      <c r="F33" s="6"/>
      <c r="G33" s="6">
        <v>36400000</v>
      </c>
      <c r="H33" s="67"/>
      <c r="I33" s="6">
        <v>36400000</v>
      </c>
      <c r="J33" s="67"/>
      <c r="K33" s="6">
        <v>36400000</v>
      </c>
    </row>
    <row r="34" spans="1:11" ht="16.5" customHeight="1">
      <c r="A34" s="144" t="s">
        <v>24</v>
      </c>
      <c r="B34" s="146"/>
      <c r="C34" s="53">
        <v>12</v>
      </c>
      <c r="D34" s="139"/>
      <c r="E34" s="6">
        <v>168238476</v>
      </c>
      <c r="F34" s="6"/>
      <c r="G34" s="6">
        <v>151846141</v>
      </c>
      <c r="H34" s="67"/>
      <c r="I34" s="6">
        <v>157087622</v>
      </c>
      <c r="J34" s="67"/>
      <c r="K34" s="6">
        <v>150753741</v>
      </c>
    </row>
    <row r="35" spans="1:11" ht="16.5" customHeight="1">
      <c r="A35" s="108" t="s">
        <v>25</v>
      </c>
      <c r="C35" s="53">
        <v>12</v>
      </c>
      <c r="D35" s="139"/>
      <c r="E35" s="6">
        <v>1565882</v>
      </c>
      <c r="F35" s="6"/>
      <c r="G35" s="6">
        <v>1619737</v>
      </c>
      <c r="H35" s="67"/>
      <c r="I35" s="6">
        <v>781060</v>
      </c>
      <c r="J35" s="67"/>
      <c r="K35" s="6">
        <v>812576</v>
      </c>
    </row>
    <row r="36" spans="1:11" ht="16.5" customHeight="1">
      <c r="A36" s="108" t="s">
        <v>26</v>
      </c>
      <c r="C36" s="53">
        <v>12</v>
      </c>
      <c r="D36" s="139"/>
      <c r="E36" s="6">
        <v>5966055</v>
      </c>
      <c r="F36" s="6"/>
      <c r="G36" s="6">
        <v>6969670</v>
      </c>
      <c r="H36" s="67"/>
      <c r="I36" s="6">
        <v>5336266</v>
      </c>
      <c r="J36" s="67"/>
      <c r="K36" s="6">
        <v>6237278</v>
      </c>
    </row>
    <row r="37" spans="1:11" ht="16.5" customHeight="1">
      <c r="A37" s="108" t="s">
        <v>27</v>
      </c>
      <c r="C37" s="53"/>
      <c r="D37" s="139"/>
      <c r="E37" s="6">
        <v>96791989</v>
      </c>
      <c r="F37" s="6"/>
      <c r="G37" s="6">
        <v>96663567</v>
      </c>
      <c r="H37" s="67"/>
      <c r="I37" s="6">
        <v>96791989</v>
      </c>
      <c r="J37" s="67"/>
      <c r="K37" s="6">
        <v>96663567</v>
      </c>
    </row>
    <row r="38" spans="1:11" ht="16.5" customHeight="1">
      <c r="A38" s="108" t="s">
        <v>28</v>
      </c>
      <c r="C38" s="53"/>
      <c r="D38" s="139"/>
      <c r="E38" s="7">
        <v>112055215</v>
      </c>
      <c r="F38" s="6"/>
      <c r="G38" s="7">
        <v>106150864</v>
      </c>
      <c r="H38" s="67"/>
      <c r="I38" s="7">
        <v>111970626</v>
      </c>
      <c r="J38" s="67"/>
      <c r="K38" s="7">
        <v>106062692</v>
      </c>
    </row>
    <row r="39" spans="1:11" ht="16.5" customHeight="1">
      <c r="C39" s="139"/>
      <c r="D39" s="139"/>
      <c r="E39" s="17"/>
      <c r="F39" s="17"/>
      <c r="G39" s="17"/>
      <c r="H39" s="139"/>
      <c r="I39" s="17"/>
      <c r="J39" s="139"/>
      <c r="K39" s="17"/>
    </row>
    <row r="40" spans="1:11" ht="16.5" customHeight="1">
      <c r="A40" s="107" t="s">
        <v>29</v>
      </c>
      <c r="C40" s="139"/>
      <c r="D40" s="139"/>
      <c r="E40" s="13">
        <f>SUM(E30:E38)</f>
        <v>605896098</v>
      </c>
      <c r="F40" s="17"/>
      <c r="G40" s="13">
        <f>SUM(G30:G38)</f>
        <v>584475613</v>
      </c>
      <c r="H40" s="139"/>
      <c r="I40" s="13">
        <f>SUM(I30:I38)</f>
        <v>614787563</v>
      </c>
      <c r="J40" s="139"/>
      <c r="K40" s="13">
        <f>SUM(K30:K38)</f>
        <v>596149854</v>
      </c>
    </row>
    <row r="41" spans="1:11" ht="16.5" customHeight="1">
      <c r="C41" s="139"/>
      <c r="D41" s="139"/>
      <c r="E41" s="17"/>
      <c r="F41" s="17"/>
      <c r="G41" s="17"/>
      <c r="H41" s="139"/>
      <c r="I41" s="17"/>
      <c r="J41" s="139"/>
      <c r="K41" s="17"/>
    </row>
    <row r="42" spans="1:11" ht="16.5" customHeight="1" thickBot="1">
      <c r="A42" s="107" t="s">
        <v>30</v>
      </c>
      <c r="B42" s="107"/>
      <c r="C42" s="139"/>
      <c r="D42" s="139"/>
      <c r="E42" s="18">
        <f>SUM(E26,E40)</f>
        <v>1594453861</v>
      </c>
      <c r="F42" s="17"/>
      <c r="G42" s="18">
        <f>SUM(G26,G40)</f>
        <v>1609029941</v>
      </c>
      <c r="H42" s="139"/>
      <c r="I42" s="18">
        <f>SUM(I26,I40)</f>
        <v>1618167732</v>
      </c>
      <c r="J42" s="139"/>
      <c r="K42" s="18">
        <f>SUM(K26,K40)</f>
        <v>1597994496</v>
      </c>
    </row>
    <row r="43" spans="1:11" ht="16.5" customHeight="1" thickTop="1">
      <c r="A43" s="107"/>
      <c r="B43" s="107"/>
      <c r="C43" s="139"/>
      <c r="D43" s="139"/>
      <c r="E43" s="17"/>
      <c r="F43" s="17"/>
      <c r="G43" s="17"/>
      <c r="H43" s="139"/>
      <c r="I43" s="17"/>
      <c r="J43" s="139"/>
      <c r="K43" s="17"/>
    </row>
    <row r="44" spans="1:11" ht="16.5" customHeight="1">
      <c r="A44" s="107"/>
      <c r="B44" s="107"/>
      <c r="C44" s="139"/>
      <c r="D44" s="139"/>
      <c r="E44" s="17"/>
      <c r="F44" s="17"/>
      <c r="G44" s="17"/>
      <c r="H44" s="139"/>
      <c r="I44" s="17"/>
      <c r="J44" s="139"/>
      <c r="K44" s="17"/>
    </row>
    <row r="45" spans="1:11" ht="16.5" customHeight="1">
      <c r="A45" s="107"/>
      <c r="B45" s="107"/>
      <c r="C45" s="139"/>
      <c r="D45" s="139"/>
      <c r="E45" s="17"/>
      <c r="F45" s="17"/>
      <c r="G45" s="17"/>
      <c r="H45" s="139"/>
      <c r="I45" s="17"/>
      <c r="J45" s="139"/>
      <c r="K45" s="17"/>
    </row>
    <row r="46" spans="1:11" ht="16.5" customHeight="1">
      <c r="A46" s="107"/>
      <c r="B46" s="107"/>
      <c r="C46" s="139"/>
      <c r="D46" s="139"/>
      <c r="E46" s="17"/>
      <c r="F46" s="17"/>
      <c r="G46" s="17"/>
      <c r="H46" s="139"/>
      <c r="I46" s="17"/>
      <c r="J46" s="139"/>
      <c r="K46" s="17"/>
    </row>
    <row r="47" spans="1:11" ht="16.5" customHeight="1">
      <c r="A47" s="107"/>
      <c r="B47" s="107"/>
      <c r="C47" s="139"/>
      <c r="D47" s="139"/>
      <c r="E47" s="17"/>
      <c r="F47" s="17"/>
      <c r="G47" s="17"/>
      <c r="H47" s="139"/>
      <c r="I47" s="17"/>
      <c r="J47" s="139"/>
      <c r="K47" s="17"/>
    </row>
    <row r="48" spans="1:11" ht="16.5" customHeight="1">
      <c r="A48" s="107"/>
      <c r="B48" s="107"/>
      <c r="C48" s="139"/>
      <c r="D48" s="139"/>
      <c r="E48" s="17"/>
      <c r="F48" s="17"/>
      <c r="G48" s="17"/>
      <c r="H48" s="139"/>
      <c r="I48" s="17"/>
      <c r="J48" s="139"/>
      <c r="K48" s="17"/>
    </row>
    <row r="49" spans="1:11" ht="14.25" customHeight="1">
      <c r="A49" s="107"/>
      <c r="B49" s="107"/>
      <c r="C49" s="139"/>
      <c r="D49" s="139"/>
      <c r="E49" s="17"/>
      <c r="F49" s="17"/>
      <c r="G49" s="17"/>
      <c r="H49" s="139"/>
      <c r="I49" s="17"/>
      <c r="J49" s="139"/>
      <c r="K49" s="17"/>
    </row>
    <row r="50" spans="1:11" ht="16.5" customHeight="1">
      <c r="A50" s="161" t="s">
        <v>31</v>
      </c>
      <c r="B50" s="161"/>
      <c r="C50" s="161"/>
      <c r="D50" s="161"/>
      <c r="E50" s="161"/>
      <c r="F50" s="161"/>
      <c r="G50" s="161"/>
      <c r="H50" s="161"/>
      <c r="I50" s="161"/>
      <c r="J50" s="161"/>
      <c r="K50" s="161"/>
    </row>
    <row r="51" spans="1:11" ht="16.5" customHeight="1">
      <c r="A51" s="139"/>
      <c r="B51" s="139"/>
      <c r="C51" s="139"/>
      <c r="D51" s="139"/>
      <c r="E51" s="139"/>
      <c r="F51" s="139"/>
      <c r="G51" s="139"/>
      <c r="H51" s="139"/>
      <c r="I51" s="139"/>
      <c r="J51" s="139"/>
      <c r="K51" s="139"/>
    </row>
    <row r="52" spans="1:11" ht="20.25" customHeight="1">
      <c r="A52" s="139"/>
      <c r="B52" s="139"/>
      <c r="C52" s="139"/>
      <c r="D52" s="139"/>
      <c r="E52" s="139"/>
      <c r="F52" s="139"/>
      <c r="G52" s="139"/>
      <c r="H52" s="139"/>
      <c r="I52" s="139"/>
      <c r="J52" s="139"/>
      <c r="K52" s="139"/>
    </row>
    <row r="53" spans="1:11" ht="22" customHeight="1">
      <c r="A53" s="147" t="s">
        <v>32</v>
      </c>
      <c r="B53" s="147"/>
      <c r="C53" s="147"/>
      <c r="D53" s="147"/>
      <c r="E53" s="147"/>
      <c r="F53" s="147"/>
      <c r="G53" s="147"/>
      <c r="H53" s="147"/>
      <c r="I53" s="147"/>
      <c r="J53" s="147"/>
      <c r="K53" s="147"/>
    </row>
    <row r="54" spans="1:11" ht="16.5" customHeight="1">
      <c r="A54" s="59" t="s">
        <v>0</v>
      </c>
    </row>
    <row r="55" spans="1:11" ht="16.5" customHeight="1">
      <c r="A55" s="59" t="s">
        <v>33</v>
      </c>
      <c r="B55" s="59"/>
      <c r="C55" s="139"/>
      <c r="D55" s="139"/>
      <c r="H55" s="139"/>
      <c r="J55" s="139"/>
    </row>
    <row r="56" spans="1:11" ht="16.5" customHeight="1">
      <c r="A56" s="140" t="str">
        <f>A3</f>
        <v>As at 31 March 2025</v>
      </c>
      <c r="B56" s="141"/>
      <c r="C56" s="142"/>
      <c r="D56" s="142"/>
      <c r="E56" s="13"/>
      <c r="F56" s="13"/>
      <c r="G56" s="13"/>
      <c r="H56" s="142"/>
      <c r="I56" s="13"/>
      <c r="J56" s="142"/>
      <c r="K56" s="13"/>
    </row>
    <row r="57" spans="1:11" ht="16.5" customHeight="1">
      <c r="A57" s="61"/>
      <c r="B57" s="148"/>
      <c r="C57" s="139"/>
      <c r="D57" s="139"/>
      <c r="E57" s="17"/>
      <c r="F57" s="17"/>
      <c r="G57" s="17"/>
      <c r="H57" s="139"/>
      <c r="I57" s="17"/>
      <c r="J57" s="139"/>
      <c r="K57" s="17"/>
    </row>
    <row r="58" spans="1:11" ht="16.5" customHeight="1">
      <c r="A58" s="59"/>
      <c r="B58" s="59"/>
      <c r="C58" s="139"/>
      <c r="D58" s="139"/>
      <c r="E58" s="17"/>
      <c r="F58" s="17"/>
      <c r="G58" s="17"/>
      <c r="H58" s="139"/>
      <c r="I58" s="17"/>
      <c r="J58" s="139"/>
      <c r="K58" s="17"/>
    </row>
    <row r="59" spans="1:11" ht="16.5" customHeight="1">
      <c r="A59" s="59"/>
      <c r="B59" s="59"/>
      <c r="C59" s="139"/>
      <c r="D59" s="139"/>
      <c r="E59" s="163" t="s">
        <v>2</v>
      </c>
      <c r="F59" s="163"/>
      <c r="G59" s="163"/>
      <c r="H59" s="67"/>
      <c r="I59" s="162" t="s">
        <v>3</v>
      </c>
      <c r="J59" s="163"/>
      <c r="K59" s="163"/>
    </row>
    <row r="60" spans="1:11" ht="16.5" customHeight="1">
      <c r="A60" s="59"/>
      <c r="B60" s="59"/>
      <c r="C60" s="139"/>
      <c r="D60" s="139"/>
      <c r="E60" s="165" t="s">
        <v>4</v>
      </c>
      <c r="F60" s="165"/>
      <c r="G60" s="165"/>
      <c r="H60" s="67"/>
      <c r="I60" s="164" t="s">
        <v>4</v>
      </c>
      <c r="J60" s="164"/>
      <c r="K60" s="164"/>
    </row>
    <row r="61" spans="1:11" ht="16.5" customHeight="1">
      <c r="A61" s="59"/>
      <c r="B61" s="59"/>
      <c r="C61" s="76"/>
      <c r="D61" s="76"/>
      <c r="E61" s="15" t="s">
        <v>5</v>
      </c>
      <c r="F61" s="15"/>
      <c r="G61" s="15" t="s">
        <v>6</v>
      </c>
      <c r="H61" s="76"/>
      <c r="I61" s="15" t="s">
        <v>5</v>
      </c>
      <c r="J61" s="76"/>
      <c r="K61" s="15" t="s">
        <v>6</v>
      </c>
    </row>
    <row r="62" spans="1:11" ht="16.5" customHeight="1">
      <c r="A62" s="59"/>
      <c r="B62" s="59"/>
      <c r="C62" s="76"/>
      <c r="D62" s="76"/>
      <c r="E62" s="68" t="s">
        <v>157</v>
      </c>
      <c r="G62" s="68" t="s">
        <v>7</v>
      </c>
      <c r="H62" s="76"/>
      <c r="I62" s="68" t="s">
        <v>157</v>
      </c>
      <c r="J62" s="76"/>
      <c r="K62" s="68" t="s">
        <v>7</v>
      </c>
    </row>
    <row r="63" spans="1:11" s="107" customFormat="1" ht="16.5" customHeight="1">
      <c r="C63" s="70"/>
      <c r="D63" s="70"/>
      <c r="E63" s="68" t="s">
        <v>158</v>
      </c>
      <c r="G63" s="68" t="s">
        <v>8</v>
      </c>
      <c r="H63" s="70"/>
      <c r="I63" s="68" t="s">
        <v>158</v>
      </c>
      <c r="K63" s="68" t="s">
        <v>8</v>
      </c>
    </row>
    <row r="64" spans="1:11" s="107" customFormat="1" ht="16.5" customHeight="1">
      <c r="C64" s="103" t="s">
        <v>9</v>
      </c>
      <c r="D64" s="69"/>
      <c r="E64" s="16" t="s">
        <v>10</v>
      </c>
      <c r="F64" s="15"/>
      <c r="G64" s="16" t="s">
        <v>10</v>
      </c>
      <c r="H64" s="69"/>
      <c r="I64" s="16" t="s">
        <v>10</v>
      </c>
      <c r="J64" s="69"/>
      <c r="K64" s="16" t="s">
        <v>10</v>
      </c>
    </row>
    <row r="65" spans="1:11" s="107" customFormat="1" ht="16.5" customHeight="1">
      <c r="C65" s="70"/>
      <c r="D65" s="69"/>
      <c r="E65" s="15"/>
      <c r="F65" s="15"/>
      <c r="G65" s="15"/>
      <c r="H65" s="69"/>
      <c r="I65" s="15"/>
      <c r="J65" s="69"/>
      <c r="K65" s="15"/>
    </row>
    <row r="66" spans="1:11" ht="16.5" customHeight="1">
      <c r="A66" s="59" t="s">
        <v>34</v>
      </c>
      <c r="B66" s="107"/>
      <c r="C66" s="143"/>
      <c r="D66" s="143"/>
      <c r="H66" s="143"/>
      <c r="J66" s="143"/>
    </row>
    <row r="67" spans="1:11" ht="16.5" customHeight="1">
      <c r="B67" s="59"/>
      <c r="C67" s="139"/>
      <c r="D67" s="139"/>
      <c r="H67" s="139"/>
      <c r="J67" s="139"/>
    </row>
    <row r="68" spans="1:11" ht="16.5" customHeight="1">
      <c r="A68" s="107" t="s">
        <v>35</v>
      </c>
      <c r="B68" s="107"/>
      <c r="C68" s="149"/>
      <c r="D68" s="149"/>
      <c r="H68" s="149"/>
      <c r="J68" s="149"/>
    </row>
    <row r="69" spans="1:11" ht="16.5" customHeight="1">
      <c r="A69" s="107"/>
      <c r="B69" s="107"/>
      <c r="C69" s="149"/>
      <c r="D69" s="149"/>
      <c r="H69" s="149"/>
      <c r="J69" s="149"/>
    </row>
    <row r="70" spans="1:11" ht="16.5" customHeight="1">
      <c r="A70" s="108" t="s">
        <v>36</v>
      </c>
      <c r="B70" s="107"/>
      <c r="C70" s="150"/>
      <c r="D70" s="149"/>
      <c r="E70" s="12">
        <v>205433177</v>
      </c>
      <c r="G70" s="6">
        <v>138528120</v>
      </c>
      <c r="H70" s="151"/>
      <c r="I70" s="6">
        <v>205433177</v>
      </c>
      <c r="J70" s="151"/>
      <c r="K70" s="6">
        <v>138528120</v>
      </c>
    </row>
    <row r="71" spans="1:11" ht="16.5" customHeight="1">
      <c r="A71" s="108" t="s">
        <v>37</v>
      </c>
      <c r="B71" s="144"/>
      <c r="C71" s="149"/>
      <c r="D71" s="149"/>
      <c r="E71" s="12">
        <v>252909994</v>
      </c>
      <c r="F71" s="6"/>
      <c r="G71" s="6">
        <v>287719031</v>
      </c>
      <c r="H71" s="151"/>
      <c r="I71" s="6">
        <v>254014023</v>
      </c>
      <c r="J71" s="151"/>
      <c r="K71" s="6">
        <v>283920509</v>
      </c>
    </row>
    <row r="72" spans="1:11" ht="16.5" customHeight="1">
      <c r="A72" s="108" t="s">
        <v>38</v>
      </c>
      <c r="B72" s="144"/>
      <c r="C72" s="149">
        <v>13</v>
      </c>
      <c r="D72" s="149"/>
      <c r="E72" s="12">
        <v>116242638</v>
      </c>
      <c r="F72" s="6"/>
      <c r="G72" s="6">
        <v>123997562</v>
      </c>
      <c r="H72" s="151"/>
      <c r="I72" s="6">
        <v>126883161</v>
      </c>
      <c r="J72" s="151"/>
      <c r="K72" s="6">
        <v>123997562</v>
      </c>
    </row>
    <row r="73" spans="1:11" ht="16.5" customHeight="1">
      <c r="A73" s="108" t="s">
        <v>39</v>
      </c>
      <c r="B73" s="144"/>
      <c r="C73" s="149">
        <v>13</v>
      </c>
      <c r="D73" s="149"/>
      <c r="E73" s="12">
        <v>4189452</v>
      </c>
      <c r="F73" s="6"/>
      <c r="G73" s="6">
        <v>2770921</v>
      </c>
      <c r="H73" s="151"/>
      <c r="I73" s="6">
        <v>4189452</v>
      </c>
      <c r="J73" s="151"/>
      <c r="K73" s="6">
        <v>2770921</v>
      </c>
    </row>
    <row r="74" spans="1:11" ht="16.5" customHeight="1">
      <c r="A74" s="75" t="s">
        <v>165</v>
      </c>
      <c r="B74" s="144"/>
      <c r="C74" s="149">
        <v>15</v>
      </c>
      <c r="D74" s="149"/>
      <c r="E74" s="12">
        <v>47207779</v>
      </c>
      <c r="F74" s="6"/>
      <c r="G74" s="6">
        <v>49153136</v>
      </c>
      <c r="H74" s="151"/>
      <c r="I74" s="6">
        <v>47207779</v>
      </c>
      <c r="J74" s="151"/>
      <c r="K74" s="6">
        <v>49153136</v>
      </c>
    </row>
    <row r="75" spans="1:11" ht="16.5" customHeight="1">
      <c r="A75" s="77" t="s">
        <v>180</v>
      </c>
      <c r="B75" s="144"/>
      <c r="C75" s="139">
        <v>19</v>
      </c>
      <c r="D75" s="149"/>
      <c r="E75" s="12">
        <v>120000</v>
      </c>
      <c r="F75" s="6"/>
      <c r="G75" s="6">
        <v>120000</v>
      </c>
      <c r="H75" s="151"/>
      <c r="I75" s="6">
        <v>19000000</v>
      </c>
      <c r="J75" s="151"/>
      <c r="K75" s="6">
        <v>0</v>
      </c>
    </row>
    <row r="76" spans="1:11" ht="16.5" customHeight="1">
      <c r="A76" s="73" t="s">
        <v>40</v>
      </c>
      <c r="B76" s="144"/>
      <c r="C76" s="149"/>
      <c r="D76" s="149"/>
      <c r="E76" s="12">
        <v>3726223</v>
      </c>
      <c r="F76" s="6"/>
      <c r="G76" s="6">
        <v>3670088</v>
      </c>
      <c r="H76" s="151"/>
      <c r="I76" s="6">
        <v>3726223</v>
      </c>
      <c r="J76" s="151"/>
      <c r="K76" s="6">
        <v>3670088</v>
      </c>
    </row>
    <row r="77" spans="1:11" ht="16.5" customHeight="1">
      <c r="A77" s="152" t="s">
        <v>41</v>
      </c>
      <c r="B77" s="144"/>
      <c r="C77" s="139">
        <v>14</v>
      </c>
      <c r="D77" s="139"/>
      <c r="E77" s="12">
        <v>3384435</v>
      </c>
      <c r="F77" s="6"/>
      <c r="G77" s="6">
        <v>3652767</v>
      </c>
      <c r="H77" s="151"/>
      <c r="I77" s="6">
        <v>2980732</v>
      </c>
      <c r="J77" s="151"/>
      <c r="K77" s="6">
        <v>3321423</v>
      </c>
    </row>
    <row r="78" spans="1:11" ht="16.5" customHeight="1">
      <c r="A78" s="144" t="s">
        <v>42</v>
      </c>
      <c r="B78" s="144"/>
      <c r="C78" s="149"/>
      <c r="D78" s="149"/>
      <c r="E78" s="13">
        <v>25552264</v>
      </c>
      <c r="F78" s="6"/>
      <c r="G78" s="7">
        <v>30484241</v>
      </c>
      <c r="H78" s="151"/>
      <c r="I78" s="7">
        <v>27063096</v>
      </c>
      <c r="J78" s="151"/>
      <c r="K78" s="7">
        <v>30583515</v>
      </c>
    </row>
    <row r="79" spans="1:11" ht="16.5" customHeight="1">
      <c r="A79" s="107"/>
      <c r="B79" s="107"/>
      <c r="C79" s="149"/>
      <c r="D79" s="149"/>
      <c r="H79" s="149"/>
      <c r="J79" s="149"/>
    </row>
    <row r="80" spans="1:11" ht="16.5" customHeight="1">
      <c r="A80" s="107" t="s">
        <v>43</v>
      </c>
      <c r="C80" s="149"/>
      <c r="D80" s="149"/>
      <c r="E80" s="13">
        <f>SUM(E70:E78)</f>
        <v>658765962</v>
      </c>
      <c r="F80" s="17"/>
      <c r="G80" s="13">
        <f>SUM(G70:G78)</f>
        <v>640095866</v>
      </c>
      <c r="H80" s="149"/>
      <c r="I80" s="13">
        <f>SUM(I70:I78)</f>
        <v>690497643</v>
      </c>
      <c r="J80" s="149"/>
      <c r="K80" s="13">
        <f>SUM(K70:K78)</f>
        <v>635945274</v>
      </c>
    </row>
    <row r="81" spans="1:11" ht="16.5" customHeight="1">
      <c r="C81" s="149"/>
      <c r="D81" s="149"/>
      <c r="E81" s="17"/>
      <c r="F81" s="17"/>
      <c r="G81" s="17"/>
      <c r="H81" s="149"/>
      <c r="I81" s="17"/>
      <c r="J81" s="149"/>
      <c r="K81" s="17"/>
    </row>
    <row r="82" spans="1:11" ht="16.5" customHeight="1">
      <c r="A82" s="59" t="s">
        <v>44</v>
      </c>
      <c r="B82" s="59"/>
      <c r="C82" s="149"/>
      <c r="D82" s="149"/>
      <c r="E82" s="17"/>
      <c r="F82" s="17"/>
      <c r="G82" s="17"/>
      <c r="H82" s="149"/>
      <c r="I82" s="17"/>
      <c r="J82" s="149"/>
      <c r="K82" s="17"/>
    </row>
    <row r="83" spans="1:11" ht="16.5" customHeight="1">
      <c r="B83" s="59"/>
      <c r="C83" s="139"/>
      <c r="D83" s="139"/>
      <c r="H83" s="139"/>
      <c r="J83" s="139"/>
    </row>
    <row r="84" spans="1:11" ht="16.5" customHeight="1">
      <c r="A84" s="77" t="s">
        <v>45</v>
      </c>
      <c r="B84" s="59"/>
      <c r="C84" s="139"/>
      <c r="D84" s="139"/>
      <c r="E84" s="12">
        <v>17498847</v>
      </c>
      <c r="G84" s="12">
        <v>18451721</v>
      </c>
      <c r="H84" s="67"/>
      <c r="I84" s="12">
        <v>17498847</v>
      </c>
      <c r="J84" s="67"/>
      <c r="K84" s="12">
        <v>18451721</v>
      </c>
    </row>
    <row r="85" spans="1:11" ht="16.5" customHeight="1">
      <c r="A85" s="144" t="s">
        <v>46</v>
      </c>
      <c r="B85" s="144"/>
      <c r="C85" s="139">
        <v>14</v>
      </c>
      <c r="D85" s="139"/>
      <c r="E85" s="17">
        <v>2734485</v>
      </c>
      <c r="F85" s="17"/>
      <c r="G85" s="6">
        <v>3478239</v>
      </c>
      <c r="H85" s="67"/>
      <c r="I85" s="6">
        <v>2734485</v>
      </c>
      <c r="J85" s="67"/>
      <c r="K85" s="6">
        <v>3301679</v>
      </c>
    </row>
    <row r="86" spans="1:11" ht="16.5" customHeight="1">
      <c r="A86" s="144" t="s">
        <v>47</v>
      </c>
      <c r="B86" s="144"/>
      <c r="C86" s="139"/>
      <c r="D86" s="139"/>
      <c r="E86" s="7">
        <v>62140345</v>
      </c>
      <c r="F86" s="6"/>
      <c r="G86" s="13">
        <v>61611500</v>
      </c>
      <c r="H86" s="67"/>
      <c r="I86" s="13">
        <v>62140345</v>
      </c>
      <c r="J86" s="67"/>
      <c r="K86" s="13">
        <v>61611500</v>
      </c>
    </row>
    <row r="87" spans="1:11" ht="16.5" customHeight="1">
      <c r="A87" s="107"/>
      <c r="B87" s="107"/>
      <c r="C87" s="149"/>
      <c r="D87" s="149"/>
      <c r="H87" s="149"/>
      <c r="J87" s="149"/>
    </row>
    <row r="88" spans="1:11" ht="16.5" customHeight="1">
      <c r="A88" s="107" t="s">
        <v>48</v>
      </c>
      <c r="C88" s="149"/>
      <c r="D88" s="149"/>
      <c r="E88" s="13">
        <f>SUM(E84:E86)</f>
        <v>82373677</v>
      </c>
      <c r="F88" s="17"/>
      <c r="G88" s="13">
        <f>SUM(G84:G86)</f>
        <v>83541460</v>
      </c>
      <c r="H88" s="149"/>
      <c r="I88" s="13">
        <f>SUM(I84:I86)</f>
        <v>82373677</v>
      </c>
      <c r="J88" s="149"/>
      <c r="K88" s="13">
        <f>SUM(K84:K86)</f>
        <v>83364900</v>
      </c>
    </row>
    <row r="89" spans="1:11" ht="16.5" customHeight="1">
      <c r="A89" s="107"/>
      <c r="B89" s="107"/>
      <c r="C89" s="149"/>
      <c r="D89" s="149"/>
      <c r="H89" s="149"/>
      <c r="J89" s="149"/>
    </row>
    <row r="90" spans="1:11" ht="16.5" customHeight="1">
      <c r="A90" s="107" t="s">
        <v>49</v>
      </c>
      <c r="C90" s="153"/>
      <c r="D90" s="153"/>
      <c r="E90" s="13">
        <f>SUM(E80,E88)</f>
        <v>741139639</v>
      </c>
      <c r="F90" s="17"/>
      <c r="G90" s="13">
        <f>SUM(G80,G88)</f>
        <v>723637326</v>
      </c>
      <c r="H90" s="153"/>
      <c r="I90" s="13">
        <f>SUM(I80,I88)</f>
        <v>772871320</v>
      </c>
      <c r="J90" s="153"/>
      <c r="K90" s="13">
        <f>SUM(K80,K88)</f>
        <v>719310174</v>
      </c>
    </row>
    <row r="91" spans="1:11" ht="16.5" customHeight="1">
      <c r="A91" s="107"/>
      <c r="C91" s="153"/>
      <c r="D91" s="153"/>
      <c r="E91" s="17"/>
      <c r="F91" s="17"/>
      <c r="G91" s="17"/>
      <c r="H91" s="153"/>
      <c r="I91" s="17"/>
      <c r="J91" s="153"/>
      <c r="K91" s="17"/>
    </row>
    <row r="92" spans="1:11" ht="16.5" customHeight="1">
      <c r="A92" s="107"/>
      <c r="B92" s="107"/>
      <c r="C92" s="153"/>
      <c r="D92" s="153"/>
      <c r="E92" s="17"/>
      <c r="F92" s="17"/>
      <c r="G92" s="17"/>
      <c r="H92" s="153"/>
      <c r="I92" s="17"/>
      <c r="J92" s="153"/>
      <c r="K92" s="17"/>
    </row>
    <row r="93" spans="1:11" ht="16.5" customHeight="1">
      <c r="A93" s="107"/>
      <c r="B93" s="107"/>
      <c r="C93" s="153"/>
      <c r="D93" s="153"/>
      <c r="E93" s="17"/>
      <c r="F93" s="17"/>
      <c r="G93" s="17"/>
      <c r="H93" s="153"/>
      <c r="I93" s="17"/>
      <c r="J93" s="153"/>
      <c r="K93" s="17"/>
    </row>
    <row r="94" spans="1:11" ht="16.5" customHeight="1">
      <c r="A94" s="107"/>
      <c r="B94" s="107"/>
      <c r="C94" s="153"/>
      <c r="D94" s="153"/>
      <c r="E94" s="17"/>
      <c r="F94" s="17"/>
      <c r="G94" s="17"/>
      <c r="H94" s="153"/>
      <c r="I94" s="17"/>
      <c r="J94" s="153"/>
      <c r="K94" s="17"/>
    </row>
    <row r="95" spans="1:11" ht="16.5" customHeight="1">
      <c r="A95" s="107"/>
      <c r="B95" s="107"/>
      <c r="C95" s="153"/>
      <c r="D95" s="153"/>
      <c r="E95" s="17"/>
      <c r="F95" s="17"/>
      <c r="G95" s="17"/>
      <c r="H95" s="153"/>
      <c r="I95" s="17"/>
      <c r="J95" s="153"/>
      <c r="K95" s="17"/>
    </row>
    <row r="96" spans="1:11" ht="16.5" customHeight="1">
      <c r="A96" s="107"/>
      <c r="B96" s="107"/>
      <c r="C96" s="153"/>
      <c r="D96" s="153"/>
      <c r="E96" s="17"/>
      <c r="F96" s="17"/>
      <c r="G96" s="17"/>
      <c r="H96" s="153"/>
      <c r="I96" s="17"/>
      <c r="J96" s="153"/>
      <c r="K96" s="17"/>
    </row>
    <row r="97" spans="1:11" ht="16.5" customHeight="1">
      <c r="A97" s="107"/>
      <c r="B97" s="107"/>
      <c r="C97" s="153"/>
      <c r="D97" s="153"/>
      <c r="E97" s="17"/>
      <c r="F97" s="17"/>
      <c r="G97" s="17"/>
      <c r="H97" s="153"/>
      <c r="I97" s="17"/>
      <c r="J97" s="153"/>
      <c r="K97" s="17"/>
    </row>
    <row r="98" spans="1:11" ht="16.5" customHeight="1">
      <c r="A98" s="107"/>
      <c r="B98" s="107"/>
      <c r="C98" s="153"/>
      <c r="D98" s="153"/>
      <c r="E98" s="17"/>
      <c r="F98" s="17"/>
      <c r="G98" s="17"/>
      <c r="H98" s="153"/>
      <c r="I98" s="17"/>
      <c r="J98" s="153"/>
      <c r="K98" s="17"/>
    </row>
    <row r="99" spans="1:11" ht="16.5" customHeight="1">
      <c r="A99" s="107"/>
      <c r="B99" s="107"/>
      <c r="C99" s="153"/>
      <c r="D99" s="153"/>
      <c r="E99" s="17"/>
      <c r="F99" s="17"/>
      <c r="G99" s="17"/>
      <c r="H99" s="153"/>
      <c r="I99" s="17"/>
      <c r="J99" s="153"/>
      <c r="K99" s="17"/>
    </row>
    <row r="100" spans="1:11" ht="16.5" customHeight="1">
      <c r="A100" s="107"/>
      <c r="B100" s="107"/>
      <c r="C100" s="153"/>
      <c r="D100" s="153"/>
      <c r="E100" s="17"/>
      <c r="F100" s="17"/>
      <c r="G100" s="17"/>
      <c r="H100" s="153"/>
      <c r="I100" s="17"/>
      <c r="J100" s="153"/>
      <c r="K100" s="17"/>
    </row>
    <row r="101" spans="1:11" ht="16.5" customHeight="1">
      <c r="A101" s="107"/>
      <c r="B101" s="107"/>
      <c r="C101" s="153"/>
      <c r="D101" s="153"/>
      <c r="E101" s="17"/>
      <c r="F101" s="17"/>
      <c r="G101" s="17"/>
      <c r="H101" s="153"/>
      <c r="I101" s="17"/>
      <c r="J101" s="153"/>
      <c r="K101" s="17"/>
    </row>
    <row r="102" spans="1:11" ht="16.5" customHeight="1">
      <c r="A102" s="107"/>
      <c r="B102" s="107"/>
      <c r="C102" s="153"/>
      <c r="D102" s="153"/>
      <c r="E102" s="17"/>
      <c r="F102" s="17"/>
      <c r="G102" s="17"/>
      <c r="H102" s="153"/>
      <c r="I102" s="17"/>
      <c r="J102" s="153"/>
      <c r="K102" s="17"/>
    </row>
    <row r="103" spans="1:11" ht="18" customHeight="1">
      <c r="A103" s="107"/>
      <c r="B103" s="107"/>
      <c r="C103" s="153"/>
      <c r="D103" s="153"/>
      <c r="E103" s="17"/>
      <c r="F103" s="17"/>
      <c r="G103" s="17"/>
      <c r="H103" s="153"/>
      <c r="I103" s="17"/>
      <c r="J103" s="153"/>
      <c r="K103" s="17"/>
    </row>
    <row r="104" spans="1:11" ht="16.5" customHeight="1">
      <c r="A104" s="161" t="s">
        <v>31</v>
      </c>
      <c r="B104" s="161"/>
      <c r="C104" s="161"/>
      <c r="D104" s="161"/>
      <c r="E104" s="161"/>
      <c r="F104" s="161"/>
      <c r="G104" s="161"/>
      <c r="H104" s="161"/>
      <c r="I104" s="161"/>
      <c r="J104" s="161"/>
      <c r="K104" s="161"/>
    </row>
    <row r="105" spans="1:11" ht="16.5" customHeight="1">
      <c r="E105" s="108"/>
      <c r="F105" s="108"/>
      <c r="G105" s="108"/>
      <c r="I105" s="108"/>
      <c r="K105" s="108"/>
    </row>
    <row r="106" spans="1:11" ht="22" customHeight="1">
      <c r="A106" s="147" t="str">
        <f>A53</f>
        <v>The accompanying notes are an integral part of these financial information.</v>
      </c>
      <c r="B106" s="147"/>
      <c r="C106" s="147"/>
      <c r="D106" s="147"/>
      <c r="E106" s="147"/>
      <c r="F106" s="147"/>
      <c r="G106" s="147"/>
      <c r="H106" s="147"/>
      <c r="I106" s="147"/>
      <c r="J106" s="147"/>
      <c r="K106" s="147"/>
    </row>
    <row r="107" spans="1:11" ht="16.5" customHeight="1">
      <c r="A107" s="59" t="s">
        <v>0</v>
      </c>
      <c r="B107" s="148"/>
      <c r="C107" s="139"/>
      <c r="D107" s="139"/>
      <c r="E107" s="19"/>
      <c r="F107" s="19"/>
      <c r="G107" s="19"/>
      <c r="H107" s="139"/>
      <c r="I107" s="19"/>
      <c r="J107" s="139"/>
      <c r="K107" s="19"/>
    </row>
    <row r="108" spans="1:11" ht="16.5" customHeight="1">
      <c r="A108" s="59" t="s">
        <v>33</v>
      </c>
      <c r="B108" s="59"/>
      <c r="C108" s="139"/>
      <c r="D108" s="139"/>
      <c r="H108" s="139"/>
      <c r="J108" s="139"/>
    </row>
    <row r="109" spans="1:11" s="107" customFormat="1" ht="16.5" customHeight="1">
      <c r="A109" s="140" t="str">
        <f>A3</f>
        <v>As at 31 March 2025</v>
      </c>
      <c r="B109" s="141"/>
      <c r="C109" s="142"/>
      <c r="D109" s="142"/>
      <c r="E109" s="13"/>
      <c r="F109" s="13"/>
      <c r="G109" s="13"/>
      <c r="H109" s="142"/>
      <c r="I109" s="13"/>
      <c r="J109" s="142"/>
      <c r="K109" s="13"/>
    </row>
    <row r="110" spans="1:11" s="107" customFormat="1" ht="16.5" customHeight="1">
      <c r="A110" s="59"/>
      <c r="B110" s="59"/>
      <c r="C110" s="139"/>
      <c r="D110" s="139"/>
      <c r="E110" s="17"/>
      <c r="F110" s="17"/>
      <c r="G110" s="17"/>
      <c r="H110" s="139"/>
      <c r="I110" s="17"/>
      <c r="J110" s="139"/>
      <c r="K110" s="17"/>
    </row>
    <row r="111" spans="1:11" s="107" customFormat="1" ht="16.5" customHeight="1">
      <c r="A111" s="59"/>
      <c r="B111" s="59"/>
      <c r="C111" s="139"/>
      <c r="D111" s="139"/>
      <c r="E111" s="17"/>
      <c r="F111" s="17"/>
      <c r="G111" s="17"/>
      <c r="H111" s="139"/>
      <c r="I111" s="17"/>
      <c r="J111" s="139"/>
      <c r="K111" s="17"/>
    </row>
    <row r="112" spans="1:11" s="107" customFormat="1" ht="16.5" customHeight="1">
      <c r="A112" s="59"/>
      <c r="B112" s="59"/>
      <c r="C112" s="139"/>
      <c r="D112" s="139"/>
      <c r="E112" s="163" t="s">
        <v>2</v>
      </c>
      <c r="F112" s="163"/>
      <c r="G112" s="163"/>
      <c r="H112" s="67"/>
      <c r="I112" s="162" t="s">
        <v>3</v>
      </c>
      <c r="J112" s="163"/>
      <c r="K112" s="163"/>
    </row>
    <row r="113" spans="1:11" s="107" customFormat="1" ht="16.5" customHeight="1">
      <c r="A113" s="59"/>
      <c r="B113" s="59"/>
      <c r="C113" s="139"/>
      <c r="D113" s="139"/>
      <c r="E113" s="165" t="s">
        <v>4</v>
      </c>
      <c r="F113" s="165"/>
      <c r="G113" s="165"/>
      <c r="H113" s="67"/>
      <c r="I113" s="164" t="s">
        <v>4</v>
      </c>
      <c r="J113" s="164"/>
      <c r="K113" s="164"/>
    </row>
    <row r="114" spans="1:11" ht="16.5" customHeight="1">
      <c r="A114" s="59"/>
      <c r="B114" s="59"/>
      <c r="C114" s="76"/>
      <c r="D114" s="76"/>
      <c r="E114" s="15" t="s">
        <v>5</v>
      </c>
      <c r="F114" s="15"/>
      <c r="G114" s="15" t="s">
        <v>6</v>
      </c>
      <c r="H114" s="76"/>
      <c r="I114" s="15" t="s">
        <v>5</v>
      </c>
      <c r="J114" s="76"/>
      <c r="K114" s="15" t="s">
        <v>6</v>
      </c>
    </row>
    <row r="115" spans="1:11" ht="16.5" customHeight="1">
      <c r="A115" s="59"/>
      <c r="B115" s="59"/>
      <c r="C115" s="76"/>
      <c r="D115" s="76"/>
      <c r="E115" s="68" t="s">
        <v>157</v>
      </c>
      <c r="G115" s="68" t="s">
        <v>7</v>
      </c>
      <c r="H115" s="76"/>
      <c r="I115" s="68" t="s">
        <v>157</v>
      </c>
      <c r="J115" s="76"/>
      <c r="K115" s="68" t="s">
        <v>7</v>
      </c>
    </row>
    <row r="116" spans="1:11" s="107" customFormat="1" ht="16.5" customHeight="1">
      <c r="C116" s="70"/>
      <c r="D116" s="70"/>
      <c r="E116" s="68" t="s">
        <v>158</v>
      </c>
      <c r="G116" s="68" t="s">
        <v>8</v>
      </c>
      <c r="H116" s="70"/>
      <c r="I116" s="68" t="s">
        <v>158</v>
      </c>
      <c r="K116" s="68" t="s">
        <v>8</v>
      </c>
    </row>
    <row r="117" spans="1:11" s="107" customFormat="1" ht="16.5" customHeight="1">
      <c r="C117" s="103" t="s">
        <v>181</v>
      </c>
      <c r="D117" s="69"/>
      <c r="E117" s="16" t="s">
        <v>10</v>
      </c>
      <c r="F117" s="15"/>
      <c r="G117" s="16" t="s">
        <v>10</v>
      </c>
      <c r="H117" s="69"/>
      <c r="I117" s="16" t="s">
        <v>10</v>
      </c>
      <c r="J117" s="69"/>
      <c r="K117" s="16" t="s">
        <v>10</v>
      </c>
    </row>
    <row r="118" spans="1:11" s="107" customFormat="1" ht="16.5" customHeight="1">
      <c r="C118" s="70"/>
      <c r="D118" s="69"/>
      <c r="E118" s="15"/>
      <c r="F118" s="15"/>
      <c r="G118" s="15"/>
      <c r="H118" s="69"/>
      <c r="I118" s="15"/>
      <c r="J118" s="69"/>
      <c r="K118" s="15"/>
    </row>
    <row r="119" spans="1:11" ht="16.5" customHeight="1">
      <c r="A119" s="80" t="s">
        <v>50</v>
      </c>
      <c r="B119" s="77"/>
      <c r="C119" s="143"/>
      <c r="D119" s="143"/>
      <c r="H119" s="143"/>
      <c r="J119" s="143"/>
    </row>
    <row r="120" spans="1:11" ht="16.5" customHeight="1">
      <c r="A120" s="77"/>
      <c r="B120" s="77"/>
      <c r="C120" s="143"/>
      <c r="D120" s="143"/>
      <c r="H120" s="143"/>
      <c r="J120" s="143"/>
    </row>
    <row r="121" spans="1:11" ht="16.5" customHeight="1">
      <c r="A121" s="81" t="s">
        <v>51</v>
      </c>
      <c r="B121" s="80"/>
      <c r="C121" s="154"/>
      <c r="D121" s="154"/>
      <c r="E121" s="17"/>
      <c r="F121" s="17"/>
      <c r="G121" s="17"/>
      <c r="H121" s="154"/>
      <c r="I121" s="17"/>
      <c r="J121" s="154"/>
      <c r="K121" s="17"/>
    </row>
    <row r="122" spans="1:11" ht="16.5" customHeight="1">
      <c r="A122" s="80"/>
      <c r="B122" s="80"/>
      <c r="C122" s="154"/>
      <c r="D122" s="154"/>
      <c r="E122" s="17"/>
      <c r="F122" s="17"/>
      <c r="G122" s="17"/>
      <c r="H122" s="154"/>
      <c r="I122" s="17"/>
      <c r="J122" s="154"/>
      <c r="K122" s="17"/>
    </row>
    <row r="123" spans="1:11" ht="16.5" customHeight="1">
      <c r="A123" s="77" t="s">
        <v>52</v>
      </c>
      <c r="B123" s="77"/>
      <c r="C123" s="139"/>
      <c r="D123" s="139"/>
      <c r="E123" s="17"/>
      <c r="F123" s="17"/>
      <c r="G123" s="17"/>
      <c r="H123" s="139"/>
      <c r="I123" s="17"/>
      <c r="J123" s="139"/>
      <c r="K123" s="17"/>
    </row>
    <row r="124" spans="1:11" ht="16.5" customHeight="1">
      <c r="A124" s="77"/>
      <c r="B124" s="77" t="s">
        <v>53</v>
      </c>
      <c r="C124" s="139"/>
      <c r="D124" s="139"/>
      <c r="E124" s="108"/>
      <c r="F124" s="108"/>
      <c r="G124" s="108"/>
      <c r="H124" s="139"/>
      <c r="I124" s="108"/>
      <c r="J124" s="139"/>
      <c r="K124" s="108"/>
    </row>
    <row r="125" spans="1:11" ht="16.5" customHeight="1">
      <c r="A125" s="77"/>
      <c r="B125" s="77" t="s">
        <v>54</v>
      </c>
      <c r="C125" s="139"/>
      <c r="D125" s="139"/>
      <c r="E125" s="108"/>
      <c r="F125" s="108"/>
      <c r="G125" s="108"/>
      <c r="H125" s="139"/>
      <c r="I125" s="108"/>
      <c r="J125" s="139"/>
      <c r="K125" s="108"/>
    </row>
    <row r="126" spans="1:11" ht="16.5" customHeight="1" thickBot="1">
      <c r="A126" s="77"/>
      <c r="B126" s="77" t="s">
        <v>55</v>
      </c>
      <c r="C126" s="139"/>
      <c r="D126" s="139"/>
      <c r="E126" s="20">
        <v>300000000</v>
      </c>
      <c r="F126" s="6"/>
      <c r="G126" s="20">
        <v>300000000</v>
      </c>
      <c r="H126" s="67"/>
      <c r="I126" s="20">
        <v>300000000</v>
      </c>
      <c r="J126" s="67"/>
      <c r="K126" s="20">
        <v>300000000</v>
      </c>
    </row>
    <row r="127" spans="1:11" ht="16.5" customHeight="1" thickTop="1">
      <c r="A127" s="77"/>
      <c r="B127" s="77"/>
      <c r="C127" s="139"/>
      <c r="D127" s="139"/>
      <c r="E127" s="17"/>
      <c r="F127" s="17"/>
      <c r="G127" s="17"/>
      <c r="H127" s="139"/>
      <c r="I127" s="17"/>
      <c r="J127" s="139"/>
      <c r="K127" s="17"/>
    </row>
    <row r="128" spans="1:11" ht="16.5" customHeight="1">
      <c r="A128" s="77"/>
      <c r="B128" s="77" t="s">
        <v>56</v>
      </c>
      <c r="C128" s="139"/>
      <c r="D128" s="139"/>
      <c r="E128" s="17"/>
      <c r="F128" s="17"/>
      <c r="G128" s="17"/>
      <c r="H128" s="139"/>
      <c r="I128" s="17"/>
      <c r="J128" s="139"/>
      <c r="K128" s="17"/>
    </row>
    <row r="129" spans="1:11" ht="16.5" customHeight="1">
      <c r="A129" s="77"/>
      <c r="B129" s="77" t="s">
        <v>57</v>
      </c>
      <c r="C129" s="139"/>
      <c r="D129" s="139"/>
      <c r="E129" s="17"/>
      <c r="F129" s="17"/>
      <c r="G129" s="17"/>
      <c r="H129" s="139"/>
      <c r="I129" s="17"/>
      <c r="J129" s="139"/>
      <c r="K129" s="17"/>
    </row>
    <row r="130" spans="1:11" ht="16.5" customHeight="1">
      <c r="A130" s="77"/>
      <c r="B130" s="77" t="s">
        <v>58</v>
      </c>
      <c r="C130" s="139"/>
      <c r="D130" s="139"/>
      <c r="E130" s="6">
        <v>300000000</v>
      </c>
      <c r="F130" s="6"/>
      <c r="G130" s="17">
        <v>300000000</v>
      </c>
      <c r="H130" s="67"/>
      <c r="I130" s="17">
        <v>300000000</v>
      </c>
      <c r="J130" s="67"/>
      <c r="K130" s="17">
        <v>300000000</v>
      </c>
    </row>
    <row r="131" spans="1:11" ht="16.5" customHeight="1">
      <c r="A131" s="77"/>
      <c r="B131" s="77" t="s">
        <v>59</v>
      </c>
      <c r="C131" s="139"/>
      <c r="D131" s="139"/>
      <c r="E131" s="6">
        <v>933808880</v>
      </c>
      <c r="F131" s="6"/>
      <c r="G131" s="6">
        <v>933808880</v>
      </c>
      <c r="H131" s="67"/>
      <c r="I131" s="6">
        <v>933808880</v>
      </c>
      <c r="J131" s="67"/>
      <c r="K131" s="6">
        <v>933808880</v>
      </c>
    </row>
    <row r="132" spans="1:11" ht="16.5" customHeight="1">
      <c r="A132" s="77" t="s">
        <v>60</v>
      </c>
      <c r="B132" s="77"/>
      <c r="E132" s="6"/>
      <c r="F132" s="6"/>
      <c r="G132" s="6"/>
      <c r="I132" s="6"/>
      <c r="K132" s="6"/>
    </row>
    <row r="133" spans="1:11" ht="16.5" customHeight="1">
      <c r="A133" s="77"/>
      <c r="B133" s="77" t="s">
        <v>61</v>
      </c>
      <c r="C133" s="139"/>
      <c r="D133" s="154"/>
      <c r="E133" s="6">
        <v>30000000</v>
      </c>
      <c r="F133" s="6"/>
      <c r="G133" s="6">
        <v>30000000</v>
      </c>
      <c r="H133" s="155"/>
      <c r="I133" s="6">
        <v>30000000</v>
      </c>
      <c r="J133" s="155"/>
      <c r="K133" s="6">
        <v>30000000</v>
      </c>
    </row>
    <row r="134" spans="1:11" ht="16.5" customHeight="1">
      <c r="A134" s="77"/>
      <c r="B134" s="77" t="s">
        <v>62</v>
      </c>
      <c r="C134" s="139"/>
      <c r="D134" s="154"/>
      <c r="E134" s="6">
        <v>37335048</v>
      </c>
      <c r="F134" s="6"/>
      <c r="G134" s="6">
        <v>37335048</v>
      </c>
      <c r="H134" s="155"/>
      <c r="I134" s="6">
        <v>37335048</v>
      </c>
      <c r="J134" s="155"/>
      <c r="K134" s="6">
        <v>37335048</v>
      </c>
    </row>
    <row r="135" spans="1:11" ht="16.5" customHeight="1">
      <c r="A135" s="77"/>
      <c r="B135" s="77" t="s">
        <v>63</v>
      </c>
      <c r="D135" s="139"/>
      <c r="E135" s="6">
        <f>'6'!O25</f>
        <v>-412735799</v>
      </c>
      <c r="F135" s="108"/>
      <c r="G135" s="6">
        <v>-378908181</v>
      </c>
      <c r="H135" s="67"/>
      <c r="I135" s="6">
        <f>'7'!O24</f>
        <v>-418512468</v>
      </c>
      <c r="J135" s="67"/>
      <c r="K135" s="6">
        <v>-385124558</v>
      </c>
    </row>
    <row r="136" spans="1:11" ht="16.5" customHeight="1">
      <c r="A136" s="77" t="s">
        <v>64</v>
      </c>
      <c r="B136" s="77"/>
      <c r="C136" s="139"/>
      <c r="D136" s="139"/>
      <c r="E136" s="7">
        <v>-37335048</v>
      </c>
      <c r="F136" s="6"/>
      <c r="G136" s="7">
        <v>-37335048</v>
      </c>
      <c r="H136" s="67"/>
      <c r="I136" s="7">
        <v>-37335048</v>
      </c>
      <c r="J136" s="67"/>
      <c r="K136" s="7">
        <v>-37335048</v>
      </c>
    </row>
    <row r="137" spans="1:11" ht="16.5" customHeight="1">
      <c r="C137" s="139"/>
      <c r="D137" s="139"/>
      <c r="E137" s="17"/>
      <c r="F137" s="17"/>
      <c r="G137" s="17"/>
      <c r="H137" s="139"/>
      <c r="I137" s="17"/>
      <c r="J137" s="139"/>
      <c r="K137" s="17"/>
    </row>
    <row r="138" spans="1:11" ht="16.5" customHeight="1">
      <c r="A138" s="81" t="s">
        <v>65</v>
      </c>
      <c r="C138" s="139"/>
      <c r="D138" s="139"/>
      <c r="E138" s="17">
        <f>SUM(E130:E136)</f>
        <v>851073081</v>
      </c>
      <c r="F138" s="17"/>
      <c r="G138" s="17">
        <f>SUM(G130:G136)</f>
        <v>884900699</v>
      </c>
      <c r="H138" s="139"/>
      <c r="I138" s="17">
        <f>SUM(I130:I136)</f>
        <v>845296412</v>
      </c>
      <c r="J138" s="139"/>
      <c r="K138" s="17">
        <f>SUM(K130:K136)</f>
        <v>878684322</v>
      </c>
    </row>
    <row r="139" spans="1:11" ht="16.5" customHeight="1">
      <c r="A139" s="77" t="s">
        <v>66</v>
      </c>
      <c r="C139" s="139">
        <v>11.2</v>
      </c>
      <c r="D139" s="139"/>
      <c r="E139" s="13">
        <f>'6'!Q25</f>
        <v>2241141</v>
      </c>
      <c r="F139" s="17"/>
      <c r="G139" s="13">
        <v>491916</v>
      </c>
      <c r="H139" s="67"/>
      <c r="I139" s="13">
        <v>0</v>
      </c>
      <c r="J139" s="67"/>
      <c r="K139" s="13">
        <v>0</v>
      </c>
    </row>
    <row r="140" spans="1:11" ht="16.5" customHeight="1">
      <c r="C140" s="139"/>
      <c r="D140" s="139"/>
      <c r="E140" s="17"/>
      <c r="F140" s="17"/>
      <c r="G140" s="17"/>
      <c r="H140" s="139"/>
      <c r="I140" s="17"/>
      <c r="J140" s="139"/>
      <c r="K140" s="17"/>
    </row>
    <row r="141" spans="1:11" ht="16.5" customHeight="1">
      <c r="A141" s="81" t="s">
        <v>67</v>
      </c>
      <c r="B141" s="77"/>
      <c r="C141" s="139"/>
      <c r="D141" s="154"/>
      <c r="E141" s="156">
        <f>SUM(E138:E139)</f>
        <v>853314222</v>
      </c>
      <c r="F141" s="56"/>
      <c r="G141" s="13">
        <f>SUM(G138:G139)</f>
        <v>885392615</v>
      </c>
      <c r="H141" s="154"/>
      <c r="I141" s="156">
        <f>SUM(I138:I139)</f>
        <v>845296412</v>
      </c>
      <c r="J141" s="56"/>
      <c r="K141" s="13">
        <f>SUM(K138:K139)</f>
        <v>878684322</v>
      </c>
    </row>
    <row r="142" spans="1:11" ht="16.5" customHeight="1">
      <c r="A142" s="81"/>
      <c r="B142" s="81"/>
      <c r="C142" s="139"/>
      <c r="D142" s="154"/>
      <c r="E142" s="56"/>
      <c r="F142" s="56"/>
      <c r="G142" s="17"/>
      <c r="H142" s="154"/>
      <c r="I142" s="56"/>
      <c r="J142" s="154"/>
      <c r="K142" s="17"/>
    </row>
    <row r="143" spans="1:11" ht="16.5" customHeight="1" thickBot="1">
      <c r="A143" s="81" t="s">
        <v>68</v>
      </c>
      <c r="B143" s="81"/>
      <c r="C143" s="139"/>
      <c r="D143" s="139"/>
      <c r="E143" s="57">
        <f>SUM(E90,E141)</f>
        <v>1594453861</v>
      </c>
      <c r="F143" s="56"/>
      <c r="G143" s="57">
        <f>SUM(G90,G141)</f>
        <v>1609029941</v>
      </c>
      <c r="H143" s="139"/>
      <c r="I143" s="57">
        <f>SUM(I90,I141)</f>
        <v>1618167732</v>
      </c>
      <c r="J143" s="139"/>
      <c r="K143" s="57">
        <f>SUM(K90,K141)</f>
        <v>1597994496</v>
      </c>
    </row>
    <row r="144" spans="1:11" ht="16.5" customHeight="1" thickTop="1">
      <c r="A144" s="59"/>
      <c r="B144" s="59"/>
      <c r="C144" s="139"/>
      <c r="D144" s="139"/>
      <c r="E144" s="17"/>
      <c r="F144" s="17"/>
      <c r="G144" s="17"/>
      <c r="H144" s="139"/>
      <c r="I144" s="17"/>
      <c r="J144" s="139"/>
      <c r="K144" s="17"/>
    </row>
    <row r="145" spans="1:11" ht="16.5" customHeight="1">
      <c r="A145" s="59"/>
      <c r="B145" s="59"/>
      <c r="C145" s="139"/>
      <c r="D145" s="139"/>
      <c r="E145" s="17"/>
      <c r="F145" s="17"/>
      <c r="G145" s="17"/>
      <c r="H145" s="17"/>
      <c r="I145" s="17"/>
      <c r="J145" s="17"/>
      <c r="K145" s="17"/>
    </row>
    <row r="146" spans="1:11" ht="16.5" customHeight="1">
      <c r="A146" s="59"/>
      <c r="B146" s="59"/>
      <c r="C146" s="139"/>
      <c r="D146" s="139"/>
      <c r="E146" s="157"/>
      <c r="F146" s="157"/>
      <c r="G146" s="157"/>
      <c r="H146" s="139"/>
      <c r="I146" s="157"/>
      <c r="J146" s="139"/>
      <c r="K146" s="157"/>
    </row>
    <row r="147" spans="1:11" ht="16.5" customHeight="1">
      <c r="A147" s="59"/>
      <c r="B147" s="59"/>
      <c r="C147" s="139"/>
      <c r="D147" s="139"/>
      <c r="E147" s="157"/>
      <c r="F147" s="157"/>
      <c r="G147" s="157"/>
      <c r="H147" s="139"/>
      <c r="I147" s="157"/>
      <c r="J147" s="139"/>
      <c r="K147" s="157"/>
    </row>
    <row r="148" spans="1:11" ht="16.5" customHeight="1">
      <c r="A148" s="59"/>
      <c r="B148" s="59"/>
      <c r="C148" s="139"/>
      <c r="D148" s="139"/>
      <c r="E148" s="157"/>
      <c r="F148" s="157"/>
      <c r="G148" s="157"/>
      <c r="H148" s="139"/>
      <c r="I148" s="157"/>
      <c r="J148" s="139"/>
      <c r="K148" s="157"/>
    </row>
    <row r="149" spans="1:11" ht="16.5" customHeight="1">
      <c r="A149" s="59"/>
      <c r="B149" s="59"/>
      <c r="C149" s="139"/>
      <c r="D149" s="139"/>
      <c r="E149" s="157"/>
      <c r="F149" s="157"/>
      <c r="G149" s="157"/>
      <c r="H149" s="139"/>
      <c r="I149" s="157"/>
      <c r="J149" s="139"/>
      <c r="K149" s="157"/>
    </row>
    <row r="150" spans="1:11" ht="16.5" customHeight="1">
      <c r="A150" s="59"/>
      <c r="B150" s="59"/>
      <c r="C150" s="139"/>
      <c r="D150" s="139"/>
      <c r="E150" s="157"/>
      <c r="F150" s="157"/>
      <c r="G150" s="157"/>
      <c r="H150" s="139"/>
      <c r="I150" s="157"/>
      <c r="J150" s="139"/>
      <c r="K150" s="157"/>
    </row>
    <row r="151" spans="1:11" ht="16.5" customHeight="1">
      <c r="A151" s="59"/>
      <c r="B151" s="59"/>
      <c r="C151" s="139"/>
      <c r="D151" s="139"/>
      <c r="E151" s="157"/>
      <c r="F151" s="157"/>
      <c r="G151" s="157"/>
      <c r="H151" s="139"/>
      <c r="I151" s="157"/>
      <c r="J151" s="139"/>
      <c r="K151" s="157"/>
    </row>
    <row r="152" spans="1:11" ht="16.5" customHeight="1">
      <c r="A152" s="59"/>
      <c r="B152" s="59"/>
      <c r="C152" s="139"/>
      <c r="D152" s="139"/>
      <c r="E152" s="157"/>
      <c r="F152" s="157"/>
      <c r="G152" s="157"/>
      <c r="H152" s="139"/>
      <c r="I152" s="157"/>
      <c r="J152" s="139"/>
      <c r="K152" s="157"/>
    </row>
    <row r="153" spans="1:11" ht="16.5" customHeight="1">
      <c r="A153" s="59"/>
      <c r="B153" s="59"/>
      <c r="C153" s="139"/>
      <c r="D153" s="139"/>
      <c r="E153" s="157"/>
      <c r="F153" s="157"/>
      <c r="G153" s="157"/>
      <c r="H153" s="139"/>
      <c r="I153" s="157"/>
      <c r="J153" s="139"/>
      <c r="K153" s="157"/>
    </row>
    <row r="154" spans="1:11" ht="16.5" customHeight="1">
      <c r="A154" s="59"/>
      <c r="B154" s="59"/>
      <c r="C154" s="139"/>
      <c r="D154" s="139"/>
      <c r="E154" s="157"/>
      <c r="F154" s="157"/>
      <c r="G154" s="157"/>
      <c r="H154" s="139"/>
      <c r="I154" s="157"/>
      <c r="J154" s="139"/>
      <c r="K154" s="157"/>
    </row>
    <row r="155" spans="1:11" ht="18" customHeight="1">
      <c r="A155" s="59"/>
      <c r="B155" s="59"/>
      <c r="C155" s="139"/>
      <c r="D155" s="139"/>
      <c r="E155" s="157"/>
      <c r="F155" s="157"/>
      <c r="G155" s="157"/>
      <c r="H155" s="139"/>
      <c r="I155" s="157"/>
      <c r="J155" s="139"/>
      <c r="K155" s="157"/>
    </row>
    <row r="156" spans="1:11" ht="16.5" customHeight="1">
      <c r="A156" s="161" t="s">
        <v>31</v>
      </c>
      <c r="B156" s="161"/>
      <c r="C156" s="161"/>
      <c r="D156" s="161"/>
      <c r="E156" s="161"/>
      <c r="F156" s="161"/>
      <c r="G156" s="161"/>
      <c r="H156" s="161"/>
      <c r="I156" s="161"/>
      <c r="J156" s="161"/>
      <c r="K156" s="161"/>
    </row>
    <row r="157" spans="1:11" ht="16.5" customHeight="1">
      <c r="A157" s="139"/>
      <c r="B157" s="139"/>
      <c r="C157" s="139"/>
      <c r="D157" s="139"/>
      <c r="E157" s="139"/>
      <c r="F157" s="139"/>
      <c r="G157" s="139"/>
      <c r="H157" s="139"/>
      <c r="I157" s="139"/>
      <c r="J157" s="139"/>
      <c r="K157" s="139"/>
    </row>
    <row r="158" spans="1:11" ht="16.5" customHeight="1">
      <c r="A158" s="59"/>
      <c r="B158" s="59"/>
      <c r="C158" s="139"/>
      <c r="D158" s="139"/>
      <c r="E158" s="157"/>
      <c r="F158" s="157"/>
      <c r="G158" s="157"/>
      <c r="H158" s="139"/>
      <c r="I158" s="157"/>
      <c r="J158" s="139"/>
      <c r="K158" s="157"/>
    </row>
    <row r="159" spans="1:11" ht="22" customHeight="1">
      <c r="A159" s="147" t="str">
        <f>A106</f>
        <v>The accompanying notes are an integral part of these financial information.</v>
      </c>
      <c r="B159" s="147"/>
      <c r="C159" s="147"/>
      <c r="D159" s="147"/>
      <c r="E159" s="147"/>
      <c r="F159" s="147"/>
      <c r="G159" s="147"/>
      <c r="H159" s="147"/>
      <c r="I159" s="147"/>
      <c r="J159" s="147"/>
      <c r="K159" s="147"/>
    </row>
  </sheetData>
  <mergeCells count="15">
    <mergeCell ref="A50:K50"/>
    <mergeCell ref="A104:K104"/>
    <mergeCell ref="A156:K156"/>
    <mergeCell ref="I6:K6"/>
    <mergeCell ref="I7:K7"/>
    <mergeCell ref="I59:K59"/>
    <mergeCell ref="I60:K60"/>
    <mergeCell ref="I112:K112"/>
    <mergeCell ref="I113:K113"/>
    <mergeCell ref="E6:G6"/>
    <mergeCell ref="E7:G7"/>
    <mergeCell ref="E59:G59"/>
    <mergeCell ref="E60:G60"/>
    <mergeCell ref="E112:G112"/>
    <mergeCell ref="E113:G113"/>
  </mergeCells>
  <pageMargins left="0.8" right="0.5" top="0.5" bottom="0.6" header="0.49" footer="0.4"/>
  <pageSetup paperSize="9" scale="90" firstPageNumber="2" fitToHeight="3" orientation="portrait" useFirstPageNumber="1" horizontalDpi="1200" verticalDpi="1200" r:id="rId1"/>
  <headerFooter>
    <oddFooter>&amp;R&amp;"Arial,Regular"&amp;10&amp;P</oddFooter>
  </headerFooter>
  <rowBreaks count="2" manualBreakCount="2">
    <brk id="53" max="16383" man="1"/>
    <brk id="10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537580-39B1-49C0-948D-F829F6672FD1}">
  <dimension ref="A1:L61"/>
  <sheetViews>
    <sheetView topLeftCell="A33" zoomScaleNormal="100" zoomScaleSheetLayoutView="95" workbookViewId="0">
      <selection activeCell="C54" sqref="C54"/>
    </sheetView>
  </sheetViews>
  <sheetFormatPr defaultColWidth="8.1796875" defaultRowHeight="16.5" customHeight="1"/>
  <cols>
    <col min="1" max="2" width="1.54296875" style="63" customWidth="1"/>
    <col min="3" max="3" width="40.81640625" style="63" customWidth="1"/>
    <col min="4" max="4" width="7.26953125" style="63" customWidth="1"/>
    <col min="5" max="5" width="1.26953125" style="63" customWidth="1"/>
    <col min="6" max="6" width="12.54296875" style="63" customWidth="1"/>
    <col min="7" max="7" width="0.81640625" style="63" customWidth="1"/>
    <col min="8" max="8" width="12.54296875" style="11" customWidth="1"/>
    <col min="9" max="9" width="0.81640625" style="63" customWidth="1"/>
    <col min="10" max="10" width="12.54296875" style="11" customWidth="1"/>
    <col min="11" max="11" width="0.81640625" style="63" customWidth="1"/>
    <col min="12" max="12" width="12.54296875" style="11" customWidth="1"/>
    <col min="13" max="16384" width="8.1796875" style="63"/>
  </cols>
  <sheetData>
    <row r="1" spans="1:12" ht="16.5" customHeight="1">
      <c r="A1" s="59" t="s">
        <v>0</v>
      </c>
      <c r="B1" s="60"/>
      <c r="C1" s="61"/>
      <c r="D1" s="62"/>
      <c r="E1" s="62"/>
      <c r="F1" s="62"/>
      <c r="G1" s="62"/>
      <c r="H1" s="1"/>
      <c r="I1" s="62"/>
      <c r="J1" s="1"/>
      <c r="K1" s="62"/>
      <c r="L1" s="1"/>
    </row>
    <row r="2" spans="1:12" ht="16.5" customHeight="1">
      <c r="A2" s="64" t="s">
        <v>69</v>
      </c>
      <c r="B2" s="64"/>
      <c r="C2" s="64"/>
      <c r="D2" s="62"/>
      <c r="E2" s="62"/>
      <c r="F2" s="62"/>
      <c r="G2" s="62"/>
      <c r="H2" s="2"/>
      <c r="I2" s="62"/>
      <c r="J2" s="2"/>
      <c r="K2" s="62"/>
      <c r="L2" s="2"/>
    </row>
    <row r="3" spans="1:12" ht="16.5" customHeight="1">
      <c r="A3" s="65" t="s">
        <v>159</v>
      </c>
      <c r="B3" s="65"/>
      <c r="C3" s="65"/>
      <c r="D3" s="66"/>
      <c r="E3" s="66"/>
      <c r="F3" s="66"/>
      <c r="G3" s="66"/>
      <c r="H3" s="3"/>
      <c r="I3" s="66"/>
      <c r="J3" s="3"/>
      <c r="K3" s="66"/>
      <c r="L3" s="3"/>
    </row>
    <row r="4" spans="1:12" ht="15" customHeight="1">
      <c r="A4" s="64"/>
      <c r="B4" s="64"/>
      <c r="C4" s="64"/>
      <c r="D4" s="62"/>
      <c r="E4" s="62"/>
      <c r="F4" s="62"/>
      <c r="G4" s="62"/>
      <c r="H4" s="4"/>
      <c r="I4" s="62"/>
      <c r="J4" s="4"/>
      <c r="K4" s="62"/>
      <c r="L4" s="4"/>
    </row>
    <row r="5" spans="1:12" ht="15" customHeight="1">
      <c r="A5" s="64"/>
      <c r="B5" s="64"/>
      <c r="C5" s="64"/>
      <c r="D5" s="62"/>
      <c r="E5" s="62"/>
      <c r="F5" s="62"/>
      <c r="G5" s="62"/>
      <c r="H5" s="42"/>
      <c r="I5" s="62"/>
      <c r="J5" s="42"/>
      <c r="K5" s="62"/>
      <c r="L5" s="42"/>
    </row>
    <row r="6" spans="1:12" ht="16.5" customHeight="1">
      <c r="A6" s="64"/>
      <c r="B6" s="64"/>
      <c r="C6" s="64"/>
      <c r="D6" s="62"/>
      <c r="E6" s="62"/>
      <c r="F6" s="163" t="s">
        <v>2</v>
      </c>
      <c r="G6" s="163"/>
      <c r="H6" s="163"/>
      <c r="I6" s="67"/>
      <c r="J6" s="162" t="s">
        <v>3</v>
      </c>
      <c r="K6" s="163"/>
      <c r="L6" s="163"/>
    </row>
    <row r="7" spans="1:12" ht="16.5" customHeight="1">
      <c r="A7" s="64"/>
      <c r="B7" s="64"/>
      <c r="C7" s="64"/>
      <c r="D7" s="62"/>
      <c r="E7" s="62"/>
      <c r="F7" s="165" t="s">
        <v>4</v>
      </c>
      <c r="G7" s="165"/>
      <c r="H7" s="165"/>
      <c r="I7" s="67"/>
      <c r="J7" s="164" t="s">
        <v>4</v>
      </c>
      <c r="K7" s="164"/>
      <c r="L7" s="164"/>
    </row>
    <row r="8" spans="1:12" ht="16.5" customHeight="1">
      <c r="A8" s="64"/>
      <c r="B8" s="64"/>
      <c r="C8" s="64"/>
      <c r="D8" s="62"/>
      <c r="E8" s="62"/>
      <c r="F8" s="68" t="s">
        <v>157</v>
      </c>
      <c r="G8" s="62"/>
      <c r="H8" s="68" t="s">
        <v>157</v>
      </c>
      <c r="I8" s="62"/>
      <c r="J8" s="68" t="s">
        <v>157</v>
      </c>
      <c r="K8" s="62"/>
      <c r="L8" s="68" t="s">
        <v>157</v>
      </c>
    </row>
    <row r="9" spans="1:12" ht="16.5" customHeight="1">
      <c r="A9" s="64"/>
      <c r="B9" s="64"/>
      <c r="C9" s="64"/>
      <c r="D9" s="62"/>
      <c r="E9" s="62"/>
      <c r="F9" s="68" t="s">
        <v>158</v>
      </c>
      <c r="G9" s="62"/>
      <c r="H9" s="68" t="s">
        <v>8</v>
      </c>
      <c r="I9" s="62"/>
      <c r="J9" s="68" t="s">
        <v>158</v>
      </c>
      <c r="K9" s="62"/>
      <c r="L9" s="68" t="s">
        <v>8</v>
      </c>
    </row>
    <row r="10" spans="1:12" ht="16.5" customHeight="1">
      <c r="D10" s="103" t="s">
        <v>9</v>
      </c>
      <c r="E10" s="69"/>
      <c r="F10" s="16" t="s">
        <v>10</v>
      </c>
      <c r="G10" s="69"/>
      <c r="H10" s="16" t="s">
        <v>10</v>
      </c>
      <c r="I10" s="69"/>
      <c r="J10" s="16" t="s">
        <v>10</v>
      </c>
      <c r="K10" s="69"/>
      <c r="L10" s="16" t="s">
        <v>10</v>
      </c>
    </row>
    <row r="11" spans="1:12" ht="12" customHeight="1">
      <c r="D11" s="70"/>
      <c r="E11" s="69"/>
      <c r="F11" s="5"/>
      <c r="G11" s="69"/>
      <c r="H11" s="5"/>
      <c r="I11" s="69"/>
      <c r="J11" s="5"/>
      <c r="K11" s="69"/>
      <c r="L11" s="5"/>
    </row>
    <row r="12" spans="1:12" ht="16.5" customHeight="1">
      <c r="A12" s="71" t="s">
        <v>70</v>
      </c>
      <c r="B12" s="72"/>
      <c r="C12" s="73"/>
      <c r="D12" s="74">
        <v>17</v>
      </c>
      <c r="E12" s="74"/>
      <c r="F12" s="6"/>
      <c r="G12" s="74"/>
      <c r="H12" s="6"/>
      <c r="I12" s="74"/>
      <c r="J12" s="6"/>
      <c r="K12" s="74"/>
      <c r="L12" s="6"/>
    </row>
    <row r="13" spans="1:12" ht="12" customHeight="1">
      <c r="A13" s="73"/>
      <c r="B13" s="72"/>
      <c r="C13" s="73"/>
      <c r="D13" s="70"/>
      <c r="E13" s="69"/>
      <c r="F13" s="5"/>
      <c r="G13" s="69"/>
      <c r="H13" s="5"/>
      <c r="I13" s="69"/>
      <c r="J13" s="5"/>
      <c r="K13" s="69"/>
      <c r="L13" s="5"/>
    </row>
    <row r="14" spans="1:12" ht="16.5" customHeight="1">
      <c r="A14" s="73" t="s">
        <v>71</v>
      </c>
      <c r="B14" s="73"/>
      <c r="C14" s="75"/>
      <c r="D14" s="76"/>
      <c r="E14" s="74"/>
      <c r="F14" s="6">
        <v>13253938</v>
      </c>
      <c r="G14" s="74"/>
      <c r="H14" s="6">
        <v>77868594</v>
      </c>
      <c r="I14" s="74"/>
      <c r="J14" s="6">
        <v>9940934</v>
      </c>
      <c r="K14" s="74"/>
      <c r="L14" s="6">
        <v>77868594</v>
      </c>
    </row>
    <row r="15" spans="1:12" ht="16.5" customHeight="1">
      <c r="A15" s="159" t="s">
        <v>72</v>
      </c>
      <c r="B15" s="73"/>
      <c r="C15" s="73"/>
      <c r="D15" s="74"/>
      <c r="E15" s="74"/>
      <c r="F15" s="7">
        <v>125851361</v>
      </c>
      <c r="G15" s="74"/>
      <c r="H15" s="7">
        <v>133024764</v>
      </c>
      <c r="I15" s="74"/>
      <c r="J15" s="7">
        <v>130146510</v>
      </c>
      <c r="K15" s="74"/>
      <c r="L15" s="7">
        <v>132767647</v>
      </c>
    </row>
    <row r="16" spans="1:12" ht="12" customHeight="1">
      <c r="A16" s="71"/>
      <c r="B16" s="72"/>
      <c r="C16" s="75"/>
      <c r="D16" s="74"/>
      <c r="E16" s="74"/>
      <c r="F16" s="6"/>
      <c r="G16" s="74"/>
      <c r="H16" s="6"/>
      <c r="I16" s="74"/>
      <c r="J16" s="6"/>
      <c r="K16" s="74"/>
      <c r="L16" s="6"/>
    </row>
    <row r="17" spans="1:12" ht="16.5" customHeight="1">
      <c r="A17" s="71" t="s">
        <v>73</v>
      </c>
      <c r="B17" s="73"/>
      <c r="C17" s="72"/>
      <c r="D17" s="74"/>
      <c r="E17" s="74"/>
      <c r="F17" s="7">
        <f>SUM(F14:F15)</f>
        <v>139105299</v>
      </c>
      <c r="G17" s="74"/>
      <c r="H17" s="7">
        <f>SUM(H14:H15)</f>
        <v>210893358</v>
      </c>
      <c r="I17" s="74"/>
      <c r="J17" s="7">
        <f>SUM(J14:J15)</f>
        <v>140087444</v>
      </c>
      <c r="K17" s="74"/>
      <c r="L17" s="7">
        <f>SUM(L14:L15)</f>
        <v>210636241</v>
      </c>
    </row>
    <row r="18" spans="1:12" ht="12" customHeight="1">
      <c r="A18" s="71"/>
      <c r="B18" s="73"/>
      <c r="C18" s="72"/>
      <c r="D18" s="74"/>
      <c r="E18" s="74"/>
      <c r="F18" s="6"/>
      <c r="G18" s="74"/>
      <c r="H18" s="6"/>
      <c r="I18" s="74"/>
      <c r="J18" s="6"/>
      <c r="K18" s="74"/>
      <c r="L18" s="6"/>
    </row>
    <row r="19" spans="1:12" ht="16.5" customHeight="1">
      <c r="A19" s="71" t="s">
        <v>74</v>
      </c>
      <c r="B19" s="72"/>
      <c r="C19" s="72"/>
      <c r="D19" s="74"/>
      <c r="E19" s="74"/>
      <c r="F19" s="6"/>
      <c r="G19" s="74"/>
      <c r="H19" s="6"/>
      <c r="I19" s="74"/>
      <c r="J19" s="6"/>
      <c r="K19" s="74"/>
      <c r="L19" s="6"/>
    </row>
    <row r="20" spans="1:12" ht="12" customHeight="1">
      <c r="A20" s="159"/>
      <c r="B20" s="73"/>
      <c r="C20" s="73"/>
      <c r="D20" s="70"/>
      <c r="E20" s="69"/>
      <c r="F20" s="5"/>
      <c r="G20" s="69"/>
      <c r="H20" s="5"/>
      <c r="I20" s="69"/>
      <c r="J20" s="5"/>
      <c r="K20" s="69"/>
      <c r="L20" s="5"/>
    </row>
    <row r="21" spans="1:12" ht="16.5" customHeight="1">
      <c r="A21" s="77" t="s">
        <v>75</v>
      </c>
      <c r="B21" s="75"/>
      <c r="C21" s="73"/>
      <c r="D21" s="74"/>
      <c r="E21" s="74"/>
      <c r="F21" s="6">
        <v>-10928512</v>
      </c>
      <c r="G21" s="74"/>
      <c r="H21" s="6">
        <v>-69722532</v>
      </c>
      <c r="I21" s="74"/>
      <c r="J21" s="6">
        <v>-8091206</v>
      </c>
      <c r="K21" s="74"/>
      <c r="L21" s="6">
        <v>-69722532</v>
      </c>
    </row>
    <row r="22" spans="1:12" ht="16.5" customHeight="1">
      <c r="A22" s="159" t="s">
        <v>76</v>
      </c>
      <c r="B22" s="72"/>
      <c r="C22" s="78"/>
      <c r="D22" s="74"/>
      <c r="E22" s="74"/>
      <c r="F22" s="7">
        <v>-111656799</v>
      </c>
      <c r="G22" s="74"/>
      <c r="H22" s="7">
        <v>-126994443</v>
      </c>
      <c r="I22" s="74"/>
      <c r="J22" s="7">
        <v>-115465866</v>
      </c>
      <c r="K22" s="74"/>
      <c r="L22" s="7">
        <v>-128621996</v>
      </c>
    </row>
    <row r="23" spans="1:12" ht="12" customHeight="1">
      <c r="A23" s="71"/>
      <c r="B23" s="72"/>
      <c r="C23" s="72"/>
      <c r="D23" s="74"/>
      <c r="E23" s="74"/>
      <c r="F23" s="6"/>
      <c r="G23" s="74"/>
      <c r="H23" s="6"/>
      <c r="I23" s="74"/>
      <c r="J23" s="6"/>
      <c r="K23" s="74"/>
      <c r="L23" s="6"/>
    </row>
    <row r="24" spans="1:12" s="60" customFormat="1" ht="16.5" customHeight="1">
      <c r="A24" s="71" t="s">
        <v>77</v>
      </c>
      <c r="B24" s="72"/>
      <c r="C24" s="72"/>
      <c r="D24" s="79"/>
      <c r="E24" s="79"/>
      <c r="F24" s="7">
        <f>SUM(F21:F22)</f>
        <v>-122585311</v>
      </c>
      <c r="G24" s="79"/>
      <c r="H24" s="7">
        <f>SUM(H21:H22)</f>
        <v>-196716975</v>
      </c>
      <c r="I24" s="79"/>
      <c r="J24" s="7">
        <f>SUM(J21:J22)</f>
        <v>-123557072</v>
      </c>
      <c r="K24" s="79"/>
      <c r="L24" s="7">
        <f>SUM(L21:L22)</f>
        <v>-198344528</v>
      </c>
    </row>
    <row r="25" spans="1:12" s="60" customFormat="1" ht="12" customHeight="1">
      <c r="A25" s="80"/>
      <c r="B25" s="72"/>
      <c r="C25" s="72"/>
      <c r="D25" s="79"/>
      <c r="E25" s="79"/>
      <c r="F25" s="6"/>
      <c r="G25" s="79"/>
      <c r="H25" s="6"/>
      <c r="I25" s="79"/>
      <c r="J25" s="6"/>
      <c r="K25" s="79"/>
      <c r="L25" s="6"/>
    </row>
    <row r="26" spans="1:12" s="60" customFormat="1" ht="16.5" customHeight="1">
      <c r="A26" s="80" t="s">
        <v>189</v>
      </c>
      <c r="B26" s="72"/>
      <c r="C26" s="72"/>
      <c r="D26" s="79"/>
      <c r="E26" s="79"/>
      <c r="F26" s="6">
        <f>F17+F24</f>
        <v>16519988</v>
      </c>
      <c r="G26" s="79"/>
      <c r="H26" s="6">
        <f>H17+H24</f>
        <v>14176383</v>
      </c>
      <c r="I26" s="79"/>
      <c r="J26" s="6">
        <f>J17+J24</f>
        <v>16530372</v>
      </c>
      <c r="K26" s="79"/>
      <c r="L26" s="6">
        <f>L17+L24</f>
        <v>12291713</v>
      </c>
    </row>
    <row r="27" spans="1:12" ht="16.5" customHeight="1">
      <c r="A27" s="77" t="s">
        <v>78</v>
      </c>
      <c r="B27" s="73"/>
      <c r="C27" s="73"/>
      <c r="D27" s="74"/>
      <c r="E27" s="74"/>
      <c r="F27" s="6">
        <v>975780</v>
      </c>
      <c r="G27" s="74"/>
      <c r="H27" s="6">
        <v>712155</v>
      </c>
      <c r="I27" s="74"/>
      <c r="J27" s="6">
        <v>810335</v>
      </c>
      <c r="K27" s="74"/>
      <c r="L27" s="6">
        <v>691155</v>
      </c>
    </row>
    <row r="28" spans="1:12" ht="16.5" customHeight="1">
      <c r="A28" s="77" t="s">
        <v>175</v>
      </c>
      <c r="B28" s="73"/>
      <c r="C28" s="73"/>
      <c r="D28" s="74"/>
      <c r="E28" s="74"/>
      <c r="F28" s="6">
        <v>-2495206</v>
      </c>
      <c r="G28" s="74"/>
      <c r="H28" s="6">
        <v>-430990</v>
      </c>
      <c r="I28" s="74"/>
      <c r="J28" s="6">
        <v>-2513682</v>
      </c>
      <c r="K28" s="74"/>
      <c r="L28" s="6">
        <v>-430990</v>
      </c>
    </row>
    <row r="29" spans="1:12" ht="16.5" customHeight="1">
      <c r="A29" s="77" t="s">
        <v>79</v>
      </c>
      <c r="B29" s="73"/>
      <c r="C29" s="73"/>
      <c r="D29" s="74"/>
      <c r="E29" s="74"/>
      <c r="F29" s="6">
        <v>-11544667</v>
      </c>
      <c r="G29" s="74"/>
      <c r="H29" s="6">
        <v>-4726069</v>
      </c>
      <c r="I29" s="74"/>
      <c r="J29" s="6">
        <v>-11462467</v>
      </c>
      <c r="K29" s="74"/>
      <c r="L29" s="6">
        <v>-4539334</v>
      </c>
    </row>
    <row r="30" spans="1:12" ht="16.5" customHeight="1">
      <c r="A30" s="77" t="s">
        <v>80</v>
      </c>
      <c r="B30" s="73"/>
      <c r="C30" s="73"/>
      <c r="D30" s="74"/>
      <c r="E30" s="74"/>
      <c r="F30" s="6">
        <v>-35778672</v>
      </c>
      <c r="G30" s="74"/>
      <c r="H30" s="6">
        <v>-36025990</v>
      </c>
      <c r="I30" s="74"/>
      <c r="J30" s="6">
        <v>-35148284</v>
      </c>
      <c r="K30" s="74"/>
      <c r="L30" s="6">
        <v>-35799758</v>
      </c>
    </row>
    <row r="31" spans="1:12" ht="16.5" customHeight="1">
      <c r="A31" s="77" t="s">
        <v>188</v>
      </c>
      <c r="B31" s="73"/>
      <c r="C31" s="73"/>
      <c r="D31" s="74"/>
      <c r="E31" s="74"/>
      <c r="F31" s="6">
        <v>778559</v>
      </c>
      <c r="G31" s="74"/>
      <c r="H31" s="6">
        <v>8546539</v>
      </c>
      <c r="I31" s="74"/>
      <c r="J31" s="6">
        <v>778559</v>
      </c>
      <c r="K31" s="74"/>
      <c r="L31" s="6">
        <v>8546539</v>
      </c>
    </row>
    <row r="32" spans="1:12" ht="16.5" customHeight="1">
      <c r="A32" s="75" t="s">
        <v>81</v>
      </c>
      <c r="B32" s="75"/>
      <c r="C32" s="73"/>
      <c r="D32" s="74"/>
      <c r="E32" s="74"/>
      <c r="F32" s="6">
        <v>-2515445</v>
      </c>
      <c r="G32" s="74"/>
      <c r="H32" s="6">
        <v>-2083777</v>
      </c>
      <c r="I32" s="74"/>
      <c r="J32" s="6">
        <v>-2511166</v>
      </c>
      <c r="K32" s="74"/>
      <c r="L32" s="6">
        <v>-2068355</v>
      </c>
    </row>
    <row r="33" spans="1:12" ht="16.5" customHeight="1">
      <c r="A33" s="75" t="s">
        <v>176</v>
      </c>
      <c r="B33" s="75"/>
      <c r="C33" s="73"/>
      <c r="D33" s="74"/>
      <c r="E33" s="74"/>
      <c r="F33" s="7">
        <v>52847</v>
      </c>
      <c r="G33" s="74"/>
      <c r="H33" s="7">
        <v>1008525</v>
      </c>
      <c r="I33" s="74"/>
      <c r="J33" s="7" t="s">
        <v>118</v>
      </c>
      <c r="K33" s="74"/>
      <c r="L33" s="7">
        <v>0</v>
      </c>
    </row>
    <row r="34" spans="1:12" ht="12" customHeight="1">
      <c r="A34" s="75"/>
      <c r="B34" s="75"/>
      <c r="C34" s="73"/>
      <c r="D34" s="74"/>
      <c r="E34" s="74"/>
      <c r="F34" s="6"/>
      <c r="G34" s="74"/>
      <c r="H34" s="6"/>
      <c r="I34" s="74"/>
      <c r="J34" s="6"/>
      <c r="K34" s="74"/>
      <c r="L34" s="6"/>
    </row>
    <row r="35" spans="1:12" ht="16.5" customHeight="1">
      <c r="A35" s="80" t="s">
        <v>82</v>
      </c>
      <c r="B35" s="78"/>
      <c r="C35" s="75"/>
      <c r="E35" s="74"/>
      <c r="F35" s="6">
        <f>SUM(F26:F33)</f>
        <v>-34006816</v>
      </c>
      <c r="G35" s="74"/>
      <c r="H35" s="6">
        <f>SUM(H26:H33)</f>
        <v>-18823224</v>
      </c>
      <c r="I35" s="74"/>
      <c r="J35" s="6">
        <f>SUM(J26:J33)</f>
        <v>-33516333</v>
      </c>
      <c r="K35" s="74"/>
      <c r="L35" s="6">
        <f>SUM(L26:L33)</f>
        <v>-21309030</v>
      </c>
    </row>
    <row r="36" spans="1:12" ht="16.5" customHeight="1">
      <c r="A36" s="77" t="s">
        <v>83</v>
      </c>
      <c r="B36" s="73"/>
      <c r="C36" s="73"/>
      <c r="D36" s="74">
        <v>16</v>
      </c>
      <c r="E36" s="74"/>
      <c r="F36" s="7">
        <v>128423</v>
      </c>
      <c r="G36" s="74"/>
      <c r="H36" s="7">
        <v>-3192366</v>
      </c>
      <c r="I36" s="74"/>
      <c r="J36" s="7">
        <v>128423</v>
      </c>
      <c r="K36" s="74"/>
      <c r="L36" s="7">
        <v>-3192366</v>
      </c>
    </row>
    <row r="37" spans="1:12" ht="12" customHeight="1">
      <c r="A37" s="73"/>
      <c r="B37" s="73"/>
      <c r="C37" s="73"/>
      <c r="D37" s="74"/>
      <c r="E37" s="74"/>
      <c r="F37" s="6"/>
      <c r="G37" s="74"/>
      <c r="H37" s="6"/>
      <c r="I37" s="74"/>
      <c r="J37" s="6"/>
      <c r="K37" s="74"/>
      <c r="L37" s="6"/>
    </row>
    <row r="38" spans="1:12" ht="16.5" customHeight="1">
      <c r="A38" s="80" t="s">
        <v>84</v>
      </c>
      <c r="B38" s="72"/>
      <c r="C38" s="78"/>
      <c r="D38" s="74"/>
      <c r="E38" s="75"/>
      <c r="F38" s="6">
        <f>SUM(F35:F36)</f>
        <v>-33878393</v>
      </c>
      <c r="G38" s="75"/>
      <c r="H38" s="6">
        <f>SUM(H35:H36)</f>
        <v>-22015590</v>
      </c>
      <c r="I38" s="75"/>
      <c r="J38" s="6">
        <f>SUM(J35:J36)</f>
        <v>-33387910</v>
      </c>
      <c r="K38" s="75"/>
      <c r="L38" s="6">
        <f>SUM(L35:L36)</f>
        <v>-24501396</v>
      </c>
    </row>
    <row r="39" spans="1:12" ht="16.5" customHeight="1">
      <c r="A39" s="75" t="s">
        <v>85</v>
      </c>
      <c r="B39" s="75"/>
      <c r="C39" s="75"/>
      <c r="D39" s="74"/>
      <c r="E39" s="74"/>
      <c r="F39" s="8">
        <v>0</v>
      </c>
      <c r="G39" s="74"/>
      <c r="H39" s="8">
        <v>0</v>
      </c>
      <c r="I39" s="74"/>
      <c r="J39" s="8">
        <v>0</v>
      </c>
      <c r="K39" s="74"/>
      <c r="L39" s="8">
        <v>0</v>
      </c>
    </row>
    <row r="40" spans="1:12" ht="12" customHeight="1">
      <c r="A40" s="78"/>
      <c r="B40" s="75"/>
      <c r="C40" s="75"/>
      <c r="D40" s="74"/>
      <c r="E40" s="74"/>
      <c r="F40" s="43"/>
      <c r="G40" s="74"/>
      <c r="H40" s="43"/>
      <c r="I40" s="74"/>
      <c r="J40" s="43"/>
      <c r="K40" s="74"/>
      <c r="L40" s="43"/>
    </row>
    <row r="41" spans="1:12" ht="16.5" customHeight="1" thickBot="1">
      <c r="A41" s="81" t="s">
        <v>107</v>
      </c>
      <c r="B41" s="75"/>
      <c r="C41" s="75"/>
      <c r="D41" s="74"/>
      <c r="E41" s="74"/>
      <c r="F41" s="44">
        <f>F38</f>
        <v>-33878393</v>
      </c>
      <c r="G41" s="74"/>
      <c r="H41" s="44">
        <f>H38</f>
        <v>-22015590</v>
      </c>
      <c r="I41" s="74"/>
      <c r="J41" s="44">
        <f>J38</f>
        <v>-33387910</v>
      </c>
      <c r="K41" s="74"/>
      <c r="L41" s="44">
        <f>L38</f>
        <v>-24501396</v>
      </c>
    </row>
    <row r="42" spans="1:12" ht="12" customHeight="1" thickTop="1">
      <c r="A42" s="81"/>
      <c r="B42" s="75"/>
      <c r="C42" s="75"/>
      <c r="D42" s="74"/>
      <c r="E42" s="74"/>
      <c r="F42" s="54"/>
      <c r="G42" s="74"/>
      <c r="H42" s="54"/>
      <c r="I42" s="74"/>
      <c r="J42" s="54"/>
      <c r="K42" s="74"/>
      <c r="L42" s="54"/>
    </row>
    <row r="43" spans="1:12" ht="16.5" customHeight="1">
      <c r="A43" s="82" t="s">
        <v>86</v>
      </c>
      <c r="B43" s="82"/>
      <c r="C43" s="82"/>
      <c r="D43" s="74"/>
      <c r="E43" s="74"/>
      <c r="F43" s="54"/>
      <c r="G43" s="74"/>
      <c r="H43" s="54"/>
      <c r="I43" s="74"/>
      <c r="J43" s="54"/>
      <c r="K43" s="74"/>
      <c r="L43" s="54"/>
    </row>
    <row r="44" spans="1:12" ht="16.5" customHeight="1">
      <c r="A44" s="82"/>
      <c r="B44" s="83" t="s">
        <v>87</v>
      </c>
      <c r="D44" s="74"/>
      <c r="E44" s="74"/>
      <c r="F44" s="54">
        <v>-33827618</v>
      </c>
      <c r="G44" s="74"/>
      <c r="H44" s="54">
        <f>H47-H45</f>
        <v>-21727713</v>
      </c>
      <c r="I44" s="74"/>
      <c r="J44" s="54">
        <f>J41</f>
        <v>-33387910</v>
      </c>
      <c r="K44" s="74"/>
      <c r="L44" s="54">
        <f>L41</f>
        <v>-24501396</v>
      </c>
    </row>
    <row r="45" spans="1:12" ht="16.5" customHeight="1">
      <c r="A45" s="82"/>
      <c r="B45" s="83" t="s">
        <v>66</v>
      </c>
      <c r="D45" s="74"/>
      <c r="E45" s="74"/>
      <c r="F45" s="7">
        <v>-50775</v>
      </c>
      <c r="G45" s="74"/>
      <c r="H45" s="7">
        <v>-287877</v>
      </c>
      <c r="I45" s="74"/>
      <c r="J45" s="7">
        <v>0</v>
      </c>
      <c r="K45" s="74"/>
      <c r="L45" s="7">
        <v>0</v>
      </c>
    </row>
    <row r="46" spans="1:12" ht="12" customHeight="1">
      <c r="A46" s="82"/>
      <c r="B46" s="82"/>
      <c r="C46" s="83"/>
      <c r="D46" s="74"/>
      <c r="E46" s="74"/>
      <c r="F46" s="54"/>
      <c r="G46" s="74"/>
      <c r="H46" s="54"/>
      <c r="I46" s="74"/>
      <c r="J46" s="54"/>
      <c r="K46" s="74"/>
      <c r="L46" s="54"/>
    </row>
    <row r="47" spans="1:12" ht="16.5" customHeight="1" thickBot="1">
      <c r="A47" s="81"/>
      <c r="B47" s="75"/>
      <c r="C47" s="75"/>
      <c r="D47" s="74"/>
      <c r="E47" s="74"/>
      <c r="F47" s="44">
        <f>SUM(F44:F45)</f>
        <v>-33878393</v>
      </c>
      <c r="G47" s="74"/>
      <c r="H47" s="44">
        <f>H41</f>
        <v>-22015590</v>
      </c>
      <c r="I47" s="74"/>
      <c r="J47" s="44">
        <f>SUM(J44:J45)</f>
        <v>-33387910</v>
      </c>
      <c r="K47" s="74"/>
      <c r="L47" s="44">
        <f>SUM(L44:L45)</f>
        <v>-24501396</v>
      </c>
    </row>
    <row r="48" spans="1:12" ht="12" customHeight="1" thickTop="1">
      <c r="A48" s="81"/>
      <c r="B48" s="75"/>
      <c r="C48" s="75"/>
      <c r="D48" s="74"/>
      <c r="E48" s="74"/>
      <c r="F48" s="54"/>
      <c r="G48" s="74"/>
      <c r="H48" s="54"/>
      <c r="I48" s="74"/>
      <c r="J48" s="54"/>
      <c r="K48" s="74"/>
      <c r="L48" s="54"/>
    </row>
    <row r="49" spans="1:12" ht="16.5" customHeight="1">
      <c r="A49" s="82" t="s">
        <v>186</v>
      </c>
      <c r="B49" s="82"/>
      <c r="C49" s="82"/>
      <c r="D49" s="74"/>
      <c r="E49" s="74"/>
      <c r="F49" s="54"/>
      <c r="G49" s="74"/>
      <c r="H49" s="54"/>
      <c r="I49" s="74"/>
      <c r="J49" s="54"/>
      <c r="K49" s="74"/>
      <c r="L49" s="54"/>
    </row>
    <row r="50" spans="1:12" ht="16.5" customHeight="1">
      <c r="A50" s="82"/>
      <c r="B50" s="82" t="s">
        <v>88</v>
      </c>
      <c r="C50" s="82"/>
      <c r="D50" s="74"/>
      <c r="E50" s="74"/>
      <c r="F50" s="54"/>
      <c r="G50" s="74"/>
      <c r="H50" s="54"/>
      <c r="I50" s="74"/>
      <c r="J50" s="54"/>
      <c r="K50" s="74"/>
      <c r="L50" s="54"/>
    </row>
    <row r="51" spans="1:12" ht="16.5" customHeight="1">
      <c r="A51" s="82"/>
      <c r="B51" s="83" t="s">
        <v>87</v>
      </c>
      <c r="D51" s="74"/>
      <c r="E51" s="74"/>
      <c r="F51" s="54">
        <v>-33827618</v>
      </c>
      <c r="G51" s="74"/>
      <c r="H51" s="54">
        <f>H44</f>
        <v>-21727713</v>
      </c>
      <c r="I51" s="74"/>
      <c r="J51" s="54">
        <f>J44</f>
        <v>-33387910</v>
      </c>
      <c r="K51" s="74"/>
      <c r="L51" s="54">
        <f>L44</f>
        <v>-24501396</v>
      </c>
    </row>
    <row r="52" spans="1:12" ht="16.5" customHeight="1">
      <c r="A52" s="82"/>
      <c r="B52" s="83" t="s">
        <v>66</v>
      </c>
      <c r="D52" s="74"/>
      <c r="E52" s="74"/>
      <c r="F52" s="7">
        <v>-50775</v>
      </c>
      <c r="G52" s="74"/>
      <c r="H52" s="7">
        <f>H45</f>
        <v>-287877</v>
      </c>
      <c r="I52" s="74"/>
      <c r="J52" s="7">
        <f>J45</f>
        <v>0</v>
      </c>
      <c r="K52" s="74"/>
      <c r="L52" s="7">
        <f>L45</f>
        <v>0</v>
      </c>
    </row>
    <row r="53" spans="1:12" ht="12" customHeight="1">
      <c r="A53" s="81"/>
      <c r="B53" s="75"/>
      <c r="C53" s="75"/>
      <c r="E53" s="74"/>
      <c r="F53" s="54"/>
      <c r="G53" s="74"/>
      <c r="H53" s="54"/>
      <c r="I53" s="74"/>
      <c r="J53" s="54"/>
      <c r="K53" s="74"/>
      <c r="L53" s="54"/>
    </row>
    <row r="54" spans="1:12" ht="16.5" customHeight="1" thickBot="1">
      <c r="A54" s="80"/>
      <c r="B54" s="75"/>
      <c r="C54" s="75"/>
      <c r="D54" s="74"/>
      <c r="E54" s="74"/>
      <c r="F54" s="44">
        <f>SUM(F51:F52)</f>
        <v>-33878393</v>
      </c>
      <c r="G54" s="74"/>
      <c r="H54" s="44">
        <f>H41</f>
        <v>-22015590</v>
      </c>
      <c r="I54" s="74"/>
      <c r="J54" s="44">
        <f>SUM(J51:J52)</f>
        <v>-33387910</v>
      </c>
      <c r="K54" s="74"/>
      <c r="L54" s="44">
        <f>SUM(L51:L52)</f>
        <v>-24501396</v>
      </c>
    </row>
    <row r="55" spans="1:12" ht="12" customHeight="1" thickTop="1">
      <c r="A55" s="81"/>
      <c r="B55" s="75"/>
      <c r="C55" s="75"/>
      <c r="D55" s="74"/>
      <c r="E55" s="74"/>
      <c r="F55" s="54"/>
      <c r="G55" s="74"/>
      <c r="H55" s="54"/>
      <c r="I55" s="74"/>
      <c r="J55" s="54"/>
      <c r="K55" s="74"/>
      <c r="L55" s="54"/>
    </row>
    <row r="56" spans="1:12" ht="16.5" customHeight="1">
      <c r="A56" s="72" t="s">
        <v>182</v>
      </c>
      <c r="B56" s="75"/>
      <c r="C56" s="75"/>
      <c r="D56" s="74"/>
      <c r="E56" s="74"/>
      <c r="F56" s="54"/>
      <c r="G56" s="74"/>
      <c r="H56" s="54"/>
      <c r="I56" s="74"/>
      <c r="J56" s="54"/>
      <c r="K56" s="74"/>
      <c r="L56" s="54"/>
    </row>
    <row r="57" spans="1:12" ht="12" customHeight="1">
      <c r="A57" s="72"/>
      <c r="B57" s="75"/>
      <c r="C57" s="75"/>
      <c r="D57" s="74"/>
      <c r="E57" s="74"/>
      <c r="F57" s="10"/>
      <c r="G57" s="74"/>
      <c r="H57" s="10"/>
      <c r="I57" s="74"/>
      <c r="J57" s="10"/>
      <c r="K57" s="74"/>
      <c r="L57" s="10"/>
    </row>
    <row r="58" spans="1:12" ht="16.5" customHeight="1">
      <c r="A58" s="75" t="s">
        <v>183</v>
      </c>
      <c r="B58" s="75"/>
      <c r="C58" s="75"/>
      <c r="D58" s="74"/>
      <c r="E58" s="74"/>
      <c r="F58" s="46">
        <v>-5.8000000000000003E-2</v>
      </c>
      <c r="G58" s="74"/>
      <c r="H58" s="46">
        <v>-3.6565708067943008E-2</v>
      </c>
      <c r="I58" s="74"/>
      <c r="J58" s="46">
        <v>-5.7000000000000002E-2</v>
      </c>
      <c r="K58" s="74"/>
      <c r="L58" s="46">
        <v>-4.1417898481340608E-2</v>
      </c>
    </row>
    <row r="59" spans="1:12" ht="16.5" customHeight="1">
      <c r="A59" s="75"/>
      <c r="B59" s="75"/>
      <c r="C59" s="75"/>
      <c r="D59" s="74"/>
      <c r="E59" s="74"/>
      <c r="F59" s="46"/>
      <c r="G59" s="74"/>
      <c r="H59" s="46"/>
      <c r="I59" s="74"/>
      <c r="J59" s="46"/>
      <c r="K59" s="74"/>
      <c r="L59" s="46"/>
    </row>
    <row r="60" spans="1:12" ht="15" customHeight="1">
      <c r="A60" s="75"/>
      <c r="B60" s="75"/>
      <c r="C60" s="75"/>
      <c r="D60" s="74"/>
      <c r="E60" s="74"/>
      <c r="F60" s="74"/>
      <c r="G60" s="74"/>
      <c r="H60" s="9"/>
      <c r="I60" s="74"/>
      <c r="J60" s="9"/>
      <c r="K60" s="74"/>
      <c r="L60" s="9"/>
    </row>
    <row r="61" spans="1:12" ht="22" customHeight="1">
      <c r="A61" s="166" t="str">
        <f>'[8]2-4'!A153</f>
        <v>The accompanying notes are an integral part of these financial information.</v>
      </c>
      <c r="B61" s="166"/>
      <c r="C61" s="166"/>
      <c r="D61" s="166"/>
      <c r="E61" s="166"/>
      <c r="F61" s="166"/>
      <c r="G61" s="166"/>
      <c r="H61" s="166"/>
      <c r="I61" s="166"/>
      <c r="J61" s="166"/>
      <c r="K61" s="166"/>
      <c r="L61" s="166"/>
    </row>
  </sheetData>
  <mergeCells count="5">
    <mergeCell ref="J6:L6"/>
    <mergeCell ref="J7:L7"/>
    <mergeCell ref="A61:L61"/>
    <mergeCell ref="F7:H7"/>
    <mergeCell ref="F6:H6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3DDFA-C153-41ED-AB38-8A14E6BB632E}">
  <dimension ref="A1:S36"/>
  <sheetViews>
    <sheetView topLeftCell="A10" zoomScaleNormal="100" zoomScaleSheetLayoutView="98" workbookViewId="0">
      <selection activeCell="S26" sqref="S26"/>
    </sheetView>
  </sheetViews>
  <sheetFormatPr defaultColWidth="8.1796875" defaultRowHeight="16.5" customHeight="1"/>
  <cols>
    <col min="1" max="1" width="1.54296875" style="84" customWidth="1"/>
    <col min="2" max="2" width="34.26953125" style="84" customWidth="1"/>
    <col min="3" max="3" width="6.26953125" style="84" customWidth="1"/>
    <col min="4" max="4" width="0.54296875" style="84" customWidth="1"/>
    <col min="5" max="5" width="12.453125" style="85" customWidth="1"/>
    <col min="6" max="6" width="0.54296875" style="85" customWidth="1"/>
    <col min="7" max="7" width="11.7265625" style="21" customWidth="1"/>
    <col min="8" max="8" width="0.54296875" style="85" customWidth="1"/>
    <col min="9" max="9" width="12.26953125" style="85" customWidth="1"/>
    <col min="10" max="10" width="0.54296875" style="85" customWidth="1"/>
    <col min="11" max="11" width="15.26953125" style="21" customWidth="1"/>
    <col min="12" max="12" width="0.54296875" style="21" customWidth="1"/>
    <col min="13" max="13" width="15.1796875" style="21" customWidth="1"/>
    <col min="14" max="14" width="0.54296875" style="21" customWidth="1"/>
    <col min="15" max="15" width="14.26953125" style="22" customWidth="1"/>
    <col min="16" max="16" width="0.54296875" style="86" customWidth="1"/>
    <col min="17" max="17" width="14.453125" style="86" customWidth="1"/>
    <col min="18" max="18" width="0.54296875" style="86" customWidth="1"/>
    <col min="19" max="19" width="13.54296875" style="85" customWidth="1"/>
    <col min="20" max="20" width="8.1796875" style="84" customWidth="1"/>
    <col min="21" max="21" width="17.453125" style="84" customWidth="1"/>
    <col min="22" max="22" width="9.54296875" style="84" customWidth="1"/>
    <col min="23" max="23" width="9.1796875" style="84" customWidth="1"/>
    <col min="24" max="264" width="8.1796875" style="84"/>
    <col min="265" max="265" width="1.453125" style="84" customWidth="1"/>
    <col min="266" max="266" width="48.81640625" style="84" customWidth="1"/>
    <col min="267" max="267" width="8.1796875" style="84"/>
    <col min="268" max="268" width="1" style="84" customWidth="1"/>
    <col min="269" max="269" width="12.453125" style="84" customWidth="1"/>
    <col min="270" max="270" width="1" style="84" customWidth="1"/>
    <col min="271" max="271" width="12.453125" style="84" customWidth="1"/>
    <col min="272" max="272" width="1" style="84" customWidth="1"/>
    <col min="273" max="273" width="12.453125" style="84" customWidth="1"/>
    <col min="274" max="274" width="1" style="84" customWidth="1"/>
    <col min="275" max="275" width="12.453125" style="84" customWidth="1"/>
    <col min="276" max="276" width="8.1796875" style="84"/>
    <col min="277" max="277" width="11.453125" style="84" bestFit="1" customWidth="1"/>
    <col min="278" max="278" width="9.54296875" style="84" customWidth="1"/>
    <col min="279" max="279" width="9.1796875" style="84" customWidth="1"/>
    <col min="280" max="520" width="8.1796875" style="84"/>
    <col min="521" max="521" width="1.453125" style="84" customWidth="1"/>
    <col min="522" max="522" width="48.81640625" style="84" customWidth="1"/>
    <col min="523" max="523" width="8.1796875" style="84"/>
    <col min="524" max="524" width="1" style="84" customWidth="1"/>
    <col min="525" max="525" width="12.453125" style="84" customWidth="1"/>
    <col min="526" max="526" width="1" style="84" customWidth="1"/>
    <col min="527" max="527" width="12.453125" style="84" customWidth="1"/>
    <col min="528" max="528" width="1" style="84" customWidth="1"/>
    <col min="529" max="529" width="12.453125" style="84" customWidth="1"/>
    <col min="530" max="530" width="1" style="84" customWidth="1"/>
    <col min="531" max="531" width="12.453125" style="84" customWidth="1"/>
    <col min="532" max="532" width="8.1796875" style="84"/>
    <col min="533" max="533" width="11.453125" style="84" bestFit="1" customWidth="1"/>
    <col min="534" max="534" width="9.54296875" style="84" customWidth="1"/>
    <col min="535" max="535" width="9.1796875" style="84" customWidth="1"/>
    <col min="536" max="776" width="8.1796875" style="84"/>
    <col min="777" max="777" width="1.453125" style="84" customWidth="1"/>
    <col min="778" max="778" width="48.81640625" style="84" customWidth="1"/>
    <col min="779" max="779" width="8.1796875" style="84"/>
    <col min="780" max="780" width="1" style="84" customWidth="1"/>
    <col min="781" max="781" width="12.453125" style="84" customWidth="1"/>
    <col min="782" max="782" width="1" style="84" customWidth="1"/>
    <col min="783" max="783" width="12.453125" style="84" customWidth="1"/>
    <col min="784" max="784" width="1" style="84" customWidth="1"/>
    <col min="785" max="785" width="12.453125" style="84" customWidth="1"/>
    <col min="786" max="786" width="1" style="84" customWidth="1"/>
    <col min="787" max="787" width="12.453125" style="84" customWidth="1"/>
    <col min="788" max="788" width="8.1796875" style="84"/>
    <col min="789" max="789" width="11.453125" style="84" bestFit="1" customWidth="1"/>
    <col min="790" max="790" width="9.54296875" style="84" customWidth="1"/>
    <col min="791" max="791" width="9.1796875" style="84" customWidth="1"/>
    <col min="792" max="1032" width="8.1796875" style="84"/>
    <col min="1033" max="1033" width="1.453125" style="84" customWidth="1"/>
    <col min="1034" max="1034" width="48.81640625" style="84" customWidth="1"/>
    <col min="1035" max="1035" width="8.1796875" style="84"/>
    <col min="1036" max="1036" width="1" style="84" customWidth="1"/>
    <col min="1037" max="1037" width="12.453125" style="84" customWidth="1"/>
    <col min="1038" max="1038" width="1" style="84" customWidth="1"/>
    <col min="1039" max="1039" width="12.453125" style="84" customWidth="1"/>
    <col min="1040" max="1040" width="1" style="84" customWidth="1"/>
    <col min="1041" max="1041" width="12.453125" style="84" customWidth="1"/>
    <col min="1042" max="1042" width="1" style="84" customWidth="1"/>
    <col min="1043" max="1043" width="12.453125" style="84" customWidth="1"/>
    <col min="1044" max="1044" width="8.1796875" style="84"/>
    <col min="1045" max="1045" width="11.453125" style="84" bestFit="1" customWidth="1"/>
    <col min="1046" max="1046" width="9.54296875" style="84" customWidth="1"/>
    <col min="1047" max="1047" width="9.1796875" style="84" customWidth="1"/>
    <col min="1048" max="1288" width="8.1796875" style="84"/>
    <col min="1289" max="1289" width="1.453125" style="84" customWidth="1"/>
    <col min="1290" max="1290" width="48.81640625" style="84" customWidth="1"/>
    <col min="1291" max="1291" width="8.1796875" style="84"/>
    <col min="1292" max="1292" width="1" style="84" customWidth="1"/>
    <col min="1293" max="1293" width="12.453125" style="84" customWidth="1"/>
    <col min="1294" max="1294" width="1" style="84" customWidth="1"/>
    <col min="1295" max="1295" width="12.453125" style="84" customWidth="1"/>
    <col min="1296" max="1296" width="1" style="84" customWidth="1"/>
    <col min="1297" max="1297" width="12.453125" style="84" customWidth="1"/>
    <col min="1298" max="1298" width="1" style="84" customWidth="1"/>
    <col min="1299" max="1299" width="12.453125" style="84" customWidth="1"/>
    <col min="1300" max="1300" width="8.1796875" style="84"/>
    <col min="1301" max="1301" width="11.453125" style="84" bestFit="1" customWidth="1"/>
    <col min="1302" max="1302" width="9.54296875" style="84" customWidth="1"/>
    <col min="1303" max="1303" width="9.1796875" style="84" customWidth="1"/>
    <col min="1304" max="1544" width="8.1796875" style="84"/>
    <col min="1545" max="1545" width="1.453125" style="84" customWidth="1"/>
    <col min="1546" max="1546" width="48.81640625" style="84" customWidth="1"/>
    <col min="1547" max="1547" width="8.1796875" style="84"/>
    <col min="1548" max="1548" width="1" style="84" customWidth="1"/>
    <col min="1549" max="1549" width="12.453125" style="84" customWidth="1"/>
    <col min="1550" max="1550" width="1" style="84" customWidth="1"/>
    <col min="1551" max="1551" width="12.453125" style="84" customWidth="1"/>
    <col min="1552" max="1552" width="1" style="84" customWidth="1"/>
    <col min="1553" max="1553" width="12.453125" style="84" customWidth="1"/>
    <col min="1554" max="1554" width="1" style="84" customWidth="1"/>
    <col min="1555" max="1555" width="12.453125" style="84" customWidth="1"/>
    <col min="1556" max="1556" width="8.1796875" style="84"/>
    <col min="1557" max="1557" width="11.453125" style="84" bestFit="1" customWidth="1"/>
    <col min="1558" max="1558" width="9.54296875" style="84" customWidth="1"/>
    <col min="1559" max="1559" width="9.1796875" style="84" customWidth="1"/>
    <col min="1560" max="1800" width="8.1796875" style="84"/>
    <col min="1801" max="1801" width="1.453125" style="84" customWidth="1"/>
    <col min="1802" max="1802" width="48.81640625" style="84" customWidth="1"/>
    <col min="1803" max="1803" width="8.1796875" style="84"/>
    <col min="1804" max="1804" width="1" style="84" customWidth="1"/>
    <col min="1805" max="1805" width="12.453125" style="84" customWidth="1"/>
    <col min="1806" max="1806" width="1" style="84" customWidth="1"/>
    <col min="1807" max="1807" width="12.453125" style="84" customWidth="1"/>
    <col min="1808" max="1808" width="1" style="84" customWidth="1"/>
    <col min="1809" max="1809" width="12.453125" style="84" customWidth="1"/>
    <col min="1810" max="1810" width="1" style="84" customWidth="1"/>
    <col min="1811" max="1811" width="12.453125" style="84" customWidth="1"/>
    <col min="1812" max="1812" width="8.1796875" style="84"/>
    <col min="1813" max="1813" width="11.453125" style="84" bestFit="1" customWidth="1"/>
    <col min="1814" max="1814" width="9.54296875" style="84" customWidth="1"/>
    <col min="1815" max="1815" width="9.1796875" style="84" customWidth="1"/>
    <col min="1816" max="2056" width="8.1796875" style="84"/>
    <col min="2057" max="2057" width="1.453125" style="84" customWidth="1"/>
    <col min="2058" max="2058" width="48.81640625" style="84" customWidth="1"/>
    <col min="2059" max="2059" width="8.1796875" style="84"/>
    <col min="2060" max="2060" width="1" style="84" customWidth="1"/>
    <col min="2061" max="2061" width="12.453125" style="84" customWidth="1"/>
    <col min="2062" max="2062" width="1" style="84" customWidth="1"/>
    <col min="2063" max="2063" width="12.453125" style="84" customWidth="1"/>
    <col min="2064" max="2064" width="1" style="84" customWidth="1"/>
    <col min="2065" max="2065" width="12.453125" style="84" customWidth="1"/>
    <col min="2066" max="2066" width="1" style="84" customWidth="1"/>
    <col min="2067" max="2067" width="12.453125" style="84" customWidth="1"/>
    <col min="2068" max="2068" width="8.1796875" style="84"/>
    <col min="2069" max="2069" width="11.453125" style="84" bestFit="1" customWidth="1"/>
    <col min="2070" max="2070" width="9.54296875" style="84" customWidth="1"/>
    <col min="2071" max="2071" width="9.1796875" style="84" customWidth="1"/>
    <col min="2072" max="2312" width="8.1796875" style="84"/>
    <col min="2313" max="2313" width="1.453125" style="84" customWidth="1"/>
    <col min="2314" max="2314" width="48.81640625" style="84" customWidth="1"/>
    <col min="2315" max="2315" width="8.1796875" style="84"/>
    <col min="2316" max="2316" width="1" style="84" customWidth="1"/>
    <col min="2317" max="2317" width="12.453125" style="84" customWidth="1"/>
    <col min="2318" max="2318" width="1" style="84" customWidth="1"/>
    <col min="2319" max="2319" width="12.453125" style="84" customWidth="1"/>
    <col min="2320" max="2320" width="1" style="84" customWidth="1"/>
    <col min="2321" max="2321" width="12.453125" style="84" customWidth="1"/>
    <col min="2322" max="2322" width="1" style="84" customWidth="1"/>
    <col min="2323" max="2323" width="12.453125" style="84" customWidth="1"/>
    <col min="2324" max="2324" width="8.1796875" style="84"/>
    <col min="2325" max="2325" width="11.453125" style="84" bestFit="1" customWidth="1"/>
    <col min="2326" max="2326" width="9.54296875" style="84" customWidth="1"/>
    <col min="2327" max="2327" width="9.1796875" style="84" customWidth="1"/>
    <col min="2328" max="2568" width="8.1796875" style="84"/>
    <col min="2569" max="2569" width="1.453125" style="84" customWidth="1"/>
    <col min="2570" max="2570" width="48.81640625" style="84" customWidth="1"/>
    <col min="2571" max="2571" width="8.1796875" style="84"/>
    <col min="2572" max="2572" width="1" style="84" customWidth="1"/>
    <col min="2573" max="2573" width="12.453125" style="84" customWidth="1"/>
    <col min="2574" max="2574" width="1" style="84" customWidth="1"/>
    <col min="2575" max="2575" width="12.453125" style="84" customWidth="1"/>
    <col min="2576" max="2576" width="1" style="84" customWidth="1"/>
    <col min="2577" max="2577" width="12.453125" style="84" customWidth="1"/>
    <col min="2578" max="2578" width="1" style="84" customWidth="1"/>
    <col min="2579" max="2579" width="12.453125" style="84" customWidth="1"/>
    <col min="2580" max="2580" width="8.1796875" style="84"/>
    <col min="2581" max="2581" width="11.453125" style="84" bestFit="1" customWidth="1"/>
    <col min="2582" max="2582" width="9.54296875" style="84" customWidth="1"/>
    <col min="2583" max="2583" width="9.1796875" style="84" customWidth="1"/>
    <col min="2584" max="2824" width="8.1796875" style="84"/>
    <col min="2825" max="2825" width="1.453125" style="84" customWidth="1"/>
    <col min="2826" max="2826" width="48.81640625" style="84" customWidth="1"/>
    <col min="2827" max="2827" width="8.1796875" style="84"/>
    <col min="2828" max="2828" width="1" style="84" customWidth="1"/>
    <col min="2829" max="2829" width="12.453125" style="84" customWidth="1"/>
    <col min="2830" max="2830" width="1" style="84" customWidth="1"/>
    <col min="2831" max="2831" width="12.453125" style="84" customWidth="1"/>
    <col min="2832" max="2832" width="1" style="84" customWidth="1"/>
    <col min="2833" max="2833" width="12.453125" style="84" customWidth="1"/>
    <col min="2834" max="2834" width="1" style="84" customWidth="1"/>
    <col min="2835" max="2835" width="12.453125" style="84" customWidth="1"/>
    <col min="2836" max="2836" width="8.1796875" style="84"/>
    <col min="2837" max="2837" width="11.453125" style="84" bestFit="1" customWidth="1"/>
    <col min="2838" max="2838" width="9.54296875" style="84" customWidth="1"/>
    <col min="2839" max="2839" width="9.1796875" style="84" customWidth="1"/>
    <col min="2840" max="3080" width="8.1796875" style="84"/>
    <col min="3081" max="3081" width="1.453125" style="84" customWidth="1"/>
    <col min="3082" max="3082" width="48.81640625" style="84" customWidth="1"/>
    <col min="3083" max="3083" width="8.1796875" style="84"/>
    <col min="3084" max="3084" width="1" style="84" customWidth="1"/>
    <col min="3085" max="3085" width="12.453125" style="84" customWidth="1"/>
    <col min="3086" max="3086" width="1" style="84" customWidth="1"/>
    <col min="3087" max="3087" width="12.453125" style="84" customWidth="1"/>
    <col min="3088" max="3088" width="1" style="84" customWidth="1"/>
    <col min="3089" max="3089" width="12.453125" style="84" customWidth="1"/>
    <col min="3090" max="3090" width="1" style="84" customWidth="1"/>
    <col min="3091" max="3091" width="12.453125" style="84" customWidth="1"/>
    <col min="3092" max="3092" width="8.1796875" style="84"/>
    <col min="3093" max="3093" width="11.453125" style="84" bestFit="1" customWidth="1"/>
    <col min="3094" max="3094" width="9.54296875" style="84" customWidth="1"/>
    <col min="3095" max="3095" width="9.1796875" style="84" customWidth="1"/>
    <col min="3096" max="3336" width="8.1796875" style="84"/>
    <col min="3337" max="3337" width="1.453125" style="84" customWidth="1"/>
    <col min="3338" max="3338" width="48.81640625" style="84" customWidth="1"/>
    <col min="3339" max="3339" width="8.1796875" style="84"/>
    <col min="3340" max="3340" width="1" style="84" customWidth="1"/>
    <col min="3341" max="3341" width="12.453125" style="84" customWidth="1"/>
    <col min="3342" max="3342" width="1" style="84" customWidth="1"/>
    <col min="3343" max="3343" width="12.453125" style="84" customWidth="1"/>
    <col min="3344" max="3344" width="1" style="84" customWidth="1"/>
    <col min="3345" max="3345" width="12.453125" style="84" customWidth="1"/>
    <col min="3346" max="3346" width="1" style="84" customWidth="1"/>
    <col min="3347" max="3347" width="12.453125" style="84" customWidth="1"/>
    <col min="3348" max="3348" width="8.1796875" style="84"/>
    <col min="3349" max="3349" width="11.453125" style="84" bestFit="1" customWidth="1"/>
    <col min="3350" max="3350" width="9.54296875" style="84" customWidth="1"/>
    <col min="3351" max="3351" width="9.1796875" style="84" customWidth="1"/>
    <col min="3352" max="3592" width="8.1796875" style="84"/>
    <col min="3593" max="3593" width="1.453125" style="84" customWidth="1"/>
    <col min="3594" max="3594" width="48.81640625" style="84" customWidth="1"/>
    <col min="3595" max="3595" width="8.1796875" style="84"/>
    <col min="3596" max="3596" width="1" style="84" customWidth="1"/>
    <col min="3597" max="3597" width="12.453125" style="84" customWidth="1"/>
    <col min="3598" max="3598" width="1" style="84" customWidth="1"/>
    <col min="3599" max="3599" width="12.453125" style="84" customWidth="1"/>
    <col min="3600" max="3600" width="1" style="84" customWidth="1"/>
    <col min="3601" max="3601" width="12.453125" style="84" customWidth="1"/>
    <col min="3602" max="3602" width="1" style="84" customWidth="1"/>
    <col min="3603" max="3603" width="12.453125" style="84" customWidth="1"/>
    <col min="3604" max="3604" width="8.1796875" style="84"/>
    <col min="3605" max="3605" width="11.453125" style="84" bestFit="1" customWidth="1"/>
    <col min="3606" max="3606" width="9.54296875" style="84" customWidth="1"/>
    <col min="3607" max="3607" width="9.1796875" style="84" customWidth="1"/>
    <col min="3608" max="3848" width="8.1796875" style="84"/>
    <col min="3849" max="3849" width="1.453125" style="84" customWidth="1"/>
    <col min="3850" max="3850" width="48.81640625" style="84" customWidth="1"/>
    <col min="3851" max="3851" width="8.1796875" style="84"/>
    <col min="3852" max="3852" width="1" style="84" customWidth="1"/>
    <col min="3853" max="3853" width="12.453125" style="84" customWidth="1"/>
    <col min="3854" max="3854" width="1" style="84" customWidth="1"/>
    <col min="3855" max="3855" width="12.453125" style="84" customWidth="1"/>
    <col min="3856" max="3856" width="1" style="84" customWidth="1"/>
    <col min="3857" max="3857" width="12.453125" style="84" customWidth="1"/>
    <col min="3858" max="3858" width="1" style="84" customWidth="1"/>
    <col min="3859" max="3859" width="12.453125" style="84" customWidth="1"/>
    <col min="3860" max="3860" width="8.1796875" style="84"/>
    <col min="3861" max="3861" width="11.453125" style="84" bestFit="1" customWidth="1"/>
    <col min="3862" max="3862" width="9.54296875" style="84" customWidth="1"/>
    <col min="3863" max="3863" width="9.1796875" style="84" customWidth="1"/>
    <col min="3864" max="4104" width="8.1796875" style="84"/>
    <col min="4105" max="4105" width="1.453125" style="84" customWidth="1"/>
    <col min="4106" max="4106" width="48.81640625" style="84" customWidth="1"/>
    <col min="4107" max="4107" width="8.1796875" style="84"/>
    <col min="4108" max="4108" width="1" style="84" customWidth="1"/>
    <col min="4109" max="4109" width="12.453125" style="84" customWidth="1"/>
    <col min="4110" max="4110" width="1" style="84" customWidth="1"/>
    <col min="4111" max="4111" width="12.453125" style="84" customWidth="1"/>
    <col min="4112" max="4112" width="1" style="84" customWidth="1"/>
    <col min="4113" max="4113" width="12.453125" style="84" customWidth="1"/>
    <col min="4114" max="4114" width="1" style="84" customWidth="1"/>
    <col min="4115" max="4115" width="12.453125" style="84" customWidth="1"/>
    <col min="4116" max="4116" width="8.1796875" style="84"/>
    <col min="4117" max="4117" width="11.453125" style="84" bestFit="1" customWidth="1"/>
    <col min="4118" max="4118" width="9.54296875" style="84" customWidth="1"/>
    <col min="4119" max="4119" width="9.1796875" style="84" customWidth="1"/>
    <col min="4120" max="4360" width="8.1796875" style="84"/>
    <col min="4361" max="4361" width="1.453125" style="84" customWidth="1"/>
    <col min="4362" max="4362" width="48.81640625" style="84" customWidth="1"/>
    <col min="4363" max="4363" width="8.1796875" style="84"/>
    <col min="4364" max="4364" width="1" style="84" customWidth="1"/>
    <col min="4365" max="4365" width="12.453125" style="84" customWidth="1"/>
    <col min="4366" max="4366" width="1" style="84" customWidth="1"/>
    <col min="4367" max="4367" width="12.453125" style="84" customWidth="1"/>
    <col min="4368" max="4368" width="1" style="84" customWidth="1"/>
    <col min="4369" max="4369" width="12.453125" style="84" customWidth="1"/>
    <col min="4370" max="4370" width="1" style="84" customWidth="1"/>
    <col min="4371" max="4371" width="12.453125" style="84" customWidth="1"/>
    <col min="4372" max="4372" width="8.1796875" style="84"/>
    <col min="4373" max="4373" width="11.453125" style="84" bestFit="1" customWidth="1"/>
    <col min="4374" max="4374" width="9.54296875" style="84" customWidth="1"/>
    <col min="4375" max="4375" width="9.1796875" style="84" customWidth="1"/>
    <col min="4376" max="4616" width="8.1796875" style="84"/>
    <col min="4617" max="4617" width="1.453125" style="84" customWidth="1"/>
    <col min="4618" max="4618" width="48.81640625" style="84" customWidth="1"/>
    <col min="4619" max="4619" width="8.1796875" style="84"/>
    <col min="4620" max="4620" width="1" style="84" customWidth="1"/>
    <col min="4621" max="4621" width="12.453125" style="84" customWidth="1"/>
    <col min="4622" max="4622" width="1" style="84" customWidth="1"/>
    <col min="4623" max="4623" width="12.453125" style="84" customWidth="1"/>
    <col min="4624" max="4624" width="1" style="84" customWidth="1"/>
    <col min="4625" max="4625" width="12.453125" style="84" customWidth="1"/>
    <col min="4626" max="4626" width="1" style="84" customWidth="1"/>
    <col min="4627" max="4627" width="12.453125" style="84" customWidth="1"/>
    <col min="4628" max="4628" width="8.1796875" style="84"/>
    <col min="4629" max="4629" width="11.453125" style="84" bestFit="1" customWidth="1"/>
    <col min="4630" max="4630" width="9.54296875" style="84" customWidth="1"/>
    <col min="4631" max="4631" width="9.1796875" style="84" customWidth="1"/>
    <col min="4632" max="4872" width="8.1796875" style="84"/>
    <col min="4873" max="4873" width="1.453125" style="84" customWidth="1"/>
    <col min="4874" max="4874" width="48.81640625" style="84" customWidth="1"/>
    <col min="4875" max="4875" width="8.1796875" style="84"/>
    <col min="4876" max="4876" width="1" style="84" customWidth="1"/>
    <col min="4877" max="4877" width="12.453125" style="84" customWidth="1"/>
    <col min="4878" max="4878" width="1" style="84" customWidth="1"/>
    <col min="4879" max="4879" width="12.453125" style="84" customWidth="1"/>
    <col min="4880" max="4880" width="1" style="84" customWidth="1"/>
    <col min="4881" max="4881" width="12.453125" style="84" customWidth="1"/>
    <col min="4882" max="4882" width="1" style="84" customWidth="1"/>
    <col min="4883" max="4883" width="12.453125" style="84" customWidth="1"/>
    <col min="4884" max="4884" width="8.1796875" style="84"/>
    <col min="4885" max="4885" width="11.453125" style="84" bestFit="1" customWidth="1"/>
    <col min="4886" max="4886" width="9.54296875" style="84" customWidth="1"/>
    <col min="4887" max="4887" width="9.1796875" style="84" customWidth="1"/>
    <col min="4888" max="5128" width="8.1796875" style="84"/>
    <col min="5129" max="5129" width="1.453125" style="84" customWidth="1"/>
    <col min="5130" max="5130" width="48.81640625" style="84" customWidth="1"/>
    <col min="5131" max="5131" width="8.1796875" style="84"/>
    <col min="5132" max="5132" width="1" style="84" customWidth="1"/>
    <col min="5133" max="5133" width="12.453125" style="84" customWidth="1"/>
    <col min="5134" max="5134" width="1" style="84" customWidth="1"/>
    <col min="5135" max="5135" width="12.453125" style="84" customWidth="1"/>
    <col min="5136" max="5136" width="1" style="84" customWidth="1"/>
    <col min="5137" max="5137" width="12.453125" style="84" customWidth="1"/>
    <col min="5138" max="5138" width="1" style="84" customWidth="1"/>
    <col min="5139" max="5139" width="12.453125" style="84" customWidth="1"/>
    <col min="5140" max="5140" width="8.1796875" style="84"/>
    <col min="5141" max="5141" width="11.453125" style="84" bestFit="1" customWidth="1"/>
    <col min="5142" max="5142" width="9.54296875" style="84" customWidth="1"/>
    <col min="5143" max="5143" width="9.1796875" style="84" customWidth="1"/>
    <col min="5144" max="5384" width="8.1796875" style="84"/>
    <col min="5385" max="5385" width="1.453125" style="84" customWidth="1"/>
    <col min="5386" max="5386" width="48.81640625" style="84" customWidth="1"/>
    <col min="5387" max="5387" width="8.1796875" style="84"/>
    <col min="5388" max="5388" width="1" style="84" customWidth="1"/>
    <col min="5389" max="5389" width="12.453125" style="84" customWidth="1"/>
    <col min="5390" max="5390" width="1" style="84" customWidth="1"/>
    <col min="5391" max="5391" width="12.453125" style="84" customWidth="1"/>
    <col min="5392" max="5392" width="1" style="84" customWidth="1"/>
    <col min="5393" max="5393" width="12.453125" style="84" customWidth="1"/>
    <col min="5394" max="5394" width="1" style="84" customWidth="1"/>
    <col min="5395" max="5395" width="12.453125" style="84" customWidth="1"/>
    <col min="5396" max="5396" width="8.1796875" style="84"/>
    <col min="5397" max="5397" width="11.453125" style="84" bestFit="1" customWidth="1"/>
    <col min="5398" max="5398" width="9.54296875" style="84" customWidth="1"/>
    <col min="5399" max="5399" width="9.1796875" style="84" customWidth="1"/>
    <col min="5400" max="5640" width="8.1796875" style="84"/>
    <col min="5641" max="5641" width="1.453125" style="84" customWidth="1"/>
    <col min="5642" max="5642" width="48.81640625" style="84" customWidth="1"/>
    <col min="5643" max="5643" width="8.1796875" style="84"/>
    <col min="5644" max="5644" width="1" style="84" customWidth="1"/>
    <col min="5645" max="5645" width="12.453125" style="84" customWidth="1"/>
    <col min="5646" max="5646" width="1" style="84" customWidth="1"/>
    <col min="5647" max="5647" width="12.453125" style="84" customWidth="1"/>
    <col min="5648" max="5648" width="1" style="84" customWidth="1"/>
    <col min="5649" max="5649" width="12.453125" style="84" customWidth="1"/>
    <col min="5650" max="5650" width="1" style="84" customWidth="1"/>
    <col min="5651" max="5651" width="12.453125" style="84" customWidth="1"/>
    <col min="5652" max="5652" width="8.1796875" style="84"/>
    <col min="5653" max="5653" width="11.453125" style="84" bestFit="1" customWidth="1"/>
    <col min="5654" max="5654" width="9.54296875" style="84" customWidth="1"/>
    <col min="5655" max="5655" width="9.1796875" style="84" customWidth="1"/>
    <col min="5656" max="5896" width="8.1796875" style="84"/>
    <col min="5897" max="5897" width="1.453125" style="84" customWidth="1"/>
    <col min="5898" max="5898" width="48.81640625" style="84" customWidth="1"/>
    <col min="5899" max="5899" width="8.1796875" style="84"/>
    <col min="5900" max="5900" width="1" style="84" customWidth="1"/>
    <col min="5901" max="5901" width="12.453125" style="84" customWidth="1"/>
    <col min="5902" max="5902" width="1" style="84" customWidth="1"/>
    <col min="5903" max="5903" width="12.453125" style="84" customWidth="1"/>
    <col min="5904" max="5904" width="1" style="84" customWidth="1"/>
    <col min="5905" max="5905" width="12.453125" style="84" customWidth="1"/>
    <col min="5906" max="5906" width="1" style="84" customWidth="1"/>
    <col min="5907" max="5907" width="12.453125" style="84" customWidth="1"/>
    <col min="5908" max="5908" width="8.1796875" style="84"/>
    <col min="5909" max="5909" width="11.453125" style="84" bestFit="1" customWidth="1"/>
    <col min="5910" max="5910" width="9.54296875" style="84" customWidth="1"/>
    <col min="5911" max="5911" width="9.1796875" style="84" customWidth="1"/>
    <col min="5912" max="6152" width="8.1796875" style="84"/>
    <col min="6153" max="6153" width="1.453125" style="84" customWidth="1"/>
    <col min="6154" max="6154" width="48.81640625" style="84" customWidth="1"/>
    <col min="6155" max="6155" width="8.1796875" style="84"/>
    <col min="6156" max="6156" width="1" style="84" customWidth="1"/>
    <col min="6157" max="6157" width="12.453125" style="84" customWidth="1"/>
    <col min="6158" max="6158" width="1" style="84" customWidth="1"/>
    <col min="6159" max="6159" width="12.453125" style="84" customWidth="1"/>
    <col min="6160" max="6160" width="1" style="84" customWidth="1"/>
    <col min="6161" max="6161" width="12.453125" style="84" customWidth="1"/>
    <col min="6162" max="6162" width="1" style="84" customWidth="1"/>
    <col min="6163" max="6163" width="12.453125" style="84" customWidth="1"/>
    <col min="6164" max="6164" width="8.1796875" style="84"/>
    <col min="6165" max="6165" width="11.453125" style="84" bestFit="1" customWidth="1"/>
    <col min="6166" max="6166" width="9.54296875" style="84" customWidth="1"/>
    <col min="6167" max="6167" width="9.1796875" style="84" customWidth="1"/>
    <col min="6168" max="6408" width="8.1796875" style="84"/>
    <col min="6409" max="6409" width="1.453125" style="84" customWidth="1"/>
    <col min="6410" max="6410" width="48.81640625" style="84" customWidth="1"/>
    <col min="6411" max="6411" width="8.1796875" style="84"/>
    <col min="6412" max="6412" width="1" style="84" customWidth="1"/>
    <col min="6413" max="6413" width="12.453125" style="84" customWidth="1"/>
    <col min="6414" max="6414" width="1" style="84" customWidth="1"/>
    <col min="6415" max="6415" width="12.453125" style="84" customWidth="1"/>
    <col min="6416" max="6416" width="1" style="84" customWidth="1"/>
    <col min="6417" max="6417" width="12.453125" style="84" customWidth="1"/>
    <col min="6418" max="6418" width="1" style="84" customWidth="1"/>
    <col min="6419" max="6419" width="12.453125" style="84" customWidth="1"/>
    <col min="6420" max="6420" width="8.1796875" style="84"/>
    <col min="6421" max="6421" width="11.453125" style="84" bestFit="1" customWidth="1"/>
    <col min="6422" max="6422" width="9.54296875" style="84" customWidth="1"/>
    <col min="6423" max="6423" width="9.1796875" style="84" customWidth="1"/>
    <col min="6424" max="6664" width="8.1796875" style="84"/>
    <col min="6665" max="6665" width="1.453125" style="84" customWidth="1"/>
    <col min="6666" max="6666" width="48.81640625" style="84" customWidth="1"/>
    <col min="6667" max="6667" width="8.1796875" style="84"/>
    <col min="6668" max="6668" width="1" style="84" customWidth="1"/>
    <col min="6669" max="6669" width="12.453125" style="84" customWidth="1"/>
    <col min="6670" max="6670" width="1" style="84" customWidth="1"/>
    <col min="6671" max="6671" width="12.453125" style="84" customWidth="1"/>
    <col min="6672" max="6672" width="1" style="84" customWidth="1"/>
    <col min="6673" max="6673" width="12.453125" style="84" customWidth="1"/>
    <col min="6674" max="6674" width="1" style="84" customWidth="1"/>
    <col min="6675" max="6675" width="12.453125" style="84" customWidth="1"/>
    <col min="6676" max="6676" width="8.1796875" style="84"/>
    <col min="6677" max="6677" width="11.453125" style="84" bestFit="1" customWidth="1"/>
    <col min="6678" max="6678" width="9.54296875" style="84" customWidth="1"/>
    <col min="6679" max="6679" width="9.1796875" style="84" customWidth="1"/>
    <col min="6680" max="6920" width="8.1796875" style="84"/>
    <col min="6921" max="6921" width="1.453125" style="84" customWidth="1"/>
    <col min="6922" max="6922" width="48.81640625" style="84" customWidth="1"/>
    <col min="6923" max="6923" width="8.1796875" style="84"/>
    <col min="6924" max="6924" width="1" style="84" customWidth="1"/>
    <col min="6925" max="6925" width="12.453125" style="84" customWidth="1"/>
    <col min="6926" max="6926" width="1" style="84" customWidth="1"/>
    <col min="6927" max="6927" width="12.453125" style="84" customWidth="1"/>
    <col min="6928" max="6928" width="1" style="84" customWidth="1"/>
    <col min="6929" max="6929" width="12.453125" style="84" customWidth="1"/>
    <col min="6930" max="6930" width="1" style="84" customWidth="1"/>
    <col min="6931" max="6931" width="12.453125" style="84" customWidth="1"/>
    <col min="6932" max="6932" width="8.1796875" style="84"/>
    <col min="6933" max="6933" width="11.453125" style="84" bestFit="1" customWidth="1"/>
    <col min="6934" max="6934" width="9.54296875" style="84" customWidth="1"/>
    <col min="6935" max="6935" width="9.1796875" style="84" customWidth="1"/>
    <col min="6936" max="7176" width="8.1796875" style="84"/>
    <col min="7177" max="7177" width="1.453125" style="84" customWidth="1"/>
    <col min="7178" max="7178" width="48.81640625" style="84" customWidth="1"/>
    <col min="7179" max="7179" width="8.1796875" style="84"/>
    <col min="7180" max="7180" width="1" style="84" customWidth="1"/>
    <col min="7181" max="7181" width="12.453125" style="84" customWidth="1"/>
    <col min="7182" max="7182" width="1" style="84" customWidth="1"/>
    <col min="7183" max="7183" width="12.453125" style="84" customWidth="1"/>
    <col min="7184" max="7184" width="1" style="84" customWidth="1"/>
    <col min="7185" max="7185" width="12.453125" style="84" customWidth="1"/>
    <col min="7186" max="7186" width="1" style="84" customWidth="1"/>
    <col min="7187" max="7187" width="12.453125" style="84" customWidth="1"/>
    <col min="7188" max="7188" width="8.1796875" style="84"/>
    <col min="7189" max="7189" width="11.453125" style="84" bestFit="1" customWidth="1"/>
    <col min="7190" max="7190" width="9.54296875" style="84" customWidth="1"/>
    <col min="7191" max="7191" width="9.1796875" style="84" customWidth="1"/>
    <col min="7192" max="7432" width="8.1796875" style="84"/>
    <col min="7433" max="7433" width="1.453125" style="84" customWidth="1"/>
    <col min="7434" max="7434" width="48.81640625" style="84" customWidth="1"/>
    <col min="7435" max="7435" width="8.1796875" style="84"/>
    <col min="7436" max="7436" width="1" style="84" customWidth="1"/>
    <col min="7437" max="7437" width="12.453125" style="84" customWidth="1"/>
    <col min="7438" max="7438" width="1" style="84" customWidth="1"/>
    <col min="7439" max="7439" width="12.453125" style="84" customWidth="1"/>
    <col min="7440" max="7440" width="1" style="84" customWidth="1"/>
    <col min="7441" max="7441" width="12.453125" style="84" customWidth="1"/>
    <col min="7442" max="7442" width="1" style="84" customWidth="1"/>
    <col min="7443" max="7443" width="12.453125" style="84" customWidth="1"/>
    <col min="7444" max="7444" width="8.1796875" style="84"/>
    <col min="7445" max="7445" width="11.453125" style="84" bestFit="1" customWidth="1"/>
    <col min="7446" max="7446" width="9.54296875" style="84" customWidth="1"/>
    <col min="7447" max="7447" width="9.1796875" style="84" customWidth="1"/>
    <col min="7448" max="7688" width="8.1796875" style="84"/>
    <col min="7689" max="7689" width="1.453125" style="84" customWidth="1"/>
    <col min="7690" max="7690" width="48.81640625" style="84" customWidth="1"/>
    <col min="7691" max="7691" width="8.1796875" style="84"/>
    <col min="7692" max="7692" width="1" style="84" customWidth="1"/>
    <col min="7693" max="7693" width="12.453125" style="84" customWidth="1"/>
    <col min="7694" max="7694" width="1" style="84" customWidth="1"/>
    <col min="7695" max="7695" width="12.453125" style="84" customWidth="1"/>
    <col min="7696" max="7696" width="1" style="84" customWidth="1"/>
    <col min="7697" max="7697" width="12.453125" style="84" customWidth="1"/>
    <col min="7698" max="7698" width="1" style="84" customWidth="1"/>
    <col min="7699" max="7699" width="12.453125" style="84" customWidth="1"/>
    <col min="7700" max="7700" width="8.1796875" style="84"/>
    <col min="7701" max="7701" width="11.453125" style="84" bestFit="1" customWidth="1"/>
    <col min="7702" max="7702" width="9.54296875" style="84" customWidth="1"/>
    <col min="7703" max="7703" width="9.1796875" style="84" customWidth="1"/>
    <col min="7704" max="7944" width="8.1796875" style="84"/>
    <col min="7945" max="7945" width="1.453125" style="84" customWidth="1"/>
    <col min="7946" max="7946" width="48.81640625" style="84" customWidth="1"/>
    <col min="7947" max="7947" width="8.1796875" style="84"/>
    <col min="7948" max="7948" width="1" style="84" customWidth="1"/>
    <col min="7949" max="7949" width="12.453125" style="84" customWidth="1"/>
    <col min="7950" max="7950" width="1" style="84" customWidth="1"/>
    <col min="7951" max="7951" width="12.453125" style="84" customWidth="1"/>
    <col min="7952" max="7952" width="1" style="84" customWidth="1"/>
    <col min="7953" max="7953" width="12.453125" style="84" customWidth="1"/>
    <col min="7954" max="7954" width="1" style="84" customWidth="1"/>
    <col min="7955" max="7955" width="12.453125" style="84" customWidth="1"/>
    <col min="7956" max="7956" width="8.1796875" style="84"/>
    <col min="7957" max="7957" width="11.453125" style="84" bestFit="1" customWidth="1"/>
    <col min="7958" max="7958" width="9.54296875" style="84" customWidth="1"/>
    <col min="7959" max="7959" width="9.1796875" style="84" customWidth="1"/>
    <col min="7960" max="8200" width="8.1796875" style="84"/>
    <col min="8201" max="8201" width="1.453125" style="84" customWidth="1"/>
    <col min="8202" max="8202" width="48.81640625" style="84" customWidth="1"/>
    <col min="8203" max="8203" width="8.1796875" style="84"/>
    <col min="8204" max="8204" width="1" style="84" customWidth="1"/>
    <col min="8205" max="8205" width="12.453125" style="84" customWidth="1"/>
    <col min="8206" max="8206" width="1" style="84" customWidth="1"/>
    <col min="8207" max="8207" width="12.453125" style="84" customWidth="1"/>
    <col min="8208" max="8208" width="1" style="84" customWidth="1"/>
    <col min="8209" max="8209" width="12.453125" style="84" customWidth="1"/>
    <col min="8210" max="8210" width="1" style="84" customWidth="1"/>
    <col min="8211" max="8211" width="12.453125" style="84" customWidth="1"/>
    <col min="8212" max="8212" width="8.1796875" style="84"/>
    <col min="8213" max="8213" width="11.453125" style="84" bestFit="1" customWidth="1"/>
    <col min="8214" max="8214" width="9.54296875" style="84" customWidth="1"/>
    <col min="8215" max="8215" width="9.1796875" style="84" customWidth="1"/>
    <col min="8216" max="8456" width="8.1796875" style="84"/>
    <col min="8457" max="8457" width="1.453125" style="84" customWidth="1"/>
    <col min="8458" max="8458" width="48.81640625" style="84" customWidth="1"/>
    <col min="8459" max="8459" width="8.1796875" style="84"/>
    <col min="8460" max="8460" width="1" style="84" customWidth="1"/>
    <col min="8461" max="8461" width="12.453125" style="84" customWidth="1"/>
    <col min="8462" max="8462" width="1" style="84" customWidth="1"/>
    <col min="8463" max="8463" width="12.453125" style="84" customWidth="1"/>
    <col min="8464" max="8464" width="1" style="84" customWidth="1"/>
    <col min="8465" max="8465" width="12.453125" style="84" customWidth="1"/>
    <col min="8466" max="8466" width="1" style="84" customWidth="1"/>
    <col min="8467" max="8467" width="12.453125" style="84" customWidth="1"/>
    <col min="8468" max="8468" width="8.1796875" style="84"/>
    <col min="8469" max="8469" width="11.453125" style="84" bestFit="1" customWidth="1"/>
    <col min="8470" max="8470" width="9.54296875" style="84" customWidth="1"/>
    <col min="8471" max="8471" width="9.1796875" style="84" customWidth="1"/>
    <col min="8472" max="8712" width="8.1796875" style="84"/>
    <col min="8713" max="8713" width="1.453125" style="84" customWidth="1"/>
    <col min="8714" max="8714" width="48.81640625" style="84" customWidth="1"/>
    <col min="8715" max="8715" width="8.1796875" style="84"/>
    <col min="8716" max="8716" width="1" style="84" customWidth="1"/>
    <col min="8717" max="8717" width="12.453125" style="84" customWidth="1"/>
    <col min="8718" max="8718" width="1" style="84" customWidth="1"/>
    <col min="8719" max="8719" width="12.453125" style="84" customWidth="1"/>
    <col min="8720" max="8720" width="1" style="84" customWidth="1"/>
    <col min="8721" max="8721" width="12.453125" style="84" customWidth="1"/>
    <col min="8722" max="8722" width="1" style="84" customWidth="1"/>
    <col min="8723" max="8723" width="12.453125" style="84" customWidth="1"/>
    <col min="8724" max="8724" width="8.1796875" style="84"/>
    <col min="8725" max="8725" width="11.453125" style="84" bestFit="1" customWidth="1"/>
    <col min="8726" max="8726" width="9.54296875" style="84" customWidth="1"/>
    <col min="8727" max="8727" width="9.1796875" style="84" customWidth="1"/>
    <col min="8728" max="8968" width="8.1796875" style="84"/>
    <col min="8969" max="8969" width="1.453125" style="84" customWidth="1"/>
    <col min="8970" max="8970" width="48.81640625" style="84" customWidth="1"/>
    <col min="8971" max="8971" width="8.1796875" style="84"/>
    <col min="8972" max="8972" width="1" style="84" customWidth="1"/>
    <col min="8973" max="8973" width="12.453125" style="84" customWidth="1"/>
    <col min="8974" max="8974" width="1" style="84" customWidth="1"/>
    <col min="8975" max="8975" width="12.453125" style="84" customWidth="1"/>
    <col min="8976" max="8976" width="1" style="84" customWidth="1"/>
    <col min="8977" max="8977" width="12.453125" style="84" customWidth="1"/>
    <col min="8978" max="8978" width="1" style="84" customWidth="1"/>
    <col min="8979" max="8979" width="12.453125" style="84" customWidth="1"/>
    <col min="8980" max="8980" width="8.1796875" style="84"/>
    <col min="8981" max="8981" width="11.453125" style="84" bestFit="1" customWidth="1"/>
    <col min="8982" max="8982" width="9.54296875" style="84" customWidth="1"/>
    <col min="8983" max="8983" width="9.1796875" style="84" customWidth="1"/>
    <col min="8984" max="9224" width="8.1796875" style="84"/>
    <col min="9225" max="9225" width="1.453125" style="84" customWidth="1"/>
    <col min="9226" max="9226" width="48.81640625" style="84" customWidth="1"/>
    <col min="9227" max="9227" width="8.1796875" style="84"/>
    <col min="9228" max="9228" width="1" style="84" customWidth="1"/>
    <col min="9229" max="9229" width="12.453125" style="84" customWidth="1"/>
    <col min="9230" max="9230" width="1" style="84" customWidth="1"/>
    <col min="9231" max="9231" width="12.453125" style="84" customWidth="1"/>
    <col min="9232" max="9232" width="1" style="84" customWidth="1"/>
    <col min="9233" max="9233" width="12.453125" style="84" customWidth="1"/>
    <col min="9234" max="9234" width="1" style="84" customWidth="1"/>
    <col min="9235" max="9235" width="12.453125" style="84" customWidth="1"/>
    <col min="9236" max="9236" width="8.1796875" style="84"/>
    <col min="9237" max="9237" width="11.453125" style="84" bestFit="1" customWidth="1"/>
    <col min="9238" max="9238" width="9.54296875" style="84" customWidth="1"/>
    <col min="9239" max="9239" width="9.1796875" style="84" customWidth="1"/>
    <col min="9240" max="9480" width="8.1796875" style="84"/>
    <col min="9481" max="9481" width="1.453125" style="84" customWidth="1"/>
    <col min="9482" max="9482" width="48.81640625" style="84" customWidth="1"/>
    <col min="9483" max="9483" width="8.1796875" style="84"/>
    <col min="9484" max="9484" width="1" style="84" customWidth="1"/>
    <col min="9485" max="9485" width="12.453125" style="84" customWidth="1"/>
    <col min="9486" max="9486" width="1" style="84" customWidth="1"/>
    <col min="9487" max="9487" width="12.453125" style="84" customWidth="1"/>
    <col min="9488" max="9488" width="1" style="84" customWidth="1"/>
    <col min="9489" max="9489" width="12.453125" style="84" customWidth="1"/>
    <col min="9490" max="9490" width="1" style="84" customWidth="1"/>
    <col min="9491" max="9491" width="12.453125" style="84" customWidth="1"/>
    <col min="9492" max="9492" width="8.1796875" style="84"/>
    <col min="9493" max="9493" width="11.453125" style="84" bestFit="1" customWidth="1"/>
    <col min="9494" max="9494" width="9.54296875" style="84" customWidth="1"/>
    <col min="9495" max="9495" width="9.1796875" style="84" customWidth="1"/>
    <col min="9496" max="9736" width="8.1796875" style="84"/>
    <col min="9737" max="9737" width="1.453125" style="84" customWidth="1"/>
    <col min="9738" max="9738" width="48.81640625" style="84" customWidth="1"/>
    <col min="9739" max="9739" width="8.1796875" style="84"/>
    <col min="9740" max="9740" width="1" style="84" customWidth="1"/>
    <col min="9741" max="9741" width="12.453125" style="84" customWidth="1"/>
    <col min="9742" max="9742" width="1" style="84" customWidth="1"/>
    <col min="9743" max="9743" width="12.453125" style="84" customWidth="1"/>
    <col min="9744" max="9744" width="1" style="84" customWidth="1"/>
    <col min="9745" max="9745" width="12.453125" style="84" customWidth="1"/>
    <col min="9746" max="9746" width="1" style="84" customWidth="1"/>
    <col min="9747" max="9747" width="12.453125" style="84" customWidth="1"/>
    <col min="9748" max="9748" width="8.1796875" style="84"/>
    <col min="9749" max="9749" width="11.453125" style="84" bestFit="1" customWidth="1"/>
    <col min="9750" max="9750" width="9.54296875" style="84" customWidth="1"/>
    <col min="9751" max="9751" width="9.1796875" style="84" customWidth="1"/>
    <col min="9752" max="9992" width="8.1796875" style="84"/>
    <col min="9993" max="9993" width="1.453125" style="84" customWidth="1"/>
    <col min="9994" max="9994" width="48.81640625" style="84" customWidth="1"/>
    <col min="9995" max="9995" width="8.1796875" style="84"/>
    <col min="9996" max="9996" width="1" style="84" customWidth="1"/>
    <col min="9997" max="9997" width="12.453125" style="84" customWidth="1"/>
    <col min="9998" max="9998" width="1" style="84" customWidth="1"/>
    <col min="9999" max="9999" width="12.453125" style="84" customWidth="1"/>
    <col min="10000" max="10000" width="1" style="84" customWidth="1"/>
    <col min="10001" max="10001" width="12.453125" style="84" customWidth="1"/>
    <col min="10002" max="10002" width="1" style="84" customWidth="1"/>
    <col min="10003" max="10003" width="12.453125" style="84" customWidth="1"/>
    <col min="10004" max="10004" width="8.1796875" style="84"/>
    <col min="10005" max="10005" width="11.453125" style="84" bestFit="1" customWidth="1"/>
    <col min="10006" max="10006" width="9.54296875" style="84" customWidth="1"/>
    <col min="10007" max="10007" width="9.1796875" style="84" customWidth="1"/>
    <col min="10008" max="10248" width="8.1796875" style="84"/>
    <col min="10249" max="10249" width="1.453125" style="84" customWidth="1"/>
    <col min="10250" max="10250" width="48.81640625" style="84" customWidth="1"/>
    <col min="10251" max="10251" width="8.1796875" style="84"/>
    <col min="10252" max="10252" width="1" style="84" customWidth="1"/>
    <col min="10253" max="10253" width="12.453125" style="84" customWidth="1"/>
    <col min="10254" max="10254" width="1" style="84" customWidth="1"/>
    <col min="10255" max="10255" width="12.453125" style="84" customWidth="1"/>
    <col min="10256" max="10256" width="1" style="84" customWidth="1"/>
    <col min="10257" max="10257" width="12.453125" style="84" customWidth="1"/>
    <col min="10258" max="10258" width="1" style="84" customWidth="1"/>
    <col min="10259" max="10259" width="12.453125" style="84" customWidth="1"/>
    <col min="10260" max="10260" width="8.1796875" style="84"/>
    <col min="10261" max="10261" width="11.453125" style="84" bestFit="1" customWidth="1"/>
    <col min="10262" max="10262" width="9.54296875" style="84" customWidth="1"/>
    <col min="10263" max="10263" width="9.1796875" style="84" customWidth="1"/>
    <col min="10264" max="10504" width="8.1796875" style="84"/>
    <col min="10505" max="10505" width="1.453125" style="84" customWidth="1"/>
    <col min="10506" max="10506" width="48.81640625" style="84" customWidth="1"/>
    <col min="10507" max="10507" width="8.1796875" style="84"/>
    <col min="10508" max="10508" width="1" style="84" customWidth="1"/>
    <col min="10509" max="10509" width="12.453125" style="84" customWidth="1"/>
    <col min="10510" max="10510" width="1" style="84" customWidth="1"/>
    <col min="10511" max="10511" width="12.453125" style="84" customWidth="1"/>
    <col min="10512" max="10512" width="1" style="84" customWidth="1"/>
    <col min="10513" max="10513" width="12.453125" style="84" customWidth="1"/>
    <col min="10514" max="10514" width="1" style="84" customWidth="1"/>
    <col min="10515" max="10515" width="12.453125" style="84" customWidth="1"/>
    <col min="10516" max="10516" width="8.1796875" style="84"/>
    <col min="10517" max="10517" width="11.453125" style="84" bestFit="1" customWidth="1"/>
    <col min="10518" max="10518" width="9.54296875" style="84" customWidth="1"/>
    <col min="10519" max="10519" width="9.1796875" style="84" customWidth="1"/>
    <col min="10520" max="10760" width="8.1796875" style="84"/>
    <col min="10761" max="10761" width="1.453125" style="84" customWidth="1"/>
    <col min="10762" max="10762" width="48.81640625" style="84" customWidth="1"/>
    <col min="10763" max="10763" width="8.1796875" style="84"/>
    <col min="10764" max="10764" width="1" style="84" customWidth="1"/>
    <col min="10765" max="10765" width="12.453125" style="84" customWidth="1"/>
    <col min="10766" max="10766" width="1" style="84" customWidth="1"/>
    <col min="10767" max="10767" width="12.453125" style="84" customWidth="1"/>
    <col min="10768" max="10768" width="1" style="84" customWidth="1"/>
    <col min="10769" max="10769" width="12.453125" style="84" customWidth="1"/>
    <col min="10770" max="10770" width="1" style="84" customWidth="1"/>
    <col min="10771" max="10771" width="12.453125" style="84" customWidth="1"/>
    <col min="10772" max="10772" width="8.1796875" style="84"/>
    <col min="10773" max="10773" width="11.453125" style="84" bestFit="1" customWidth="1"/>
    <col min="10774" max="10774" width="9.54296875" style="84" customWidth="1"/>
    <col min="10775" max="10775" width="9.1796875" style="84" customWidth="1"/>
    <col min="10776" max="11016" width="8.1796875" style="84"/>
    <col min="11017" max="11017" width="1.453125" style="84" customWidth="1"/>
    <col min="11018" max="11018" width="48.81640625" style="84" customWidth="1"/>
    <col min="11019" max="11019" width="8.1796875" style="84"/>
    <col min="11020" max="11020" width="1" style="84" customWidth="1"/>
    <col min="11021" max="11021" width="12.453125" style="84" customWidth="1"/>
    <col min="11022" max="11022" width="1" style="84" customWidth="1"/>
    <col min="11023" max="11023" width="12.453125" style="84" customWidth="1"/>
    <col min="11024" max="11024" width="1" style="84" customWidth="1"/>
    <col min="11025" max="11025" width="12.453125" style="84" customWidth="1"/>
    <col min="11026" max="11026" width="1" style="84" customWidth="1"/>
    <col min="11027" max="11027" width="12.453125" style="84" customWidth="1"/>
    <col min="11028" max="11028" width="8.1796875" style="84"/>
    <col min="11029" max="11029" width="11.453125" style="84" bestFit="1" customWidth="1"/>
    <col min="11030" max="11030" width="9.54296875" style="84" customWidth="1"/>
    <col min="11031" max="11031" width="9.1796875" style="84" customWidth="1"/>
    <col min="11032" max="11272" width="8.1796875" style="84"/>
    <col min="11273" max="11273" width="1.453125" style="84" customWidth="1"/>
    <col min="11274" max="11274" width="48.81640625" style="84" customWidth="1"/>
    <col min="11275" max="11275" width="8.1796875" style="84"/>
    <col min="11276" max="11276" width="1" style="84" customWidth="1"/>
    <col min="11277" max="11277" width="12.453125" style="84" customWidth="1"/>
    <col min="11278" max="11278" width="1" style="84" customWidth="1"/>
    <col min="11279" max="11279" width="12.453125" style="84" customWidth="1"/>
    <col min="11280" max="11280" width="1" style="84" customWidth="1"/>
    <col min="11281" max="11281" width="12.453125" style="84" customWidth="1"/>
    <col min="11282" max="11282" width="1" style="84" customWidth="1"/>
    <col min="11283" max="11283" width="12.453125" style="84" customWidth="1"/>
    <col min="11284" max="11284" width="8.1796875" style="84"/>
    <col min="11285" max="11285" width="11.453125" style="84" bestFit="1" customWidth="1"/>
    <col min="11286" max="11286" width="9.54296875" style="84" customWidth="1"/>
    <col min="11287" max="11287" width="9.1796875" style="84" customWidth="1"/>
    <col min="11288" max="11528" width="8.1796875" style="84"/>
    <col min="11529" max="11529" width="1.453125" style="84" customWidth="1"/>
    <col min="11530" max="11530" width="48.81640625" style="84" customWidth="1"/>
    <col min="11531" max="11531" width="8.1796875" style="84"/>
    <col min="11532" max="11532" width="1" style="84" customWidth="1"/>
    <col min="11533" max="11533" width="12.453125" style="84" customWidth="1"/>
    <col min="11534" max="11534" width="1" style="84" customWidth="1"/>
    <col min="11535" max="11535" width="12.453125" style="84" customWidth="1"/>
    <col min="11536" max="11536" width="1" style="84" customWidth="1"/>
    <col min="11537" max="11537" width="12.453125" style="84" customWidth="1"/>
    <col min="11538" max="11538" width="1" style="84" customWidth="1"/>
    <col min="11539" max="11539" width="12.453125" style="84" customWidth="1"/>
    <col min="11540" max="11540" width="8.1796875" style="84"/>
    <col min="11541" max="11541" width="11.453125" style="84" bestFit="1" customWidth="1"/>
    <col min="11542" max="11542" width="9.54296875" style="84" customWidth="1"/>
    <col min="11543" max="11543" width="9.1796875" style="84" customWidth="1"/>
    <col min="11544" max="11784" width="8.1796875" style="84"/>
    <col min="11785" max="11785" width="1.453125" style="84" customWidth="1"/>
    <col min="11786" max="11786" width="48.81640625" style="84" customWidth="1"/>
    <col min="11787" max="11787" width="8.1796875" style="84"/>
    <col min="11788" max="11788" width="1" style="84" customWidth="1"/>
    <col min="11789" max="11789" width="12.453125" style="84" customWidth="1"/>
    <col min="11790" max="11790" width="1" style="84" customWidth="1"/>
    <col min="11791" max="11791" width="12.453125" style="84" customWidth="1"/>
    <col min="11792" max="11792" width="1" style="84" customWidth="1"/>
    <col min="11793" max="11793" width="12.453125" style="84" customWidth="1"/>
    <col min="11794" max="11794" width="1" style="84" customWidth="1"/>
    <col min="11795" max="11795" width="12.453125" style="84" customWidth="1"/>
    <col min="11796" max="11796" width="8.1796875" style="84"/>
    <col min="11797" max="11797" width="11.453125" style="84" bestFit="1" customWidth="1"/>
    <col min="11798" max="11798" width="9.54296875" style="84" customWidth="1"/>
    <col min="11799" max="11799" width="9.1796875" style="84" customWidth="1"/>
    <col min="11800" max="12040" width="8.1796875" style="84"/>
    <col min="12041" max="12041" width="1.453125" style="84" customWidth="1"/>
    <col min="12042" max="12042" width="48.81640625" style="84" customWidth="1"/>
    <col min="12043" max="12043" width="8.1796875" style="84"/>
    <col min="12044" max="12044" width="1" style="84" customWidth="1"/>
    <col min="12045" max="12045" width="12.453125" style="84" customWidth="1"/>
    <col min="12046" max="12046" width="1" style="84" customWidth="1"/>
    <col min="12047" max="12047" width="12.453125" style="84" customWidth="1"/>
    <col min="12048" max="12048" width="1" style="84" customWidth="1"/>
    <col min="12049" max="12049" width="12.453125" style="84" customWidth="1"/>
    <col min="12050" max="12050" width="1" style="84" customWidth="1"/>
    <col min="12051" max="12051" width="12.453125" style="84" customWidth="1"/>
    <col min="12052" max="12052" width="8.1796875" style="84"/>
    <col min="12053" max="12053" width="11.453125" style="84" bestFit="1" customWidth="1"/>
    <col min="12054" max="12054" width="9.54296875" style="84" customWidth="1"/>
    <col min="12055" max="12055" width="9.1796875" style="84" customWidth="1"/>
    <col min="12056" max="12296" width="8.1796875" style="84"/>
    <col min="12297" max="12297" width="1.453125" style="84" customWidth="1"/>
    <col min="12298" max="12298" width="48.81640625" style="84" customWidth="1"/>
    <col min="12299" max="12299" width="8.1796875" style="84"/>
    <col min="12300" max="12300" width="1" style="84" customWidth="1"/>
    <col min="12301" max="12301" width="12.453125" style="84" customWidth="1"/>
    <col min="12302" max="12302" width="1" style="84" customWidth="1"/>
    <col min="12303" max="12303" width="12.453125" style="84" customWidth="1"/>
    <col min="12304" max="12304" width="1" style="84" customWidth="1"/>
    <col min="12305" max="12305" width="12.453125" style="84" customWidth="1"/>
    <col min="12306" max="12306" width="1" style="84" customWidth="1"/>
    <col min="12307" max="12307" width="12.453125" style="84" customWidth="1"/>
    <col min="12308" max="12308" width="8.1796875" style="84"/>
    <col min="12309" max="12309" width="11.453125" style="84" bestFit="1" customWidth="1"/>
    <col min="12310" max="12310" width="9.54296875" style="84" customWidth="1"/>
    <col min="12311" max="12311" width="9.1796875" style="84" customWidth="1"/>
    <col min="12312" max="12552" width="8.1796875" style="84"/>
    <col min="12553" max="12553" width="1.453125" style="84" customWidth="1"/>
    <col min="12554" max="12554" width="48.81640625" style="84" customWidth="1"/>
    <col min="12555" max="12555" width="8.1796875" style="84"/>
    <col min="12556" max="12556" width="1" style="84" customWidth="1"/>
    <col min="12557" max="12557" width="12.453125" style="84" customWidth="1"/>
    <col min="12558" max="12558" width="1" style="84" customWidth="1"/>
    <col min="12559" max="12559" width="12.453125" style="84" customWidth="1"/>
    <col min="12560" max="12560" width="1" style="84" customWidth="1"/>
    <col min="12561" max="12561" width="12.453125" style="84" customWidth="1"/>
    <col min="12562" max="12562" width="1" style="84" customWidth="1"/>
    <col min="12563" max="12563" width="12.453125" style="84" customWidth="1"/>
    <col min="12564" max="12564" width="8.1796875" style="84"/>
    <col min="12565" max="12565" width="11.453125" style="84" bestFit="1" customWidth="1"/>
    <col min="12566" max="12566" width="9.54296875" style="84" customWidth="1"/>
    <col min="12567" max="12567" width="9.1796875" style="84" customWidth="1"/>
    <col min="12568" max="12808" width="8.1796875" style="84"/>
    <col min="12809" max="12809" width="1.453125" style="84" customWidth="1"/>
    <col min="12810" max="12810" width="48.81640625" style="84" customWidth="1"/>
    <col min="12811" max="12811" width="8.1796875" style="84"/>
    <col min="12812" max="12812" width="1" style="84" customWidth="1"/>
    <col min="12813" max="12813" width="12.453125" style="84" customWidth="1"/>
    <col min="12814" max="12814" width="1" style="84" customWidth="1"/>
    <col min="12815" max="12815" width="12.453125" style="84" customWidth="1"/>
    <col min="12816" max="12816" width="1" style="84" customWidth="1"/>
    <col min="12817" max="12817" width="12.453125" style="84" customWidth="1"/>
    <col min="12818" max="12818" width="1" style="84" customWidth="1"/>
    <col min="12819" max="12819" width="12.453125" style="84" customWidth="1"/>
    <col min="12820" max="12820" width="8.1796875" style="84"/>
    <col min="12821" max="12821" width="11.453125" style="84" bestFit="1" customWidth="1"/>
    <col min="12822" max="12822" width="9.54296875" style="84" customWidth="1"/>
    <col min="12823" max="12823" width="9.1796875" style="84" customWidth="1"/>
    <col min="12824" max="13064" width="8.1796875" style="84"/>
    <col min="13065" max="13065" width="1.453125" style="84" customWidth="1"/>
    <col min="13066" max="13066" width="48.81640625" style="84" customWidth="1"/>
    <col min="13067" max="13067" width="8.1796875" style="84"/>
    <col min="13068" max="13068" width="1" style="84" customWidth="1"/>
    <col min="13069" max="13069" width="12.453125" style="84" customWidth="1"/>
    <col min="13070" max="13070" width="1" style="84" customWidth="1"/>
    <col min="13071" max="13071" width="12.453125" style="84" customWidth="1"/>
    <col min="13072" max="13072" width="1" style="84" customWidth="1"/>
    <col min="13073" max="13073" width="12.453125" style="84" customWidth="1"/>
    <col min="13074" max="13074" width="1" style="84" customWidth="1"/>
    <col min="13075" max="13075" width="12.453125" style="84" customWidth="1"/>
    <col min="13076" max="13076" width="8.1796875" style="84"/>
    <col min="13077" max="13077" width="11.453125" style="84" bestFit="1" customWidth="1"/>
    <col min="13078" max="13078" width="9.54296875" style="84" customWidth="1"/>
    <col min="13079" max="13079" width="9.1796875" style="84" customWidth="1"/>
    <col min="13080" max="13320" width="8.1796875" style="84"/>
    <col min="13321" max="13321" width="1.453125" style="84" customWidth="1"/>
    <col min="13322" max="13322" width="48.81640625" style="84" customWidth="1"/>
    <col min="13323" max="13323" width="8.1796875" style="84"/>
    <col min="13324" max="13324" width="1" style="84" customWidth="1"/>
    <col min="13325" max="13325" width="12.453125" style="84" customWidth="1"/>
    <col min="13326" max="13326" width="1" style="84" customWidth="1"/>
    <col min="13327" max="13327" width="12.453125" style="84" customWidth="1"/>
    <col min="13328" max="13328" width="1" style="84" customWidth="1"/>
    <col min="13329" max="13329" width="12.453125" style="84" customWidth="1"/>
    <col min="13330" max="13330" width="1" style="84" customWidth="1"/>
    <col min="13331" max="13331" width="12.453125" style="84" customWidth="1"/>
    <col min="13332" max="13332" width="8.1796875" style="84"/>
    <col min="13333" max="13333" width="11.453125" style="84" bestFit="1" customWidth="1"/>
    <col min="13334" max="13334" width="9.54296875" style="84" customWidth="1"/>
    <col min="13335" max="13335" width="9.1796875" style="84" customWidth="1"/>
    <col min="13336" max="13576" width="8.1796875" style="84"/>
    <col min="13577" max="13577" width="1.453125" style="84" customWidth="1"/>
    <col min="13578" max="13578" width="48.81640625" style="84" customWidth="1"/>
    <col min="13579" max="13579" width="8.1796875" style="84"/>
    <col min="13580" max="13580" width="1" style="84" customWidth="1"/>
    <col min="13581" max="13581" width="12.453125" style="84" customWidth="1"/>
    <col min="13582" max="13582" width="1" style="84" customWidth="1"/>
    <col min="13583" max="13583" width="12.453125" style="84" customWidth="1"/>
    <col min="13584" max="13584" width="1" style="84" customWidth="1"/>
    <col min="13585" max="13585" width="12.453125" style="84" customWidth="1"/>
    <col min="13586" max="13586" width="1" style="84" customWidth="1"/>
    <col min="13587" max="13587" width="12.453125" style="84" customWidth="1"/>
    <col min="13588" max="13588" width="8.1796875" style="84"/>
    <col min="13589" max="13589" width="11.453125" style="84" bestFit="1" customWidth="1"/>
    <col min="13590" max="13590" width="9.54296875" style="84" customWidth="1"/>
    <col min="13591" max="13591" width="9.1796875" style="84" customWidth="1"/>
    <col min="13592" max="13832" width="8.1796875" style="84"/>
    <col min="13833" max="13833" width="1.453125" style="84" customWidth="1"/>
    <col min="13834" max="13834" width="48.81640625" style="84" customWidth="1"/>
    <col min="13835" max="13835" width="8.1796875" style="84"/>
    <col min="13836" max="13836" width="1" style="84" customWidth="1"/>
    <col min="13837" max="13837" width="12.453125" style="84" customWidth="1"/>
    <col min="13838" max="13838" width="1" style="84" customWidth="1"/>
    <col min="13839" max="13839" width="12.453125" style="84" customWidth="1"/>
    <col min="13840" max="13840" width="1" style="84" customWidth="1"/>
    <col min="13841" max="13841" width="12.453125" style="84" customWidth="1"/>
    <col min="13842" max="13842" width="1" style="84" customWidth="1"/>
    <col min="13843" max="13843" width="12.453125" style="84" customWidth="1"/>
    <col min="13844" max="13844" width="8.1796875" style="84"/>
    <col min="13845" max="13845" width="11.453125" style="84" bestFit="1" customWidth="1"/>
    <col min="13846" max="13846" width="9.54296875" style="84" customWidth="1"/>
    <col min="13847" max="13847" width="9.1796875" style="84" customWidth="1"/>
    <col min="13848" max="14088" width="8.1796875" style="84"/>
    <col min="14089" max="14089" width="1.453125" style="84" customWidth="1"/>
    <col min="14090" max="14090" width="48.81640625" style="84" customWidth="1"/>
    <col min="14091" max="14091" width="8.1796875" style="84"/>
    <col min="14092" max="14092" width="1" style="84" customWidth="1"/>
    <col min="14093" max="14093" width="12.453125" style="84" customWidth="1"/>
    <col min="14094" max="14094" width="1" style="84" customWidth="1"/>
    <col min="14095" max="14095" width="12.453125" style="84" customWidth="1"/>
    <col min="14096" max="14096" width="1" style="84" customWidth="1"/>
    <col min="14097" max="14097" width="12.453125" style="84" customWidth="1"/>
    <col min="14098" max="14098" width="1" style="84" customWidth="1"/>
    <col min="14099" max="14099" width="12.453125" style="84" customWidth="1"/>
    <col min="14100" max="14100" width="8.1796875" style="84"/>
    <col min="14101" max="14101" width="11.453125" style="84" bestFit="1" customWidth="1"/>
    <col min="14102" max="14102" width="9.54296875" style="84" customWidth="1"/>
    <col min="14103" max="14103" width="9.1796875" style="84" customWidth="1"/>
    <col min="14104" max="14344" width="8.1796875" style="84"/>
    <col min="14345" max="14345" width="1.453125" style="84" customWidth="1"/>
    <col min="14346" max="14346" width="48.81640625" style="84" customWidth="1"/>
    <col min="14347" max="14347" width="8.1796875" style="84"/>
    <col min="14348" max="14348" width="1" style="84" customWidth="1"/>
    <col min="14349" max="14349" width="12.453125" style="84" customWidth="1"/>
    <col min="14350" max="14350" width="1" style="84" customWidth="1"/>
    <col min="14351" max="14351" width="12.453125" style="84" customWidth="1"/>
    <col min="14352" max="14352" width="1" style="84" customWidth="1"/>
    <col min="14353" max="14353" width="12.453125" style="84" customWidth="1"/>
    <col min="14354" max="14354" width="1" style="84" customWidth="1"/>
    <col min="14355" max="14355" width="12.453125" style="84" customWidth="1"/>
    <col min="14356" max="14356" width="8.1796875" style="84"/>
    <col min="14357" max="14357" width="11.453125" style="84" bestFit="1" customWidth="1"/>
    <col min="14358" max="14358" width="9.54296875" style="84" customWidth="1"/>
    <col min="14359" max="14359" width="9.1796875" style="84" customWidth="1"/>
    <col min="14360" max="14600" width="8.1796875" style="84"/>
    <col min="14601" max="14601" width="1.453125" style="84" customWidth="1"/>
    <col min="14602" max="14602" width="48.81640625" style="84" customWidth="1"/>
    <col min="14603" max="14603" width="8.1796875" style="84"/>
    <col min="14604" max="14604" width="1" style="84" customWidth="1"/>
    <col min="14605" max="14605" width="12.453125" style="84" customWidth="1"/>
    <col min="14606" max="14606" width="1" style="84" customWidth="1"/>
    <col min="14607" max="14607" width="12.453125" style="84" customWidth="1"/>
    <col min="14608" max="14608" width="1" style="84" customWidth="1"/>
    <col min="14609" max="14609" width="12.453125" style="84" customWidth="1"/>
    <col min="14610" max="14610" width="1" style="84" customWidth="1"/>
    <col min="14611" max="14611" width="12.453125" style="84" customWidth="1"/>
    <col min="14612" max="14612" width="8.1796875" style="84"/>
    <col min="14613" max="14613" width="11.453125" style="84" bestFit="1" customWidth="1"/>
    <col min="14614" max="14614" width="9.54296875" style="84" customWidth="1"/>
    <col min="14615" max="14615" width="9.1796875" style="84" customWidth="1"/>
    <col min="14616" max="14856" width="8.1796875" style="84"/>
    <col min="14857" max="14857" width="1.453125" style="84" customWidth="1"/>
    <col min="14858" max="14858" width="48.81640625" style="84" customWidth="1"/>
    <col min="14859" max="14859" width="8.1796875" style="84"/>
    <col min="14860" max="14860" width="1" style="84" customWidth="1"/>
    <col min="14861" max="14861" width="12.453125" style="84" customWidth="1"/>
    <col min="14862" max="14862" width="1" style="84" customWidth="1"/>
    <col min="14863" max="14863" width="12.453125" style="84" customWidth="1"/>
    <col min="14864" max="14864" width="1" style="84" customWidth="1"/>
    <col min="14865" max="14865" width="12.453125" style="84" customWidth="1"/>
    <col min="14866" max="14866" width="1" style="84" customWidth="1"/>
    <col min="14867" max="14867" width="12.453125" style="84" customWidth="1"/>
    <col min="14868" max="14868" width="8.1796875" style="84"/>
    <col min="14869" max="14869" width="11.453125" style="84" bestFit="1" customWidth="1"/>
    <col min="14870" max="14870" width="9.54296875" style="84" customWidth="1"/>
    <col min="14871" max="14871" width="9.1796875" style="84" customWidth="1"/>
    <col min="14872" max="15112" width="8.1796875" style="84"/>
    <col min="15113" max="15113" width="1.453125" style="84" customWidth="1"/>
    <col min="15114" max="15114" width="48.81640625" style="84" customWidth="1"/>
    <col min="15115" max="15115" width="8.1796875" style="84"/>
    <col min="15116" max="15116" width="1" style="84" customWidth="1"/>
    <col min="15117" max="15117" width="12.453125" style="84" customWidth="1"/>
    <col min="15118" max="15118" width="1" style="84" customWidth="1"/>
    <col min="15119" max="15119" width="12.453125" style="84" customWidth="1"/>
    <col min="15120" max="15120" width="1" style="84" customWidth="1"/>
    <col min="15121" max="15121" width="12.453125" style="84" customWidth="1"/>
    <col min="15122" max="15122" width="1" style="84" customWidth="1"/>
    <col min="15123" max="15123" width="12.453125" style="84" customWidth="1"/>
    <col min="15124" max="15124" width="8.1796875" style="84"/>
    <col min="15125" max="15125" width="11.453125" style="84" bestFit="1" customWidth="1"/>
    <col min="15126" max="15126" width="9.54296875" style="84" customWidth="1"/>
    <col min="15127" max="15127" width="9.1796875" style="84" customWidth="1"/>
    <col min="15128" max="15368" width="8.1796875" style="84"/>
    <col min="15369" max="15369" width="1.453125" style="84" customWidth="1"/>
    <col min="15370" max="15370" width="48.81640625" style="84" customWidth="1"/>
    <col min="15371" max="15371" width="8.1796875" style="84"/>
    <col min="15372" max="15372" width="1" style="84" customWidth="1"/>
    <col min="15373" max="15373" width="12.453125" style="84" customWidth="1"/>
    <col min="15374" max="15374" width="1" style="84" customWidth="1"/>
    <col min="15375" max="15375" width="12.453125" style="84" customWidth="1"/>
    <col min="15376" max="15376" width="1" style="84" customWidth="1"/>
    <col min="15377" max="15377" width="12.453125" style="84" customWidth="1"/>
    <col min="15378" max="15378" width="1" style="84" customWidth="1"/>
    <col min="15379" max="15379" width="12.453125" style="84" customWidth="1"/>
    <col min="15380" max="15380" width="8.1796875" style="84"/>
    <col min="15381" max="15381" width="11.453125" style="84" bestFit="1" customWidth="1"/>
    <col min="15382" max="15382" width="9.54296875" style="84" customWidth="1"/>
    <col min="15383" max="15383" width="9.1796875" style="84" customWidth="1"/>
    <col min="15384" max="15624" width="8.1796875" style="84"/>
    <col min="15625" max="15625" width="1.453125" style="84" customWidth="1"/>
    <col min="15626" max="15626" width="48.81640625" style="84" customWidth="1"/>
    <col min="15627" max="15627" width="8.1796875" style="84"/>
    <col min="15628" max="15628" width="1" style="84" customWidth="1"/>
    <col min="15629" max="15629" width="12.453125" style="84" customWidth="1"/>
    <col min="15630" max="15630" width="1" style="84" customWidth="1"/>
    <col min="15631" max="15631" width="12.453125" style="84" customWidth="1"/>
    <col min="15632" max="15632" width="1" style="84" customWidth="1"/>
    <col min="15633" max="15633" width="12.453125" style="84" customWidth="1"/>
    <col min="15634" max="15634" width="1" style="84" customWidth="1"/>
    <col min="15635" max="15635" width="12.453125" style="84" customWidth="1"/>
    <col min="15636" max="15636" width="8.1796875" style="84"/>
    <col min="15637" max="15637" width="11.453125" style="84" bestFit="1" customWidth="1"/>
    <col min="15638" max="15638" width="9.54296875" style="84" customWidth="1"/>
    <col min="15639" max="15639" width="9.1796875" style="84" customWidth="1"/>
    <col min="15640" max="15880" width="8.1796875" style="84"/>
    <col min="15881" max="15881" width="1.453125" style="84" customWidth="1"/>
    <col min="15882" max="15882" width="48.81640625" style="84" customWidth="1"/>
    <col min="15883" max="15883" width="8.1796875" style="84"/>
    <col min="15884" max="15884" width="1" style="84" customWidth="1"/>
    <col min="15885" max="15885" width="12.453125" style="84" customWidth="1"/>
    <col min="15886" max="15886" width="1" style="84" customWidth="1"/>
    <col min="15887" max="15887" width="12.453125" style="84" customWidth="1"/>
    <col min="15888" max="15888" width="1" style="84" customWidth="1"/>
    <col min="15889" max="15889" width="12.453125" style="84" customWidth="1"/>
    <col min="15890" max="15890" width="1" style="84" customWidth="1"/>
    <col min="15891" max="15891" width="12.453125" style="84" customWidth="1"/>
    <col min="15892" max="15892" width="8.1796875" style="84"/>
    <col min="15893" max="15893" width="11.453125" style="84" bestFit="1" customWidth="1"/>
    <col min="15894" max="15894" width="9.54296875" style="84" customWidth="1"/>
    <col min="15895" max="15895" width="9.1796875" style="84" customWidth="1"/>
    <col min="15896" max="16136" width="8.1796875" style="84"/>
    <col min="16137" max="16137" width="1.453125" style="84" customWidth="1"/>
    <col min="16138" max="16138" width="48.81640625" style="84" customWidth="1"/>
    <col min="16139" max="16139" width="8.1796875" style="84"/>
    <col min="16140" max="16140" width="1" style="84" customWidth="1"/>
    <col min="16141" max="16141" width="12.453125" style="84" customWidth="1"/>
    <col min="16142" max="16142" width="1" style="84" customWidth="1"/>
    <col min="16143" max="16143" width="12.453125" style="84" customWidth="1"/>
    <col min="16144" max="16144" width="1" style="84" customWidth="1"/>
    <col min="16145" max="16145" width="12.453125" style="84" customWidth="1"/>
    <col min="16146" max="16146" width="1" style="84" customWidth="1"/>
    <col min="16147" max="16147" width="12.453125" style="84" customWidth="1"/>
    <col min="16148" max="16148" width="8.1796875" style="84"/>
    <col min="16149" max="16149" width="11.453125" style="84" bestFit="1" customWidth="1"/>
    <col min="16150" max="16150" width="9.54296875" style="84" customWidth="1"/>
    <col min="16151" max="16151" width="9.1796875" style="84" customWidth="1"/>
    <col min="16152" max="16384" width="8.1796875" style="84"/>
  </cols>
  <sheetData>
    <row r="1" spans="1:19" ht="16.5" customHeight="1">
      <c r="A1" s="59" t="s">
        <v>0</v>
      </c>
      <c r="S1" s="23"/>
    </row>
    <row r="2" spans="1:19" ht="16.5" customHeight="1">
      <c r="A2" s="87" t="s">
        <v>89</v>
      </c>
      <c r="B2" s="87"/>
      <c r="C2" s="87"/>
      <c r="D2" s="88"/>
      <c r="E2" s="89"/>
      <c r="F2" s="89"/>
      <c r="G2" s="89"/>
      <c r="H2" s="89"/>
      <c r="I2" s="89"/>
      <c r="J2" s="89"/>
      <c r="K2" s="89"/>
      <c r="L2" s="89"/>
      <c r="M2" s="89"/>
      <c r="N2" s="89"/>
      <c r="O2" s="24"/>
      <c r="P2" s="24"/>
      <c r="Q2" s="24"/>
      <c r="R2" s="24"/>
      <c r="S2" s="25"/>
    </row>
    <row r="3" spans="1:19" ht="16.5" customHeight="1">
      <c r="A3" s="65" t="s">
        <v>159</v>
      </c>
      <c r="B3" s="90"/>
      <c r="C3" s="90"/>
      <c r="D3" s="91"/>
      <c r="E3" s="92"/>
      <c r="F3" s="92"/>
      <c r="G3" s="92"/>
      <c r="H3" s="92"/>
      <c r="I3" s="92"/>
      <c r="J3" s="92"/>
      <c r="K3" s="92"/>
      <c r="L3" s="92"/>
      <c r="M3" s="92"/>
      <c r="N3" s="92"/>
      <c r="O3" s="26"/>
      <c r="P3" s="26"/>
      <c r="Q3" s="26"/>
      <c r="R3" s="26"/>
      <c r="S3" s="27"/>
    </row>
    <row r="4" spans="1:19" ht="16.5" customHeight="1">
      <c r="A4" s="93"/>
      <c r="B4" s="93"/>
      <c r="C4" s="93"/>
      <c r="D4" s="94"/>
      <c r="E4" s="95"/>
      <c r="F4" s="95"/>
      <c r="G4" s="95"/>
      <c r="H4" s="95"/>
      <c r="I4" s="95"/>
      <c r="J4" s="95"/>
      <c r="K4" s="95"/>
      <c r="L4" s="95"/>
      <c r="M4" s="95"/>
      <c r="N4" s="95"/>
      <c r="O4" s="28"/>
      <c r="P4" s="24"/>
      <c r="Q4" s="24"/>
      <c r="R4" s="24"/>
      <c r="S4" s="29"/>
    </row>
    <row r="5" spans="1:19" ht="16.5" customHeight="1">
      <c r="A5" s="87"/>
      <c r="B5" s="87"/>
      <c r="C5" s="87"/>
      <c r="D5" s="88"/>
      <c r="E5" s="89"/>
      <c r="F5" s="89"/>
      <c r="G5" s="89"/>
      <c r="H5" s="89"/>
      <c r="I5" s="89"/>
      <c r="J5" s="89"/>
      <c r="K5" s="89"/>
      <c r="L5" s="89"/>
      <c r="M5" s="89"/>
      <c r="N5" s="89"/>
      <c r="O5" s="24"/>
      <c r="P5" s="24"/>
      <c r="Q5" s="24"/>
      <c r="R5" s="24"/>
      <c r="S5" s="45"/>
    </row>
    <row r="6" spans="1:19" ht="16.5" customHeight="1">
      <c r="A6" s="87"/>
      <c r="B6" s="87"/>
      <c r="C6" s="87"/>
      <c r="D6" s="88"/>
      <c r="E6" s="167" t="s">
        <v>90</v>
      </c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</row>
    <row r="7" spans="1:19" s="96" customFormat="1" ht="16.5" customHeight="1">
      <c r="D7" s="97"/>
      <c r="E7" s="30"/>
      <c r="F7" s="31"/>
      <c r="G7" s="30"/>
      <c r="H7" s="31"/>
      <c r="I7" s="31"/>
      <c r="J7" s="31"/>
      <c r="K7" s="167" t="s">
        <v>91</v>
      </c>
      <c r="L7" s="167"/>
      <c r="M7" s="167"/>
      <c r="N7" s="167"/>
      <c r="O7" s="167"/>
      <c r="P7" s="98"/>
      <c r="Q7" s="98"/>
      <c r="R7" s="98"/>
      <c r="S7" s="99"/>
    </row>
    <row r="8" spans="1:19" s="96" customFormat="1" ht="16.5" customHeight="1">
      <c r="D8" s="97"/>
      <c r="E8" s="30" t="s">
        <v>92</v>
      </c>
      <c r="F8" s="31"/>
      <c r="G8" s="30"/>
      <c r="H8" s="31"/>
      <c r="I8" s="31"/>
      <c r="J8" s="31"/>
      <c r="K8" s="100"/>
      <c r="L8" s="100"/>
      <c r="M8" s="101" t="s">
        <v>93</v>
      </c>
      <c r="N8" s="100"/>
      <c r="O8" s="100"/>
      <c r="P8" s="98"/>
      <c r="Q8" s="98"/>
      <c r="R8" s="98"/>
      <c r="S8" s="99"/>
    </row>
    <row r="9" spans="1:19" s="96" customFormat="1" ht="16.5" customHeight="1">
      <c r="D9" s="97"/>
      <c r="E9" s="30" t="s">
        <v>94</v>
      </c>
      <c r="F9" s="31"/>
      <c r="G9" s="101" t="s">
        <v>95</v>
      </c>
      <c r="H9" s="31"/>
      <c r="I9" s="101" t="s">
        <v>96</v>
      </c>
      <c r="J9" s="31"/>
      <c r="K9" s="101" t="s">
        <v>93</v>
      </c>
      <c r="L9" s="99"/>
      <c r="M9" s="101" t="s">
        <v>97</v>
      </c>
      <c r="N9" s="99"/>
      <c r="O9" s="99"/>
      <c r="P9" s="99"/>
      <c r="Q9" s="99" t="s">
        <v>98</v>
      </c>
      <c r="R9" s="99"/>
      <c r="S9" s="99"/>
    </row>
    <row r="10" spans="1:19" s="96" customFormat="1" ht="16.5" customHeight="1">
      <c r="D10" s="97"/>
      <c r="E10" s="30" t="s">
        <v>99</v>
      </c>
      <c r="F10" s="31"/>
      <c r="G10" s="101" t="s">
        <v>100</v>
      </c>
      <c r="H10" s="31"/>
      <c r="I10" s="102" t="s">
        <v>101</v>
      </c>
      <c r="J10" s="31"/>
      <c r="K10" s="102" t="s">
        <v>102</v>
      </c>
      <c r="L10" s="99"/>
      <c r="M10" s="101" t="s">
        <v>103</v>
      </c>
      <c r="N10" s="99"/>
      <c r="O10" s="99" t="s">
        <v>63</v>
      </c>
      <c r="P10" s="99"/>
      <c r="Q10" s="101" t="s">
        <v>104</v>
      </c>
      <c r="R10" s="99"/>
      <c r="S10" s="99" t="s">
        <v>105</v>
      </c>
    </row>
    <row r="11" spans="1:19" s="96" customFormat="1" ht="16.5" customHeight="1">
      <c r="C11" s="103" t="s">
        <v>181</v>
      </c>
      <c r="D11" s="97"/>
      <c r="E11" s="32" t="s">
        <v>10</v>
      </c>
      <c r="F11" s="31"/>
      <c r="G11" s="104" t="s">
        <v>10</v>
      </c>
      <c r="H11" s="31"/>
      <c r="I11" s="104" t="s">
        <v>10</v>
      </c>
      <c r="J11" s="31"/>
      <c r="K11" s="104" t="s">
        <v>10</v>
      </c>
      <c r="L11" s="99"/>
      <c r="M11" s="105" t="s">
        <v>10</v>
      </c>
      <c r="N11" s="99"/>
      <c r="O11" s="104" t="s">
        <v>10</v>
      </c>
      <c r="P11" s="99"/>
      <c r="Q11" s="105" t="s">
        <v>10</v>
      </c>
      <c r="R11" s="99"/>
      <c r="S11" s="104" t="s">
        <v>10</v>
      </c>
    </row>
    <row r="12" spans="1:19" s="96" customFormat="1" ht="16.5" customHeight="1">
      <c r="D12" s="97"/>
      <c r="E12" s="30"/>
      <c r="F12" s="31"/>
      <c r="G12" s="30"/>
      <c r="H12" s="31"/>
      <c r="I12" s="31"/>
      <c r="J12" s="31"/>
      <c r="K12" s="30"/>
      <c r="L12" s="30"/>
      <c r="M12" s="30"/>
      <c r="N12" s="30"/>
      <c r="O12" s="99"/>
      <c r="P12" s="99"/>
      <c r="Q12" s="99"/>
      <c r="R12" s="99"/>
      <c r="S12" s="99"/>
    </row>
    <row r="13" spans="1:19" s="38" customFormat="1" ht="16.5" customHeight="1">
      <c r="A13" s="106" t="s">
        <v>108</v>
      </c>
      <c r="B13" s="36"/>
      <c r="C13" s="37"/>
      <c r="D13" s="34"/>
      <c r="E13" s="6">
        <v>300000000</v>
      </c>
      <c r="F13" s="6"/>
      <c r="G13" s="6">
        <v>933808880</v>
      </c>
      <c r="H13" s="6"/>
      <c r="I13" s="6">
        <v>-37335048</v>
      </c>
      <c r="J13" s="6"/>
      <c r="K13" s="6">
        <v>30000000</v>
      </c>
      <c r="L13" s="6"/>
      <c r="M13" s="6">
        <v>37335048</v>
      </c>
      <c r="N13" s="6"/>
      <c r="O13" s="6">
        <v>-269367407</v>
      </c>
      <c r="P13" s="6"/>
      <c r="Q13" s="6">
        <v>2792451</v>
      </c>
      <c r="R13" s="35"/>
      <c r="S13" s="6">
        <f>SUM(E13:Q13)</f>
        <v>997233924</v>
      </c>
    </row>
    <row r="14" spans="1:19" s="38" customFormat="1" ht="16.5" customHeight="1">
      <c r="A14" s="106" t="s">
        <v>106</v>
      </c>
      <c r="B14" s="33"/>
      <c r="C14" s="37"/>
      <c r="D14" s="34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35"/>
      <c r="S14" s="6"/>
    </row>
    <row r="15" spans="1:19" s="38" customFormat="1" ht="16.5" customHeight="1">
      <c r="A15" s="84" t="s">
        <v>107</v>
      </c>
      <c r="C15" s="37"/>
      <c r="D15" s="34"/>
      <c r="E15" s="160">
        <v>0</v>
      </c>
      <c r="F15" s="39"/>
      <c r="G15" s="160">
        <v>0</v>
      </c>
      <c r="H15" s="39"/>
      <c r="I15" s="160">
        <v>0</v>
      </c>
      <c r="J15" s="39"/>
      <c r="K15" s="160">
        <v>0</v>
      </c>
      <c r="L15" s="24"/>
      <c r="M15" s="160">
        <v>0</v>
      </c>
      <c r="N15" s="24"/>
      <c r="O15" s="160">
        <f>'5 (3M)'!H44</f>
        <v>-21727713</v>
      </c>
      <c r="P15" s="99"/>
      <c r="Q15" s="160">
        <f>'5 (3M)'!H45</f>
        <v>-287877</v>
      </c>
      <c r="R15" s="99"/>
      <c r="S15" s="7">
        <f>SUM(E15:Q15)</f>
        <v>-22015590</v>
      </c>
    </row>
    <row r="16" spans="1:19" s="38" customFormat="1" ht="16.5" customHeight="1">
      <c r="C16" s="37"/>
      <c r="D16" s="34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35"/>
      <c r="Q16" s="6"/>
      <c r="R16" s="35"/>
      <c r="S16" s="6"/>
    </row>
    <row r="17" spans="1:19" s="38" customFormat="1" ht="16.5" customHeight="1" thickBot="1">
      <c r="A17" s="106" t="s">
        <v>161</v>
      </c>
      <c r="B17" s="40"/>
      <c r="C17" s="41"/>
      <c r="D17" s="34"/>
      <c r="E17" s="20">
        <f>SUM(E13:E15)</f>
        <v>300000000</v>
      </c>
      <c r="F17" s="6"/>
      <c r="G17" s="20">
        <f>SUM(G13:G15)</f>
        <v>933808880</v>
      </c>
      <c r="H17" s="6"/>
      <c r="I17" s="20">
        <f>SUM(I13:I15)</f>
        <v>-37335048</v>
      </c>
      <c r="J17" s="6"/>
      <c r="K17" s="20">
        <f>SUM(K13:K15)</f>
        <v>30000000</v>
      </c>
      <c r="L17" s="6"/>
      <c r="M17" s="20">
        <f>SUM(M13:M15)</f>
        <v>37335048</v>
      </c>
      <c r="N17" s="6"/>
      <c r="O17" s="20">
        <f>SUM(O13:O15)</f>
        <v>-291095120</v>
      </c>
      <c r="P17" s="6"/>
      <c r="Q17" s="20">
        <f>SUM(Q13:Q15)</f>
        <v>2504574</v>
      </c>
      <c r="R17" s="6"/>
      <c r="S17" s="20">
        <f>SUM(S13:S15)</f>
        <v>975218334</v>
      </c>
    </row>
    <row r="18" spans="1:19" ht="16.5" customHeight="1" thickTop="1"/>
    <row r="20" spans="1:19" s="38" customFormat="1" ht="16.5" customHeight="1">
      <c r="A20" s="106" t="s">
        <v>160</v>
      </c>
      <c r="B20" s="36"/>
      <c r="C20" s="37"/>
      <c r="D20" s="34"/>
      <c r="E20" s="6">
        <v>300000000</v>
      </c>
      <c r="F20" s="6"/>
      <c r="G20" s="6">
        <v>933808880</v>
      </c>
      <c r="H20" s="6"/>
      <c r="I20" s="6">
        <v>-37335048</v>
      </c>
      <c r="J20" s="6"/>
      <c r="K20" s="6">
        <v>30000000</v>
      </c>
      <c r="L20" s="6"/>
      <c r="M20" s="6">
        <v>37335048</v>
      </c>
      <c r="N20" s="6"/>
      <c r="O20" s="6">
        <v>-378908181</v>
      </c>
      <c r="P20" s="35"/>
      <c r="Q20" s="6">
        <v>491916</v>
      </c>
      <c r="R20" s="35"/>
      <c r="S20" s="6">
        <f>SUM(E20:Q20)</f>
        <v>885392615</v>
      </c>
    </row>
    <row r="21" spans="1:19" s="38" customFormat="1" ht="16.5" customHeight="1">
      <c r="A21" s="106" t="s">
        <v>106</v>
      </c>
      <c r="B21" s="33"/>
      <c r="C21" s="37"/>
      <c r="D21" s="34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35"/>
      <c r="Q21" s="6"/>
      <c r="R21" s="35"/>
      <c r="S21" s="6"/>
    </row>
    <row r="22" spans="1:19" s="38" customFormat="1" ht="16.5" customHeight="1">
      <c r="A22" s="158" t="s">
        <v>190</v>
      </c>
      <c r="B22" s="33"/>
      <c r="C22" s="37">
        <v>11.2</v>
      </c>
      <c r="D22" s="34"/>
      <c r="E22" s="6">
        <v>0</v>
      </c>
      <c r="F22" s="6"/>
      <c r="G22" s="6">
        <v>0</v>
      </c>
      <c r="H22" s="6"/>
      <c r="I22" s="6">
        <v>0</v>
      </c>
      <c r="J22" s="6"/>
      <c r="K22" s="6">
        <v>0</v>
      </c>
      <c r="L22" s="6"/>
      <c r="M22" s="6">
        <v>0</v>
      </c>
      <c r="N22" s="6"/>
      <c r="O22" s="6">
        <v>0</v>
      </c>
      <c r="P22" s="35"/>
      <c r="Q22" s="6">
        <v>1800000</v>
      </c>
      <c r="R22" s="35"/>
      <c r="S22" s="6">
        <f>SUM(E22:Q22)</f>
        <v>1800000</v>
      </c>
    </row>
    <row r="23" spans="1:19" s="38" customFormat="1" ht="16.5" customHeight="1">
      <c r="A23" s="84" t="s">
        <v>107</v>
      </c>
      <c r="C23" s="37"/>
      <c r="D23" s="34"/>
      <c r="E23" s="160">
        <v>0</v>
      </c>
      <c r="F23" s="39"/>
      <c r="G23" s="160">
        <v>0</v>
      </c>
      <c r="H23" s="39"/>
      <c r="I23" s="160">
        <v>0</v>
      </c>
      <c r="J23" s="39"/>
      <c r="K23" s="160">
        <v>0</v>
      </c>
      <c r="L23" s="24"/>
      <c r="M23" s="160">
        <v>0</v>
      </c>
      <c r="N23" s="24"/>
      <c r="O23" s="160">
        <f>'5 (3M)'!F44</f>
        <v>-33827618</v>
      </c>
      <c r="P23" s="99"/>
      <c r="Q23" s="160">
        <v>-50775</v>
      </c>
      <c r="R23" s="99"/>
      <c r="S23" s="7">
        <f>SUM(E23:Q23)</f>
        <v>-33878393</v>
      </c>
    </row>
    <row r="24" spans="1:19" s="38" customFormat="1" ht="16.5" customHeight="1">
      <c r="C24" s="37"/>
      <c r="D24" s="34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35"/>
      <c r="Q24" s="6"/>
      <c r="R24" s="35"/>
      <c r="S24" s="6"/>
    </row>
    <row r="25" spans="1:19" s="38" customFormat="1" ht="16.5" customHeight="1" thickBot="1">
      <c r="A25" s="106" t="s">
        <v>162</v>
      </c>
      <c r="B25" s="40"/>
      <c r="C25" s="41"/>
      <c r="D25" s="34"/>
      <c r="E25" s="20">
        <f>SUM(E20:E23)</f>
        <v>300000000</v>
      </c>
      <c r="F25" s="6"/>
      <c r="G25" s="20">
        <f>SUM(G20:G23)</f>
        <v>933808880</v>
      </c>
      <c r="H25" s="6"/>
      <c r="I25" s="20">
        <f>SUM(I20:I23)</f>
        <v>-37335048</v>
      </c>
      <c r="J25" s="6"/>
      <c r="K25" s="20">
        <f>SUM(K20:K23)</f>
        <v>30000000</v>
      </c>
      <c r="L25" s="6"/>
      <c r="M25" s="20">
        <f>SUM(M20:M23)</f>
        <v>37335048</v>
      </c>
      <c r="N25" s="6"/>
      <c r="O25" s="20">
        <f>SUM(O20:O23)</f>
        <v>-412735799</v>
      </c>
      <c r="P25" s="6"/>
      <c r="Q25" s="20">
        <f>SUM(Q20:Q23)</f>
        <v>2241141</v>
      </c>
      <c r="R25" s="6"/>
      <c r="S25" s="20">
        <f>SUM(S20:S23)</f>
        <v>853314222</v>
      </c>
    </row>
    <row r="26" spans="1:19" ht="16.5" customHeight="1" thickTop="1"/>
    <row r="35" spans="1:19" ht="11.25" customHeight="1"/>
    <row r="36" spans="1:19" ht="22" customHeight="1">
      <c r="A36" s="168" t="s">
        <v>32</v>
      </c>
      <c r="B36" s="168"/>
      <c r="C36" s="168"/>
      <c r="D36" s="168"/>
      <c r="E36" s="168"/>
      <c r="F36" s="168"/>
      <c r="G36" s="168"/>
      <c r="H36" s="168"/>
      <c r="I36" s="168"/>
      <c r="J36" s="168"/>
      <c r="K36" s="168"/>
      <c r="L36" s="168"/>
      <c r="M36" s="168"/>
      <c r="N36" s="168"/>
      <c r="O36" s="168"/>
      <c r="P36" s="168"/>
      <c r="Q36" s="168"/>
      <c r="R36" s="168"/>
      <c r="S36" s="168"/>
    </row>
  </sheetData>
  <mergeCells count="3">
    <mergeCell ref="E6:S6"/>
    <mergeCell ref="K7:O7"/>
    <mergeCell ref="A36:S36"/>
  </mergeCells>
  <pageMargins left="0.4" right="0.4" top="0.5" bottom="0.6" header="0.49" footer="0.4"/>
  <pageSetup paperSize="9" scale="90" firstPageNumber="6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2AEF06-D27B-411C-9033-849BD972D6E3}">
  <dimension ref="A1:Q33"/>
  <sheetViews>
    <sheetView topLeftCell="A10" zoomScaleNormal="100" workbookViewId="0">
      <selection activeCell="Q26" sqref="Q26"/>
    </sheetView>
  </sheetViews>
  <sheetFormatPr defaultColWidth="8.1796875" defaultRowHeight="16.5" customHeight="1"/>
  <cols>
    <col min="1" max="1" width="1.54296875" style="84" customWidth="1"/>
    <col min="2" max="2" width="23.26953125" style="84" customWidth="1"/>
    <col min="3" max="3" width="6.453125" style="84" customWidth="1"/>
    <col min="4" max="4" width="7" style="84" customWidth="1"/>
    <col min="5" max="5" width="12.54296875" style="85" customWidth="1"/>
    <col min="6" max="6" width="1" style="85" customWidth="1"/>
    <col min="7" max="7" width="11.54296875" style="21" customWidth="1"/>
    <col min="8" max="8" width="1" style="85" customWidth="1"/>
    <col min="9" max="9" width="11.54296875" style="85" customWidth="1"/>
    <col min="10" max="10" width="1" style="85" customWidth="1"/>
    <col min="11" max="11" width="16" style="21" customWidth="1"/>
    <col min="12" max="12" width="1" style="21" customWidth="1"/>
    <col min="13" max="13" width="15.54296875" style="21" customWidth="1"/>
    <col min="14" max="14" width="1" style="21" customWidth="1"/>
    <col min="15" max="15" width="15.54296875" style="22" customWidth="1"/>
    <col min="16" max="16" width="1" style="86" customWidth="1"/>
    <col min="17" max="17" width="13.1796875" style="85" customWidth="1"/>
    <col min="18" max="136" width="8.1796875" style="84"/>
    <col min="137" max="137" width="1.453125" style="84" customWidth="1"/>
    <col min="138" max="138" width="48.81640625" style="84" customWidth="1"/>
    <col min="139" max="139" width="8.1796875" style="84"/>
    <col min="140" max="140" width="1" style="84" customWidth="1"/>
    <col min="141" max="141" width="12.453125" style="84" customWidth="1"/>
    <col min="142" max="142" width="1" style="84" customWidth="1"/>
    <col min="143" max="143" width="12.453125" style="84" customWidth="1"/>
    <col min="144" max="144" width="1" style="84" customWidth="1"/>
    <col min="145" max="145" width="12.453125" style="84" customWidth="1"/>
    <col min="146" max="146" width="1" style="84" customWidth="1"/>
    <col min="147" max="147" width="12.453125" style="84" customWidth="1"/>
    <col min="148" max="148" width="8.1796875" style="84"/>
    <col min="149" max="149" width="11.453125" style="84" bestFit="1" customWidth="1"/>
    <col min="150" max="150" width="9.54296875" style="84" customWidth="1"/>
    <col min="151" max="151" width="9.1796875" style="84" customWidth="1"/>
    <col min="152" max="392" width="8.1796875" style="84"/>
    <col min="393" max="393" width="1.453125" style="84" customWidth="1"/>
    <col min="394" max="394" width="48.81640625" style="84" customWidth="1"/>
    <col min="395" max="395" width="8.1796875" style="84"/>
    <col min="396" max="396" width="1" style="84" customWidth="1"/>
    <col min="397" max="397" width="12.453125" style="84" customWidth="1"/>
    <col min="398" max="398" width="1" style="84" customWidth="1"/>
    <col min="399" max="399" width="12.453125" style="84" customWidth="1"/>
    <col min="400" max="400" width="1" style="84" customWidth="1"/>
    <col min="401" max="401" width="12.453125" style="84" customWidth="1"/>
    <col min="402" max="402" width="1" style="84" customWidth="1"/>
    <col min="403" max="403" width="12.453125" style="84" customWidth="1"/>
    <col min="404" max="404" width="8.1796875" style="84"/>
    <col min="405" max="405" width="11.453125" style="84" bestFit="1" customWidth="1"/>
    <col min="406" max="406" width="9.54296875" style="84" customWidth="1"/>
    <col min="407" max="407" width="9.1796875" style="84" customWidth="1"/>
    <col min="408" max="648" width="8.1796875" style="84"/>
    <col min="649" max="649" width="1.453125" style="84" customWidth="1"/>
    <col min="650" max="650" width="48.81640625" style="84" customWidth="1"/>
    <col min="651" max="651" width="8.1796875" style="84"/>
    <col min="652" max="652" width="1" style="84" customWidth="1"/>
    <col min="653" max="653" width="12.453125" style="84" customWidth="1"/>
    <col min="654" max="654" width="1" style="84" customWidth="1"/>
    <col min="655" max="655" width="12.453125" style="84" customWidth="1"/>
    <col min="656" max="656" width="1" style="84" customWidth="1"/>
    <col min="657" max="657" width="12.453125" style="84" customWidth="1"/>
    <col min="658" max="658" width="1" style="84" customWidth="1"/>
    <col min="659" max="659" width="12.453125" style="84" customWidth="1"/>
    <col min="660" max="660" width="8.1796875" style="84"/>
    <col min="661" max="661" width="11.453125" style="84" bestFit="1" customWidth="1"/>
    <col min="662" max="662" width="9.54296875" style="84" customWidth="1"/>
    <col min="663" max="663" width="9.1796875" style="84" customWidth="1"/>
    <col min="664" max="904" width="8.1796875" style="84"/>
    <col min="905" max="905" width="1.453125" style="84" customWidth="1"/>
    <col min="906" max="906" width="48.81640625" style="84" customWidth="1"/>
    <col min="907" max="907" width="8.1796875" style="84"/>
    <col min="908" max="908" width="1" style="84" customWidth="1"/>
    <col min="909" max="909" width="12.453125" style="84" customWidth="1"/>
    <col min="910" max="910" width="1" style="84" customWidth="1"/>
    <col min="911" max="911" width="12.453125" style="84" customWidth="1"/>
    <col min="912" max="912" width="1" style="84" customWidth="1"/>
    <col min="913" max="913" width="12.453125" style="84" customWidth="1"/>
    <col min="914" max="914" width="1" style="84" customWidth="1"/>
    <col min="915" max="915" width="12.453125" style="84" customWidth="1"/>
    <col min="916" max="916" width="8.1796875" style="84"/>
    <col min="917" max="917" width="11.453125" style="84" bestFit="1" customWidth="1"/>
    <col min="918" max="918" width="9.54296875" style="84" customWidth="1"/>
    <col min="919" max="919" width="9.1796875" style="84" customWidth="1"/>
    <col min="920" max="1160" width="8.1796875" style="84"/>
    <col min="1161" max="1161" width="1.453125" style="84" customWidth="1"/>
    <col min="1162" max="1162" width="48.81640625" style="84" customWidth="1"/>
    <col min="1163" max="1163" width="8.1796875" style="84"/>
    <col min="1164" max="1164" width="1" style="84" customWidth="1"/>
    <col min="1165" max="1165" width="12.453125" style="84" customWidth="1"/>
    <col min="1166" max="1166" width="1" style="84" customWidth="1"/>
    <col min="1167" max="1167" width="12.453125" style="84" customWidth="1"/>
    <col min="1168" max="1168" width="1" style="84" customWidth="1"/>
    <col min="1169" max="1169" width="12.453125" style="84" customWidth="1"/>
    <col min="1170" max="1170" width="1" style="84" customWidth="1"/>
    <col min="1171" max="1171" width="12.453125" style="84" customWidth="1"/>
    <col min="1172" max="1172" width="8.1796875" style="84"/>
    <col min="1173" max="1173" width="11.453125" style="84" bestFit="1" customWidth="1"/>
    <col min="1174" max="1174" width="9.54296875" style="84" customWidth="1"/>
    <col min="1175" max="1175" width="9.1796875" style="84" customWidth="1"/>
    <col min="1176" max="1416" width="8.1796875" style="84"/>
    <col min="1417" max="1417" width="1.453125" style="84" customWidth="1"/>
    <col min="1418" max="1418" width="48.81640625" style="84" customWidth="1"/>
    <col min="1419" max="1419" width="8.1796875" style="84"/>
    <col min="1420" max="1420" width="1" style="84" customWidth="1"/>
    <col min="1421" max="1421" width="12.453125" style="84" customWidth="1"/>
    <col min="1422" max="1422" width="1" style="84" customWidth="1"/>
    <col min="1423" max="1423" width="12.453125" style="84" customWidth="1"/>
    <col min="1424" max="1424" width="1" style="84" customWidth="1"/>
    <col min="1425" max="1425" width="12.453125" style="84" customWidth="1"/>
    <col min="1426" max="1426" width="1" style="84" customWidth="1"/>
    <col min="1427" max="1427" width="12.453125" style="84" customWidth="1"/>
    <col min="1428" max="1428" width="8.1796875" style="84"/>
    <col min="1429" max="1429" width="11.453125" style="84" bestFit="1" customWidth="1"/>
    <col min="1430" max="1430" width="9.54296875" style="84" customWidth="1"/>
    <col min="1431" max="1431" width="9.1796875" style="84" customWidth="1"/>
    <col min="1432" max="1672" width="8.1796875" style="84"/>
    <col min="1673" max="1673" width="1.453125" style="84" customWidth="1"/>
    <col min="1674" max="1674" width="48.81640625" style="84" customWidth="1"/>
    <col min="1675" max="1675" width="8.1796875" style="84"/>
    <col min="1676" max="1676" width="1" style="84" customWidth="1"/>
    <col min="1677" max="1677" width="12.453125" style="84" customWidth="1"/>
    <col min="1678" max="1678" width="1" style="84" customWidth="1"/>
    <col min="1679" max="1679" width="12.453125" style="84" customWidth="1"/>
    <col min="1680" max="1680" width="1" style="84" customWidth="1"/>
    <col min="1681" max="1681" width="12.453125" style="84" customWidth="1"/>
    <col min="1682" max="1682" width="1" style="84" customWidth="1"/>
    <col min="1683" max="1683" width="12.453125" style="84" customWidth="1"/>
    <col min="1684" max="1684" width="8.1796875" style="84"/>
    <col min="1685" max="1685" width="11.453125" style="84" bestFit="1" customWidth="1"/>
    <col min="1686" max="1686" width="9.54296875" style="84" customWidth="1"/>
    <col min="1687" max="1687" width="9.1796875" style="84" customWidth="1"/>
    <col min="1688" max="1928" width="8.1796875" style="84"/>
    <col min="1929" max="1929" width="1.453125" style="84" customWidth="1"/>
    <col min="1930" max="1930" width="48.81640625" style="84" customWidth="1"/>
    <col min="1931" max="1931" width="8.1796875" style="84"/>
    <col min="1932" max="1932" width="1" style="84" customWidth="1"/>
    <col min="1933" max="1933" width="12.453125" style="84" customWidth="1"/>
    <col min="1934" max="1934" width="1" style="84" customWidth="1"/>
    <col min="1935" max="1935" width="12.453125" style="84" customWidth="1"/>
    <col min="1936" max="1936" width="1" style="84" customWidth="1"/>
    <col min="1937" max="1937" width="12.453125" style="84" customWidth="1"/>
    <col min="1938" max="1938" width="1" style="84" customWidth="1"/>
    <col min="1939" max="1939" width="12.453125" style="84" customWidth="1"/>
    <col min="1940" max="1940" width="8.1796875" style="84"/>
    <col min="1941" max="1941" width="11.453125" style="84" bestFit="1" customWidth="1"/>
    <col min="1942" max="1942" width="9.54296875" style="84" customWidth="1"/>
    <col min="1943" max="1943" width="9.1796875" style="84" customWidth="1"/>
    <col min="1944" max="2184" width="8.1796875" style="84"/>
    <col min="2185" max="2185" width="1.453125" style="84" customWidth="1"/>
    <col min="2186" max="2186" width="48.81640625" style="84" customWidth="1"/>
    <col min="2187" max="2187" width="8.1796875" style="84"/>
    <col min="2188" max="2188" width="1" style="84" customWidth="1"/>
    <col min="2189" max="2189" width="12.453125" style="84" customWidth="1"/>
    <col min="2190" max="2190" width="1" style="84" customWidth="1"/>
    <col min="2191" max="2191" width="12.453125" style="84" customWidth="1"/>
    <col min="2192" max="2192" width="1" style="84" customWidth="1"/>
    <col min="2193" max="2193" width="12.453125" style="84" customWidth="1"/>
    <col min="2194" max="2194" width="1" style="84" customWidth="1"/>
    <col min="2195" max="2195" width="12.453125" style="84" customWidth="1"/>
    <col min="2196" max="2196" width="8.1796875" style="84"/>
    <col min="2197" max="2197" width="11.453125" style="84" bestFit="1" customWidth="1"/>
    <col min="2198" max="2198" width="9.54296875" style="84" customWidth="1"/>
    <col min="2199" max="2199" width="9.1796875" style="84" customWidth="1"/>
    <col min="2200" max="2440" width="8.1796875" style="84"/>
    <col min="2441" max="2441" width="1.453125" style="84" customWidth="1"/>
    <col min="2442" max="2442" width="48.81640625" style="84" customWidth="1"/>
    <col min="2443" max="2443" width="8.1796875" style="84"/>
    <col min="2444" max="2444" width="1" style="84" customWidth="1"/>
    <col min="2445" max="2445" width="12.453125" style="84" customWidth="1"/>
    <col min="2446" max="2446" width="1" style="84" customWidth="1"/>
    <col min="2447" max="2447" width="12.453125" style="84" customWidth="1"/>
    <col min="2448" max="2448" width="1" style="84" customWidth="1"/>
    <col min="2449" max="2449" width="12.453125" style="84" customWidth="1"/>
    <col min="2450" max="2450" width="1" style="84" customWidth="1"/>
    <col min="2451" max="2451" width="12.453125" style="84" customWidth="1"/>
    <col min="2452" max="2452" width="8.1796875" style="84"/>
    <col min="2453" max="2453" width="11.453125" style="84" bestFit="1" customWidth="1"/>
    <col min="2454" max="2454" width="9.54296875" style="84" customWidth="1"/>
    <col min="2455" max="2455" width="9.1796875" style="84" customWidth="1"/>
    <col min="2456" max="2696" width="8.1796875" style="84"/>
    <col min="2697" max="2697" width="1.453125" style="84" customWidth="1"/>
    <col min="2698" max="2698" width="48.81640625" style="84" customWidth="1"/>
    <col min="2699" max="2699" width="8.1796875" style="84"/>
    <col min="2700" max="2700" width="1" style="84" customWidth="1"/>
    <col min="2701" max="2701" width="12.453125" style="84" customWidth="1"/>
    <col min="2702" max="2702" width="1" style="84" customWidth="1"/>
    <col min="2703" max="2703" width="12.453125" style="84" customWidth="1"/>
    <col min="2704" max="2704" width="1" style="84" customWidth="1"/>
    <col min="2705" max="2705" width="12.453125" style="84" customWidth="1"/>
    <col min="2706" max="2706" width="1" style="84" customWidth="1"/>
    <col min="2707" max="2707" width="12.453125" style="84" customWidth="1"/>
    <col min="2708" max="2708" width="8.1796875" style="84"/>
    <col min="2709" max="2709" width="11.453125" style="84" bestFit="1" customWidth="1"/>
    <col min="2710" max="2710" width="9.54296875" style="84" customWidth="1"/>
    <col min="2711" max="2711" width="9.1796875" style="84" customWidth="1"/>
    <col min="2712" max="2952" width="8.1796875" style="84"/>
    <col min="2953" max="2953" width="1.453125" style="84" customWidth="1"/>
    <col min="2954" max="2954" width="48.81640625" style="84" customWidth="1"/>
    <col min="2955" max="2955" width="8.1796875" style="84"/>
    <col min="2956" max="2956" width="1" style="84" customWidth="1"/>
    <col min="2957" max="2957" width="12.453125" style="84" customWidth="1"/>
    <col min="2958" max="2958" width="1" style="84" customWidth="1"/>
    <col min="2959" max="2959" width="12.453125" style="84" customWidth="1"/>
    <col min="2960" max="2960" width="1" style="84" customWidth="1"/>
    <col min="2961" max="2961" width="12.453125" style="84" customWidth="1"/>
    <col min="2962" max="2962" width="1" style="84" customWidth="1"/>
    <col min="2963" max="2963" width="12.453125" style="84" customWidth="1"/>
    <col min="2964" max="2964" width="8.1796875" style="84"/>
    <col min="2965" max="2965" width="11.453125" style="84" bestFit="1" customWidth="1"/>
    <col min="2966" max="2966" width="9.54296875" style="84" customWidth="1"/>
    <col min="2967" max="2967" width="9.1796875" style="84" customWidth="1"/>
    <col min="2968" max="3208" width="8.1796875" style="84"/>
    <col min="3209" max="3209" width="1.453125" style="84" customWidth="1"/>
    <col min="3210" max="3210" width="48.81640625" style="84" customWidth="1"/>
    <col min="3211" max="3211" width="8.1796875" style="84"/>
    <col min="3212" max="3212" width="1" style="84" customWidth="1"/>
    <col min="3213" max="3213" width="12.453125" style="84" customWidth="1"/>
    <col min="3214" max="3214" width="1" style="84" customWidth="1"/>
    <col min="3215" max="3215" width="12.453125" style="84" customWidth="1"/>
    <col min="3216" max="3216" width="1" style="84" customWidth="1"/>
    <col min="3217" max="3217" width="12.453125" style="84" customWidth="1"/>
    <col min="3218" max="3218" width="1" style="84" customWidth="1"/>
    <col min="3219" max="3219" width="12.453125" style="84" customWidth="1"/>
    <col min="3220" max="3220" width="8.1796875" style="84"/>
    <col min="3221" max="3221" width="11.453125" style="84" bestFit="1" customWidth="1"/>
    <col min="3222" max="3222" width="9.54296875" style="84" customWidth="1"/>
    <col min="3223" max="3223" width="9.1796875" style="84" customWidth="1"/>
    <col min="3224" max="3464" width="8.1796875" style="84"/>
    <col min="3465" max="3465" width="1.453125" style="84" customWidth="1"/>
    <col min="3466" max="3466" width="48.81640625" style="84" customWidth="1"/>
    <col min="3467" max="3467" width="8.1796875" style="84"/>
    <col min="3468" max="3468" width="1" style="84" customWidth="1"/>
    <col min="3469" max="3469" width="12.453125" style="84" customWidth="1"/>
    <col min="3470" max="3470" width="1" style="84" customWidth="1"/>
    <col min="3471" max="3471" width="12.453125" style="84" customWidth="1"/>
    <col min="3472" max="3472" width="1" style="84" customWidth="1"/>
    <col min="3473" max="3473" width="12.453125" style="84" customWidth="1"/>
    <col min="3474" max="3474" width="1" style="84" customWidth="1"/>
    <col min="3475" max="3475" width="12.453125" style="84" customWidth="1"/>
    <col min="3476" max="3476" width="8.1796875" style="84"/>
    <col min="3477" max="3477" width="11.453125" style="84" bestFit="1" customWidth="1"/>
    <col min="3478" max="3478" width="9.54296875" style="84" customWidth="1"/>
    <col min="3479" max="3479" width="9.1796875" style="84" customWidth="1"/>
    <col min="3480" max="3720" width="8.1796875" style="84"/>
    <col min="3721" max="3721" width="1.453125" style="84" customWidth="1"/>
    <col min="3722" max="3722" width="48.81640625" style="84" customWidth="1"/>
    <col min="3723" max="3723" width="8.1796875" style="84"/>
    <col min="3724" max="3724" width="1" style="84" customWidth="1"/>
    <col min="3725" max="3725" width="12.453125" style="84" customWidth="1"/>
    <col min="3726" max="3726" width="1" style="84" customWidth="1"/>
    <col min="3727" max="3727" width="12.453125" style="84" customWidth="1"/>
    <col min="3728" max="3728" width="1" style="84" customWidth="1"/>
    <col min="3729" max="3729" width="12.453125" style="84" customWidth="1"/>
    <col min="3730" max="3730" width="1" style="84" customWidth="1"/>
    <col min="3731" max="3731" width="12.453125" style="84" customWidth="1"/>
    <col min="3732" max="3732" width="8.1796875" style="84"/>
    <col min="3733" max="3733" width="11.453125" style="84" bestFit="1" customWidth="1"/>
    <col min="3734" max="3734" width="9.54296875" style="84" customWidth="1"/>
    <col min="3735" max="3735" width="9.1796875" style="84" customWidth="1"/>
    <col min="3736" max="3976" width="8.1796875" style="84"/>
    <col min="3977" max="3977" width="1.453125" style="84" customWidth="1"/>
    <col min="3978" max="3978" width="48.81640625" style="84" customWidth="1"/>
    <col min="3979" max="3979" width="8.1796875" style="84"/>
    <col min="3980" max="3980" width="1" style="84" customWidth="1"/>
    <col min="3981" max="3981" width="12.453125" style="84" customWidth="1"/>
    <col min="3982" max="3982" width="1" style="84" customWidth="1"/>
    <col min="3983" max="3983" width="12.453125" style="84" customWidth="1"/>
    <col min="3984" max="3984" width="1" style="84" customWidth="1"/>
    <col min="3985" max="3985" width="12.453125" style="84" customWidth="1"/>
    <col min="3986" max="3986" width="1" style="84" customWidth="1"/>
    <col min="3987" max="3987" width="12.453125" style="84" customWidth="1"/>
    <col min="3988" max="3988" width="8.1796875" style="84"/>
    <col min="3989" max="3989" width="11.453125" style="84" bestFit="1" customWidth="1"/>
    <col min="3990" max="3990" width="9.54296875" style="84" customWidth="1"/>
    <col min="3991" max="3991" width="9.1796875" style="84" customWidth="1"/>
    <col min="3992" max="4232" width="8.1796875" style="84"/>
    <col min="4233" max="4233" width="1.453125" style="84" customWidth="1"/>
    <col min="4234" max="4234" width="48.81640625" style="84" customWidth="1"/>
    <col min="4235" max="4235" width="8.1796875" style="84"/>
    <col min="4236" max="4236" width="1" style="84" customWidth="1"/>
    <col min="4237" max="4237" width="12.453125" style="84" customWidth="1"/>
    <col min="4238" max="4238" width="1" style="84" customWidth="1"/>
    <col min="4239" max="4239" width="12.453125" style="84" customWidth="1"/>
    <col min="4240" max="4240" width="1" style="84" customWidth="1"/>
    <col min="4241" max="4241" width="12.453125" style="84" customWidth="1"/>
    <col min="4242" max="4242" width="1" style="84" customWidth="1"/>
    <col min="4243" max="4243" width="12.453125" style="84" customWidth="1"/>
    <col min="4244" max="4244" width="8.1796875" style="84"/>
    <col min="4245" max="4245" width="11.453125" style="84" bestFit="1" customWidth="1"/>
    <col min="4246" max="4246" width="9.54296875" style="84" customWidth="1"/>
    <col min="4247" max="4247" width="9.1796875" style="84" customWidth="1"/>
    <col min="4248" max="4488" width="8.1796875" style="84"/>
    <col min="4489" max="4489" width="1.453125" style="84" customWidth="1"/>
    <col min="4490" max="4490" width="48.81640625" style="84" customWidth="1"/>
    <col min="4491" max="4491" width="8.1796875" style="84"/>
    <col min="4492" max="4492" width="1" style="84" customWidth="1"/>
    <col min="4493" max="4493" width="12.453125" style="84" customWidth="1"/>
    <col min="4494" max="4494" width="1" style="84" customWidth="1"/>
    <col min="4495" max="4495" width="12.453125" style="84" customWidth="1"/>
    <col min="4496" max="4496" width="1" style="84" customWidth="1"/>
    <col min="4497" max="4497" width="12.453125" style="84" customWidth="1"/>
    <col min="4498" max="4498" width="1" style="84" customWidth="1"/>
    <col min="4499" max="4499" width="12.453125" style="84" customWidth="1"/>
    <col min="4500" max="4500" width="8.1796875" style="84"/>
    <col min="4501" max="4501" width="11.453125" style="84" bestFit="1" customWidth="1"/>
    <col min="4502" max="4502" width="9.54296875" style="84" customWidth="1"/>
    <col min="4503" max="4503" width="9.1796875" style="84" customWidth="1"/>
    <col min="4504" max="4744" width="8.1796875" style="84"/>
    <col min="4745" max="4745" width="1.453125" style="84" customWidth="1"/>
    <col min="4746" max="4746" width="48.81640625" style="84" customWidth="1"/>
    <col min="4747" max="4747" width="8.1796875" style="84"/>
    <col min="4748" max="4748" width="1" style="84" customWidth="1"/>
    <col min="4749" max="4749" width="12.453125" style="84" customWidth="1"/>
    <col min="4750" max="4750" width="1" style="84" customWidth="1"/>
    <col min="4751" max="4751" width="12.453125" style="84" customWidth="1"/>
    <col min="4752" max="4752" width="1" style="84" customWidth="1"/>
    <col min="4753" max="4753" width="12.453125" style="84" customWidth="1"/>
    <col min="4754" max="4754" width="1" style="84" customWidth="1"/>
    <col min="4755" max="4755" width="12.453125" style="84" customWidth="1"/>
    <col min="4756" max="4756" width="8.1796875" style="84"/>
    <col min="4757" max="4757" width="11.453125" style="84" bestFit="1" customWidth="1"/>
    <col min="4758" max="4758" width="9.54296875" style="84" customWidth="1"/>
    <col min="4759" max="4759" width="9.1796875" style="84" customWidth="1"/>
    <col min="4760" max="5000" width="8.1796875" style="84"/>
    <col min="5001" max="5001" width="1.453125" style="84" customWidth="1"/>
    <col min="5002" max="5002" width="48.81640625" style="84" customWidth="1"/>
    <col min="5003" max="5003" width="8.1796875" style="84"/>
    <col min="5004" max="5004" width="1" style="84" customWidth="1"/>
    <col min="5005" max="5005" width="12.453125" style="84" customWidth="1"/>
    <col min="5006" max="5006" width="1" style="84" customWidth="1"/>
    <col min="5007" max="5007" width="12.453125" style="84" customWidth="1"/>
    <col min="5008" max="5008" width="1" style="84" customWidth="1"/>
    <col min="5009" max="5009" width="12.453125" style="84" customWidth="1"/>
    <col min="5010" max="5010" width="1" style="84" customWidth="1"/>
    <col min="5011" max="5011" width="12.453125" style="84" customWidth="1"/>
    <col min="5012" max="5012" width="8.1796875" style="84"/>
    <col min="5013" max="5013" width="11.453125" style="84" bestFit="1" customWidth="1"/>
    <col min="5014" max="5014" width="9.54296875" style="84" customWidth="1"/>
    <col min="5015" max="5015" width="9.1796875" style="84" customWidth="1"/>
    <col min="5016" max="5256" width="8.1796875" style="84"/>
    <col min="5257" max="5257" width="1.453125" style="84" customWidth="1"/>
    <col min="5258" max="5258" width="48.81640625" style="84" customWidth="1"/>
    <col min="5259" max="5259" width="8.1796875" style="84"/>
    <col min="5260" max="5260" width="1" style="84" customWidth="1"/>
    <col min="5261" max="5261" width="12.453125" style="84" customWidth="1"/>
    <col min="5262" max="5262" width="1" style="84" customWidth="1"/>
    <col min="5263" max="5263" width="12.453125" style="84" customWidth="1"/>
    <col min="5264" max="5264" width="1" style="84" customWidth="1"/>
    <col min="5265" max="5265" width="12.453125" style="84" customWidth="1"/>
    <col min="5266" max="5266" width="1" style="84" customWidth="1"/>
    <col min="5267" max="5267" width="12.453125" style="84" customWidth="1"/>
    <col min="5268" max="5268" width="8.1796875" style="84"/>
    <col min="5269" max="5269" width="11.453125" style="84" bestFit="1" customWidth="1"/>
    <col min="5270" max="5270" width="9.54296875" style="84" customWidth="1"/>
    <col min="5271" max="5271" width="9.1796875" style="84" customWidth="1"/>
    <col min="5272" max="5512" width="8.1796875" style="84"/>
    <col min="5513" max="5513" width="1.453125" style="84" customWidth="1"/>
    <col min="5514" max="5514" width="48.81640625" style="84" customWidth="1"/>
    <col min="5515" max="5515" width="8.1796875" style="84"/>
    <col min="5516" max="5516" width="1" style="84" customWidth="1"/>
    <col min="5517" max="5517" width="12.453125" style="84" customWidth="1"/>
    <col min="5518" max="5518" width="1" style="84" customWidth="1"/>
    <col min="5519" max="5519" width="12.453125" style="84" customWidth="1"/>
    <col min="5520" max="5520" width="1" style="84" customWidth="1"/>
    <col min="5521" max="5521" width="12.453125" style="84" customWidth="1"/>
    <col min="5522" max="5522" width="1" style="84" customWidth="1"/>
    <col min="5523" max="5523" width="12.453125" style="84" customWidth="1"/>
    <col min="5524" max="5524" width="8.1796875" style="84"/>
    <col min="5525" max="5525" width="11.453125" style="84" bestFit="1" customWidth="1"/>
    <col min="5526" max="5526" width="9.54296875" style="84" customWidth="1"/>
    <col min="5527" max="5527" width="9.1796875" style="84" customWidth="1"/>
    <col min="5528" max="5768" width="8.1796875" style="84"/>
    <col min="5769" max="5769" width="1.453125" style="84" customWidth="1"/>
    <col min="5770" max="5770" width="48.81640625" style="84" customWidth="1"/>
    <col min="5771" max="5771" width="8.1796875" style="84"/>
    <col min="5772" max="5772" width="1" style="84" customWidth="1"/>
    <col min="5773" max="5773" width="12.453125" style="84" customWidth="1"/>
    <col min="5774" max="5774" width="1" style="84" customWidth="1"/>
    <col min="5775" max="5775" width="12.453125" style="84" customWidth="1"/>
    <col min="5776" max="5776" width="1" style="84" customWidth="1"/>
    <col min="5777" max="5777" width="12.453125" style="84" customWidth="1"/>
    <col min="5778" max="5778" width="1" style="84" customWidth="1"/>
    <col min="5779" max="5779" width="12.453125" style="84" customWidth="1"/>
    <col min="5780" max="5780" width="8.1796875" style="84"/>
    <col min="5781" max="5781" width="11.453125" style="84" bestFit="1" customWidth="1"/>
    <col min="5782" max="5782" width="9.54296875" style="84" customWidth="1"/>
    <col min="5783" max="5783" width="9.1796875" style="84" customWidth="1"/>
    <col min="5784" max="6024" width="8.1796875" style="84"/>
    <col min="6025" max="6025" width="1.453125" style="84" customWidth="1"/>
    <col min="6026" max="6026" width="48.81640625" style="84" customWidth="1"/>
    <col min="6027" max="6027" width="8.1796875" style="84"/>
    <col min="6028" max="6028" width="1" style="84" customWidth="1"/>
    <col min="6029" max="6029" width="12.453125" style="84" customWidth="1"/>
    <col min="6030" max="6030" width="1" style="84" customWidth="1"/>
    <col min="6031" max="6031" width="12.453125" style="84" customWidth="1"/>
    <col min="6032" max="6032" width="1" style="84" customWidth="1"/>
    <col min="6033" max="6033" width="12.453125" style="84" customWidth="1"/>
    <col min="6034" max="6034" width="1" style="84" customWidth="1"/>
    <col min="6035" max="6035" width="12.453125" style="84" customWidth="1"/>
    <col min="6036" max="6036" width="8.1796875" style="84"/>
    <col min="6037" max="6037" width="11.453125" style="84" bestFit="1" customWidth="1"/>
    <col min="6038" max="6038" width="9.54296875" style="84" customWidth="1"/>
    <col min="6039" max="6039" width="9.1796875" style="84" customWidth="1"/>
    <col min="6040" max="6280" width="8.1796875" style="84"/>
    <col min="6281" max="6281" width="1.453125" style="84" customWidth="1"/>
    <col min="6282" max="6282" width="48.81640625" style="84" customWidth="1"/>
    <col min="6283" max="6283" width="8.1796875" style="84"/>
    <col min="6284" max="6284" width="1" style="84" customWidth="1"/>
    <col min="6285" max="6285" width="12.453125" style="84" customWidth="1"/>
    <col min="6286" max="6286" width="1" style="84" customWidth="1"/>
    <col min="6287" max="6287" width="12.453125" style="84" customWidth="1"/>
    <col min="6288" max="6288" width="1" style="84" customWidth="1"/>
    <col min="6289" max="6289" width="12.453125" style="84" customWidth="1"/>
    <col min="6290" max="6290" width="1" style="84" customWidth="1"/>
    <col min="6291" max="6291" width="12.453125" style="84" customWidth="1"/>
    <col min="6292" max="6292" width="8.1796875" style="84"/>
    <col min="6293" max="6293" width="11.453125" style="84" bestFit="1" customWidth="1"/>
    <col min="6294" max="6294" width="9.54296875" style="84" customWidth="1"/>
    <col min="6295" max="6295" width="9.1796875" style="84" customWidth="1"/>
    <col min="6296" max="6536" width="8.1796875" style="84"/>
    <col min="6537" max="6537" width="1.453125" style="84" customWidth="1"/>
    <col min="6538" max="6538" width="48.81640625" style="84" customWidth="1"/>
    <col min="6539" max="6539" width="8.1796875" style="84"/>
    <col min="6540" max="6540" width="1" style="84" customWidth="1"/>
    <col min="6541" max="6541" width="12.453125" style="84" customWidth="1"/>
    <col min="6542" max="6542" width="1" style="84" customWidth="1"/>
    <col min="6543" max="6543" width="12.453125" style="84" customWidth="1"/>
    <col min="6544" max="6544" width="1" style="84" customWidth="1"/>
    <col min="6545" max="6545" width="12.453125" style="84" customWidth="1"/>
    <col min="6546" max="6546" width="1" style="84" customWidth="1"/>
    <col min="6547" max="6547" width="12.453125" style="84" customWidth="1"/>
    <col min="6548" max="6548" width="8.1796875" style="84"/>
    <col min="6549" max="6549" width="11.453125" style="84" bestFit="1" customWidth="1"/>
    <col min="6550" max="6550" width="9.54296875" style="84" customWidth="1"/>
    <col min="6551" max="6551" width="9.1796875" style="84" customWidth="1"/>
    <col min="6552" max="6792" width="8.1796875" style="84"/>
    <col min="6793" max="6793" width="1.453125" style="84" customWidth="1"/>
    <col min="6794" max="6794" width="48.81640625" style="84" customWidth="1"/>
    <col min="6795" max="6795" width="8.1796875" style="84"/>
    <col min="6796" max="6796" width="1" style="84" customWidth="1"/>
    <col min="6797" max="6797" width="12.453125" style="84" customWidth="1"/>
    <col min="6798" max="6798" width="1" style="84" customWidth="1"/>
    <col min="6799" max="6799" width="12.453125" style="84" customWidth="1"/>
    <col min="6800" max="6800" width="1" style="84" customWidth="1"/>
    <col min="6801" max="6801" width="12.453125" style="84" customWidth="1"/>
    <col min="6802" max="6802" width="1" style="84" customWidth="1"/>
    <col min="6803" max="6803" width="12.453125" style="84" customWidth="1"/>
    <col min="6804" max="6804" width="8.1796875" style="84"/>
    <col min="6805" max="6805" width="11.453125" style="84" bestFit="1" customWidth="1"/>
    <col min="6806" max="6806" width="9.54296875" style="84" customWidth="1"/>
    <col min="6807" max="6807" width="9.1796875" style="84" customWidth="1"/>
    <col min="6808" max="7048" width="8.1796875" style="84"/>
    <col min="7049" max="7049" width="1.453125" style="84" customWidth="1"/>
    <col min="7050" max="7050" width="48.81640625" style="84" customWidth="1"/>
    <col min="7051" max="7051" width="8.1796875" style="84"/>
    <col min="7052" max="7052" width="1" style="84" customWidth="1"/>
    <col min="7053" max="7053" width="12.453125" style="84" customWidth="1"/>
    <col min="7054" max="7054" width="1" style="84" customWidth="1"/>
    <col min="7055" max="7055" width="12.453125" style="84" customWidth="1"/>
    <col min="7056" max="7056" width="1" style="84" customWidth="1"/>
    <col min="7057" max="7057" width="12.453125" style="84" customWidth="1"/>
    <col min="7058" max="7058" width="1" style="84" customWidth="1"/>
    <col min="7059" max="7059" width="12.453125" style="84" customWidth="1"/>
    <col min="7060" max="7060" width="8.1796875" style="84"/>
    <col min="7061" max="7061" width="11.453125" style="84" bestFit="1" customWidth="1"/>
    <col min="7062" max="7062" width="9.54296875" style="84" customWidth="1"/>
    <col min="7063" max="7063" width="9.1796875" style="84" customWidth="1"/>
    <col min="7064" max="7304" width="8.1796875" style="84"/>
    <col min="7305" max="7305" width="1.453125" style="84" customWidth="1"/>
    <col min="7306" max="7306" width="48.81640625" style="84" customWidth="1"/>
    <col min="7307" max="7307" width="8.1796875" style="84"/>
    <col min="7308" max="7308" width="1" style="84" customWidth="1"/>
    <col min="7309" max="7309" width="12.453125" style="84" customWidth="1"/>
    <col min="7310" max="7310" width="1" style="84" customWidth="1"/>
    <col min="7311" max="7311" width="12.453125" style="84" customWidth="1"/>
    <col min="7312" max="7312" width="1" style="84" customWidth="1"/>
    <col min="7313" max="7313" width="12.453125" style="84" customWidth="1"/>
    <col min="7314" max="7314" width="1" style="84" customWidth="1"/>
    <col min="7315" max="7315" width="12.453125" style="84" customWidth="1"/>
    <col min="7316" max="7316" width="8.1796875" style="84"/>
    <col min="7317" max="7317" width="11.453125" style="84" bestFit="1" customWidth="1"/>
    <col min="7318" max="7318" width="9.54296875" style="84" customWidth="1"/>
    <col min="7319" max="7319" width="9.1796875" style="84" customWidth="1"/>
    <col min="7320" max="7560" width="8.1796875" style="84"/>
    <col min="7561" max="7561" width="1.453125" style="84" customWidth="1"/>
    <col min="7562" max="7562" width="48.81640625" style="84" customWidth="1"/>
    <col min="7563" max="7563" width="8.1796875" style="84"/>
    <col min="7564" max="7564" width="1" style="84" customWidth="1"/>
    <col min="7565" max="7565" width="12.453125" style="84" customWidth="1"/>
    <col min="7566" max="7566" width="1" style="84" customWidth="1"/>
    <col min="7567" max="7567" width="12.453125" style="84" customWidth="1"/>
    <col min="7568" max="7568" width="1" style="84" customWidth="1"/>
    <col min="7569" max="7569" width="12.453125" style="84" customWidth="1"/>
    <col min="7570" max="7570" width="1" style="84" customWidth="1"/>
    <col min="7571" max="7571" width="12.453125" style="84" customWidth="1"/>
    <col min="7572" max="7572" width="8.1796875" style="84"/>
    <col min="7573" max="7573" width="11.453125" style="84" bestFit="1" customWidth="1"/>
    <col min="7574" max="7574" width="9.54296875" style="84" customWidth="1"/>
    <col min="7575" max="7575" width="9.1796875" style="84" customWidth="1"/>
    <col min="7576" max="7816" width="8.1796875" style="84"/>
    <col min="7817" max="7817" width="1.453125" style="84" customWidth="1"/>
    <col min="7818" max="7818" width="48.81640625" style="84" customWidth="1"/>
    <col min="7819" max="7819" width="8.1796875" style="84"/>
    <col min="7820" max="7820" width="1" style="84" customWidth="1"/>
    <col min="7821" max="7821" width="12.453125" style="84" customWidth="1"/>
    <col min="7822" max="7822" width="1" style="84" customWidth="1"/>
    <col min="7823" max="7823" width="12.453125" style="84" customWidth="1"/>
    <col min="7824" max="7824" width="1" style="84" customWidth="1"/>
    <col min="7825" max="7825" width="12.453125" style="84" customWidth="1"/>
    <col min="7826" max="7826" width="1" style="84" customWidth="1"/>
    <col min="7827" max="7827" width="12.453125" style="84" customWidth="1"/>
    <col min="7828" max="7828" width="8.1796875" style="84"/>
    <col min="7829" max="7829" width="11.453125" style="84" bestFit="1" customWidth="1"/>
    <col min="7830" max="7830" width="9.54296875" style="84" customWidth="1"/>
    <col min="7831" max="7831" width="9.1796875" style="84" customWidth="1"/>
    <col min="7832" max="8072" width="8.1796875" style="84"/>
    <col min="8073" max="8073" width="1.453125" style="84" customWidth="1"/>
    <col min="8074" max="8074" width="48.81640625" style="84" customWidth="1"/>
    <col min="8075" max="8075" width="8.1796875" style="84"/>
    <col min="8076" max="8076" width="1" style="84" customWidth="1"/>
    <col min="8077" max="8077" width="12.453125" style="84" customWidth="1"/>
    <col min="8078" max="8078" width="1" style="84" customWidth="1"/>
    <col min="8079" max="8079" width="12.453125" style="84" customWidth="1"/>
    <col min="8080" max="8080" width="1" style="84" customWidth="1"/>
    <col min="8081" max="8081" width="12.453125" style="84" customWidth="1"/>
    <col min="8082" max="8082" width="1" style="84" customWidth="1"/>
    <col min="8083" max="8083" width="12.453125" style="84" customWidth="1"/>
    <col min="8084" max="8084" width="8.1796875" style="84"/>
    <col min="8085" max="8085" width="11.453125" style="84" bestFit="1" customWidth="1"/>
    <col min="8086" max="8086" width="9.54296875" style="84" customWidth="1"/>
    <col min="8087" max="8087" width="9.1796875" style="84" customWidth="1"/>
    <col min="8088" max="8328" width="8.1796875" style="84"/>
    <col min="8329" max="8329" width="1.453125" style="84" customWidth="1"/>
    <col min="8330" max="8330" width="48.81640625" style="84" customWidth="1"/>
    <col min="8331" max="8331" width="8.1796875" style="84"/>
    <col min="8332" max="8332" width="1" style="84" customWidth="1"/>
    <col min="8333" max="8333" width="12.453125" style="84" customWidth="1"/>
    <col min="8334" max="8334" width="1" style="84" customWidth="1"/>
    <col min="8335" max="8335" width="12.453125" style="84" customWidth="1"/>
    <col min="8336" max="8336" width="1" style="84" customWidth="1"/>
    <col min="8337" max="8337" width="12.453125" style="84" customWidth="1"/>
    <col min="8338" max="8338" width="1" style="84" customWidth="1"/>
    <col min="8339" max="8339" width="12.453125" style="84" customWidth="1"/>
    <col min="8340" max="8340" width="8.1796875" style="84"/>
    <col min="8341" max="8341" width="11.453125" style="84" bestFit="1" customWidth="1"/>
    <col min="8342" max="8342" width="9.54296875" style="84" customWidth="1"/>
    <col min="8343" max="8343" width="9.1796875" style="84" customWidth="1"/>
    <col min="8344" max="8584" width="8.1796875" style="84"/>
    <col min="8585" max="8585" width="1.453125" style="84" customWidth="1"/>
    <col min="8586" max="8586" width="48.81640625" style="84" customWidth="1"/>
    <col min="8587" max="8587" width="8.1796875" style="84"/>
    <col min="8588" max="8588" width="1" style="84" customWidth="1"/>
    <col min="8589" max="8589" width="12.453125" style="84" customWidth="1"/>
    <col min="8590" max="8590" width="1" style="84" customWidth="1"/>
    <col min="8591" max="8591" width="12.453125" style="84" customWidth="1"/>
    <col min="8592" max="8592" width="1" style="84" customWidth="1"/>
    <col min="8593" max="8593" width="12.453125" style="84" customWidth="1"/>
    <col min="8594" max="8594" width="1" style="84" customWidth="1"/>
    <col min="8595" max="8595" width="12.453125" style="84" customWidth="1"/>
    <col min="8596" max="8596" width="8.1796875" style="84"/>
    <col min="8597" max="8597" width="11.453125" style="84" bestFit="1" customWidth="1"/>
    <col min="8598" max="8598" width="9.54296875" style="84" customWidth="1"/>
    <col min="8599" max="8599" width="9.1796875" style="84" customWidth="1"/>
    <col min="8600" max="8840" width="8.1796875" style="84"/>
    <col min="8841" max="8841" width="1.453125" style="84" customWidth="1"/>
    <col min="8842" max="8842" width="48.81640625" style="84" customWidth="1"/>
    <col min="8843" max="8843" width="8.1796875" style="84"/>
    <col min="8844" max="8844" width="1" style="84" customWidth="1"/>
    <col min="8845" max="8845" width="12.453125" style="84" customWidth="1"/>
    <col min="8846" max="8846" width="1" style="84" customWidth="1"/>
    <col min="8847" max="8847" width="12.453125" style="84" customWidth="1"/>
    <col min="8848" max="8848" width="1" style="84" customWidth="1"/>
    <col min="8849" max="8849" width="12.453125" style="84" customWidth="1"/>
    <col min="8850" max="8850" width="1" style="84" customWidth="1"/>
    <col min="8851" max="8851" width="12.453125" style="84" customWidth="1"/>
    <col min="8852" max="8852" width="8.1796875" style="84"/>
    <col min="8853" max="8853" width="11.453125" style="84" bestFit="1" customWidth="1"/>
    <col min="8854" max="8854" width="9.54296875" style="84" customWidth="1"/>
    <col min="8855" max="8855" width="9.1796875" style="84" customWidth="1"/>
    <col min="8856" max="9096" width="8.1796875" style="84"/>
    <col min="9097" max="9097" width="1.453125" style="84" customWidth="1"/>
    <col min="9098" max="9098" width="48.81640625" style="84" customWidth="1"/>
    <col min="9099" max="9099" width="8.1796875" style="84"/>
    <col min="9100" max="9100" width="1" style="84" customWidth="1"/>
    <col min="9101" max="9101" width="12.453125" style="84" customWidth="1"/>
    <col min="9102" max="9102" width="1" style="84" customWidth="1"/>
    <col min="9103" max="9103" width="12.453125" style="84" customWidth="1"/>
    <col min="9104" max="9104" width="1" style="84" customWidth="1"/>
    <col min="9105" max="9105" width="12.453125" style="84" customWidth="1"/>
    <col min="9106" max="9106" width="1" style="84" customWidth="1"/>
    <col min="9107" max="9107" width="12.453125" style="84" customWidth="1"/>
    <col min="9108" max="9108" width="8.1796875" style="84"/>
    <col min="9109" max="9109" width="11.453125" style="84" bestFit="1" customWidth="1"/>
    <col min="9110" max="9110" width="9.54296875" style="84" customWidth="1"/>
    <col min="9111" max="9111" width="9.1796875" style="84" customWidth="1"/>
    <col min="9112" max="9352" width="8.1796875" style="84"/>
    <col min="9353" max="9353" width="1.453125" style="84" customWidth="1"/>
    <col min="9354" max="9354" width="48.81640625" style="84" customWidth="1"/>
    <col min="9355" max="9355" width="8.1796875" style="84"/>
    <col min="9356" max="9356" width="1" style="84" customWidth="1"/>
    <col min="9357" max="9357" width="12.453125" style="84" customWidth="1"/>
    <col min="9358" max="9358" width="1" style="84" customWidth="1"/>
    <col min="9359" max="9359" width="12.453125" style="84" customWidth="1"/>
    <col min="9360" max="9360" width="1" style="84" customWidth="1"/>
    <col min="9361" max="9361" width="12.453125" style="84" customWidth="1"/>
    <col min="9362" max="9362" width="1" style="84" customWidth="1"/>
    <col min="9363" max="9363" width="12.453125" style="84" customWidth="1"/>
    <col min="9364" max="9364" width="8.1796875" style="84"/>
    <col min="9365" max="9365" width="11.453125" style="84" bestFit="1" customWidth="1"/>
    <col min="9366" max="9366" width="9.54296875" style="84" customWidth="1"/>
    <col min="9367" max="9367" width="9.1796875" style="84" customWidth="1"/>
    <col min="9368" max="9608" width="8.1796875" style="84"/>
    <col min="9609" max="9609" width="1.453125" style="84" customWidth="1"/>
    <col min="9610" max="9610" width="48.81640625" style="84" customWidth="1"/>
    <col min="9611" max="9611" width="8.1796875" style="84"/>
    <col min="9612" max="9612" width="1" style="84" customWidth="1"/>
    <col min="9613" max="9613" width="12.453125" style="84" customWidth="1"/>
    <col min="9614" max="9614" width="1" style="84" customWidth="1"/>
    <col min="9615" max="9615" width="12.453125" style="84" customWidth="1"/>
    <col min="9616" max="9616" width="1" style="84" customWidth="1"/>
    <col min="9617" max="9617" width="12.453125" style="84" customWidth="1"/>
    <col min="9618" max="9618" width="1" style="84" customWidth="1"/>
    <col min="9619" max="9619" width="12.453125" style="84" customWidth="1"/>
    <col min="9620" max="9620" width="8.1796875" style="84"/>
    <col min="9621" max="9621" width="11.453125" style="84" bestFit="1" customWidth="1"/>
    <col min="9622" max="9622" width="9.54296875" style="84" customWidth="1"/>
    <col min="9623" max="9623" width="9.1796875" style="84" customWidth="1"/>
    <col min="9624" max="9864" width="8.1796875" style="84"/>
    <col min="9865" max="9865" width="1.453125" style="84" customWidth="1"/>
    <col min="9866" max="9866" width="48.81640625" style="84" customWidth="1"/>
    <col min="9867" max="9867" width="8.1796875" style="84"/>
    <col min="9868" max="9868" width="1" style="84" customWidth="1"/>
    <col min="9869" max="9869" width="12.453125" style="84" customWidth="1"/>
    <col min="9870" max="9870" width="1" style="84" customWidth="1"/>
    <col min="9871" max="9871" width="12.453125" style="84" customWidth="1"/>
    <col min="9872" max="9872" width="1" style="84" customWidth="1"/>
    <col min="9873" max="9873" width="12.453125" style="84" customWidth="1"/>
    <col min="9874" max="9874" width="1" style="84" customWidth="1"/>
    <col min="9875" max="9875" width="12.453125" style="84" customWidth="1"/>
    <col min="9876" max="9876" width="8.1796875" style="84"/>
    <col min="9877" max="9877" width="11.453125" style="84" bestFit="1" customWidth="1"/>
    <col min="9878" max="9878" width="9.54296875" style="84" customWidth="1"/>
    <col min="9879" max="9879" width="9.1796875" style="84" customWidth="1"/>
    <col min="9880" max="10120" width="8.1796875" style="84"/>
    <col min="10121" max="10121" width="1.453125" style="84" customWidth="1"/>
    <col min="10122" max="10122" width="48.81640625" style="84" customWidth="1"/>
    <col min="10123" max="10123" width="8.1796875" style="84"/>
    <col min="10124" max="10124" width="1" style="84" customWidth="1"/>
    <col min="10125" max="10125" width="12.453125" style="84" customWidth="1"/>
    <col min="10126" max="10126" width="1" style="84" customWidth="1"/>
    <col min="10127" max="10127" width="12.453125" style="84" customWidth="1"/>
    <col min="10128" max="10128" width="1" style="84" customWidth="1"/>
    <col min="10129" max="10129" width="12.453125" style="84" customWidth="1"/>
    <col min="10130" max="10130" width="1" style="84" customWidth="1"/>
    <col min="10131" max="10131" width="12.453125" style="84" customWidth="1"/>
    <col min="10132" max="10132" width="8.1796875" style="84"/>
    <col min="10133" max="10133" width="11.453125" style="84" bestFit="1" customWidth="1"/>
    <col min="10134" max="10134" width="9.54296875" style="84" customWidth="1"/>
    <col min="10135" max="10135" width="9.1796875" style="84" customWidth="1"/>
    <col min="10136" max="10376" width="8.1796875" style="84"/>
    <col min="10377" max="10377" width="1.453125" style="84" customWidth="1"/>
    <col min="10378" max="10378" width="48.81640625" style="84" customWidth="1"/>
    <col min="10379" max="10379" width="8.1796875" style="84"/>
    <col min="10380" max="10380" width="1" style="84" customWidth="1"/>
    <col min="10381" max="10381" width="12.453125" style="84" customWidth="1"/>
    <col min="10382" max="10382" width="1" style="84" customWidth="1"/>
    <col min="10383" max="10383" width="12.453125" style="84" customWidth="1"/>
    <col min="10384" max="10384" width="1" style="84" customWidth="1"/>
    <col min="10385" max="10385" width="12.453125" style="84" customWidth="1"/>
    <col min="10386" max="10386" width="1" style="84" customWidth="1"/>
    <col min="10387" max="10387" width="12.453125" style="84" customWidth="1"/>
    <col min="10388" max="10388" width="8.1796875" style="84"/>
    <col min="10389" max="10389" width="11.453125" style="84" bestFit="1" customWidth="1"/>
    <col min="10390" max="10390" width="9.54296875" style="84" customWidth="1"/>
    <col min="10391" max="10391" width="9.1796875" style="84" customWidth="1"/>
    <col min="10392" max="10632" width="8.1796875" style="84"/>
    <col min="10633" max="10633" width="1.453125" style="84" customWidth="1"/>
    <col min="10634" max="10634" width="48.81640625" style="84" customWidth="1"/>
    <col min="10635" max="10635" width="8.1796875" style="84"/>
    <col min="10636" max="10636" width="1" style="84" customWidth="1"/>
    <col min="10637" max="10637" width="12.453125" style="84" customWidth="1"/>
    <col min="10638" max="10638" width="1" style="84" customWidth="1"/>
    <col min="10639" max="10639" width="12.453125" style="84" customWidth="1"/>
    <col min="10640" max="10640" width="1" style="84" customWidth="1"/>
    <col min="10641" max="10641" width="12.453125" style="84" customWidth="1"/>
    <col min="10642" max="10642" width="1" style="84" customWidth="1"/>
    <col min="10643" max="10643" width="12.453125" style="84" customWidth="1"/>
    <col min="10644" max="10644" width="8.1796875" style="84"/>
    <col min="10645" max="10645" width="11.453125" style="84" bestFit="1" customWidth="1"/>
    <col min="10646" max="10646" width="9.54296875" style="84" customWidth="1"/>
    <col min="10647" max="10647" width="9.1796875" style="84" customWidth="1"/>
    <col min="10648" max="10888" width="8.1796875" style="84"/>
    <col min="10889" max="10889" width="1.453125" style="84" customWidth="1"/>
    <col min="10890" max="10890" width="48.81640625" style="84" customWidth="1"/>
    <col min="10891" max="10891" width="8.1796875" style="84"/>
    <col min="10892" max="10892" width="1" style="84" customWidth="1"/>
    <col min="10893" max="10893" width="12.453125" style="84" customWidth="1"/>
    <col min="10894" max="10894" width="1" style="84" customWidth="1"/>
    <col min="10895" max="10895" width="12.453125" style="84" customWidth="1"/>
    <col min="10896" max="10896" width="1" style="84" customWidth="1"/>
    <col min="10897" max="10897" width="12.453125" style="84" customWidth="1"/>
    <col min="10898" max="10898" width="1" style="84" customWidth="1"/>
    <col min="10899" max="10899" width="12.453125" style="84" customWidth="1"/>
    <col min="10900" max="10900" width="8.1796875" style="84"/>
    <col min="10901" max="10901" width="11.453125" style="84" bestFit="1" customWidth="1"/>
    <col min="10902" max="10902" width="9.54296875" style="84" customWidth="1"/>
    <col min="10903" max="10903" width="9.1796875" style="84" customWidth="1"/>
    <col min="10904" max="11144" width="8.1796875" style="84"/>
    <col min="11145" max="11145" width="1.453125" style="84" customWidth="1"/>
    <col min="11146" max="11146" width="48.81640625" style="84" customWidth="1"/>
    <col min="11147" max="11147" width="8.1796875" style="84"/>
    <col min="11148" max="11148" width="1" style="84" customWidth="1"/>
    <col min="11149" max="11149" width="12.453125" style="84" customWidth="1"/>
    <col min="11150" max="11150" width="1" style="84" customWidth="1"/>
    <col min="11151" max="11151" width="12.453125" style="84" customWidth="1"/>
    <col min="11152" max="11152" width="1" style="84" customWidth="1"/>
    <col min="11153" max="11153" width="12.453125" style="84" customWidth="1"/>
    <col min="11154" max="11154" width="1" style="84" customWidth="1"/>
    <col min="11155" max="11155" width="12.453125" style="84" customWidth="1"/>
    <col min="11156" max="11156" width="8.1796875" style="84"/>
    <col min="11157" max="11157" width="11.453125" style="84" bestFit="1" customWidth="1"/>
    <col min="11158" max="11158" width="9.54296875" style="84" customWidth="1"/>
    <col min="11159" max="11159" width="9.1796875" style="84" customWidth="1"/>
    <col min="11160" max="11400" width="8.1796875" style="84"/>
    <col min="11401" max="11401" width="1.453125" style="84" customWidth="1"/>
    <col min="11402" max="11402" width="48.81640625" style="84" customWidth="1"/>
    <col min="11403" max="11403" width="8.1796875" style="84"/>
    <col min="11404" max="11404" width="1" style="84" customWidth="1"/>
    <col min="11405" max="11405" width="12.453125" style="84" customWidth="1"/>
    <col min="11406" max="11406" width="1" style="84" customWidth="1"/>
    <col min="11407" max="11407" width="12.453125" style="84" customWidth="1"/>
    <col min="11408" max="11408" width="1" style="84" customWidth="1"/>
    <col min="11409" max="11409" width="12.453125" style="84" customWidth="1"/>
    <col min="11410" max="11410" width="1" style="84" customWidth="1"/>
    <col min="11411" max="11411" width="12.453125" style="84" customWidth="1"/>
    <col min="11412" max="11412" width="8.1796875" style="84"/>
    <col min="11413" max="11413" width="11.453125" style="84" bestFit="1" customWidth="1"/>
    <col min="11414" max="11414" width="9.54296875" style="84" customWidth="1"/>
    <col min="11415" max="11415" width="9.1796875" style="84" customWidth="1"/>
    <col min="11416" max="11656" width="8.1796875" style="84"/>
    <col min="11657" max="11657" width="1.453125" style="84" customWidth="1"/>
    <col min="11658" max="11658" width="48.81640625" style="84" customWidth="1"/>
    <col min="11659" max="11659" width="8.1796875" style="84"/>
    <col min="11660" max="11660" width="1" style="84" customWidth="1"/>
    <col min="11661" max="11661" width="12.453125" style="84" customWidth="1"/>
    <col min="11662" max="11662" width="1" style="84" customWidth="1"/>
    <col min="11663" max="11663" width="12.453125" style="84" customWidth="1"/>
    <col min="11664" max="11664" width="1" style="84" customWidth="1"/>
    <col min="11665" max="11665" width="12.453125" style="84" customWidth="1"/>
    <col min="11666" max="11666" width="1" style="84" customWidth="1"/>
    <col min="11667" max="11667" width="12.453125" style="84" customWidth="1"/>
    <col min="11668" max="11668" width="8.1796875" style="84"/>
    <col min="11669" max="11669" width="11.453125" style="84" bestFit="1" customWidth="1"/>
    <col min="11670" max="11670" width="9.54296875" style="84" customWidth="1"/>
    <col min="11671" max="11671" width="9.1796875" style="84" customWidth="1"/>
    <col min="11672" max="11912" width="8.1796875" style="84"/>
    <col min="11913" max="11913" width="1.453125" style="84" customWidth="1"/>
    <col min="11914" max="11914" width="48.81640625" style="84" customWidth="1"/>
    <col min="11915" max="11915" width="8.1796875" style="84"/>
    <col min="11916" max="11916" width="1" style="84" customWidth="1"/>
    <col min="11917" max="11917" width="12.453125" style="84" customWidth="1"/>
    <col min="11918" max="11918" width="1" style="84" customWidth="1"/>
    <col min="11919" max="11919" width="12.453125" style="84" customWidth="1"/>
    <col min="11920" max="11920" width="1" style="84" customWidth="1"/>
    <col min="11921" max="11921" width="12.453125" style="84" customWidth="1"/>
    <col min="11922" max="11922" width="1" style="84" customWidth="1"/>
    <col min="11923" max="11923" width="12.453125" style="84" customWidth="1"/>
    <col min="11924" max="11924" width="8.1796875" style="84"/>
    <col min="11925" max="11925" width="11.453125" style="84" bestFit="1" customWidth="1"/>
    <col min="11926" max="11926" width="9.54296875" style="84" customWidth="1"/>
    <col min="11927" max="11927" width="9.1796875" style="84" customWidth="1"/>
    <col min="11928" max="12168" width="8.1796875" style="84"/>
    <col min="12169" max="12169" width="1.453125" style="84" customWidth="1"/>
    <col min="12170" max="12170" width="48.81640625" style="84" customWidth="1"/>
    <col min="12171" max="12171" width="8.1796875" style="84"/>
    <col min="12172" max="12172" width="1" style="84" customWidth="1"/>
    <col min="12173" max="12173" width="12.453125" style="84" customWidth="1"/>
    <col min="12174" max="12174" width="1" style="84" customWidth="1"/>
    <col min="12175" max="12175" width="12.453125" style="84" customWidth="1"/>
    <col min="12176" max="12176" width="1" style="84" customWidth="1"/>
    <col min="12177" max="12177" width="12.453125" style="84" customWidth="1"/>
    <col min="12178" max="12178" width="1" style="84" customWidth="1"/>
    <col min="12179" max="12179" width="12.453125" style="84" customWidth="1"/>
    <col min="12180" max="12180" width="8.1796875" style="84"/>
    <col min="12181" max="12181" width="11.453125" style="84" bestFit="1" customWidth="1"/>
    <col min="12182" max="12182" width="9.54296875" style="84" customWidth="1"/>
    <col min="12183" max="12183" width="9.1796875" style="84" customWidth="1"/>
    <col min="12184" max="12424" width="8.1796875" style="84"/>
    <col min="12425" max="12425" width="1.453125" style="84" customWidth="1"/>
    <col min="12426" max="12426" width="48.81640625" style="84" customWidth="1"/>
    <col min="12427" max="12427" width="8.1796875" style="84"/>
    <col min="12428" max="12428" width="1" style="84" customWidth="1"/>
    <col min="12429" max="12429" width="12.453125" style="84" customWidth="1"/>
    <col min="12430" max="12430" width="1" style="84" customWidth="1"/>
    <col min="12431" max="12431" width="12.453125" style="84" customWidth="1"/>
    <col min="12432" max="12432" width="1" style="84" customWidth="1"/>
    <col min="12433" max="12433" width="12.453125" style="84" customWidth="1"/>
    <col min="12434" max="12434" width="1" style="84" customWidth="1"/>
    <col min="12435" max="12435" width="12.453125" style="84" customWidth="1"/>
    <col min="12436" max="12436" width="8.1796875" style="84"/>
    <col min="12437" max="12437" width="11.453125" style="84" bestFit="1" customWidth="1"/>
    <col min="12438" max="12438" width="9.54296875" style="84" customWidth="1"/>
    <col min="12439" max="12439" width="9.1796875" style="84" customWidth="1"/>
    <col min="12440" max="12680" width="8.1796875" style="84"/>
    <col min="12681" max="12681" width="1.453125" style="84" customWidth="1"/>
    <col min="12682" max="12682" width="48.81640625" style="84" customWidth="1"/>
    <col min="12683" max="12683" width="8.1796875" style="84"/>
    <col min="12684" max="12684" width="1" style="84" customWidth="1"/>
    <col min="12685" max="12685" width="12.453125" style="84" customWidth="1"/>
    <col min="12686" max="12686" width="1" style="84" customWidth="1"/>
    <col min="12687" max="12687" width="12.453125" style="84" customWidth="1"/>
    <col min="12688" max="12688" width="1" style="84" customWidth="1"/>
    <col min="12689" max="12689" width="12.453125" style="84" customWidth="1"/>
    <col min="12690" max="12690" width="1" style="84" customWidth="1"/>
    <col min="12691" max="12691" width="12.453125" style="84" customWidth="1"/>
    <col min="12692" max="12692" width="8.1796875" style="84"/>
    <col min="12693" max="12693" width="11.453125" style="84" bestFit="1" customWidth="1"/>
    <col min="12694" max="12694" width="9.54296875" style="84" customWidth="1"/>
    <col min="12695" max="12695" width="9.1796875" style="84" customWidth="1"/>
    <col min="12696" max="12936" width="8.1796875" style="84"/>
    <col min="12937" max="12937" width="1.453125" style="84" customWidth="1"/>
    <col min="12938" max="12938" width="48.81640625" style="84" customWidth="1"/>
    <col min="12939" max="12939" width="8.1796875" style="84"/>
    <col min="12940" max="12940" width="1" style="84" customWidth="1"/>
    <col min="12941" max="12941" width="12.453125" style="84" customWidth="1"/>
    <col min="12942" max="12942" width="1" style="84" customWidth="1"/>
    <col min="12943" max="12943" width="12.453125" style="84" customWidth="1"/>
    <col min="12944" max="12944" width="1" style="84" customWidth="1"/>
    <col min="12945" max="12945" width="12.453125" style="84" customWidth="1"/>
    <col min="12946" max="12946" width="1" style="84" customWidth="1"/>
    <col min="12947" max="12947" width="12.453125" style="84" customWidth="1"/>
    <col min="12948" max="12948" width="8.1796875" style="84"/>
    <col min="12949" max="12949" width="11.453125" style="84" bestFit="1" customWidth="1"/>
    <col min="12950" max="12950" width="9.54296875" style="84" customWidth="1"/>
    <col min="12951" max="12951" width="9.1796875" style="84" customWidth="1"/>
    <col min="12952" max="13192" width="8.1796875" style="84"/>
    <col min="13193" max="13193" width="1.453125" style="84" customWidth="1"/>
    <col min="13194" max="13194" width="48.81640625" style="84" customWidth="1"/>
    <col min="13195" max="13195" width="8.1796875" style="84"/>
    <col min="13196" max="13196" width="1" style="84" customWidth="1"/>
    <col min="13197" max="13197" width="12.453125" style="84" customWidth="1"/>
    <col min="13198" max="13198" width="1" style="84" customWidth="1"/>
    <col min="13199" max="13199" width="12.453125" style="84" customWidth="1"/>
    <col min="13200" max="13200" width="1" style="84" customWidth="1"/>
    <col min="13201" max="13201" width="12.453125" style="84" customWidth="1"/>
    <col min="13202" max="13202" width="1" style="84" customWidth="1"/>
    <col min="13203" max="13203" width="12.453125" style="84" customWidth="1"/>
    <col min="13204" max="13204" width="8.1796875" style="84"/>
    <col min="13205" max="13205" width="11.453125" style="84" bestFit="1" customWidth="1"/>
    <col min="13206" max="13206" width="9.54296875" style="84" customWidth="1"/>
    <col min="13207" max="13207" width="9.1796875" style="84" customWidth="1"/>
    <col min="13208" max="13448" width="8.1796875" style="84"/>
    <col min="13449" max="13449" width="1.453125" style="84" customWidth="1"/>
    <col min="13450" max="13450" width="48.81640625" style="84" customWidth="1"/>
    <col min="13451" max="13451" width="8.1796875" style="84"/>
    <col min="13452" max="13452" width="1" style="84" customWidth="1"/>
    <col min="13453" max="13453" width="12.453125" style="84" customWidth="1"/>
    <col min="13454" max="13454" width="1" style="84" customWidth="1"/>
    <col min="13455" max="13455" width="12.453125" style="84" customWidth="1"/>
    <col min="13456" max="13456" width="1" style="84" customWidth="1"/>
    <col min="13457" max="13457" width="12.453125" style="84" customWidth="1"/>
    <col min="13458" max="13458" width="1" style="84" customWidth="1"/>
    <col min="13459" max="13459" width="12.453125" style="84" customWidth="1"/>
    <col min="13460" max="13460" width="8.1796875" style="84"/>
    <col min="13461" max="13461" width="11.453125" style="84" bestFit="1" customWidth="1"/>
    <col min="13462" max="13462" width="9.54296875" style="84" customWidth="1"/>
    <col min="13463" max="13463" width="9.1796875" style="84" customWidth="1"/>
    <col min="13464" max="13704" width="8.1796875" style="84"/>
    <col min="13705" max="13705" width="1.453125" style="84" customWidth="1"/>
    <col min="13706" max="13706" width="48.81640625" style="84" customWidth="1"/>
    <col min="13707" max="13707" width="8.1796875" style="84"/>
    <col min="13708" max="13708" width="1" style="84" customWidth="1"/>
    <col min="13709" max="13709" width="12.453125" style="84" customWidth="1"/>
    <col min="13710" max="13710" width="1" style="84" customWidth="1"/>
    <col min="13711" max="13711" width="12.453125" style="84" customWidth="1"/>
    <col min="13712" max="13712" width="1" style="84" customWidth="1"/>
    <col min="13713" max="13713" width="12.453125" style="84" customWidth="1"/>
    <col min="13714" max="13714" width="1" style="84" customWidth="1"/>
    <col min="13715" max="13715" width="12.453125" style="84" customWidth="1"/>
    <col min="13716" max="13716" width="8.1796875" style="84"/>
    <col min="13717" max="13717" width="11.453125" style="84" bestFit="1" customWidth="1"/>
    <col min="13718" max="13718" width="9.54296875" style="84" customWidth="1"/>
    <col min="13719" max="13719" width="9.1796875" style="84" customWidth="1"/>
    <col min="13720" max="13960" width="8.1796875" style="84"/>
    <col min="13961" max="13961" width="1.453125" style="84" customWidth="1"/>
    <col min="13962" max="13962" width="48.81640625" style="84" customWidth="1"/>
    <col min="13963" max="13963" width="8.1796875" style="84"/>
    <col min="13964" max="13964" width="1" style="84" customWidth="1"/>
    <col min="13965" max="13965" width="12.453125" style="84" customWidth="1"/>
    <col min="13966" max="13966" width="1" style="84" customWidth="1"/>
    <col min="13967" max="13967" width="12.453125" style="84" customWidth="1"/>
    <col min="13968" max="13968" width="1" style="84" customWidth="1"/>
    <col min="13969" max="13969" width="12.453125" style="84" customWidth="1"/>
    <col min="13970" max="13970" width="1" style="84" customWidth="1"/>
    <col min="13971" max="13971" width="12.453125" style="84" customWidth="1"/>
    <col min="13972" max="13972" width="8.1796875" style="84"/>
    <col min="13973" max="13973" width="11.453125" style="84" bestFit="1" customWidth="1"/>
    <col min="13974" max="13974" width="9.54296875" style="84" customWidth="1"/>
    <col min="13975" max="13975" width="9.1796875" style="84" customWidth="1"/>
    <col min="13976" max="14216" width="8.1796875" style="84"/>
    <col min="14217" max="14217" width="1.453125" style="84" customWidth="1"/>
    <col min="14218" max="14218" width="48.81640625" style="84" customWidth="1"/>
    <col min="14219" max="14219" width="8.1796875" style="84"/>
    <col min="14220" max="14220" width="1" style="84" customWidth="1"/>
    <col min="14221" max="14221" width="12.453125" style="84" customWidth="1"/>
    <col min="14222" max="14222" width="1" style="84" customWidth="1"/>
    <col min="14223" max="14223" width="12.453125" style="84" customWidth="1"/>
    <col min="14224" max="14224" width="1" style="84" customWidth="1"/>
    <col min="14225" max="14225" width="12.453125" style="84" customWidth="1"/>
    <col min="14226" max="14226" width="1" style="84" customWidth="1"/>
    <col min="14227" max="14227" width="12.453125" style="84" customWidth="1"/>
    <col min="14228" max="14228" width="8.1796875" style="84"/>
    <col min="14229" max="14229" width="11.453125" style="84" bestFit="1" customWidth="1"/>
    <col min="14230" max="14230" width="9.54296875" style="84" customWidth="1"/>
    <col min="14231" max="14231" width="9.1796875" style="84" customWidth="1"/>
    <col min="14232" max="14472" width="8.1796875" style="84"/>
    <col min="14473" max="14473" width="1.453125" style="84" customWidth="1"/>
    <col min="14474" max="14474" width="48.81640625" style="84" customWidth="1"/>
    <col min="14475" max="14475" width="8.1796875" style="84"/>
    <col min="14476" max="14476" width="1" style="84" customWidth="1"/>
    <col min="14477" max="14477" width="12.453125" style="84" customWidth="1"/>
    <col min="14478" max="14478" width="1" style="84" customWidth="1"/>
    <col min="14479" max="14479" width="12.453125" style="84" customWidth="1"/>
    <col min="14480" max="14480" width="1" style="84" customWidth="1"/>
    <col min="14481" max="14481" width="12.453125" style="84" customWidth="1"/>
    <col min="14482" max="14482" width="1" style="84" customWidth="1"/>
    <col min="14483" max="14483" width="12.453125" style="84" customWidth="1"/>
    <col min="14484" max="14484" width="8.1796875" style="84"/>
    <col min="14485" max="14485" width="11.453125" style="84" bestFit="1" customWidth="1"/>
    <col min="14486" max="14486" width="9.54296875" style="84" customWidth="1"/>
    <col min="14487" max="14487" width="9.1796875" style="84" customWidth="1"/>
    <col min="14488" max="14728" width="8.1796875" style="84"/>
    <col min="14729" max="14729" width="1.453125" style="84" customWidth="1"/>
    <col min="14730" max="14730" width="48.81640625" style="84" customWidth="1"/>
    <col min="14731" max="14731" width="8.1796875" style="84"/>
    <col min="14732" max="14732" width="1" style="84" customWidth="1"/>
    <col min="14733" max="14733" width="12.453125" style="84" customWidth="1"/>
    <col min="14734" max="14734" width="1" style="84" customWidth="1"/>
    <col min="14735" max="14735" width="12.453125" style="84" customWidth="1"/>
    <col min="14736" max="14736" width="1" style="84" customWidth="1"/>
    <col min="14737" max="14737" width="12.453125" style="84" customWidth="1"/>
    <col min="14738" max="14738" width="1" style="84" customWidth="1"/>
    <col min="14739" max="14739" width="12.453125" style="84" customWidth="1"/>
    <col min="14740" max="14740" width="8.1796875" style="84"/>
    <col min="14741" max="14741" width="11.453125" style="84" bestFit="1" customWidth="1"/>
    <col min="14742" max="14742" width="9.54296875" style="84" customWidth="1"/>
    <col min="14743" max="14743" width="9.1796875" style="84" customWidth="1"/>
    <col min="14744" max="14984" width="8.1796875" style="84"/>
    <col min="14985" max="14985" width="1.453125" style="84" customWidth="1"/>
    <col min="14986" max="14986" width="48.81640625" style="84" customWidth="1"/>
    <col min="14987" max="14987" width="8.1796875" style="84"/>
    <col min="14988" max="14988" width="1" style="84" customWidth="1"/>
    <col min="14989" max="14989" width="12.453125" style="84" customWidth="1"/>
    <col min="14990" max="14990" width="1" style="84" customWidth="1"/>
    <col min="14991" max="14991" width="12.453125" style="84" customWidth="1"/>
    <col min="14992" max="14992" width="1" style="84" customWidth="1"/>
    <col min="14993" max="14993" width="12.453125" style="84" customWidth="1"/>
    <col min="14994" max="14994" width="1" style="84" customWidth="1"/>
    <col min="14995" max="14995" width="12.453125" style="84" customWidth="1"/>
    <col min="14996" max="14996" width="8.1796875" style="84"/>
    <col min="14997" max="14997" width="11.453125" style="84" bestFit="1" customWidth="1"/>
    <col min="14998" max="14998" width="9.54296875" style="84" customWidth="1"/>
    <col min="14999" max="14999" width="9.1796875" style="84" customWidth="1"/>
    <col min="15000" max="15240" width="8.1796875" style="84"/>
    <col min="15241" max="15241" width="1.453125" style="84" customWidth="1"/>
    <col min="15242" max="15242" width="48.81640625" style="84" customWidth="1"/>
    <col min="15243" max="15243" width="8.1796875" style="84"/>
    <col min="15244" max="15244" width="1" style="84" customWidth="1"/>
    <col min="15245" max="15245" width="12.453125" style="84" customWidth="1"/>
    <col min="15246" max="15246" width="1" style="84" customWidth="1"/>
    <col min="15247" max="15247" width="12.453125" style="84" customWidth="1"/>
    <col min="15248" max="15248" width="1" style="84" customWidth="1"/>
    <col min="15249" max="15249" width="12.453125" style="84" customWidth="1"/>
    <col min="15250" max="15250" width="1" style="84" customWidth="1"/>
    <col min="15251" max="15251" width="12.453125" style="84" customWidth="1"/>
    <col min="15252" max="15252" width="8.1796875" style="84"/>
    <col min="15253" max="15253" width="11.453125" style="84" bestFit="1" customWidth="1"/>
    <col min="15254" max="15254" width="9.54296875" style="84" customWidth="1"/>
    <col min="15255" max="15255" width="9.1796875" style="84" customWidth="1"/>
    <col min="15256" max="15496" width="8.1796875" style="84"/>
    <col min="15497" max="15497" width="1.453125" style="84" customWidth="1"/>
    <col min="15498" max="15498" width="48.81640625" style="84" customWidth="1"/>
    <col min="15499" max="15499" width="8.1796875" style="84"/>
    <col min="15500" max="15500" width="1" style="84" customWidth="1"/>
    <col min="15501" max="15501" width="12.453125" style="84" customWidth="1"/>
    <col min="15502" max="15502" width="1" style="84" customWidth="1"/>
    <col min="15503" max="15503" width="12.453125" style="84" customWidth="1"/>
    <col min="15504" max="15504" width="1" style="84" customWidth="1"/>
    <col min="15505" max="15505" width="12.453125" style="84" customWidth="1"/>
    <col min="15506" max="15506" width="1" style="84" customWidth="1"/>
    <col min="15507" max="15507" width="12.453125" style="84" customWidth="1"/>
    <col min="15508" max="15508" width="8.1796875" style="84"/>
    <col min="15509" max="15509" width="11.453125" style="84" bestFit="1" customWidth="1"/>
    <col min="15510" max="15510" width="9.54296875" style="84" customWidth="1"/>
    <col min="15511" max="15511" width="9.1796875" style="84" customWidth="1"/>
    <col min="15512" max="15752" width="8.1796875" style="84"/>
    <col min="15753" max="15753" width="1.453125" style="84" customWidth="1"/>
    <col min="15754" max="15754" width="48.81640625" style="84" customWidth="1"/>
    <col min="15755" max="15755" width="8.1796875" style="84"/>
    <col min="15756" max="15756" width="1" style="84" customWidth="1"/>
    <col min="15757" max="15757" width="12.453125" style="84" customWidth="1"/>
    <col min="15758" max="15758" width="1" style="84" customWidth="1"/>
    <col min="15759" max="15759" width="12.453125" style="84" customWidth="1"/>
    <col min="15760" max="15760" width="1" style="84" customWidth="1"/>
    <col min="15761" max="15761" width="12.453125" style="84" customWidth="1"/>
    <col min="15762" max="15762" width="1" style="84" customWidth="1"/>
    <col min="15763" max="15763" width="12.453125" style="84" customWidth="1"/>
    <col min="15764" max="15764" width="8.1796875" style="84"/>
    <col min="15765" max="15765" width="11.453125" style="84" bestFit="1" customWidth="1"/>
    <col min="15766" max="15766" width="9.54296875" style="84" customWidth="1"/>
    <col min="15767" max="15767" width="9.1796875" style="84" customWidth="1"/>
    <col min="15768" max="16008" width="8.1796875" style="84"/>
    <col min="16009" max="16009" width="1.453125" style="84" customWidth="1"/>
    <col min="16010" max="16010" width="48.81640625" style="84" customWidth="1"/>
    <col min="16011" max="16011" width="8.1796875" style="84"/>
    <col min="16012" max="16012" width="1" style="84" customWidth="1"/>
    <col min="16013" max="16013" width="12.453125" style="84" customWidth="1"/>
    <col min="16014" max="16014" width="1" style="84" customWidth="1"/>
    <col min="16015" max="16015" width="12.453125" style="84" customWidth="1"/>
    <col min="16016" max="16016" width="1" style="84" customWidth="1"/>
    <col min="16017" max="16017" width="12.453125" style="84" customWidth="1"/>
    <col min="16018" max="16018" width="1" style="84" customWidth="1"/>
    <col min="16019" max="16019" width="12.453125" style="84" customWidth="1"/>
    <col min="16020" max="16020" width="8.1796875" style="84"/>
    <col min="16021" max="16021" width="11.453125" style="84" bestFit="1" customWidth="1"/>
    <col min="16022" max="16022" width="9.54296875" style="84" customWidth="1"/>
    <col min="16023" max="16023" width="9.1796875" style="84" customWidth="1"/>
    <col min="16024" max="16384" width="8.1796875" style="84"/>
  </cols>
  <sheetData>
    <row r="1" spans="1:17" ht="16.5" customHeight="1">
      <c r="A1" s="59" t="s">
        <v>0</v>
      </c>
      <c r="Q1" s="23"/>
    </row>
    <row r="2" spans="1:17" ht="16.5" customHeight="1">
      <c r="A2" s="87" t="s">
        <v>89</v>
      </c>
      <c r="B2" s="87"/>
      <c r="C2" s="87"/>
      <c r="D2" s="88"/>
      <c r="E2" s="89"/>
      <c r="F2" s="89"/>
      <c r="G2" s="89"/>
      <c r="H2" s="89"/>
      <c r="I2" s="89"/>
      <c r="J2" s="89"/>
      <c r="K2" s="89"/>
      <c r="L2" s="89"/>
      <c r="M2" s="89"/>
      <c r="N2" s="89"/>
      <c r="O2" s="24"/>
      <c r="P2" s="24"/>
      <c r="Q2" s="25"/>
    </row>
    <row r="3" spans="1:17" ht="16.5" customHeight="1">
      <c r="A3" s="65" t="s">
        <v>159</v>
      </c>
      <c r="B3" s="90"/>
      <c r="C3" s="90"/>
      <c r="D3" s="91"/>
      <c r="E3" s="92"/>
      <c r="F3" s="92"/>
      <c r="G3" s="92"/>
      <c r="H3" s="92"/>
      <c r="I3" s="92"/>
      <c r="J3" s="92"/>
      <c r="K3" s="92"/>
      <c r="L3" s="92"/>
      <c r="M3" s="92"/>
      <c r="N3" s="92"/>
      <c r="O3" s="26"/>
      <c r="P3" s="26"/>
      <c r="Q3" s="27"/>
    </row>
    <row r="4" spans="1:17" ht="16.5" customHeight="1">
      <c r="A4" s="93"/>
      <c r="B4" s="93"/>
      <c r="C4" s="93"/>
      <c r="D4" s="94"/>
      <c r="E4" s="95"/>
      <c r="F4" s="95"/>
      <c r="G4" s="95"/>
      <c r="H4" s="95"/>
      <c r="I4" s="95"/>
      <c r="J4" s="95"/>
      <c r="K4" s="95"/>
      <c r="L4" s="95"/>
      <c r="M4" s="95"/>
      <c r="N4" s="95"/>
      <c r="O4" s="28"/>
      <c r="P4" s="24"/>
      <c r="Q4" s="29"/>
    </row>
    <row r="5" spans="1:17" ht="16.5" customHeight="1">
      <c r="A5" s="87"/>
      <c r="B5" s="87"/>
      <c r="C5" s="87"/>
      <c r="D5" s="88"/>
      <c r="E5" s="89"/>
      <c r="F5" s="89"/>
      <c r="G5" s="89"/>
      <c r="H5" s="89"/>
      <c r="I5" s="89"/>
      <c r="J5" s="89"/>
      <c r="K5" s="89"/>
      <c r="L5" s="89"/>
      <c r="M5" s="89"/>
      <c r="N5" s="89"/>
      <c r="O5" s="24"/>
      <c r="P5" s="24"/>
      <c r="Q5" s="45"/>
    </row>
    <row r="6" spans="1:17" ht="16.5" customHeight="1">
      <c r="A6" s="87"/>
      <c r="B6" s="87"/>
      <c r="C6" s="87"/>
      <c r="D6" s="88"/>
      <c r="E6" s="167" t="s">
        <v>109</v>
      </c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</row>
    <row r="7" spans="1:17" s="96" customFormat="1" ht="16.5" customHeight="1">
      <c r="D7" s="97"/>
      <c r="E7" s="30"/>
      <c r="F7" s="31"/>
      <c r="G7" s="30"/>
      <c r="H7" s="31"/>
      <c r="I7" s="31"/>
      <c r="J7" s="31"/>
      <c r="K7" s="167" t="s">
        <v>91</v>
      </c>
      <c r="L7" s="167"/>
      <c r="M7" s="167"/>
      <c r="N7" s="167"/>
      <c r="O7" s="167"/>
      <c r="P7" s="98"/>
      <c r="Q7" s="99"/>
    </row>
    <row r="8" spans="1:17" s="96" customFormat="1" ht="16.5" customHeight="1">
      <c r="D8" s="97"/>
      <c r="E8" s="30" t="s">
        <v>92</v>
      </c>
      <c r="F8" s="31"/>
      <c r="G8" s="30"/>
      <c r="H8" s="31"/>
      <c r="I8" s="31"/>
      <c r="J8" s="31"/>
      <c r="K8" s="100"/>
      <c r="L8" s="100"/>
      <c r="M8" s="101" t="s">
        <v>93</v>
      </c>
      <c r="N8" s="100"/>
      <c r="O8" s="100"/>
      <c r="P8" s="98"/>
      <c r="Q8" s="99"/>
    </row>
    <row r="9" spans="1:17" s="96" customFormat="1" ht="16.5" customHeight="1">
      <c r="D9" s="97"/>
      <c r="E9" s="30" t="s">
        <v>94</v>
      </c>
      <c r="F9" s="31"/>
      <c r="G9" s="101" t="s">
        <v>95</v>
      </c>
      <c r="H9" s="31"/>
      <c r="I9" s="101" t="s">
        <v>96</v>
      </c>
      <c r="J9" s="31"/>
      <c r="K9" s="101" t="s">
        <v>93</v>
      </c>
      <c r="L9" s="99"/>
      <c r="M9" s="101" t="s">
        <v>97</v>
      </c>
      <c r="N9" s="99"/>
      <c r="O9" s="99"/>
      <c r="P9" s="99"/>
      <c r="Q9" s="99"/>
    </row>
    <row r="10" spans="1:17" s="96" customFormat="1" ht="16.5" customHeight="1">
      <c r="D10" s="97"/>
      <c r="E10" s="30" t="s">
        <v>99</v>
      </c>
      <c r="F10" s="31"/>
      <c r="G10" s="101" t="s">
        <v>100</v>
      </c>
      <c r="H10" s="31"/>
      <c r="I10" s="102" t="s">
        <v>101</v>
      </c>
      <c r="J10" s="31"/>
      <c r="K10" s="102" t="s">
        <v>102</v>
      </c>
      <c r="L10" s="99"/>
      <c r="M10" s="101" t="s">
        <v>103</v>
      </c>
      <c r="N10" s="99"/>
      <c r="O10" s="99" t="s">
        <v>63</v>
      </c>
      <c r="P10" s="99"/>
      <c r="Q10" s="99" t="s">
        <v>105</v>
      </c>
    </row>
    <row r="11" spans="1:17" s="96" customFormat="1" ht="16.5" customHeight="1">
      <c r="C11" s="70"/>
      <c r="D11" s="97"/>
      <c r="E11" s="32" t="s">
        <v>10</v>
      </c>
      <c r="F11" s="31"/>
      <c r="G11" s="104" t="s">
        <v>10</v>
      </c>
      <c r="H11" s="31"/>
      <c r="I11" s="104" t="s">
        <v>10</v>
      </c>
      <c r="J11" s="31"/>
      <c r="K11" s="104" t="s">
        <v>10</v>
      </c>
      <c r="L11" s="99"/>
      <c r="M11" s="105" t="s">
        <v>10</v>
      </c>
      <c r="N11" s="99"/>
      <c r="O11" s="104" t="s">
        <v>10</v>
      </c>
      <c r="P11" s="99"/>
      <c r="Q11" s="104" t="s">
        <v>10</v>
      </c>
    </row>
    <row r="12" spans="1:17" s="96" customFormat="1" ht="16.5" customHeight="1">
      <c r="D12" s="97"/>
      <c r="E12" s="30"/>
      <c r="F12" s="31"/>
      <c r="G12" s="30"/>
      <c r="H12" s="31"/>
      <c r="I12" s="31"/>
      <c r="J12" s="31"/>
      <c r="K12" s="30"/>
      <c r="L12" s="30"/>
      <c r="M12" s="30"/>
      <c r="N12" s="30"/>
      <c r="O12" s="99"/>
      <c r="P12" s="99"/>
      <c r="Q12" s="99"/>
    </row>
    <row r="13" spans="1:17" s="38" customFormat="1" ht="16.5" customHeight="1">
      <c r="A13" s="106" t="s">
        <v>108</v>
      </c>
      <c r="B13" s="36"/>
      <c r="C13" s="37"/>
      <c r="D13" s="34"/>
      <c r="E13" s="6">
        <v>300000000</v>
      </c>
      <c r="F13" s="6"/>
      <c r="G13" s="6">
        <v>933808880</v>
      </c>
      <c r="H13" s="6"/>
      <c r="I13" s="6">
        <v>-37335048</v>
      </c>
      <c r="J13" s="6"/>
      <c r="K13" s="6">
        <v>30000000</v>
      </c>
      <c r="L13" s="6"/>
      <c r="M13" s="6">
        <v>37335048</v>
      </c>
      <c r="N13" s="6"/>
      <c r="O13" s="6">
        <v>-264506855</v>
      </c>
      <c r="P13" s="35"/>
      <c r="Q13" s="6">
        <f>SUM(E13:O13)</f>
        <v>999302025</v>
      </c>
    </row>
    <row r="14" spans="1:17" s="38" customFormat="1" ht="16.5" customHeight="1">
      <c r="A14" s="106" t="s">
        <v>106</v>
      </c>
      <c r="B14" s="33"/>
      <c r="C14" s="37"/>
      <c r="D14" s="34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35"/>
      <c r="Q14" s="6"/>
    </row>
    <row r="15" spans="1:17" s="38" customFormat="1" ht="16.5" customHeight="1">
      <c r="A15" s="84" t="s">
        <v>107</v>
      </c>
      <c r="C15" s="37"/>
      <c r="D15" s="34"/>
      <c r="E15" s="160">
        <v>0</v>
      </c>
      <c r="F15" s="39"/>
      <c r="G15" s="160">
        <v>0</v>
      </c>
      <c r="H15" s="39"/>
      <c r="I15" s="160">
        <v>0</v>
      </c>
      <c r="J15" s="39"/>
      <c r="K15" s="160">
        <v>0</v>
      </c>
      <c r="L15" s="24"/>
      <c r="M15" s="160">
        <v>0</v>
      </c>
      <c r="N15" s="24"/>
      <c r="O15" s="160">
        <f>'5 (3M)'!L47</f>
        <v>-24501396</v>
      </c>
      <c r="P15" s="99"/>
      <c r="Q15" s="7">
        <f>SUM(E15:O15)</f>
        <v>-24501396</v>
      </c>
    </row>
    <row r="16" spans="1:17" s="38" customFormat="1" ht="16.5" customHeight="1">
      <c r="C16" s="37"/>
      <c r="D16" s="34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35"/>
      <c r="Q16" s="6"/>
    </row>
    <row r="17" spans="1:17" s="38" customFormat="1" ht="16.5" customHeight="1" thickBot="1">
      <c r="A17" s="106" t="s">
        <v>161</v>
      </c>
      <c r="B17" s="40"/>
      <c r="C17" s="41"/>
      <c r="D17" s="34"/>
      <c r="E17" s="20">
        <f>SUM(E13:E15)</f>
        <v>300000000</v>
      </c>
      <c r="F17" s="6"/>
      <c r="G17" s="20">
        <f>SUM(G13:G15)</f>
        <v>933808880</v>
      </c>
      <c r="H17" s="6"/>
      <c r="I17" s="20">
        <f>SUM(I13:I15)</f>
        <v>-37335048</v>
      </c>
      <c r="J17" s="6"/>
      <c r="K17" s="20">
        <f>SUM(K13:K15)</f>
        <v>30000000</v>
      </c>
      <c r="L17" s="6"/>
      <c r="M17" s="20">
        <f>SUM(M13:M15)</f>
        <v>37335048</v>
      </c>
      <c r="N17" s="6"/>
      <c r="O17" s="20">
        <f>SUM(O13:O15)</f>
        <v>-289008251</v>
      </c>
      <c r="P17" s="6"/>
      <c r="Q17" s="20">
        <f>SUM(Q13:Q15)</f>
        <v>974800629</v>
      </c>
    </row>
    <row r="18" spans="1:17" s="38" customFormat="1" ht="16.5" customHeight="1" thickTop="1">
      <c r="A18" s="106"/>
      <c r="B18" s="40"/>
      <c r="C18" s="41"/>
      <c r="D18" s="34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</row>
    <row r="19" spans="1:17" s="38" customFormat="1" ht="16.5" customHeight="1">
      <c r="A19" s="106"/>
      <c r="B19" s="40"/>
      <c r="C19" s="41"/>
      <c r="D19" s="34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 s="38" customFormat="1" ht="16.5" customHeight="1">
      <c r="A20" s="106" t="s">
        <v>160</v>
      </c>
      <c r="B20" s="36"/>
      <c r="C20" s="37"/>
      <c r="D20" s="34"/>
      <c r="E20" s="6">
        <v>300000000</v>
      </c>
      <c r="F20" s="6"/>
      <c r="G20" s="6">
        <v>933808880</v>
      </c>
      <c r="H20" s="6"/>
      <c r="I20" s="6">
        <v>-37335048</v>
      </c>
      <c r="J20" s="6"/>
      <c r="K20" s="6">
        <v>30000000</v>
      </c>
      <c r="L20" s="6"/>
      <c r="M20" s="6">
        <v>37335048</v>
      </c>
      <c r="N20" s="6"/>
      <c r="O20" s="6">
        <v>-385124558</v>
      </c>
      <c r="P20" s="35"/>
      <c r="Q20" s="6">
        <f>SUM(E20:O20)</f>
        <v>878684322</v>
      </c>
    </row>
    <row r="21" spans="1:17" s="38" customFormat="1" ht="16.5" customHeight="1">
      <c r="A21" s="106" t="s">
        <v>106</v>
      </c>
      <c r="B21" s="33"/>
      <c r="C21" s="37"/>
      <c r="D21" s="34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35"/>
      <c r="Q21" s="6"/>
    </row>
    <row r="22" spans="1:17" s="38" customFormat="1" ht="16.5" customHeight="1">
      <c r="A22" s="84" t="s">
        <v>107</v>
      </c>
      <c r="C22" s="37"/>
      <c r="D22" s="34"/>
      <c r="E22" s="160">
        <v>0</v>
      </c>
      <c r="F22" s="39"/>
      <c r="G22" s="160">
        <v>0</v>
      </c>
      <c r="H22" s="39"/>
      <c r="I22" s="160">
        <v>0</v>
      </c>
      <c r="J22" s="39"/>
      <c r="K22" s="160">
        <v>0</v>
      </c>
      <c r="L22" s="24"/>
      <c r="M22" s="160">
        <v>0</v>
      </c>
      <c r="N22" s="24"/>
      <c r="O22" s="7">
        <f>'5 (3M)'!J47</f>
        <v>-33387910</v>
      </c>
      <c r="P22" s="99"/>
      <c r="Q22" s="7">
        <f>SUM(E22:O22)</f>
        <v>-33387910</v>
      </c>
    </row>
    <row r="23" spans="1:17" s="38" customFormat="1" ht="16.5" customHeight="1">
      <c r="C23" s="37"/>
      <c r="D23" s="34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35"/>
      <c r="Q23" s="6"/>
    </row>
    <row r="24" spans="1:17" s="38" customFormat="1" ht="16.5" customHeight="1" thickBot="1">
      <c r="A24" s="106" t="s">
        <v>162</v>
      </c>
      <c r="B24" s="40"/>
      <c r="C24" s="41"/>
      <c r="D24" s="34"/>
      <c r="E24" s="20">
        <f>SUM(E20:E22)</f>
        <v>300000000</v>
      </c>
      <c r="F24" s="6"/>
      <c r="G24" s="20">
        <f>SUM(G20:G22)</f>
        <v>933808880</v>
      </c>
      <c r="H24" s="6"/>
      <c r="I24" s="20">
        <f>SUM(I20:I22)</f>
        <v>-37335048</v>
      </c>
      <c r="J24" s="6"/>
      <c r="K24" s="20">
        <f>SUM(K20:K22)</f>
        <v>30000000</v>
      </c>
      <c r="L24" s="6"/>
      <c r="M24" s="20">
        <f>SUM(M20:M22)</f>
        <v>37335048</v>
      </c>
      <c r="N24" s="6"/>
      <c r="O24" s="20">
        <f>SUM(O20:O22)</f>
        <v>-418512468</v>
      </c>
      <c r="P24" s="6"/>
      <c r="Q24" s="20">
        <f>SUM(Q20:Q22)</f>
        <v>845296412</v>
      </c>
    </row>
    <row r="25" spans="1:17" s="38" customFormat="1" ht="16.5" customHeight="1" thickTop="1">
      <c r="A25" s="106"/>
      <c r="B25" s="40"/>
      <c r="C25" s="41"/>
      <c r="D25" s="34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</row>
    <row r="26" spans="1:17" s="38" customFormat="1" ht="21" customHeight="1">
      <c r="A26" s="106"/>
      <c r="B26" s="40"/>
      <c r="C26" s="41"/>
      <c r="D26" s="34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</row>
    <row r="27" spans="1:17" s="38" customFormat="1" ht="16.5" customHeight="1">
      <c r="A27" s="106"/>
      <c r="B27" s="40"/>
      <c r="C27" s="41"/>
      <c r="D27" s="34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</row>
    <row r="28" spans="1:17" s="38" customFormat="1" ht="16.5" customHeight="1">
      <c r="A28" s="106"/>
      <c r="B28" s="40"/>
      <c r="C28" s="41"/>
      <c r="D28" s="34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</row>
    <row r="29" spans="1:17" s="38" customFormat="1" ht="16.5" customHeight="1">
      <c r="A29" s="106"/>
      <c r="B29" s="40"/>
      <c r="C29" s="41"/>
      <c r="D29" s="34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</row>
    <row r="30" spans="1:17" s="38" customFormat="1" ht="16.5" customHeight="1">
      <c r="A30" s="106"/>
      <c r="B30" s="40"/>
      <c r="C30" s="41"/>
      <c r="D30" s="34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</row>
    <row r="31" spans="1:17" s="38" customFormat="1" ht="8.25" customHeight="1">
      <c r="A31" s="106"/>
      <c r="B31" s="40"/>
      <c r="C31" s="41"/>
      <c r="D31" s="34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</row>
    <row r="32" spans="1:17" s="38" customFormat="1" ht="6" customHeight="1">
      <c r="A32" s="106"/>
      <c r="B32" s="40"/>
      <c r="C32" s="41"/>
      <c r="D32" s="34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</row>
    <row r="33" spans="1:17" ht="22" customHeight="1">
      <c r="A33" s="168" t="str">
        <f>'2-4'!A159</f>
        <v>The accompanying notes are an integral part of these financial information.</v>
      </c>
      <c r="B33" s="168"/>
      <c r="C33" s="168"/>
      <c r="D33" s="168"/>
      <c r="E33" s="168"/>
      <c r="F33" s="168"/>
      <c r="G33" s="168"/>
      <c r="H33" s="168"/>
      <c r="I33" s="168"/>
      <c r="J33" s="168"/>
      <c r="K33" s="168"/>
      <c r="L33" s="168"/>
      <c r="M33" s="168"/>
      <c r="N33" s="168"/>
      <c r="O33" s="168"/>
      <c r="P33" s="168"/>
      <c r="Q33" s="168"/>
    </row>
  </sheetData>
  <mergeCells count="3">
    <mergeCell ref="E6:Q6"/>
    <mergeCell ref="K7:O7"/>
    <mergeCell ref="A33:Q33"/>
  </mergeCells>
  <pageMargins left="0.4" right="0.4" top="0.5" bottom="0.6" header="0.49" footer="0.4"/>
  <pageSetup paperSize="9" firstPageNumber="7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F9D3A-4866-4247-9E8B-B4CCF4F3B935}">
  <dimension ref="A1:L57"/>
  <sheetViews>
    <sheetView topLeftCell="A4" zoomScaleNormal="100" zoomScaleSheetLayoutView="91" workbookViewId="0">
      <selection activeCell="C50" sqref="C50"/>
    </sheetView>
  </sheetViews>
  <sheetFormatPr defaultColWidth="8.1796875" defaultRowHeight="16.5" customHeight="1"/>
  <cols>
    <col min="1" max="2" width="1.54296875" style="108" customWidth="1"/>
    <col min="3" max="3" width="41.81640625" style="108" customWidth="1"/>
    <col min="4" max="4" width="5.54296875" style="108" customWidth="1"/>
    <col min="5" max="5" width="0.7265625" style="108" customWidth="1"/>
    <col min="6" max="6" width="13.453125" style="108" customWidth="1"/>
    <col min="7" max="7" width="0.7265625" style="108" customWidth="1"/>
    <col min="8" max="8" width="12.54296875" style="109" customWidth="1"/>
    <col min="9" max="9" width="0.7265625" style="108" customWidth="1"/>
    <col min="10" max="10" width="13.54296875" style="109" customWidth="1"/>
    <col min="11" max="11" width="0.7265625" style="108" customWidth="1"/>
    <col min="12" max="12" width="12.54296875" style="109" customWidth="1"/>
    <col min="13" max="232" width="8.1796875" style="108"/>
    <col min="233" max="234" width="1.453125" style="108" customWidth="1"/>
    <col min="235" max="235" width="60.54296875" style="108" customWidth="1"/>
    <col min="236" max="236" width="8.453125" style="108" customWidth="1"/>
    <col min="237" max="237" width="1.453125" style="108" customWidth="1"/>
    <col min="238" max="238" width="14" style="108" customWidth="1"/>
    <col min="239" max="488" width="8.1796875" style="108"/>
    <col min="489" max="490" width="1.453125" style="108" customWidth="1"/>
    <col min="491" max="491" width="60.54296875" style="108" customWidth="1"/>
    <col min="492" max="492" width="8.453125" style="108" customWidth="1"/>
    <col min="493" max="493" width="1.453125" style="108" customWidth="1"/>
    <col min="494" max="494" width="14" style="108" customWidth="1"/>
    <col min="495" max="744" width="8.1796875" style="108"/>
    <col min="745" max="746" width="1.453125" style="108" customWidth="1"/>
    <col min="747" max="747" width="60.54296875" style="108" customWidth="1"/>
    <col min="748" max="748" width="8.453125" style="108" customWidth="1"/>
    <col min="749" max="749" width="1.453125" style="108" customWidth="1"/>
    <col min="750" max="750" width="14" style="108" customWidth="1"/>
    <col min="751" max="1000" width="8.1796875" style="108"/>
    <col min="1001" max="1002" width="1.453125" style="108" customWidth="1"/>
    <col min="1003" max="1003" width="60.54296875" style="108" customWidth="1"/>
    <col min="1004" max="1004" width="8.453125" style="108" customWidth="1"/>
    <col min="1005" max="1005" width="1.453125" style="108" customWidth="1"/>
    <col min="1006" max="1006" width="14" style="108" customWidth="1"/>
    <col min="1007" max="1256" width="8.1796875" style="108"/>
    <col min="1257" max="1258" width="1.453125" style="108" customWidth="1"/>
    <col min="1259" max="1259" width="60.54296875" style="108" customWidth="1"/>
    <col min="1260" max="1260" width="8.453125" style="108" customWidth="1"/>
    <col min="1261" max="1261" width="1.453125" style="108" customWidth="1"/>
    <col min="1262" max="1262" width="14" style="108" customWidth="1"/>
    <col min="1263" max="1512" width="8.1796875" style="108"/>
    <col min="1513" max="1514" width="1.453125" style="108" customWidth="1"/>
    <col min="1515" max="1515" width="60.54296875" style="108" customWidth="1"/>
    <col min="1516" max="1516" width="8.453125" style="108" customWidth="1"/>
    <col min="1517" max="1517" width="1.453125" style="108" customWidth="1"/>
    <col min="1518" max="1518" width="14" style="108" customWidth="1"/>
    <col min="1519" max="1768" width="8.1796875" style="108"/>
    <col min="1769" max="1770" width="1.453125" style="108" customWidth="1"/>
    <col min="1771" max="1771" width="60.54296875" style="108" customWidth="1"/>
    <col min="1772" max="1772" width="8.453125" style="108" customWidth="1"/>
    <col min="1773" max="1773" width="1.453125" style="108" customWidth="1"/>
    <col min="1774" max="1774" width="14" style="108" customWidth="1"/>
    <col min="1775" max="2024" width="8.1796875" style="108"/>
    <col min="2025" max="2026" width="1.453125" style="108" customWidth="1"/>
    <col min="2027" max="2027" width="60.54296875" style="108" customWidth="1"/>
    <col min="2028" max="2028" width="8.453125" style="108" customWidth="1"/>
    <col min="2029" max="2029" width="1.453125" style="108" customWidth="1"/>
    <col min="2030" max="2030" width="14" style="108" customWidth="1"/>
    <col min="2031" max="2280" width="8.1796875" style="108"/>
    <col min="2281" max="2282" width="1.453125" style="108" customWidth="1"/>
    <col min="2283" max="2283" width="60.54296875" style="108" customWidth="1"/>
    <col min="2284" max="2284" width="8.453125" style="108" customWidth="1"/>
    <col min="2285" max="2285" width="1.453125" style="108" customWidth="1"/>
    <col min="2286" max="2286" width="14" style="108" customWidth="1"/>
    <col min="2287" max="2536" width="8.1796875" style="108"/>
    <col min="2537" max="2538" width="1.453125" style="108" customWidth="1"/>
    <col min="2539" max="2539" width="60.54296875" style="108" customWidth="1"/>
    <col min="2540" max="2540" width="8.453125" style="108" customWidth="1"/>
    <col min="2541" max="2541" width="1.453125" style="108" customWidth="1"/>
    <col min="2542" max="2542" width="14" style="108" customWidth="1"/>
    <col min="2543" max="2792" width="8.1796875" style="108"/>
    <col min="2793" max="2794" width="1.453125" style="108" customWidth="1"/>
    <col min="2795" max="2795" width="60.54296875" style="108" customWidth="1"/>
    <col min="2796" max="2796" width="8.453125" style="108" customWidth="1"/>
    <col min="2797" max="2797" width="1.453125" style="108" customWidth="1"/>
    <col min="2798" max="2798" width="14" style="108" customWidth="1"/>
    <col min="2799" max="3048" width="8.1796875" style="108"/>
    <col min="3049" max="3050" width="1.453125" style="108" customWidth="1"/>
    <col min="3051" max="3051" width="60.54296875" style="108" customWidth="1"/>
    <col min="3052" max="3052" width="8.453125" style="108" customWidth="1"/>
    <col min="3053" max="3053" width="1.453125" style="108" customWidth="1"/>
    <col min="3054" max="3054" width="14" style="108" customWidth="1"/>
    <col min="3055" max="3304" width="8.1796875" style="108"/>
    <col min="3305" max="3306" width="1.453125" style="108" customWidth="1"/>
    <col min="3307" max="3307" width="60.54296875" style="108" customWidth="1"/>
    <col min="3308" max="3308" width="8.453125" style="108" customWidth="1"/>
    <col min="3309" max="3309" width="1.453125" style="108" customWidth="1"/>
    <col min="3310" max="3310" width="14" style="108" customWidth="1"/>
    <col min="3311" max="3560" width="8.1796875" style="108"/>
    <col min="3561" max="3562" width="1.453125" style="108" customWidth="1"/>
    <col min="3563" max="3563" width="60.54296875" style="108" customWidth="1"/>
    <col min="3564" max="3564" width="8.453125" style="108" customWidth="1"/>
    <col min="3565" max="3565" width="1.453125" style="108" customWidth="1"/>
    <col min="3566" max="3566" width="14" style="108" customWidth="1"/>
    <col min="3567" max="3816" width="8.1796875" style="108"/>
    <col min="3817" max="3818" width="1.453125" style="108" customWidth="1"/>
    <col min="3819" max="3819" width="60.54296875" style="108" customWidth="1"/>
    <col min="3820" max="3820" width="8.453125" style="108" customWidth="1"/>
    <col min="3821" max="3821" width="1.453125" style="108" customWidth="1"/>
    <col min="3822" max="3822" width="14" style="108" customWidth="1"/>
    <col min="3823" max="4072" width="8.1796875" style="108"/>
    <col min="4073" max="4074" width="1.453125" style="108" customWidth="1"/>
    <col min="4075" max="4075" width="60.54296875" style="108" customWidth="1"/>
    <col min="4076" max="4076" width="8.453125" style="108" customWidth="1"/>
    <col min="4077" max="4077" width="1.453125" style="108" customWidth="1"/>
    <col min="4078" max="4078" width="14" style="108" customWidth="1"/>
    <col min="4079" max="4328" width="8.1796875" style="108"/>
    <col min="4329" max="4330" width="1.453125" style="108" customWidth="1"/>
    <col min="4331" max="4331" width="60.54296875" style="108" customWidth="1"/>
    <col min="4332" max="4332" width="8.453125" style="108" customWidth="1"/>
    <col min="4333" max="4333" width="1.453125" style="108" customWidth="1"/>
    <col min="4334" max="4334" width="14" style="108" customWidth="1"/>
    <col min="4335" max="4584" width="8.1796875" style="108"/>
    <col min="4585" max="4586" width="1.453125" style="108" customWidth="1"/>
    <col min="4587" max="4587" width="60.54296875" style="108" customWidth="1"/>
    <col min="4588" max="4588" width="8.453125" style="108" customWidth="1"/>
    <col min="4589" max="4589" width="1.453125" style="108" customWidth="1"/>
    <col min="4590" max="4590" width="14" style="108" customWidth="1"/>
    <col min="4591" max="4840" width="8.1796875" style="108"/>
    <col min="4841" max="4842" width="1.453125" style="108" customWidth="1"/>
    <col min="4843" max="4843" width="60.54296875" style="108" customWidth="1"/>
    <col min="4844" max="4844" width="8.453125" style="108" customWidth="1"/>
    <col min="4845" max="4845" width="1.453125" style="108" customWidth="1"/>
    <col min="4846" max="4846" width="14" style="108" customWidth="1"/>
    <col min="4847" max="5096" width="8.1796875" style="108"/>
    <col min="5097" max="5098" width="1.453125" style="108" customWidth="1"/>
    <col min="5099" max="5099" width="60.54296875" style="108" customWidth="1"/>
    <col min="5100" max="5100" width="8.453125" style="108" customWidth="1"/>
    <col min="5101" max="5101" width="1.453125" style="108" customWidth="1"/>
    <col min="5102" max="5102" width="14" style="108" customWidth="1"/>
    <col min="5103" max="5352" width="8.1796875" style="108"/>
    <col min="5353" max="5354" width="1.453125" style="108" customWidth="1"/>
    <col min="5355" max="5355" width="60.54296875" style="108" customWidth="1"/>
    <col min="5356" max="5356" width="8.453125" style="108" customWidth="1"/>
    <col min="5357" max="5357" width="1.453125" style="108" customWidth="1"/>
    <col min="5358" max="5358" width="14" style="108" customWidth="1"/>
    <col min="5359" max="5608" width="8.1796875" style="108"/>
    <col min="5609" max="5610" width="1.453125" style="108" customWidth="1"/>
    <col min="5611" max="5611" width="60.54296875" style="108" customWidth="1"/>
    <col min="5612" max="5612" width="8.453125" style="108" customWidth="1"/>
    <col min="5613" max="5613" width="1.453125" style="108" customWidth="1"/>
    <col min="5614" max="5614" width="14" style="108" customWidth="1"/>
    <col min="5615" max="5864" width="8.1796875" style="108"/>
    <col min="5865" max="5866" width="1.453125" style="108" customWidth="1"/>
    <col min="5867" max="5867" width="60.54296875" style="108" customWidth="1"/>
    <col min="5868" max="5868" width="8.453125" style="108" customWidth="1"/>
    <col min="5869" max="5869" width="1.453125" style="108" customWidth="1"/>
    <col min="5870" max="5870" width="14" style="108" customWidth="1"/>
    <col min="5871" max="6120" width="8.1796875" style="108"/>
    <col min="6121" max="6122" width="1.453125" style="108" customWidth="1"/>
    <col min="6123" max="6123" width="60.54296875" style="108" customWidth="1"/>
    <col min="6124" max="6124" width="8.453125" style="108" customWidth="1"/>
    <col min="6125" max="6125" width="1.453125" style="108" customWidth="1"/>
    <col min="6126" max="6126" width="14" style="108" customWidth="1"/>
    <col min="6127" max="6376" width="8.1796875" style="108"/>
    <col min="6377" max="6378" width="1.453125" style="108" customWidth="1"/>
    <col min="6379" max="6379" width="60.54296875" style="108" customWidth="1"/>
    <col min="6380" max="6380" width="8.453125" style="108" customWidth="1"/>
    <col min="6381" max="6381" width="1.453125" style="108" customWidth="1"/>
    <col min="6382" max="6382" width="14" style="108" customWidth="1"/>
    <col min="6383" max="6632" width="8.1796875" style="108"/>
    <col min="6633" max="6634" width="1.453125" style="108" customWidth="1"/>
    <col min="6635" max="6635" width="60.54296875" style="108" customWidth="1"/>
    <col min="6636" max="6636" width="8.453125" style="108" customWidth="1"/>
    <col min="6637" max="6637" width="1.453125" style="108" customWidth="1"/>
    <col min="6638" max="6638" width="14" style="108" customWidth="1"/>
    <col min="6639" max="6888" width="8.1796875" style="108"/>
    <col min="6889" max="6890" width="1.453125" style="108" customWidth="1"/>
    <col min="6891" max="6891" width="60.54296875" style="108" customWidth="1"/>
    <col min="6892" max="6892" width="8.453125" style="108" customWidth="1"/>
    <col min="6893" max="6893" width="1.453125" style="108" customWidth="1"/>
    <col min="6894" max="6894" width="14" style="108" customWidth="1"/>
    <col min="6895" max="7144" width="8.1796875" style="108"/>
    <col min="7145" max="7146" width="1.453125" style="108" customWidth="1"/>
    <col min="7147" max="7147" width="60.54296875" style="108" customWidth="1"/>
    <col min="7148" max="7148" width="8.453125" style="108" customWidth="1"/>
    <col min="7149" max="7149" width="1.453125" style="108" customWidth="1"/>
    <col min="7150" max="7150" width="14" style="108" customWidth="1"/>
    <col min="7151" max="7400" width="8.1796875" style="108"/>
    <col min="7401" max="7402" width="1.453125" style="108" customWidth="1"/>
    <col min="7403" max="7403" width="60.54296875" style="108" customWidth="1"/>
    <col min="7404" max="7404" width="8.453125" style="108" customWidth="1"/>
    <col min="7405" max="7405" width="1.453125" style="108" customWidth="1"/>
    <col min="7406" max="7406" width="14" style="108" customWidth="1"/>
    <col min="7407" max="7656" width="8.1796875" style="108"/>
    <col min="7657" max="7658" width="1.453125" style="108" customWidth="1"/>
    <col min="7659" max="7659" width="60.54296875" style="108" customWidth="1"/>
    <col min="7660" max="7660" width="8.453125" style="108" customWidth="1"/>
    <col min="7661" max="7661" width="1.453125" style="108" customWidth="1"/>
    <col min="7662" max="7662" width="14" style="108" customWidth="1"/>
    <col min="7663" max="7912" width="8.1796875" style="108"/>
    <col min="7913" max="7914" width="1.453125" style="108" customWidth="1"/>
    <col min="7915" max="7915" width="60.54296875" style="108" customWidth="1"/>
    <col min="7916" max="7916" width="8.453125" style="108" customWidth="1"/>
    <col min="7917" max="7917" width="1.453125" style="108" customWidth="1"/>
    <col min="7918" max="7918" width="14" style="108" customWidth="1"/>
    <col min="7919" max="8168" width="8.1796875" style="108"/>
    <col min="8169" max="8170" width="1.453125" style="108" customWidth="1"/>
    <col min="8171" max="8171" width="60.54296875" style="108" customWidth="1"/>
    <col min="8172" max="8172" width="8.453125" style="108" customWidth="1"/>
    <col min="8173" max="8173" width="1.453125" style="108" customWidth="1"/>
    <col min="8174" max="8174" width="14" style="108" customWidth="1"/>
    <col min="8175" max="8424" width="8.1796875" style="108"/>
    <col min="8425" max="8426" width="1.453125" style="108" customWidth="1"/>
    <col min="8427" max="8427" width="60.54296875" style="108" customWidth="1"/>
    <col min="8428" max="8428" width="8.453125" style="108" customWidth="1"/>
    <col min="8429" max="8429" width="1.453125" style="108" customWidth="1"/>
    <col min="8430" max="8430" width="14" style="108" customWidth="1"/>
    <col min="8431" max="8680" width="8.1796875" style="108"/>
    <col min="8681" max="8682" width="1.453125" style="108" customWidth="1"/>
    <col min="8683" max="8683" width="60.54296875" style="108" customWidth="1"/>
    <col min="8684" max="8684" width="8.453125" style="108" customWidth="1"/>
    <col min="8685" max="8685" width="1.453125" style="108" customWidth="1"/>
    <col min="8686" max="8686" width="14" style="108" customWidth="1"/>
    <col min="8687" max="8936" width="8.1796875" style="108"/>
    <col min="8937" max="8938" width="1.453125" style="108" customWidth="1"/>
    <col min="8939" max="8939" width="60.54296875" style="108" customWidth="1"/>
    <col min="8940" max="8940" width="8.453125" style="108" customWidth="1"/>
    <col min="8941" max="8941" width="1.453125" style="108" customWidth="1"/>
    <col min="8942" max="8942" width="14" style="108" customWidth="1"/>
    <col min="8943" max="9192" width="8.1796875" style="108"/>
    <col min="9193" max="9194" width="1.453125" style="108" customWidth="1"/>
    <col min="9195" max="9195" width="60.54296875" style="108" customWidth="1"/>
    <col min="9196" max="9196" width="8.453125" style="108" customWidth="1"/>
    <col min="9197" max="9197" width="1.453125" style="108" customWidth="1"/>
    <col min="9198" max="9198" width="14" style="108" customWidth="1"/>
    <col min="9199" max="9448" width="8.1796875" style="108"/>
    <col min="9449" max="9450" width="1.453125" style="108" customWidth="1"/>
    <col min="9451" max="9451" width="60.54296875" style="108" customWidth="1"/>
    <col min="9452" max="9452" width="8.453125" style="108" customWidth="1"/>
    <col min="9453" max="9453" width="1.453125" style="108" customWidth="1"/>
    <col min="9454" max="9454" width="14" style="108" customWidth="1"/>
    <col min="9455" max="9704" width="8.1796875" style="108"/>
    <col min="9705" max="9706" width="1.453125" style="108" customWidth="1"/>
    <col min="9707" max="9707" width="60.54296875" style="108" customWidth="1"/>
    <col min="9708" max="9708" width="8.453125" style="108" customWidth="1"/>
    <col min="9709" max="9709" width="1.453125" style="108" customWidth="1"/>
    <col min="9710" max="9710" width="14" style="108" customWidth="1"/>
    <col min="9711" max="9960" width="8.1796875" style="108"/>
    <col min="9961" max="9962" width="1.453125" style="108" customWidth="1"/>
    <col min="9963" max="9963" width="60.54296875" style="108" customWidth="1"/>
    <col min="9964" max="9964" width="8.453125" style="108" customWidth="1"/>
    <col min="9965" max="9965" width="1.453125" style="108" customWidth="1"/>
    <col min="9966" max="9966" width="14" style="108" customWidth="1"/>
    <col min="9967" max="10216" width="8.1796875" style="108"/>
    <col min="10217" max="10218" width="1.453125" style="108" customWidth="1"/>
    <col min="10219" max="10219" width="60.54296875" style="108" customWidth="1"/>
    <col min="10220" max="10220" width="8.453125" style="108" customWidth="1"/>
    <col min="10221" max="10221" width="1.453125" style="108" customWidth="1"/>
    <col min="10222" max="10222" width="14" style="108" customWidth="1"/>
    <col min="10223" max="10472" width="8.1796875" style="108"/>
    <col min="10473" max="10474" width="1.453125" style="108" customWidth="1"/>
    <col min="10475" max="10475" width="60.54296875" style="108" customWidth="1"/>
    <col min="10476" max="10476" width="8.453125" style="108" customWidth="1"/>
    <col min="10477" max="10477" width="1.453125" style="108" customWidth="1"/>
    <col min="10478" max="10478" width="14" style="108" customWidth="1"/>
    <col min="10479" max="10728" width="8.1796875" style="108"/>
    <col min="10729" max="10730" width="1.453125" style="108" customWidth="1"/>
    <col min="10731" max="10731" width="60.54296875" style="108" customWidth="1"/>
    <col min="10732" max="10732" width="8.453125" style="108" customWidth="1"/>
    <col min="10733" max="10733" width="1.453125" style="108" customWidth="1"/>
    <col min="10734" max="10734" width="14" style="108" customWidth="1"/>
    <col min="10735" max="10984" width="8.1796875" style="108"/>
    <col min="10985" max="10986" width="1.453125" style="108" customWidth="1"/>
    <col min="10987" max="10987" width="60.54296875" style="108" customWidth="1"/>
    <col min="10988" max="10988" width="8.453125" style="108" customWidth="1"/>
    <col min="10989" max="10989" width="1.453125" style="108" customWidth="1"/>
    <col min="10990" max="10990" width="14" style="108" customWidth="1"/>
    <col min="10991" max="11240" width="8.1796875" style="108"/>
    <col min="11241" max="11242" width="1.453125" style="108" customWidth="1"/>
    <col min="11243" max="11243" width="60.54296875" style="108" customWidth="1"/>
    <col min="11244" max="11244" width="8.453125" style="108" customWidth="1"/>
    <col min="11245" max="11245" width="1.453125" style="108" customWidth="1"/>
    <col min="11246" max="11246" width="14" style="108" customWidth="1"/>
    <col min="11247" max="11496" width="8.1796875" style="108"/>
    <col min="11497" max="11498" width="1.453125" style="108" customWidth="1"/>
    <col min="11499" max="11499" width="60.54296875" style="108" customWidth="1"/>
    <col min="11500" max="11500" width="8.453125" style="108" customWidth="1"/>
    <col min="11501" max="11501" width="1.453125" style="108" customWidth="1"/>
    <col min="11502" max="11502" width="14" style="108" customWidth="1"/>
    <col min="11503" max="11752" width="8.1796875" style="108"/>
    <col min="11753" max="11754" width="1.453125" style="108" customWidth="1"/>
    <col min="11755" max="11755" width="60.54296875" style="108" customWidth="1"/>
    <col min="11756" max="11756" width="8.453125" style="108" customWidth="1"/>
    <col min="11757" max="11757" width="1.453125" style="108" customWidth="1"/>
    <col min="11758" max="11758" width="14" style="108" customWidth="1"/>
    <col min="11759" max="12008" width="8.1796875" style="108"/>
    <col min="12009" max="12010" width="1.453125" style="108" customWidth="1"/>
    <col min="12011" max="12011" width="60.54296875" style="108" customWidth="1"/>
    <col min="12012" max="12012" width="8.453125" style="108" customWidth="1"/>
    <col min="12013" max="12013" width="1.453125" style="108" customWidth="1"/>
    <col min="12014" max="12014" width="14" style="108" customWidth="1"/>
    <col min="12015" max="12264" width="8.1796875" style="108"/>
    <col min="12265" max="12266" width="1.453125" style="108" customWidth="1"/>
    <col min="12267" max="12267" width="60.54296875" style="108" customWidth="1"/>
    <col min="12268" max="12268" width="8.453125" style="108" customWidth="1"/>
    <col min="12269" max="12269" width="1.453125" style="108" customWidth="1"/>
    <col min="12270" max="12270" width="14" style="108" customWidth="1"/>
    <col min="12271" max="12520" width="8.1796875" style="108"/>
    <col min="12521" max="12522" width="1.453125" style="108" customWidth="1"/>
    <col min="12523" max="12523" width="60.54296875" style="108" customWidth="1"/>
    <col min="12524" max="12524" width="8.453125" style="108" customWidth="1"/>
    <col min="12525" max="12525" width="1.453125" style="108" customWidth="1"/>
    <col min="12526" max="12526" width="14" style="108" customWidth="1"/>
    <col min="12527" max="12776" width="8.1796875" style="108"/>
    <col min="12777" max="12778" width="1.453125" style="108" customWidth="1"/>
    <col min="12779" max="12779" width="60.54296875" style="108" customWidth="1"/>
    <col min="12780" max="12780" width="8.453125" style="108" customWidth="1"/>
    <col min="12781" max="12781" width="1.453125" style="108" customWidth="1"/>
    <col min="12782" max="12782" width="14" style="108" customWidth="1"/>
    <col min="12783" max="13032" width="8.1796875" style="108"/>
    <col min="13033" max="13034" width="1.453125" style="108" customWidth="1"/>
    <col min="13035" max="13035" width="60.54296875" style="108" customWidth="1"/>
    <col min="13036" max="13036" width="8.453125" style="108" customWidth="1"/>
    <col min="13037" max="13037" width="1.453125" style="108" customWidth="1"/>
    <col min="13038" max="13038" width="14" style="108" customWidth="1"/>
    <col min="13039" max="13288" width="8.1796875" style="108"/>
    <col min="13289" max="13290" width="1.453125" style="108" customWidth="1"/>
    <col min="13291" max="13291" width="60.54296875" style="108" customWidth="1"/>
    <col min="13292" max="13292" width="8.453125" style="108" customWidth="1"/>
    <col min="13293" max="13293" width="1.453125" style="108" customWidth="1"/>
    <col min="13294" max="13294" width="14" style="108" customWidth="1"/>
    <col min="13295" max="13544" width="8.1796875" style="108"/>
    <col min="13545" max="13546" width="1.453125" style="108" customWidth="1"/>
    <col min="13547" max="13547" width="60.54296875" style="108" customWidth="1"/>
    <col min="13548" max="13548" width="8.453125" style="108" customWidth="1"/>
    <col min="13549" max="13549" width="1.453125" style="108" customWidth="1"/>
    <col min="13550" max="13550" width="14" style="108" customWidth="1"/>
    <col min="13551" max="13800" width="8.1796875" style="108"/>
    <col min="13801" max="13802" width="1.453125" style="108" customWidth="1"/>
    <col min="13803" max="13803" width="60.54296875" style="108" customWidth="1"/>
    <col min="13804" max="13804" width="8.453125" style="108" customWidth="1"/>
    <col min="13805" max="13805" width="1.453125" style="108" customWidth="1"/>
    <col min="13806" max="13806" width="14" style="108" customWidth="1"/>
    <col min="13807" max="14056" width="8.1796875" style="108"/>
    <col min="14057" max="14058" width="1.453125" style="108" customWidth="1"/>
    <col min="14059" max="14059" width="60.54296875" style="108" customWidth="1"/>
    <col min="14060" max="14060" width="8.453125" style="108" customWidth="1"/>
    <col min="14061" max="14061" width="1.453125" style="108" customWidth="1"/>
    <col min="14062" max="14062" width="14" style="108" customWidth="1"/>
    <col min="14063" max="14312" width="8.1796875" style="108"/>
    <col min="14313" max="14314" width="1.453125" style="108" customWidth="1"/>
    <col min="14315" max="14315" width="60.54296875" style="108" customWidth="1"/>
    <col min="14316" max="14316" width="8.453125" style="108" customWidth="1"/>
    <col min="14317" max="14317" width="1.453125" style="108" customWidth="1"/>
    <col min="14318" max="14318" width="14" style="108" customWidth="1"/>
    <col min="14319" max="14568" width="8.1796875" style="108"/>
    <col min="14569" max="14570" width="1.453125" style="108" customWidth="1"/>
    <col min="14571" max="14571" width="60.54296875" style="108" customWidth="1"/>
    <col min="14572" max="14572" width="8.453125" style="108" customWidth="1"/>
    <col min="14573" max="14573" width="1.453125" style="108" customWidth="1"/>
    <col min="14574" max="14574" width="14" style="108" customWidth="1"/>
    <col min="14575" max="14824" width="8.1796875" style="108"/>
    <col min="14825" max="14826" width="1.453125" style="108" customWidth="1"/>
    <col min="14827" max="14827" width="60.54296875" style="108" customWidth="1"/>
    <col min="14828" max="14828" width="8.453125" style="108" customWidth="1"/>
    <col min="14829" max="14829" width="1.453125" style="108" customWidth="1"/>
    <col min="14830" max="14830" width="14" style="108" customWidth="1"/>
    <col min="14831" max="15080" width="8.1796875" style="108"/>
    <col min="15081" max="15082" width="1.453125" style="108" customWidth="1"/>
    <col min="15083" max="15083" width="60.54296875" style="108" customWidth="1"/>
    <col min="15084" max="15084" width="8.453125" style="108" customWidth="1"/>
    <col min="15085" max="15085" width="1.453125" style="108" customWidth="1"/>
    <col min="15086" max="15086" width="14" style="108" customWidth="1"/>
    <col min="15087" max="15336" width="8.1796875" style="108"/>
    <col min="15337" max="15338" width="1.453125" style="108" customWidth="1"/>
    <col min="15339" max="15339" width="60.54296875" style="108" customWidth="1"/>
    <col min="15340" max="15340" width="8.453125" style="108" customWidth="1"/>
    <col min="15341" max="15341" width="1.453125" style="108" customWidth="1"/>
    <col min="15342" max="15342" width="14" style="108" customWidth="1"/>
    <col min="15343" max="15592" width="8.1796875" style="108"/>
    <col min="15593" max="15594" width="1.453125" style="108" customWidth="1"/>
    <col min="15595" max="15595" width="60.54296875" style="108" customWidth="1"/>
    <col min="15596" max="15596" width="8.453125" style="108" customWidth="1"/>
    <col min="15597" max="15597" width="1.453125" style="108" customWidth="1"/>
    <col min="15598" max="15598" width="14" style="108" customWidth="1"/>
    <col min="15599" max="15848" width="8.1796875" style="108"/>
    <col min="15849" max="15850" width="1.453125" style="108" customWidth="1"/>
    <col min="15851" max="15851" width="60.54296875" style="108" customWidth="1"/>
    <col min="15852" max="15852" width="8.453125" style="108" customWidth="1"/>
    <col min="15853" max="15853" width="1.453125" style="108" customWidth="1"/>
    <col min="15854" max="15854" width="14" style="108" customWidth="1"/>
    <col min="15855" max="16104" width="8.1796875" style="108"/>
    <col min="16105" max="16106" width="1.453125" style="108" customWidth="1"/>
    <col min="16107" max="16107" width="60.54296875" style="108" customWidth="1"/>
    <col min="16108" max="16108" width="8.453125" style="108" customWidth="1"/>
    <col min="16109" max="16109" width="1.453125" style="108" customWidth="1"/>
    <col min="16110" max="16110" width="14" style="108" customWidth="1"/>
    <col min="16111" max="16384" width="8.1796875" style="108"/>
  </cols>
  <sheetData>
    <row r="1" spans="1:12" ht="16.5" customHeight="1">
      <c r="A1" s="59" t="s">
        <v>0</v>
      </c>
      <c r="B1" s="107"/>
      <c r="C1" s="107"/>
    </row>
    <row r="2" spans="1:12" ht="16.5" customHeight="1">
      <c r="A2" s="107" t="s">
        <v>110</v>
      </c>
      <c r="B2" s="107"/>
      <c r="C2" s="107"/>
    </row>
    <row r="3" spans="1:12" ht="16.5" customHeight="1">
      <c r="A3" s="65" t="s">
        <v>159</v>
      </c>
      <c r="B3" s="110"/>
      <c r="C3" s="110"/>
      <c r="D3" s="111"/>
      <c r="E3" s="111"/>
      <c r="F3" s="111"/>
      <c r="G3" s="111"/>
      <c r="H3" s="112"/>
      <c r="I3" s="111"/>
      <c r="J3" s="112"/>
      <c r="K3" s="111"/>
      <c r="L3" s="112"/>
    </row>
    <row r="6" spans="1:12" ht="16.5" customHeight="1">
      <c r="F6" s="163" t="s">
        <v>2</v>
      </c>
      <c r="G6" s="163"/>
      <c r="H6" s="163"/>
      <c r="I6" s="67"/>
      <c r="J6" s="162" t="s">
        <v>3</v>
      </c>
      <c r="K6" s="163"/>
      <c r="L6" s="163"/>
    </row>
    <row r="7" spans="1:12" ht="16.5" customHeight="1">
      <c r="F7" s="165" t="s">
        <v>4</v>
      </c>
      <c r="G7" s="165"/>
      <c r="H7" s="165"/>
      <c r="I7" s="67"/>
      <c r="J7" s="164" t="s">
        <v>4</v>
      </c>
      <c r="K7" s="164"/>
      <c r="L7" s="164"/>
    </row>
    <row r="8" spans="1:12" ht="16.5" customHeight="1">
      <c r="D8" s="76"/>
      <c r="E8" s="76"/>
      <c r="F8" s="68" t="s">
        <v>157</v>
      </c>
      <c r="G8" s="62"/>
      <c r="H8" s="68" t="s">
        <v>157</v>
      </c>
      <c r="I8" s="62"/>
      <c r="J8" s="68" t="s">
        <v>157</v>
      </c>
      <c r="K8" s="62"/>
      <c r="L8" s="68" t="s">
        <v>157</v>
      </c>
    </row>
    <row r="9" spans="1:12" ht="16.5" customHeight="1">
      <c r="D9" s="76"/>
      <c r="E9" s="76"/>
      <c r="F9" s="68" t="s">
        <v>158</v>
      </c>
      <c r="G9" s="62"/>
      <c r="H9" s="68" t="s">
        <v>8</v>
      </c>
      <c r="I9" s="62"/>
      <c r="J9" s="68" t="s">
        <v>158</v>
      </c>
      <c r="K9" s="62"/>
      <c r="L9" s="68" t="s">
        <v>8</v>
      </c>
    </row>
    <row r="10" spans="1:12" ht="16.5" customHeight="1">
      <c r="D10" s="113" t="s">
        <v>9</v>
      </c>
      <c r="E10" s="114"/>
      <c r="F10" s="50" t="s">
        <v>10</v>
      </c>
      <c r="G10" s="114"/>
      <c r="H10" s="50" t="s">
        <v>10</v>
      </c>
      <c r="I10" s="114"/>
      <c r="J10" s="50" t="s">
        <v>10</v>
      </c>
      <c r="K10" s="114"/>
      <c r="L10" s="50" t="s">
        <v>10</v>
      </c>
    </row>
    <row r="11" spans="1:12" ht="16.5" customHeight="1">
      <c r="D11" s="79"/>
      <c r="E11" s="114"/>
      <c r="F11" s="51"/>
      <c r="G11" s="114"/>
      <c r="H11" s="51"/>
      <c r="I11" s="114"/>
      <c r="J11" s="51"/>
      <c r="K11" s="114"/>
      <c r="L11" s="51"/>
    </row>
    <row r="12" spans="1:12" ht="16.5" customHeight="1">
      <c r="A12" s="80" t="s">
        <v>111</v>
      </c>
      <c r="B12" s="77"/>
      <c r="C12" s="77"/>
      <c r="D12" s="79"/>
      <c r="E12" s="114"/>
      <c r="F12" s="51"/>
      <c r="G12" s="114"/>
      <c r="H12" s="51"/>
      <c r="I12" s="114"/>
      <c r="J12" s="51"/>
      <c r="K12" s="114"/>
      <c r="L12" s="51"/>
    </row>
    <row r="13" spans="1:12" ht="16.5" customHeight="1">
      <c r="A13" s="77" t="s">
        <v>112</v>
      </c>
      <c r="B13" s="115"/>
      <c r="C13" s="115"/>
      <c r="D13" s="116"/>
      <c r="E13" s="116"/>
      <c r="F13" s="117">
        <f>'5 (3M)'!F35</f>
        <v>-34006816</v>
      </c>
      <c r="G13" s="116"/>
      <c r="H13" s="117">
        <f>'5 (3M)'!H35</f>
        <v>-18823224</v>
      </c>
      <c r="I13" s="116"/>
      <c r="J13" s="117">
        <f>'5 (3M)'!J35</f>
        <v>-33516333</v>
      </c>
      <c r="K13" s="116"/>
      <c r="L13" s="117">
        <f>'5 (3M)'!L35</f>
        <v>-21309030</v>
      </c>
    </row>
    <row r="14" spans="1:12" ht="16.5" customHeight="1">
      <c r="A14" s="169" t="s">
        <v>113</v>
      </c>
      <c r="B14" s="169"/>
      <c r="C14" s="169"/>
      <c r="D14" s="116"/>
      <c r="E14" s="116"/>
      <c r="F14" s="117"/>
      <c r="G14" s="116"/>
      <c r="H14" s="117"/>
      <c r="I14" s="116"/>
      <c r="J14" s="117"/>
      <c r="K14" s="116"/>
      <c r="L14" s="117"/>
    </row>
    <row r="15" spans="1:12" ht="16.5" customHeight="1">
      <c r="A15" s="118"/>
      <c r="B15" s="77" t="s">
        <v>187</v>
      </c>
      <c r="C15" s="77"/>
      <c r="D15" s="116"/>
      <c r="E15" s="116"/>
      <c r="F15" s="117">
        <v>-778559</v>
      </c>
      <c r="G15" s="116"/>
      <c r="H15" s="117">
        <v>-8546539</v>
      </c>
      <c r="I15" s="116"/>
      <c r="J15" s="117">
        <v>-778559</v>
      </c>
      <c r="K15" s="116"/>
      <c r="L15" s="117">
        <v>-8546539</v>
      </c>
    </row>
    <row r="16" spans="1:12" ht="16.5" customHeight="1">
      <c r="B16" s="77" t="s">
        <v>114</v>
      </c>
      <c r="C16" s="77"/>
      <c r="D16" s="116">
        <v>12</v>
      </c>
      <c r="E16" s="116"/>
      <c r="F16" s="117">
        <v>4252037</v>
      </c>
      <c r="G16" s="116"/>
      <c r="H16" s="117">
        <v>4743864</v>
      </c>
      <c r="I16" s="116"/>
      <c r="J16" s="117">
        <v>3801226</v>
      </c>
      <c r="K16" s="116"/>
      <c r="L16" s="117">
        <v>4311601</v>
      </c>
    </row>
    <row r="17" spans="1:12" ht="16.5" customHeight="1">
      <c r="B17" s="169" t="s">
        <v>169</v>
      </c>
      <c r="C17" s="169"/>
      <c r="D17" s="116"/>
      <c r="E17" s="116"/>
      <c r="F17" s="117">
        <v>0</v>
      </c>
      <c r="G17" s="116"/>
      <c r="H17" s="117">
        <v>-3939</v>
      </c>
      <c r="I17" s="116"/>
      <c r="J17" s="117">
        <v>0</v>
      </c>
      <c r="K17" s="116"/>
      <c r="L17" s="117">
        <v>-3939</v>
      </c>
    </row>
    <row r="18" spans="1:12" ht="16.5" customHeight="1">
      <c r="B18" s="77" t="s">
        <v>168</v>
      </c>
      <c r="C18" s="77"/>
      <c r="D18" s="116">
        <v>12</v>
      </c>
      <c r="E18" s="116"/>
      <c r="F18" s="117">
        <v>12795</v>
      </c>
      <c r="G18" s="116"/>
      <c r="H18" s="117">
        <v>39</v>
      </c>
      <c r="I18" s="116"/>
      <c r="J18" s="117">
        <v>12795</v>
      </c>
      <c r="K18" s="116"/>
      <c r="L18" s="117">
        <v>39</v>
      </c>
    </row>
    <row r="19" spans="1:12" ht="16.5" customHeight="1">
      <c r="B19" s="77" t="s">
        <v>170</v>
      </c>
      <c r="C19" s="77"/>
      <c r="D19" s="116">
        <v>15</v>
      </c>
      <c r="E19" s="116"/>
      <c r="F19" s="117">
        <v>3634647</v>
      </c>
      <c r="G19" s="116"/>
      <c r="H19" s="117">
        <v>-3710114</v>
      </c>
      <c r="I19" s="116"/>
      <c r="J19" s="117">
        <v>3634647</v>
      </c>
      <c r="K19" s="116"/>
      <c r="L19" s="117">
        <v>-3710114</v>
      </c>
    </row>
    <row r="20" spans="1:12" ht="16.5" customHeight="1">
      <c r="B20" s="77" t="s">
        <v>115</v>
      </c>
      <c r="C20" s="77"/>
      <c r="D20" s="116">
        <v>15</v>
      </c>
      <c r="E20" s="116"/>
      <c r="F20" s="117">
        <v>345823</v>
      </c>
      <c r="G20" s="116"/>
      <c r="H20" s="117">
        <v>673165</v>
      </c>
      <c r="I20" s="116"/>
      <c r="J20" s="117">
        <v>345823</v>
      </c>
      <c r="K20" s="116"/>
      <c r="L20" s="117">
        <v>673165</v>
      </c>
    </row>
    <row r="21" spans="1:12" ht="16.5" customHeight="1">
      <c r="B21" s="77" t="s">
        <v>178</v>
      </c>
      <c r="C21" s="77"/>
      <c r="D21" s="116"/>
      <c r="E21" s="116"/>
      <c r="F21" s="117">
        <v>-474600</v>
      </c>
      <c r="G21" s="116"/>
      <c r="H21" s="117">
        <v>453196</v>
      </c>
      <c r="I21" s="116"/>
      <c r="J21" s="117">
        <v>-474600</v>
      </c>
      <c r="K21" s="116"/>
      <c r="L21" s="117">
        <v>453196</v>
      </c>
    </row>
    <row r="22" spans="1:12" ht="16.5" customHeight="1">
      <c r="B22" s="77" t="s">
        <v>116</v>
      </c>
      <c r="C22" s="77"/>
      <c r="D22" s="116"/>
      <c r="E22" s="116"/>
      <c r="F22" s="117">
        <v>1932586</v>
      </c>
      <c r="G22" s="116"/>
      <c r="H22" s="117">
        <v>1980480</v>
      </c>
      <c r="I22" s="116"/>
      <c r="J22" s="117">
        <v>1932586</v>
      </c>
      <c r="K22" s="116"/>
      <c r="L22" s="117">
        <v>1980480</v>
      </c>
    </row>
    <row r="23" spans="1:12" ht="16.5" customHeight="1">
      <c r="B23" s="77" t="s">
        <v>117</v>
      </c>
      <c r="C23" s="77"/>
      <c r="D23" s="116"/>
      <c r="E23" s="116"/>
      <c r="F23" s="117">
        <v>-26681</v>
      </c>
      <c r="G23" s="116"/>
      <c r="H23" s="117">
        <v>-305026</v>
      </c>
      <c r="I23" s="116"/>
      <c r="J23" s="117">
        <v>-31886</v>
      </c>
      <c r="K23" s="116"/>
      <c r="L23" s="117">
        <v>-305026</v>
      </c>
    </row>
    <row r="24" spans="1:12" ht="16.5" customHeight="1">
      <c r="B24" s="77" t="s">
        <v>81</v>
      </c>
      <c r="C24" s="77"/>
      <c r="D24" s="116"/>
      <c r="E24" s="116"/>
      <c r="F24" s="117">
        <v>2515445</v>
      </c>
      <c r="G24" s="116"/>
      <c r="H24" s="117">
        <v>2083777</v>
      </c>
      <c r="I24" s="116"/>
      <c r="J24" s="117">
        <v>2511166</v>
      </c>
      <c r="K24" s="116"/>
      <c r="L24" s="117">
        <v>2068355</v>
      </c>
    </row>
    <row r="25" spans="1:12" ht="16.5" customHeight="1">
      <c r="B25" s="77" t="s">
        <v>177</v>
      </c>
      <c r="C25" s="77"/>
      <c r="D25" s="116"/>
      <c r="E25" s="116"/>
      <c r="F25" s="117">
        <v>-3094213</v>
      </c>
      <c r="G25" s="116"/>
      <c r="H25" s="117">
        <v>604270</v>
      </c>
      <c r="I25" s="116"/>
      <c r="J25" s="117">
        <v>-3094213</v>
      </c>
      <c r="K25" s="116"/>
      <c r="L25" s="117">
        <v>604270</v>
      </c>
    </row>
    <row r="26" spans="1:12" ht="16.5" customHeight="1">
      <c r="B26" s="77" t="s">
        <v>176</v>
      </c>
      <c r="C26" s="77"/>
      <c r="D26" s="119">
        <v>11.3</v>
      </c>
      <c r="E26" s="116"/>
      <c r="F26" s="117">
        <v>-52847</v>
      </c>
      <c r="G26" s="116"/>
      <c r="H26" s="117">
        <v>-1008525</v>
      </c>
      <c r="I26" s="116"/>
      <c r="J26" s="117">
        <v>0</v>
      </c>
      <c r="K26" s="116"/>
      <c r="L26" s="117">
        <v>0</v>
      </c>
    </row>
    <row r="27" spans="1:12" ht="16.5" customHeight="1">
      <c r="B27" s="77" t="s">
        <v>119</v>
      </c>
      <c r="C27" s="77"/>
      <c r="D27" s="116"/>
      <c r="E27" s="116"/>
      <c r="F27" s="117"/>
      <c r="G27" s="116"/>
      <c r="H27" s="117"/>
      <c r="I27" s="116"/>
      <c r="J27" s="117"/>
      <c r="K27" s="116"/>
      <c r="L27" s="117"/>
    </row>
    <row r="28" spans="1:12" ht="16.5" customHeight="1">
      <c r="B28" s="170" t="s">
        <v>120</v>
      </c>
      <c r="C28" s="170"/>
      <c r="D28" s="116"/>
      <c r="E28" s="116"/>
      <c r="F28" s="117">
        <v>-43545</v>
      </c>
      <c r="G28" s="116"/>
      <c r="H28" s="117">
        <v>-130363</v>
      </c>
      <c r="I28" s="116"/>
      <c r="J28" s="117">
        <v>-43545</v>
      </c>
      <c r="K28" s="116"/>
      <c r="L28" s="117">
        <v>-130363</v>
      </c>
    </row>
    <row r="29" spans="1:12" ht="16.5" customHeight="1">
      <c r="B29" s="170"/>
      <c r="C29" s="170"/>
      <c r="D29" s="116"/>
      <c r="E29" s="116"/>
      <c r="F29" s="117"/>
      <c r="G29" s="116"/>
      <c r="H29" s="117"/>
      <c r="I29" s="116"/>
      <c r="J29" s="117"/>
      <c r="K29" s="116"/>
      <c r="L29" s="117"/>
    </row>
    <row r="30" spans="1:12" ht="16.5" customHeight="1">
      <c r="A30" s="169" t="s">
        <v>121</v>
      </c>
      <c r="B30" s="169"/>
      <c r="C30" s="169"/>
      <c r="D30" s="116"/>
      <c r="E30" s="116"/>
      <c r="F30" s="117"/>
      <c r="G30" s="116"/>
      <c r="H30" s="117"/>
      <c r="I30" s="116"/>
      <c r="J30" s="117"/>
      <c r="K30" s="116"/>
      <c r="L30" s="117"/>
    </row>
    <row r="31" spans="1:12" ht="16.5" customHeight="1">
      <c r="B31" s="120" t="s">
        <v>154</v>
      </c>
      <c r="C31" s="77"/>
      <c r="D31" s="116"/>
      <c r="E31" s="116"/>
      <c r="F31" s="117">
        <v>10247716</v>
      </c>
      <c r="G31" s="116"/>
      <c r="H31" s="117">
        <v>170651770</v>
      </c>
      <c r="I31" s="116"/>
      <c r="J31" s="117">
        <v>-8507622</v>
      </c>
      <c r="K31" s="116"/>
      <c r="L31" s="117">
        <v>170513419</v>
      </c>
    </row>
    <row r="32" spans="1:12" ht="16.5" customHeight="1">
      <c r="B32" s="120" t="s">
        <v>122</v>
      </c>
      <c r="C32" s="77"/>
      <c r="D32" s="116"/>
      <c r="E32" s="116"/>
      <c r="F32" s="117">
        <v>-38907610</v>
      </c>
      <c r="G32" s="116"/>
      <c r="H32" s="117">
        <v>-98456642</v>
      </c>
      <c r="I32" s="116"/>
      <c r="J32" s="117">
        <v>-38907610</v>
      </c>
      <c r="K32" s="116"/>
      <c r="L32" s="117">
        <v>-98456642</v>
      </c>
    </row>
    <row r="33" spans="1:12" ht="16.5" customHeight="1">
      <c r="B33" s="120" t="s">
        <v>123</v>
      </c>
      <c r="C33" s="77"/>
      <c r="D33" s="116"/>
      <c r="E33" s="116"/>
      <c r="F33" s="117">
        <v>-13952252</v>
      </c>
      <c r="G33" s="116"/>
      <c r="H33" s="117">
        <v>1114156</v>
      </c>
      <c r="I33" s="116"/>
      <c r="J33" s="117">
        <v>-13952252</v>
      </c>
      <c r="K33" s="116"/>
      <c r="L33" s="117">
        <v>1114156</v>
      </c>
    </row>
    <row r="34" spans="1:12" ht="16.5" customHeight="1">
      <c r="B34" s="120" t="s">
        <v>124</v>
      </c>
      <c r="C34" s="77"/>
      <c r="D34" s="116"/>
      <c r="E34" s="116"/>
      <c r="F34" s="117">
        <v>-3813119</v>
      </c>
      <c r="G34" s="116"/>
      <c r="H34" s="117">
        <v>47523568</v>
      </c>
      <c r="I34" s="116"/>
      <c r="J34" s="117">
        <v>-3813119</v>
      </c>
      <c r="K34" s="116"/>
      <c r="L34" s="117">
        <v>47523568</v>
      </c>
    </row>
    <row r="35" spans="1:12" ht="16.5" customHeight="1">
      <c r="B35" s="120" t="s">
        <v>125</v>
      </c>
      <c r="C35" s="77"/>
      <c r="D35" s="116"/>
      <c r="E35" s="116"/>
      <c r="F35" s="117">
        <v>-3753960</v>
      </c>
      <c r="G35" s="116"/>
      <c r="H35" s="117">
        <v>5281278</v>
      </c>
      <c r="I35" s="116"/>
      <c r="J35" s="117">
        <v>-3540448</v>
      </c>
      <c r="K35" s="116"/>
      <c r="L35" s="117">
        <v>5272559</v>
      </c>
    </row>
    <row r="36" spans="1:12" ht="16.5" customHeight="1">
      <c r="B36" s="120" t="s">
        <v>126</v>
      </c>
      <c r="C36" s="77"/>
      <c r="D36" s="116"/>
      <c r="E36" s="116"/>
      <c r="F36" s="117">
        <v>-3266691</v>
      </c>
      <c r="G36" s="116"/>
      <c r="H36" s="117">
        <v>-7875090</v>
      </c>
      <c r="I36" s="116"/>
      <c r="J36" s="117">
        <v>-3273464</v>
      </c>
      <c r="K36" s="116"/>
      <c r="L36" s="117">
        <v>-7875090</v>
      </c>
    </row>
    <row r="37" spans="1:12" ht="16.5" customHeight="1">
      <c r="B37" s="120" t="s">
        <v>155</v>
      </c>
      <c r="C37" s="77"/>
      <c r="D37" s="116"/>
      <c r="E37" s="116"/>
      <c r="F37" s="117">
        <v>-41408367</v>
      </c>
      <c r="G37" s="116"/>
      <c r="H37" s="117">
        <v>-6747977</v>
      </c>
      <c r="I37" s="116"/>
      <c r="J37" s="117">
        <v>-26136183</v>
      </c>
      <c r="K37" s="116"/>
      <c r="L37" s="117">
        <v>-6831213</v>
      </c>
    </row>
    <row r="38" spans="1:12" ht="16.5" customHeight="1">
      <c r="B38" s="120" t="s">
        <v>127</v>
      </c>
      <c r="C38" s="77"/>
      <c r="D38" s="116"/>
      <c r="E38" s="116"/>
      <c r="F38" s="117">
        <v>-7754924</v>
      </c>
      <c r="G38" s="116"/>
      <c r="H38" s="117">
        <v>-46552294</v>
      </c>
      <c r="I38" s="116"/>
      <c r="J38" s="117">
        <v>2885599</v>
      </c>
      <c r="K38" s="116"/>
      <c r="L38" s="117">
        <v>-46552294</v>
      </c>
    </row>
    <row r="39" spans="1:12" ht="16.5" customHeight="1">
      <c r="B39" s="120" t="s">
        <v>128</v>
      </c>
      <c r="C39" s="77"/>
      <c r="D39" s="116"/>
      <c r="E39" s="116"/>
      <c r="F39" s="117">
        <v>1418531</v>
      </c>
      <c r="G39" s="116"/>
      <c r="H39" s="117">
        <v>215335</v>
      </c>
      <c r="I39" s="116"/>
      <c r="J39" s="117">
        <v>1418531</v>
      </c>
      <c r="K39" s="116"/>
      <c r="L39" s="117">
        <v>235194</v>
      </c>
    </row>
    <row r="40" spans="1:12" ht="16.5" customHeight="1">
      <c r="B40" s="120" t="s">
        <v>167</v>
      </c>
      <c r="C40" s="77"/>
      <c r="D40" s="116"/>
      <c r="E40" s="116"/>
      <c r="F40" s="117">
        <v>-2256461</v>
      </c>
      <c r="G40" s="116"/>
      <c r="H40" s="117">
        <v>0</v>
      </c>
      <c r="I40" s="116"/>
      <c r="J40" s="117">
        <v>-2256461</v>
      </c>
      <c r="K40" s="116"/>
      <c r="L40" s="117">
        <v>0</v>
      </c>
    </row>
    <row r="41" spans="1:12" ht="16.5" customHeight="1">
      <c r="B41" s="120" t="s">
        <v>129</v>
      </c>
      <c r="C41" s="77"/>
      <c r="D41" s="116"/>
      <c r="E41" s="116"/>
      <c r="F41" s="117">
        <v>-3669366</v>
      </c>
      <c r="G41" s="116"/>
      <c r="H41" s="117">
        <v>-4362372</v>
      </c>
      <c r="I41" s="116"/>
      <c r="J41" s="117">
        <v>-3669366</v>
      </c>
      <c r="K41" s="116"/>
      <c r="L41" s="117">
        <v>-4362372</v>
      </c>
    </row>
    <row r="42" spans="1:12" ht="16.5" customHeight="1">
      <c r="B42" s="120" t="s">
        <v>130</v>
      </c>
      <c r="C42" s="77"/>
      <c r="D42" s="116"/>
      <c r="E42" s="116"/>
      <c r="F42" s="117">
        <v>-1403741</v>
      </c>
      <c r="G42" s="116"/>
      <c r="H42" s="117">
        <v>0</v>
      </c>
      <c r="I42" s="116"/>
      <c r="J42" s="117">
        <v>-1403741</v>
      </c>
      <c r="K42" s="116"/>
      <c r="L42" s="117">
        <v>0</v>
      </c>
    </row>
    <row r="43" spans="1:12" ht="16.5" customHeight="1">
      <c r="B43" s="170" t="s">
        <v>131</v>
      </c>
      <c r="C43" s="170"/>
      <c r="D43" s="116"/>
      <c r="E43" s="116"/>
      <c r="F43" s="121">
        <v>-4931977</v>
      </c>
      <c r="G43" s="116"/>
      <c r="H43" s="121">
        <v>-8092309</v>
      </c>
      <c r="I43" s="116"/>
      <c r="J43" s="121">
        <v>-3520419</v>
      </c>
      <c r="K43" s="116"/>
      <c r="L43" s="121">
        <v>-8086230</v>
      </c>
    </row>
    <row r="44" spans="1:12" ht="16.5" customHeight="1">
      <c r="A44" s="118"/>
      <c r="B44" s="118"/>
      <c r="C44" s="118"/>
      <c r="D44" s="116"/>
      <c r="E44" s="116"/>
      <c r="F44" s="117"/>
      <c r="G44" s="116"/>
      <c r="H44" s="117"/>
      <c r="I44" s="116"/>
      <c r="J44" s="117"/>
      <c r="K44" s="116"/>
      <c r="L44" s="117"/>
    </row>
    <row r="45" spans="1:12" ht="16.5" customHeight="1">
      <c r="A45" s="169" t="s">
        <v>191</v>
      </c>
      <c r="B45" s="169"/>
      <c r="C45" s="169"/>
      <c r="D45" s="116"/>
      <c r="E45" s="116"/>
      <c r="F45" s="117">
        <f>SUM(F13:F43)</f>
        <v>-139236149</v>
      </c>
      <c r="G45" s="116"/>
      <c r="H45" s="117">
        <f>SUM(H13:H43)</f>
        <v>30710484</v>
      </c>
      <c r="I45" s="116"/>
      <c r="J45" s="117">
        <f>SUM(J13:J43)</f>
        <v>-130377448</v>
      </c>
      <c r="K45" s="116"/>
      <c r="L45" s="117">
        <f>SUM(L13:L43)</f>
        <v>28581150</v>
      </c>
    </row>
    <row r="46" spans="1:12" s="63" customFormat="1" ht="16.5" customHeight="1">
      <c r="B46" s="122" t="s">
        <v>132</v>
      </c>
      <c r="C46" s="123"/>
      <c r="D46" s="123"/>
      <c r="E46" s="17"/>
      <c r="F46" s="117">
        <v>-2637660</v>
      </c>
      <c r="G46" s="17"/>
      <c r="H46" s="117">
        <v>-6030937</v>
      </c>
      <c r="I46" s="17"/>
      <c r="J46" s="117">
        <v>-2634470</v>
      </c>
      <c r="K46" s="17"/>
      <c r="L46" s="117">
        <v>-6030852</v>
      </c>
    </row>
    <row r="47" spans="1:12" s="63" customFormat="1" ht="16.5" customHeight="1">
      <c r="B47" s="122" t="s">
        <v>133</v>
      </c>
      <c r="C47" s="123"/>
      <c r="D47" s="123"/>
      <c r="E47" s="17"/>
      <c r="F47" s="117">
        <v>242653</v>
      </c>
      <c r="G47" s="17"/>
      <c r="H47" s="117">
        <v>228341</v>
      </c>
      <c r="I47" s="17"/>
      <c r="J47" s="117">
        <v>247859</v>
      </c>
      <c r="K47" s="17"/>
      <c r="L47" s="117">
        <v>228341</v>
      </c>
    </row>
    <row r="48" spans="1:12" s="63" customFormat="1" ht="16.5" customHeight="1">
      <c r="B48" s="122" t="s">
        <v>134</v>
      </c>
      <c r="C48" s="123"/>
      <c r="D48" s="123"/>
      <c r="E48" s="17"/>
      <c r="F48" s="121">
        <v>-2324561</v>
      </c>
      <c r="G48" s="17"/>
      <c r="H48" s="121">
        <v>-2813304</v>
      </c>
      <c r="I48" s="17"/>
      <c r="J48" s="121">
        <v>-2305595</v>
      </c>
      <c r="K48" s="17"/>
      <c r="L48" s="121">
        <v>-2797883</v>
      </c>
    </row>
    <row r="49" spans="1:12" s="63" customFormat="1" ht="16.5" customHeight="1">
      <c r="A49" s="122"/>
      <c r="B49" s="122"/>
      <c r="C49" s="123"/>
      <c r="D49" s="123"/>
      <c r="E49" s="17"/>
      <c r="F49" s="123"/>
      <c r="G49" s="17"/>
      <c r="H49" s="123"/>
      <c r="I49" s="17"/>
      <c r="J49" s="123"/>
      <c r="K49" s="17"/>
      <c r="L49" s="123"/>
    </row>
    <row r="50" spans="1:12" s="63" customFormat="1" ht="16.5" customHeight="1">
      <c r="A50" s="122" t="s">
        <v>174</v>
      </c>
      <c r="B50" s="122"/>
      <c r="C50" s="123"/>
      <c r="D50" s="123"/>
      <c r="E50" s="17"/>
      <c r="F50" s="121">
        <f>SUM(F45:F48)</f>
        <v>-143955717</v>
      </c>
      <c r="G50" s="17"/>
      <c r="H50" s="121">
        <f>SUM(H45:H48)</f>
        <v>22094584</v>
      </c>
      <c r="I50" s="17"/>
      <c r="J50" s="121">
        <f>SUM(J45:J48)</f>
        <v>-135069654</v>
      </c>
      <c r="K50" s="17"/>
      <c r="L50" s="121">
        <f>SUM(L45:L48)</f>
        <v>19980756</v>
      </c>
    </row>
    <row r="51" spans="1:12" s="63" customFormat="1" ht="18" customHeight="1">
      <c r="A51" s="122"/>
      <c r="B51" s="122"/>
      <c r="C51" s="123"/>
      <c r="D51" s="124"/>
      <c r="E51" s="52"/>
      <c r="F51" s="52"/>
      <c r="G51" s="52"/>
      <c r="H51" s="125"/>
      <c r="I51" s="52"/>
      <c r="J51" s="125"/>
      <c r="K51" s="52"/>
      <c r="L51" s="125"/>
    </row>
    <row r="53" spans="1:12" ht="15" customHeight="1"/>
    <row r="56" spans="1:12" ht="4.5" customHeight="1"/>
    <row r="57" spans="1:12" s="127" customFormat="1" ht="22" customHeight="1">
      <c r="A57" s="126" t="str">
        <f>'9'!A57:K57</f>
        <v>The accompanying notes are an integral part of these financial information.</v>
      </c>
      <c r="B57" s="126"/>
      <c r="C57" s="126"/>
      <c r="D57" s="126"/>
      <c r="E57" s="126"/>
      <c r="F57" s="126"/>
      <c r="G57" s="126"/>
      <c r="H57" s="126"/>
      <c r="I57" s="126"/>
      <c r="J57" s="126"/>
      <c r="K57" s="126"/>
      <c r="L57" s="126"/>
    </row>
  </sheetData>
  <mergeCells count="11">
    <mergeCell ref="B43:C43"/>
    <mergeCell ref="A45:C45"/>
    <mergeCell ref="F7:H7"/>
    <mergeCell ref="F6:H6"/>
    <mergeCell ref="B29:C29"/>
    <mergeCell ref="B17:C17"/>
    <mergeCell ref="J6:L6"/>
    <mergeCell ref="J7:L7"/>
    <mergeCell ref="A14:C14"/>
    <mergeCell ref="B28:C28"/>
    <mergeCell ref="A30:C30"/>
  </mergeCells>
  <pageMargins left="0.8" right="0.5" top="0.5" bottom="0.6" header="0.49" footer="0.4"/>
  <pageSetup paperSize="9" scale="85" firstPageNumber="8" orientation="portrait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CDE9A-F9C9-4ADF-B0E6-C2940DBF6497}">
  <dimension ref="A1:K57"/>
  <sheetViews>
    <sheetView tabSelected="1" topLeftCell="A29" zoomScaleNormal="100" zoomScaleSheetLayoutView="88" workbookViewId="0">
      <selection activeCell="L42" sqref="L42"/>
    </sheetView>
  </sheetViews>
  <sheetFormatPr defaultColWidth="8.1796875" defaultRowHeight="16.5" customHeight="1"/>
  <cols>
    <col min="1" max="1" width="1.54296875" style="75" customWidth="1"/>
    <col min="2" max="2" width="42.81640625" style="75" customWidth="1"/>
    <col min="3" max="3" width="5.54296875" style="75" customWidth="1"/>
    <col min="4" max="4" width="0.81640625" style="75" customWidth="1"/>
    <col min="5" max="5" width="13" style="75" customWidth="1"/>
    <col min="6" max="6" width="0.81640625" style="75" customWidth="1"/>
    <col min="7" max="7" width="13" style="47" customWidth="1"/>
    <col min="8" max="8" width="0.81640625" style="75" customWidth="1"/>
    <col min="9" max="9" width="13" style="47" customWidth="1"/>
    <col min="10" max="10" width="0.81640625" style="75" customWidth="1"/>
    <col min="11" max="11" width="13" style="47" customWidth="1"/>
    <col min="12" max="12" width="11.1796875" style="63" bestFit="1" customWidth="1"/>
    <col min="13" max="251" width="8.1796875" style="63"/>
    <col min="252" max="252" width="1.54296875" style="63" customWidth="1"/>
    <col min="253" max="253" width="67.54296875" style="63" customWidth="1"/>
    <col min="254" max="254" width="7.453125" style="63" customWidth="1"/>
    <col min="255" max="255" width="1" style="63" customWidth="1"/>
    <col min="256" max="256" width="14" style="63" customWidth="1"/>
    <col min="257" max="507" width="8.1796875" style="63"/>
    <col min="508" max="508" width="1.54296875" style="63" customWidth="1"/>
    <col min="509" max="509" width="67.54296875" style="63" customWidth="1"/>
    <col min="510" max="510" width="7.453125" style="63" customWidth="1"/>
    <col min="511" max="511" width="1" style="63" customWidth="1"/>
    <col min="512" max="512" width="14" style="63" customWidth="1"/>
    <col min="513" max="763" width="8.1796875" style="63"/>
    <col min="764" max="764" width="1.54296875" style="63" customWidth="1"/>
    <col min="765" max="765" width="67.54296875" style="63" customWidth="1"/>
    <col min="766" max="766" width="7.453125" style="63" customWidth="1"/>
    <col min="767" max="767" width="1" style="63" customWidth="1"/>
    <col min="768" max="768" width="14" style="63" customWidth="1"/>
    <col min="769" max="1019" width="8.1796875" style="63"/>
    <col min="1020" max="1020" width="1.54296875" style="63" customWidth="1"/>
    <col min="1021" max="1021" width="67.54296875" style="63" customWidth="1"/>
    <col min="1022" max="1022" width="7.453125" style="63" customWidth="1"/>
    <col min="1023" max="1023" width="1" style="63" customWidth="1"/>
    <col min="1024" max="1024" width="14" style="63" customWidth="1"/>
    <col min="1025" max="1275" width="8.1796875" style="63"/>
    <col min="1276" max="1276" width="1.54296875" style="63" customWidth="1"/>
    <col min="1277" max="1277" width="67.54296875" style="63" customWidth="1"/>
    <col min="1278" max="1278" width="7.453125" style="63" customWidth="1"/>
    <col min="1279" max="1279" width="1" style="63" customWidth="1"/>
    <col min="1280" max="1280" width="14" style="63" customWidth="1"/>
    <col min="1281" max="1531" width="8.1796875" style="63"/>
    <col min="1532" max="1532" width="1.54296875" style="63" customWidth="1"/>
    <col min="1533" max="1533" width="67.54296875" style="63" customWidth="1"/>
    <col min="1534" max="1534" width="7.453125" style="63" customWidth="1"/>
    <col min="1535" max="1535" width="1" style="63" customWidth="1"/>
    <col min="1536" max="1536" width="14" style="63" customWidth="1"/>
    <col min="1537" max="1787" width="8.1796875" style="63"/>
    <col min="1788" max="1788" width="1.54296875" style="63" customWidth="1"/>
    <col min="1789" max="1789" width="67.54296875" style="63" customWidth="1"/>
    <col min="1790" max="1790" width="7.453125" style="63" customWidth="1"/>
    <col min="1791" max="1791" width="1" style="63" customWidth="1"/>
    <col min="1792" max="1792" width="14" style="63" customWidth="1"/>
    <col min="1793" max="2043" width="8.1796875" style="63"/>
    <col min="2044" max="2044" width="1.54296875" style="63" customWidth="1"/>
    <col min="2045" max="2045" width="67.54296875" style="63" customWidth="1"/>
    <col min="2046" max="2046" width="7.453125" style="63" customWidth="1"/>
    <col min="2047" max="2047" width="1" style="63" customWidth="1"/>
    <col min="2048" max="2048" width="14" style="63" customWidth="1"/>
    <col min="2049" max="2299" width="8.1796875" style="63"/>
    <col min="2300" max="2300" width="1.54296875" style="63" customWidth="1"/>
    <col min="2301" max="2301" width="67.54296875" style="63" customWidth="1"/>
    <col min="2302" max="2302" width="7.453125" style="63" customWidth="1"/>
    <col min="2303" max="2303" width="1" style="63" customWidth="1"/>
    <col min="2304" max="2304" width="14" style="63" customWidth="1"/>
    <col min="2305" max="2555" width="8.1796875" style="63"/>
    <col min="2556" max="2556" width="1.54296875" style="63" customWidth="1"/>
    <col min="2557" max="2557" width="67.54296875" style="63" customWidth="1"/>
    <col min="2558" max="2558" width="7.453125" style="63" customWidth="1"/>
    <col min="2559" max="2559" width="1" style="63" customWidth="1"/>
    <col min="2560" max="2560" width="14" style="63" customWidth="1"/>
    <col min="2561" max="2811" width="8.1796875" style="63"/>
    <col min="2812" max="2812" width="1.54296875" style="63" customWidth="1"/>
    <col min="2813" max="2813" width="67.54296875" style="63" customWidth="1"/>
    <col min="2814" max="2814" width="7.453125" style="63" customWidth="1"/>
    <col min="2815" max="2815" width="1" style="63" customWidth="1"/>
    <col min="2816" max="2816" width="14" style="63" customWidth="1"/>
    <col min="2817" max="3067" width="8.1796875" style="63"/>
    <col min="3068" max="3068" width="1.54296875" style="63" customWidth="1"/>
    <col min="3069" max="3069" width="67.54296875" style="63" customWidth="1"/>
    <col min="3070" max="3070" width="7.453125" style="63" customWidth="1"/>
    <col min="3071" max="3071" width="1" style="63" customWidth="1"/>
    <col min="3072" max="3072" width="14" style="63" customWidth="1"/>
    <col min="3073" max="3323" width="8.1796875" style="63"/>
    <col min="3324" max="3324" width="1.54296875" style="63" customWidth="1"/>
    <col min="3325" max="3325" width="67.54296875" style="63" customWidth="1"/>
    <col min="3326" max="3326" width="7.453125" style="63" customWidth="1"/>
    <col min="3327" max="3327" width="1" style="63" customWidth="1"/>
    <col min="3328" max="3328" width="14" style="63" customWidth="1"/>
    <col min="3329" max="3579" width="8.1796875" style="63"/>
    <col min="3580" max="3580" width="1.54296875" style="63" customWidth="1"/>
    <col min="3581" max="3581" width="67.54296875" style="63" customWidth="1"/>
    <col min="3582" max="3582" width="7.453125" style="63" customWidth="1"/>
    <col min="3583" max="3583" width="1" style="63" customWidth="1"/>
    <col min="3584" max="3584" width="14" style="63" customWidth="1"/>
    <col min="3585" max="3835" width="8.1796875" style="63"/>
    <col min="3836" max="3836" width="1.54296875" style="63" customWidth="1"/>
    <col min="3837" max="3837" width="67.54296875" style="63" customWidth="1"/>
    <col min="3838" max="3838" width="7.453125" style="63" customWidth="1"/>
    <col min="3839" max="3839" width="1" style="63" customWidth="1"/>
    <col min="3840" max="3840" width="14" style="63" customWidth="1"/>
    <col min="3841" max="4091" width="8.1796875" style="63"/>
    <col min="4092" max="4092" width="1.54296875" style="63" customWidth="1"/>
    <col min="4093" max="4093" width="67.54296875" style="63" customWidth="1"/>
    <col min="4094" max="4094" width="7.453125" style="63" customWidth="1"/>
    <col min="4095" max="4095" width="1" style="63" customWidth="1"/>
    <col min="4096" max="4096" width="14" style="63" customWidth="1"/>
    <col min="4097" max="4347" width="8.1796875" style="63"/>
    <col min="4348" max="4348" width="1.54296875" style="63" customWidth="1"/>
    <col min="4349" max="4349" width="67.54296875" style="63" customWidth="1"/>
    <col min="4350" max="4350" width="7.453125" style="63" customWidth="1"/>
    <col min="4351" max="4351" width="1" style="63" customWidth="1"/>
    <col min="4352" max="4352" width="14" style="63" customWidth="1"/>
    <col min="4353" max="4603" width="8.1796875" style="63"/>
    <col min="4604" max="4604" width="1.54296875" style="63" customWidth="1"/>
    <col min="4605" max="4605" width="67.54296875" style="63" customWidth="1"/>
    <col min="4606" max="4606" width="7.453125" style="63" customWidth="1"/>
    <col min="4607" max="4607" width="1" style="63" customWidth="1"/>
    <col min="4608" max="4608" width="14" style="63" customWidth="1"/>
    <col min="4609" max="4859" width="8.1796875" style="63"/>
    <col min="4860" max="4860" width="1.54296875" style="63" customWidth="1"/>
    <col min="4861" max="4861" width="67.54296875" style="63" customWidth="1"/>
    <col min="4862" max="4862" width="7.453125" style="63" customWidth="1"/>
    <col min="4863" max="4863" width="1" style="63" customWidth="1"/>
    <col min="4864" max="4864" width="14" style="63" customWidth="1"/>
    <col min="4865" max="5115" width="8.1796875" style="63"/>
    <col min="5116" max="5116" width="1.54296875" style="63" customWidth="1"/>
    <col min="5117" max="5117" width="67.54296875" style="63" customWidth="1"/>
    <col min="5118" max="5118" width="7.453125" style="63" customWidth="1"/>
    <col min="5119" max="5119" width="1" style="63" customWidth="1"/>
    <col min="5120" max="5120" width="14" style="63" customWidth="1"/>
    <col min="5121" max="5371" width="8.1796875" style="63"/>
    <col min="5372" max="5372" width="1.54296875" style="63" customWidth="1"/>
    <col min="5373" max="5373" width="67.54296875" style="63" customWidth="1"/>
    <col min="5374" max="5374" width="7.453125" style="63" customWidth="1"/>
    <col min="5375" max="5375" width="1" style="63" customWidth="1"/>
    <col min="5376" max="5376" width="14" style="63" customWidth="1"/>
    <col min="5377" max="5627" width="8.1796875" style="63"/>
    <col min="5628" max="5628" width="1.54296875" style="63" customWidth="1"/>
    <col min="5629" max="5629" width="67.54296875" style="63" customWidth="1"/>
    <col min="5630" max="5630" width="7.453125" style="63" customWidth="1"/>
    <col min="5631" max="5631" width="1" style="63" customWidth="1"/>
    <col min="5632" max="5632" width="14" style="63" customWidth="1"/>
    <col min="5633" max="5883" width="8.1796875" style="63"/>
    <col min="5884" max="5884" width="1.54296875" style="63" customWidth="1"/>
    <col min="5885" max="5885" width="67.54296875" style="63" customWidth="1"/>
    <col min="5886" max="5886" width="7.453125" style="63" customWidth="1"/>
    <col min="5887" max="5887" width="1" style="63" customWidth="1"/>
    <col min="5888" max="5888" width="14" style="63" customWidth="1"/>
    <col min="5889" max="6139" width="8.1796875" style="63"/>
    <col min="6140" max="6140" width="1.54296875" style="63" customWidth="1"/>
    <col min="6141" max="6141" width="67.54296875" style="63" customWidth="1"/>
    <col min="6142" max="6142" width="7.453125" style="63" customWidth="1"/>
    <col min="6143" max="6143" width="1" style="63" customWidth="1"/>
    <col min="6144" max="6144" width="14" style="63" customWidth="1"/>
    <col min="6145" max="6395" width="8.1796875" style="63"/>
    <col min="6396" max="6396" width="1.54296875" style="63" customWidth="1"/>
    <col min="6397" max="6397" width="67.54296875" style="63" customWidth="1"/>
    <col min="6398" max="6398" width="7.453125" style="63" customWidth="1"/>
    <col min="6399" max="6399" width="1" style="63" customWidth="1"/>
    <col min="6400" max="6400" width="14" style="63" customWidth="1"/>
    <col min="6401" max="6651" width="8.1796875" style="63"/>
    <col min="6652" max="6652" width="1.54296875" style="63" customWidth="1"/>
    <col min="6653" max="6653" width="67.54296875" style="63" customWidth="1"/>
    <col min="6654" max="6654" width="7.453125" style="63" customWidth="1"/>
    <col min="6655" max="6655" width="1" style="63" customWidth="1"/>
    <col min="6656" max="6656" width="14" style="63" customWidth="1"/>
    <col min="6657" max="6907" width="8.1796875" style="63"/>
    <col min="6908" max="6908" width="1.54296875" style="63" customWidth="1"/>
    <col min="6909" max="6909" width="67.54296875" style="63" customWidth="1"/>
    <col min="6910" max="6910" width="7.453125" style="63" customWidth="1"/>
    <col min="6911" max="6911" width="1" style="63" customWidth="1"/>
    <col min="6912" max="6912" width="14" style="63" customWidth="1"/>
    <col min="6913" max="7163" width="8.1796875" style="63"/>
    <col min="7164" max="7164" width="1.54296875" style="63" customWidth="1"/>
    <col min="7165" max="7165" width="67.54296875" style="63" customWidth="1"/>
    <col min="7166" max="7166" width="7.453125" style="63" customWidth="1"/>
    <col min="7167" max="7167" width="1" style="63" customWidth="1"/>
    <col min="7168" max="7168" width="14" style="63" customWidth="1"/>
    <col min="7169" max="7419" width="8.1796875" style="63"/>
    <col min="7420" max="7420" width="1.54296875" style="63" customWidth="1"/>
    <col min="7421" max="7421" width="67.54296875" style="63" customWidth="1"/>
    <col min="7422" max="7422" width="7.453125" style="63" customWidth="1"/>
    <col min="7423" max="7423" width="1" style="63" customWidth="1"/>
    <col min="7424" max="7424" width="14" style="63" customWidth="1"/>
    <col min="7425" max="7675" width="8.1796875" style="63"/>
    <col min="7676" max="7676" width="1.54296875" style="63" customWidth="1"/>
    <col min="7677" max="7677" width="67.54296875" style="63" customWidth="1"/>
    <col min="7678" max="7678" width="7.453125" style="63" customWidth="1"/>
    <col min="7679" max="7679" width="1" style="63" customWidth="1"/>
    <col min="7680" max="7680" width="14" style="63" customWidth="1"/>
    <col min="7681" max="7931" width="8.1796875" style="63"/>
    <col min="7932" max="7932" width="1.54296875" style="63" customWidth="1"/>
    <col min="7933" max="7933" width="67.54296875" style="63" customWidth="1"/>
    <col min="7934" max="7934" width="7.453125" style="63" customWidth="1"/>
    <col min="7935" max="7935" width="1" style="63" customWidth="1"/>
    <col min="7936" max="7936" width="14" style="63" customWidth="1"/>
    <col min="7937" max="8187" width="8.1796875" style="63"/>
    <col min="8188" max="8188" width="1.54296875" style="63" customWidth="1"/>
    <col min="8189" max="8189" width="67.54296875" style="63" customWidth="1"/>
    <col min="8190" max="8190" width="7.453125" style="63" customWidth="1"/>
    <col min="8191" max="8191" width="1" style="63" customWidth="1"/>
    <col min="8192" max="8192" width="14" style="63" customWidth="1"/>
    <col min="8193" max="8443" width="8.1796875" style="63"/>
    <col min="8444" max="8444" width="1.54296875" style="63" customWidth="1"/>
    <col min="8445" max="8445" width="67.54296875" style="63" customWidth="1"/>
    <col min="8446" max="8446" width="7.453125" style="63" customWidth="1"/>
    <col min="8447" max="8447" width="1" style="63" customWidth="1"/>
    <col min="8448" max="8448" width="14" style="63" customWidth="1"/>
    <col min="8449" max="8699" width="8.1796875" style="63"/>
    <col min="8700" max="8700" width="1.54296875" style="63" customWidth="1"/>
    <col min="8701" max="8701" width="67.54296875" style="63" customWidth="1"/>
    <col min="8702" max="8702" width="7.453125" style="63" customWidth="1"/>
    <col min="8703" max="8703" width="1" style="63" customWidth="1"/>
    <col min="8704" max="8704" width="14" style="63" customWidth="1"/>
    <col min="8705" max="8955" width="8.1796875" style="63"/>
    <col min="8956" max="8956" width="1.54296875" style="63" customWidth="1"/>
    <col min="8957" max="8957" width="67.54296875" style="63" customWidth="1"/>
    <col min="8958" max="8958" width="7.453125" style="63" customWidth="1"/>
    <col min="8959" max="8959" width="1" style="63" customWidth="1"/>
    <col min="8960" max="8960" width="14" style="63" customWidth="1"/>
    <col min="8961" max="9211" width="8.1796875" style="63"/>
    <col min="9212" max="9212" width="1.54296875" style="63" customWidth="1"/>
    <col min="9213" max="9213" width="67.54296875" style="63" customWidth="1"/>
    <col min="9214" max="9214" width="7.453125" style="63" customWidth="1"/>
    <col min="9215" max="9215" width="1" style="63" customWidth="1"/>
    <col min="9216" max="9216" width="14" style="63" customWidth="1"/>
    <col min="9217" max="9467" width="8.1796875" style="63"/>
    <col min="9468" max="9468" width="1.54296875" style="63" customWidth="1"/>
    <col min="9469" max="9469" width="67.54296875" style="63" customWidth="1"/>
    <col min="9470" max="9470" width="7.453125" style="63" customWidth="1"/>
    <col min="9471" max="9471" width="1" style="63" customWidth="1"/>
    <col min="9472" max="9472" width="14" style="63" customWidth="1"/>
    <col min="9473" max="9723" width="8.1796875" style="63"/>
    <col min="9724" max="9724" width="1.54296875" style="63" customWidth="1"/>
    <col min="9725" max="9725" width="67.54296875" style="63" customWidth="1"/>
    <col min="9726" max="9726" width="7.453125" style="63" customWidth="1"/>
    <col min="9727" max="9727" width="1" style="63" customWidth="1"/>
    <col min="9728" max="9728" width="14" style="63" customWidth="1"/>
    <col min="9729" max="9979" width="8.1796875" style="63"/>
    <col min="9980" max="9980" width="1.54296875" style="63" customWidth="1"/>
    <col min="9981" max="9981" width="67.54296875" style="63" customWidth="1"/>
    <col min="9982" max="9982" width="7.453125" style="63" customWidth="1"/>
    <col min="9983" max="9983" width="1" style="63" customWidth="1"/>
    <col min="9984" max="9984" width="14" style="63" customWidth="1"/>
    <col min="9985" max="10235" width="8.1796875" style="63"/>
    <col min="10236" max="10236" width="1.54296875" style="63" customWidth="1"/>
    <col min="10237" max="10237" width="67.54296875" style="63" customWidth="1"/>
    <col min="10238" max="10238" width="7.453125" style="63" customWidth="1"/>
    <col min="10239" max="10239" width="1" style="63" customWidth="1"/>
    <col min="10240" max="10240" width="14" style="63" customWidth="1"/>
    <col min="10241" max="10491" width="8.1796875" style="63"/>
    <col min="10492" max="10492" width="1.54296875" style="63" customWidth="1"/>
    <col min="10493" max="10493" width="67.54296875" style="63" customWidth="1"/>
    <col min="10494" max="10494" width="7.453125" style="63" customWidth="1"/>
    <col min="10495" max="10495" width="1" style="63" customWidth="1"/>
    <col min="10496" max="10496" width="14" style="63" customWidth="1"/>
    <col min="10497" max="10747" width="8.1796875" style="63"/>
    <col min="10748" max="10748" width="1.54296875" style="63" customWidth="1"/>
    <col min="10749" max="10749" width="67.54296875" style="63" customWidth="1"/>
    <col min="10750" max="10750" width="7.453125" style="63" customWidth="1"/>
    <col min="10751" max="10751" width="1" style="63" customWidth="1"/>
    <col min="10752" max="10752" width="14" style="63" customWidth="1"/>
    <col min="10753" max="11003" width="8.1796875" style="63"/>
    <col min="11004" max="11004" width="1.54296875" style="63" customWidth="1"/>
    <col min="11005" max="11005" width="67.54296875" style="63" customWidth="1"/>
    <col min="11006" max="11006" width="7.453125" style="63" customWidth="1"/>
    <col min="11007" max="11007" width="1" style="63" customWidth="1"/>
    <col min="11008" max="11008" width="14" style="63" customWidth="1"/>
    <col min="11009" max="11259" width="8.1796875" style="63"/>
    <col min="11260" max="11260" width="1.54296875" style="63" customWidth="1"/>
    <col min="11261" max="11261" width="67.54296875" style="63" customWidth="1"/>
    <col min="11262" max="11262" width="7.453125" style="63" customWidth="1"/>
    <col min="11263" max="11263" width="1" style="63" customWidth="1"/>
    <col min="11264" max="11264" width="14" style="63" customWidth="1"/>
    <col min="11265" max="11515" width="8.1796875" style="63"/>
    <col min="11516" max="11516" width="1.54296875" style="63" customWidth="1"/>
    <col min="11517" max="11517" width="67.54296875" style="63" customWidth="1"/>
    <col min="11518" max="11518" width="7.453125" style="63" customWidth="1"/>
    <col min="11519" max="11519" width="1" style="63" customWidth="1"/>
    <col min="11520" max="11520" width="14" style="63" customWidth="1"/>
    <col min="11521" max="11771" width="8.1796875" style="63"/>
    <col min="11772" max="11772" width="1.54296875" style="63" customWidth="1"/>
    <col min="11773" max="11773" width="67.54296875" style="63" customWidth="1"/>
    <col min="11774" max="11774" width="7.453125" style="63" customWidth="1"/>
    <col min="11775" max="11775" width="1" style="63" customWidth="1"/>
    <col min="11776" max="11776" width="14" style="63" customWidth="1"/>
    <col min="11777" max="12027" width="8.1796875" style="63"/>
    <col min="12028" max="12028" width="1.54296875" style="63" customWidth="1"/>
    <col min="12029" max="12029" width="67.54296875" style="63" customWidth="1"/>
    <col min="12030" max="12030" width="7.453125" style="63" customWidth="1"/>
    <col min="12031" max="12031" width="1" style="63" customWidth="1"/>
    <col min="12032" max="12032" width="14" style="63" customWidth="1"/>
    <col min="12033" max="12283" width="8.1796875" style="63"/>
    <col min="12284" max="12284" width="1.54296875" style="63" customWidth="1"/>
    <col min="12285" max="12285" width="67.54296875" style="63" customWidth="1"/>
    <col min="12286" max="12286" width="7.453125" style="63" customWidth="1"/>
    <col min="12287" max="12287" width="1" style="63" customWidth="1"/>
    <col min="12288" max="12288" width="14" style="63" customWidth="1"/>
    <col min="12289" max="12539" width="8.1796875" style="63"/>
    <col min="12540" max="12540" width="1.54296875" style="63" customWidth="1"/>
    <col min="12541" max="12541" width="67.54296875" style="63" customWidth="1"/>
    <col min="12542" max="12542" width="7.453125" style="63" customWidth="1"/>
    <col min="12543" max="12543" width="1" style="63" customWidth="1"/>
    <col min="12544" max="12544" width="14" style="63" customWidth="1"/>
    <col min="12545" max="12795" width="8.1796875" style="63"/>
    <col min="12796" max="12796" width="1.54296875" style="63" customWidth="1"/>
    <col min="12797" max="12797" width="67.54296875" style="63" customWidth="1"/>
    <col min="12798" max="12798" width="7.453125" style="63" customWidth="1"/>
    <col min="12799" max="12799" width="1" style="63" customWidth="1"/>
    <col min="12800" max="12800" width="14" style="63" customWidth="1"/>
    <col min="12801" max="13051" width="8.1796875" style="63"/>
    <col min="13052" max="13052" width="1.54296875" style="63" customWidth="1"/>
    <col min="13053" max="13053" width="67.54296875" style="63" customWidth="1"/>
    <col min="13054" max="13054" width="7.453125" style="63" customWidth="1"/>
    <col min="13055" max="13055" width="1" style="63" customWidth="1"/>
    <col min="13056" max="13056" width="14" style="63" customWidth="1"/>
    <col min="13057" max="13307" width="8.1796875" style="63"/>
    <col min="13308" max="13308" width="1.54296875" style="63" customWidth="1"/>
    <col min="13309" max="13309" width="67.54296875" style="63" customWidth="1"/>
    <col min="13310" max="13310" width="7.453125" style="63" customWidth="1"/>
    <col min="13311" max="13311" width="1" style="63" customWidth="1"/>
    <col min="13312" max="13312" width="14" style="63" customWidth="1"/>
    <col min="13313" max="13563" width="8.1796875" style="63"/>
    <col min="13564" max="13564" width="1.54296875" style="63" customWidth="1"/>
    <col min="13565" max="13565" width="67.54296875" style="63" customWidth="1"/>
    <col min="13566" max="13566" width="7.453125" style="63" customWidth="1"/>
    <col min="13567" max="13567" width="1" style="63" customWidth="1"/>
    <col min="13568" max="13568" width="14" style="63" customWidth="1"/>
    <col min="13569" max="13819" width="8.1796875" style="63"/>
    <col min="13820" max="13820" width="1.54296875" style="63" customWidth="1"/>
    <col min="13821" max="13821" width="67.54296875" style="63" customWidth="1"/>
    <col min="13822" max="13822" width="7.453125" style="63" customWidth="1"/>
    <col min="13823" max="13823" width="1" style="63" customWidth="1"/>
    <col min="13824" max="13824" width="14" style="63" customWidth="1"/>
    <col min="13825" max="14075" width="8.1796875" style="63"/>
    <col min="14076" max="14076" width="1.54296875" style="63" customWidth="1"/>
    <col min="14077" max="14077" width="67.54296875" style="63" customWidth="1"/>
    <col min="14078" max="14078" width="7.453125" style="63" customWidth="1"/>
    <col min="14079" max="14079" width="1" style="63" customWidth="1"/>
    <col min="14080" max="14080" width="14" style="63" customWidth="1"/>
    <col min="14081" max="14331" width="8.1796875" style="63"/>
    <col min="14332" max="14332" width="1.54296875" style="63" customWidth="1"/>
    <col min="14333" max="14333" width="67.54296875" style="63" customWidth="1"/>
    <col min="14334" max="14334" width="7.453125" style="63" customWidth="1"/>
    <col min="14335" max="14335" width="1" style="63" customWidth="1"/>
    <col min="14336" max="14336" width="14" style="63" customWidth="1"/>
    <col min="14337" max="14587" width="8.1796875" style="63"/>
    <col min="14588" max="14588" width="1.54296875" style="63" customWidth="1"/>
    <col min="14589" max="14589" width="67.54296875" style="63" customWidth="1"/>
    <col min="14590" max="14590" width="7.453125" style="63" customWidth="1"/>
    <col min="14591" max="14591" width="1" style="63" customWidth="1"/>
    <col min="14592" max="14592" width="14" style="63" customWidth="1"/>
    <col min="14593" max="14843" width="8.1796875" style="63"/>
    <col min="14844" max="14844" width="1.54296875" style="63" customWidth="1"/>
    <col min="14845" max="14845" width="67.54296875" style="63" customWidth="1"/>
    <col min="14846" max="14846" width="7.453125" style="63" customWidth="1"/>
    <col min="14847" max="14847" width="1" style="63" customWidth="1"/>
    <col min="14848" max="14848" width="14" style="63" customWidth="1"/>
    <col min="14849" max="15099" width="8.1796875" style="63"/>
    <col min="15100" max="15100" width="1.54296875" style="63" customWidth="1"/>
    <col min="15101" max="15101" width="67.54296875" style="63" customWidth="1"/>
    <col min="15102" max="15102" width="7.453125" style="63" customWidth="1"/>
    <col min="15103" max="15103" width="1" style="63" customWidth="1"/>
    <col min="15104" max="15104" width="14" style="63" customWidth="1"/>
    <col min="15105" max="15355" width="8.1796875" style="63"/>
    <col min="15356" max="15356" width="1.54296875" style="63" customWidth="1"/>
    <col min="15357" max="15357" width="67.54296875" style="63" customWidth="1"/>
    <col min="15358" max="15358" width="7.453125" style="63" customWidth="1"/>
    <col min="15359" max="15359" width="1" style="63" customWidth="1"/>
    <col min="15360" max="15360" width="14" style="63" customWidth="1"/>
    <col min="15361" max="15611" width="8.1796875" style="63"/>
    <col min="15612" max="15612" width="1.54296875" style="63" customWidth="1"/>
    <col min="15613" max="15613" width="67.54296875" style="63" customWidth="1"/>
    <col min="15614" max="15614" width="7.453125" style="63" customWidth="1"/>
    <col min="15615" max="15615" width="1" style="63" customWidth="1"/>
    <col min="15616" max="15616" width="14" style="63" customWidth="1"/>
    <col min="15617" max="15867" width="8.1796875" style="63"/>
    <col min="15868" max="15868" width="1.54296875" style="63" customWidth="1"/>
    <col min="15869" max="15869" width="67.54296875" style="63" customWidth="1"/>
    <col min="15870" max="15870" width="7.453125" style="63" customWidth="1"/>
    <col min="15871" max="15871" width="1" style="63" customWidth="1"/>
    <col min="15872" max="15872" width="14" style="63" customWidth="1"/>
    <col min="15873" max="16123" width="8.1796875" style="63"/>
    <col min="16124" max="16124" width="1.54296875" style="63" customWidth="1"/>
    <col min="16125" max="16125" width="67.54296875" style="63" customWidth="1"/>
    <col min="16126" max="16126" width="7.453125" style="63" customWidth="1"/>
    <col min="16127" max="16127" width="1" style="63" customWidth="1"/>
    <col min="16128" max="16128" width="14" style="63" customWidth="1"/>
    <col min="16129" max="16384" width="8.1796875" style="63"/>
  </cols>
  <sheetData>
    <row r="1" spans="1:11" ht="16.5" customHeight="1">
      <c r="A1" s="59" t="s">
        <v>135</v>
      </c>
    </row>
    <row r="2" spans="1:11" ht="16.5" customHeight="1">
      <c r="A2" s="107" t="s">
        <v>136</v>
      </c>
      <c r="B2" s="129"/>
      <c r="C2" s="123"/>
      <c r="D2" s="123"/>
      <c r="E2" s="123"/>
      <c r="F2" s="123"/>
      <c r="G2" s="48"/>
      <c r="H2" s="123"/>
      <c r="I2" s="48"/>
      <c r="J2" s="123"/>
      <c r="K2" s="48"/>
    </row>
    <row r="3" spans="1:11" ht="16.5" customHeight="1">
      <c r="A3" s="130" t="str">
        <f>+'8'!A3</f>
        <v>For the three-month period ended 31 March 2025</v>
      </c>
      <c r="B3" s="131"/>
      <c r="C3" s="132"/>
      <c r="D3" s="132"/>
      <c r="E3" s="132"/>
      <c r="F3" s="132"/>
      <c r="G3" s="49"/>
      <c r="H3" s="132"/>
      <c r="I3" s="49"/>
      <c r="J3" s="132"/>
      <c r="K3" s="49"/>
    </row>
    <row r="4" spans="1:11" ht="16.5" customHeight="1">
      <c r="A4" s="122"/>
      <c r="B4" s="122"/>
      <c r="C4" s="123"/>
      <c r="D4" s="123"/>
      <c r="E4" s="123"/>
      <c r="F4" s="123"/>
      <c r="G4" s="17"/>
      <c r="H4" s="123"/>
      <c r="I4" s="17"/>
      <c r="J4" s="123"/>
      <c r="K4" s="17"/>
    </row>
    <row r="5" spans="1:11" ht="16.5" customHeight="1">
      <c r="A5" s="122"/>
      <c r="B5" s="122"/>
      <c r="C5" s="123"/>
      <c r="D5" s="123"/>
      <c r="E5" s="123"/>
      <c r="F5" s="123"/>
      <c r="G5" s="17"/>
      <c r="H5" s="123"/>
      <c r="I5" s="17"/>
      <c r="J5" s="123"/>
      <c r="K5" s="17"/>
    </row>
    <row r="6" spans="1:11" ht="16.5" customHeight="1">
      <c r="A6" s="122"/>
      <c r="B6" s="122"/>
      <c r="C6" s="123"/>
      <c r="D6" s="123"/>
      <c r="E6" s="163" t="s">
        <v>2</v>
      </c>
      <c r="F6" s="163"/>
      <c r="G6" s="163"/>
      <c r="H6" s="67"/>
      <c r="I6" s="162" t="s">
        <v>3</v>
      </c>
      <c r="J6" s="163"/>
      <c r="K6" s="163"/>
    </row>
    <row r="7" spans="1:11" ht="16.5" customHeight="1">
      <c r="A7" s="122"/>
      <c r="B7" s="122"/>
      <c r="C7" s="123"/>
      <c r="D7" s="123"/>
      <c r="E7" s="165" t="s">
        <v>4</v>
      </c>
      <c r="F7" s="165"/>
      <c r="G7" s="165"/>
      <c r="H7" s="67"/>
      <c r="I7" s="164" t="s">
        <v>4</v>
      </c>
      <c r="J7" s="164"/>
      <c r="K7" s="164"/>
    </row>
    <row r="8" spans="1:11" ht="16.5" customHeight="1">
      <c r="A8" s="64"/>
      <c r="B8" s="64"/>
      <c r="C8" s="76"/>
      <c r="D8" s="76"/>
      <c r="E8" s="68" t="s">
        <v>157</v>
      </c>
      <c r="F8" s="62"/>
      <c r="G8" s="68" t="s">
        <v>157</v>
      </c>
      <c r="H8" s="62"/>
      <c r="I8" s="68" t="s">
        <v>157</v>
      </c>
      <c r="J8" s="62"/>
      <c r="K8" s="68" t="s">
        <v>157</v>
      </c>
    </row>
    <row r="9" spans="1:11" ht="16.5" customHeight="1">
      <c r="A9" s="64"/>
      <c r="B9" s="64"/>
      <c r="C9" s="76"/>
      <c r="D9" s="76"/>
      <c r="E9" s="68" t="s">
        <v>158</v>
      </c>
      <c r="F9" s="62"/>
      <c r="G9" s="68" t="s">
        <v>8</v>
      </c>
      <c r="H9" s="62"/>
      <c r="I9" s="68" t="s">
        <v>158</v>
      </c>
      <c r="J9" s="62"/>
      <c r="K9" s="68" t="s">
        <v>8</v>
      </c>
    </row>
    <row r="10" spans="1:11" ht="16.5" customHeight="1">
      <c r="A10" s="122"/>
      <c r="B10" s="122"/>
      <c r="C10" s="103" t="s">
        <v>9</v>
      </c>
      <c r="D10" s="114"/>
      <c r="E10" s="50" t="s">
        <v>10</v>
      </c>
      <c r="F10" s="114"/>
      <c r="G10" s="50" t="s">
        <v>10</v>
      </c>
      <c r="H10" s="114"/>
      <c r="I10" s="50" t="s">
        <v>10</v>
      </c>
      <c r="J10" s="114"/>
      <c r="K10" s="50" t="s">
        <v>10</v>
      </c>
    </row>
    <row r="11" spans="1:11" ht="16.5" customHeight="1">
      <c r="A11" s="122"/>
      <c r="B11" s="122"/>
      <c r="C11" s="79"/>
      <c r="D11" s="114"/>
      <c r="E11" s="51"/>
      <c r="F11" s="114"/>
      <c r="G11" s="51"/>
      <c r="H11" s="114"/>
      <c r="I11" s="51"/>
      <c r="J11" s="114"/>
      <c r="K11" s="51"/>
    </row>
    <row r="12" spans="1:11" ht="16.5" customHeight="1">
      <c r="A12" s="133" t="s">
        <v>137</v>
      </c>
      <c r="B12" s="133"/>
      <c r="C12" s="123"/>
      <c r="D12" s="123"/>
      <c r="E12" s="17"/>
      <c r="F12" s="123"/>
      <c r="G12" s="17"/>
      <c r="H12" s="123"/>
      <c r="I12" s="17"/>
      <c r="J12" s="123"/>
      <c r="K12" s="17"/>
    </row>
    <row r="13" spans="1:11" ht="16.5" customHeight="1">
      <c r="A13" s="122" t="s">
        <v>138</v>
      </c>
      <c r="B13" s="122"/>
      <c r="C13" s="123"/>
      <c r="D13" s="123"/>
      <c r="E13" s="55">
        <v>0</v>
      </c>
      <c r="F13" s="134"/>
      <c r="G13" s="55">
        <v>22500000</v>
      </c>
      <c r="H13" s="134"/>
      <c r="I13" s="55">
        <v>0</v>
      </c>
      <c r="J13" s="134"/>
      <c r="K13" s="55">
        <v>22500000</v>
      </c>
    </row>
    <row r="14" spans="1:11" ht="16.5" customHeight="1">
      <c r="A14" s="122" t="s">
        <v>142</v>
      </c>
      <c r="B14" s="122"/>
      <c r="C14" s="123"/>
      <c r="D14" s="123"/>
      <c r="E14" s="17"/>
      <c r="F14" s="123"/>
      <c r="G14" s="17"/>
      <c r="H14" s="123"/>
      <c r="I14" s="17"/>
      <c r="J14" s="123"/>
      <c r="K14" s="17"/>
    </row>
    <row r="15" spans="1:11" ht="16.5" customHeight="1">
      <c r="A15" s="122"/>
      <c r="B15" s="122" t="s">
        <v>140</v>
      </c>
      <c r="C15" s="123"/>
      <c r="D15" s="123"/>
      <c r="E15" s="55">
        <v>0</v>
      </c>
      <c r="F15" s="134"/>
      <c r="G15" s="55">
        <v>-6152240</v>
      </c>
      <c r="H15" s="134"/>
      <c r="I15" s="55">
        <v>0</v>
      </c>
      <c r="J15" s="134"/>
      <c r="K15" s="55">
        <v>-6152240</v>
      </c>
    </row>
    <row r="16" spans="1:11" ht="16.5" customHeight="1">
      <c r="A16" s="122" t="s">
        <v>139</v>
      </c>
      <c r="B16" s="122"/>
      <c r="C16" s="123"/>
      <c r="D16" s="123"/>
      <c r="E16" s="17"/>
      <c r="F16" s="123"/>
      <c r="G16" s="17"/>
      <c r="H16" s="123"/>
      <c r="I16" s="17"/>
      <c r="J16" s="123"/>
      <c r="K16" s="17"/>
    </row>
    <row r="17" spans="1:11" ht="16.5" customHeight="1">
      <c r="A17" s="122"/>
      <c r="B17" s="122" t="s">
        <v>140</v>
      </c>
      <c r="C17" s="123"/>
      <c r="D17" s="123"/>
      <c r="E17" s="17">
        <v>20080300</v>
      </c>
      <c r="F17" s="123"/>
      <c r="G17" s="17">
        <v>0</v>
      </c>
      <c r="H17" s="123"/>
      <c r="I17" s="17">
        <v>20080300</v>
      </c>
      <c r="J17" s="123"/>
      <c r="K17" s="17">
        <v>0</v>
      </c>
    </row>
    <row r="18" spans="1:11" ht="16.5" customHeight="1">
      <c r="A18" s="122" t="s">
        <v>139</v>
      </c>
      <c r="B18" s="122"/>
      <c r="C18" s="123"/>
      <c r="D18" s="123"/>
      <c r="E18" s="17"/>
      <c r="F18" s="123"/>
      <c r="G18" s="17"/>
      <c r="H18" s="123"/>
      <c r="I18" s="17"/>
      <c r="J18" s="123"/>
      <c r="K18" s="17"/>
    </row>
    <row r="19" spans="1:11" ht="16.5" customHeight="1">
      <c r="A19" s="122" t="s">
        <v>141</v>
      </c>
      <c r="B19" s="122"/>
      <c r="C19" s="123"/>
      <c r="D19" s="123"/>
      <c r="E19" s="55">
        <v>0</v>
      </c>
      <c r="F19" s="134"/>
      <c r="G19" s="55">
        <v>6012425</v>
      </c>
      <c r="H19" s="134"/>
      <c r="I19" s="55">
        <v>0</v>
      </c>
      <c r="J19" s="134"/>
      <c r="K19" s="55">
        <v>6012425</v>
      </c>
    </row>
    <row r="20" spans="1:11" ht="16.5" customHeight="1">
      <c r="A20" s="75" t="s">
        <v>179</v>
      </c>
      <c r="B20" s="133"/>
      <c r="C20" s="135">
        <v>11.2</v>
      </c>
      <c r="D20" s="123"/>
      <c r="E20" s="17">
        <v>0</v>
      </c>
      <c r="F20" s="123"/>
      <c r="G20" s="17"/>
      <c r="H20" s="123"/>
      <c r="I20" s="17">
        <v>-7200000</v>
      </c>
      <c r="J20" s="123"/>
      <c r="K20" s="17">
        <v>0</v>
      </c>
    </row>
    <row r="21" spans="1:11" ht="16.5" customHeight="1">
      <c r="A21" s="75" t="s">
        <v>143</v>
      </c>
      <c r="C21" s="74"/>
      <c r="D21" s="74"/>
      <c r="E21" s="55">
        <v>-9376210</v>
      </c>
      <c r="F21" s="136"/>
      <c r="G21" s="55">
        <v>-3206700</v>
      </c>
      <c r="H21" s="136"/>
      <c r="I21" s="55">
        <v>-9376210</v>
      </c>
      <c r="J21" s="136"/>
      <c r="K21" s="55">
        <v>-1053703</v>
      </c>
    </row>
    <row r="22" spans="1:11" ht="16.5" customHeight="1">
      <c r="A22" s="75" t="s">
        <v>144</v>
      </c>
      <c r="C22" s="74"/>
      <c r="D22" s="74"/>
      <c r="E22" s="55">
        <v>0</v>
      </c>
      <c r="F22" s="136"/>
      <c r="G22" s="55">
        <v>6474</v>
      </c>
      <c r="H22" s="136"/>
      <c r="I22" s="55">
        <v>0</v>
      </c>
      <c r="J22" s="136"/>
      <c r="K22" s="55">
        <v>6474</v>
      </c>
    </row>
    <row r="23" spans="1:11" ht="16.5" customHeight="1">
      <c r="A23" s="75" t="s">
        <v>145</v>
      </c>
      <c r="C23" s="74"/>
      <c r="D23" s="74"/>
      <c r="E23" s="128">
        <v>-13430</v>
      </c>
      <c r="F23" s="136"/>
      <c r="G23" s="128" t="s">
        <v>118</v>
      </c>
      <c r="H23" s="136"/>
      <c r="I23" s="128">
        <v>-13430</v>
      </c>
      <c r="J23" s="136"/>
      <c r="K23" s="128" t="s">
        <v>118</v>
      </c>
    </row>
    <row r="24" spans="1:11" ht="16.5" customHeight="1">
      <c r="A24" s="122"/>
      <c r="B24" s="122"/>
      <c r="C24" s="123"/>
      <c r="D24" s="123"/>
      <c r="E24" s="17"/>
      <c r="F24" s="123"/>
      <c r="G24" s="17"/>
      <c r="H24" s="123"/>
      <c r="I24" s="17"/>
      <c r="J24" s="123"/>
      <c r="K24" s="17"/>
    </row>
    <row r="25" spans="1:11" ht="16.5" customHeight="1">
      <c r="A25" s="122" t="s">
        <v>146</v>
      </c>
      <c r="B25" s="122"/>
      <c r="C25" s="123"/>
      <c r="D25" s="123"/>
      <c r="E25" s="13">
        <f>SUM(E13:E23)</f>
        <v>10690660</v>
      </c>
      <c r="F25" s="123"/>
      <c r="G25" s="13">
        <f>SUM(G13:G23)</f>
        <v>19159959</v>
      </c>
      <c r="H25" s="123"/>
      <c r="I25" s="13">
        <f>SUM(I13:I23)</f>
        <v>3490660</v>
      </c>
      <c r="J25" s="123"/>
      <c r="K25" s="13">
        <f>SUM(K13:K23)</f>
        <v>21312956</v>
      </c>
    </row>
    <row r="26" spans="1:11" ht="16.5" customHeight="1">
      <c r="A26" s="133"/>
      <c r="B26" s="122"/>
      <c r="C26" s="123"/>
      <c r="D26" s="123"/>
      <c r="E26" s="17"/>
      <c r="F26" s="123"/>
      <c r="G26" s="17"/>
      <c r="H26" s="123"/>
      <c r="I26" s="17"/>
      <c r="J26" s="123"/>
      <c r="K26" s="17"/>
    </row>
    <row r="27" spans="1:11" ht="16.5" customHeight="1">
      <c r="A27" s="133" t="s">
        <v>147</v>
      </c>
      <c r="B27" s="122"/>
      <c r="C27" s="123"/>
      <c r="D27" s="123"/>
      <c r="E27" s="17"/>
      <c r="F27" s="123"/>
      <c r="G27" s="17"/>
      <c r="H27" s="123"/>
      <c r="I27" s="17"/>
      <c r="J27" s="123"/>
      <c r="K27" s="17"/>
    </row>
    <row r="28" spans="1:11" ht="16.5" customHeight="1">
      <c r="A28" s="63" t="s">
        <v>192</v>
      </c>
      <c r="B28" s="122"/>
      <c r="C28" s="123"/>
      <c r="D28" s="123"/>
      <c r="E28" s="17"/>
      <c r="F28" s="123"/>
      <c r="G28" s="17"/>
      <c r="H28" s="123"/>
      <c r="I28" s="17"/>
      <c r="J28" s="123"/>
      <c r="K28" s="17"/>
    </row>
    <row r="29" spans="1:11" ht="16.5" customHeight="1">
      <c r="A29" s="63"/>
      <c r="B29" s="63" t="s">
        <v>193</v>
      </c>
      <c r="C29" s="123"/>
      <c r="D29" s="123"/>
      <c r="E29" s="55">
        <v>123963979</v>
      </c>
      <c r="F29" s="134"/>
      <c r="G29" s="55">
        <v>35072343</v>
      </c>
      <c r="H29" s="134"/>
      <c r="I29" s="55">
        <v>123963979</v>
      </c>
      <c r="J29" s="134"/>
      <c r="K29" s="55">
        <v>35072343</v>
      </c>
    </row>
    <row r="30" spans="1:11" ht="16.5" customHeight="1">
      <c r="A30" s="122" t="s">
        <v>194</v>
      </c>
      <c r="B30" s="122"/>
      <c r="C30" s="123"/>
      <c r="D30" s="123"/>
      <c r="E30" s="55"/>
      <c r="F30" s="134"/>
      <c r="G30" s="55"/>
      <c r="H30" s="134"/>
      <c r="I30" s="55"/>
      <c r="J30" s="134"/>
      <c r="K30" s="55"/>
    </row>
    <row r="31" spans="1:11" ht="16.5" customHeight="1">
      <c r="A31" s="63"/>
      <c r="B31" s="122" t="s">
        <v>193</v>
      </c>
      <c r="C31" s="123"/>
      <c r="D31" s="123"/>
      <c r="E31" s="55">
        <v>-57058923</v>
      </c>
      <c r="F31" s="134"/>
      <c r="G31" s="55">
        <v>-103815992</v>
      </c>
      <c r="H31" s="134"/>
      <c r="I31" s="55">
        <v>-57058923</v>
      </c>
      <c r="J31" s="134"/>
      <c r="K31" s="55">
        <v>-103815992</v>
      </c>
    </row>
    <row r="32" spans="1:11" ht="16.5" customHeight="1">
      <c r="A32" s="122" t="s">
        <v>184</v>
      </c>
      <c r="B32" s="122"/>
      <c r="C32" s="123">
        <v>19</v>
      </c>
      <c r="D32" s="123"/>
      <c r="E32" s="55">
        <v>0</v>
      </c>
      <c r="F32" s="134"/>
      <c r="G32" s="55">
        <v>0</v>
      </c>
      <c r="H32" s="134"/>
      <c r="I32" s="55">
        <v>19000000</v>
      </c>
      <c r="J32" s="134"/>
      <c r="K32" s="55">
        <v>0</v>
      </c>
    </row>
    <row r="33" spans="1:11" ht="16.5" customHeight="1">
      <c r="A33" s="122" t="s">
        <v>166</v>
      </c>
      <c r="B33" s="122"/>
      <c r="C33" s="123"/>
      <c r="D33" s="123"/>
      <c r="E33" s="55">
        <v>-896739</v>
      </c>
      <c r="F33" s="134"/>
      <c r="G33" s="55">
        <v>-843933</v>
      </c>
      <c r="H33" s="134"/>
      <c r="I33" s="55">
        <v>-896739</v>
      </c>
      <c r="J33" s="134"/>
      <c r="K33" s="55">
        <v>-843933</v>
      </c>
    </row>
    <row r="34" spans="1:11" ht="16.5" customHeight="1">
      <c r="A34" s="122" t="s">
        <v>148</v>
      </c>
      <c r="B34" s="122"/>
      <c r="C34" s="123"/>
      <c r="D34" s="123"/>
      <c r="E34" s="55">
        <v>-1012086</v>
      </c>
      <c r="F34" s="134"/>
      <c r="G34" s="55">
        <v>-1829103</v>
      </c>
      <c r="H34" s="134"/>
      <c r="I34" s="55">
        <v>-907885</v>
      </c>
      <c r="J34" s="134"/>
      <c r="K34" s="55">
        <v>-1737155</v>
      </c>
    </row>
    <row r="35" spans="1:11" ht="16.5" customHeight="1">
      <c r="A35" s="122" t="s">
        <v>171</v>
      </c>
      <c r="B35" s="122"/>
      <c r="C35" s="123"/>
      <c r="D35" s="123"/>
      <c r="E35" s="55"/>
      <c r="F35" s="134"/>
      <c r="G35" s="55"/>
      <c r="H35" s="134"/>
      <c r="I35" s="55"/>
      <c r="J35" s="134"/>
      <c r="K35" s="55"/>
    </row>
    <row r="36" spans="1:11" ht="16.5" customHeight="1">
      <c r="B36" s="122" t="s">
        <v>172</v>
      </c>
      <c r="C36" s="123"/>
      <c r="D36" s="123"/>
      <c r="E36" s="13">
        <v>1800000</v>
      </c>
      <c r="F36" s="74"/>
      <c r="G36" s="13">
        <v>0</v>
      </c>
      <c r="H36" s="123"/>
      <c r="I36" s="13">
        <v>0</v>
      </c>
      <c r="J36" s="123"/>
      <c r="K36" s="13">
        <v>0</v>
      </c>
    </row>
    <row r="37" spans="1:11" ht="16.5" customHeight="1">
      <c r="A37" s="122"/>
      <c r="B37" s="122"/>
      <c r="C37" s="123"/>
      <c r="D37" s="123"/>
      <c r="E37" s="17"/>
      <c r="F37" s="123"/>
      <c r="G37" s="17"/>
      <c r="H37" s="123"/>
      <c r="I37" s="17"/>
      <c r="J37" s="123"/>
      <c r="K37" s="17"/>
    </row>
    <row r="38" spans="1:11" ht="16.5" customHeight="1">
      <c r="A38" s="122" t="s">
        <v>173</v>
      </c>
      <c r="B38" s="122"/>
      <c r="C38" s="123"/>
      <c r="D38" s="123"/>
      <c r="E38" s="13">
        <f>SUM(E29:E36)</f>
        <v>66796231</v>
      </c>
      <c r="F38" s="123"/>
      <c r="G38" s="13">
        <f>SUM(G29:G36)</f>
        <v>-71416685</v>
      </c>
      <c r="H38" s="123"/>
      <c r="I38" s="13">
        <f>SUM(I29:I36)</f>
        <v>84100432</v>
      </c>
      <c r="J38" s="123"/>
      <c r="K38" s="13">
        <f>SUM(K29:K36)</f>
        <v>-71324737</v>
      </c>
    </row>
    <row r="39" spans="1:11" ht="16.5" customHeight="1">
      <c r="A39" s="122"/>
      <c r="B39" s="122"/>
      <c r="C39" s="123"/>
      <c r="D39" s="123"/>
      <c r="E39" s="17"/>
      <c r="F39" s="123"/>
      <c r="G39" s="17"/>
      <c r="H39" s="123"/>
      <c r="I39" s="17"/>
      <c r="J39" s="123"/>
      <c r="K39" s="17"/>
    </row>
    <row r="40" spans="1:11" ht="16.5" customHeight="1">
      <c r="A40" s="133" t="s">
        <v>149</v>
      </c>
      <c r="B40" s="122"/>
      <c r="C40" s="123"/>
      <c r="D40" s="123"/>
      <c r="E40" s="17">
        <f>+'8'!F50+E25+E38</f>
        <v>-66468826</v>
      </c>
      <c r="F40" s="134"/>
      <c r="G40" s="17">
        <f>+'8'!H50+G25+G38</f>
        <v>-30162142</v>
      </c>
      <c r="H40" s="134"/>
      <c r="I40" s="17">
        <f>+'8'!J50+I25+I38</f>
        <v>-47478562</v>
      </c>
      <c r="J40" s="134"/>
      <c r="K40" s="17">
        <f>+'8'!L50+K25+K38</f>
        <v>-30031025</v>
      </c>
    </row>
    <row r="41" spans="1:11" ht="16.5" customHeight="1">
      <c r="A41" s="137" t="s">
        <v>195</v>
      </c>
      <c r="B41" s="122"/>
      <c r="C41" s="123"/>
      <c r="D41" s="123"/>
      <c r="E41" s="17"/>
      <c r="F41" s="134"/>
      <c r="G41" s="17"/>
      <c r="H41" s="134"/>
      <c r="I41" s="17"/>
      <c r="J41" s="134"/>
      <c r="K41" s="17"/>
    </row>
    <row r="42" spans="1:11" ht="16.5" customHeight="1">
      <c r="A42" s="63"/>
      <c r="B42" s="137" t="s">
        <v>196</v>
      </c>
      <c r="C42" s="123"/>
      <c r="D42" s="123"/>
      <c r="E42" s="13">
        <v>77591761</v>
      </c>
      <c r="F42" s="134"/>
      <c r="G42" s="13">
        <v>105246386</v>
      </c>
      <c r="H42" s="134"/>
      <c r="I42" s="13">
        <v>54555445</v>
      </c>
      <c r="J42" s="134"/>
      <c r="K42" s="13">
        <v>104577502</v>
      </c>
    </row>
    <row r="43" spans="1:11" ht="16.5" customHeight="1">
      <c r="A43" s="122"/>
      <c r="B43" s="122"/>
      <c r="C43" s="123"/>
      <c r="D43" s="123"/>
      <c r="E43" s="17"/>
      <c r="F43" s="123"/>
      <c r="G43" s="17"/>
      <c r="H43" s="123"/>
      <c r="I43" s="17"/>
      <c r="J43" s="123"/>
      <c r="K43" s="17"/>
    </row>
    <row r="44" spans="1:11" ht="16.5" customHeight="1" thickBot="1">
      <c r="A44" s="129" t="s">
        <v>150</v>
      </c>
      <c r="B44" s="122"/>
      <c r="C44" s="123"/>
      <c r="D44" s="123"/>
      <c r="E44" s="18">
        <f>SUM(E40:E42)</f>
        <v>11122935</v>
      </c>
      <c r="F44" s="123"/>
      <c r="G44" s="18">
        <f>SUM(G40:G42)</f>
        <v>75084244</v>
      </c>
      <c r="H44" s="123"/>
      <c r="I44" s="18">
        <f>SUM(I40:I42)</f>
        <v>7076883</v>
      </c>
      <c r="J44" s="123"/>
      <c r="K44" s="18">
        <f>SUM(K40:K42)</f>
        <v>74546477</v>
      </c>
    </row>
    <row r="45" spans="1:11" ht="16.5" customHeight="1" thickTop="1">
      <c r="A45" s="129"/>
      <c r="B45" s="122"/>
      <c r="C45" s="123"/>
      <c r="D45" s="123"/>
      <c r="E45" s="17"/>
      <c r="F45" s="123"/>
      <c r="G45" s="17"/>
      <c r="H45" s="123"/>
      <c r="I45" s="17"/>
      <c r="J45" s="123"/>
      <c r="K45" s="17"/>
    </row>
    <row r="46" spans="1:11" ht="16.5" customHeight="1">
      <c r="A46" s="122"/>
      <c r="B46" s="122"/>
      <c r="C46" s="63"/>
      <c r="D46" s="63"/>
      <c r="E46" s="63"/>
      <c r="F46" s="63"/>
      <c r="G46" s="63"/>
      <c r="H46" s="63"/>
      <c r="I46" s="63"/>
      <c r="J46" s="63"/>
      <c r="K46" s="63"/>
    </row>
    <row r="47" spans="1:11" ht="16.5" customHeight="1">
      <c r="A47" s="80" t="s">
        <v>151</v>
      </c>
      <c r="B47" s="122"/>
      <c r="C47" s="123"/>
      <c r="D47" s="123"/>
      <c r="E47" s="123"/>
      <c r="F47" s="123"/>
      <c r="G47" s="123"/>
      <c r="H47" s="123"/>
      <c r="I47" s="123"/>
      <c r="J47" s="123"/>
      <c r="K47" s="123"/>
    </row>
    <row r="48" spans="1:11" ht="16.5" customHeight="1">
      <c r="A48" s="129"/>
      <c r="B48" s="122"/>
      <c r="C48" s="123"/>
      <c r="D48" s="123"/>
      <c r="E48" s="17"/>
      <c r="F48" s="123"/>
      <c r="G48" s="17"/>
      <c r="H48" s="123"/>
      <c r="I48" s="17"/>
      <c r="J48" s="123"/>
      <c r="K48" s="17"/>
    </row>
    <row r="49" spans="1:11" ht="16.5" customHeight="1">
      <c r="A49" s="77" t="s">
        <v>152</v>
      </c>
      <c r="B49" s="138"/>
      <c r="C49" s="138"/>
      <c r="D49" s="108"/>
      <c r="E49" s="17"/>
      <c r="F49" s="108"/>
      <c r="G49" s="17"/>
      <c r="H49" s="108"/>
      <c r="I49" s="17"/>
      <c r="J49" s="108"/>
      <c r="K49" s="17"/>
    </row>
    <row r="50" spans="1:11" ht="16.5" customHeight="1">
      <c r="A50" s="108"/>
      <c r="B50" s="138" t="s">
        <v>143</v>
      </c>
      <c r="C50" s="74"/>
      <c r="D50" s="108"/>
      <c r="E50" s="17"/>
      <c r="F50" s="108"/>
      <c r="G50" s="17"/>
      <c r="H50" s="108"/>
      <c r="I50" s="17"/>
      <c r="J50" s="108"/>
      <c r="K50" s="17"/>
    </row>
    <row r="51" spans="1:11" ht="16.5" customHeight="1">
      <c r="A51" s="108"/>
      <c r="B51" s="138" t="s">
        <v>153</v>
      </c>
      <c r="C51" s="74"/>
      <c r="D51" s="108"/>
      <c r="E51" s="17">
        <v>10443171</v>
      </c>
      <c r="F51" s="108"/>
      <c r="G51" s="17">
        <v>0</v>
      </c>
      <c r="H51" s="108"/>
      <c r="I51" s="17">
        <v>58848</v>
      </c>
      <c r="J51" s="108"/>
      <c r="K51" s="17">
        <v>0</v>
      </c>
    </row>
    <row r="52" spans="1:11" ht="16.5" customHeight="1">
      <c r="A52" s="108"/>
      <c r="B52" s="138"/>
      <c r="C52" s="74"/>
      <c r="D52" s="108"/>
      <c r="E52" s="108"/>
      <c r="F52" s="108"/>
      <c r="G52" s="17"/>
      <c r="H52" s="108"/>
      <c r="I52" s="17"/>
      <c r="J52" s="108"/>
      <c r="K52" s="17"/>
    </row>
    <row r="53" spans="1:11" ht="16.5" customHeight="1">
      <c r="A53" s="108"/>
      <c r="B53" s="138"/>
      <c r="C53" s="74"/>
      <c r="D53" s="108"/>
      <c r="E53" s="108"/>
      <c r="F53" s="108"/>
      <c r="G53" s="17"/>
      <c r="H53" s="108"/>
      <c r="I53" s="17"/>
      <c r="J53" s="108"/>
      <c r="K53" s="17"/>
    </row>
    <row r="54" spans="1:11" ht="16.5" customHeight="1">
      <c r="A54" s="108"/>
      <c r="B54" s="138"/>
      <c r="C54" s="74"/>
      <c r="D54" s="108"/>
      <c r="E54" s="108"/>
      <c r="F54" s="108"/>
      <c r="G54" s="17"/>
      <c r="H54" s="108"/>
      <c r="I54" s="17"/>
      <c r="J54" s="108"/>
      <c r="K54" s="17"/>
    </row>
    <row r="55" spans="1:11" ht="16.5" customHeight="1">
      <c r="A55" s="108"/>
      <c r="B55" s="138"/>
      <c r="C55" s="74"/>
      <c r="D55" s="108"/>
      <c r="E55" s="108"/>
      <c r="F55" s="108"/>
      <c r="G55" s="17"/>
      <c r="H55" s="108"/>
      <c r="I55" s="17"/>
      <c r="J55" s="108"/>
      <c r="K55" s="17"/>
    </row>
    <row r="56" spans="1:11" ht="4.5" customHeight="1">
      <c r="A56" s="108"/>
      <c r="B56" s="138"/>
      <c r="C56" s="74"/>
      <c r="D56" s="108"/>
      <c r="E56" s="108"/>
      <c r="F56" s="108"/>
      <c r="G56" s="17"/>
      <c r="H56" s="108"/>
      <c r="I56" s="17"/>
      <c r="J56" s="108"/>
      <c r="K56" s="17"/>
    </row>
    <row r="57" spans="1:11" ht="22" customHeight="1">
      <c r="A57" s="126" t="str">
        <f>'6'!A36:S36</f>
        <v>The accompanying notes are an integral part of these financial information.</v>
      </c>
      <c r="B57" s="126"/>
      <c r="C57" s="126"/>
      <c r="D57" s="126"/>
      <c r="E57" s="126"/>
      <c r="F57" s="126"/>
      <c r="G57" s="126"/>
      <c r="H57" s="126"/>
      <c r="I57" s="126"/>
      <c r="J57" s="126"/>
      <c r="K57" s="126"/>
    </row>
  </sheetData>
  <mergeCells count="4">
    <mergeCell ref="I6:K6"/>
    <mergeCell ref="I7:K7"/>
    <mergeCell ref="E7:G7"/>
    <mergeCell ref="E6:G6"/>
  </mergeCells>
  <pageMargins left="0.8" right="0.5" top="0.5" bottom="0.6" header="0.49" footer="0.4"/>
  <pageSetup paperSize="9" scale="85" firstPageNumber="9" orientation="portrait" useFirstPageNumber="1" horizontalDpi="1200" verticalDpi="1200" r:id="rId1"/>
  <headerFooter>
    <oddFooter>&amp;R&amp;"Arial,Regular"&amp;10&amp;P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 (3M)</vt:lpstr>
      <vt:lpstr>6</vt:lpstr>
      <vt:lpstr>7</vt:lpstr>
      <vt:lpstr>8</vt:lpstr>
      <vt:lpstr>9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Thanaporn Trimungklayon</dc:creator>
  <cp:keywords/>
  <dc:description/>
  <cp:lastModifiedBy>Pasara Mongkolsakulchay</cp:lastModifiedBy>
  <cp:revision/>
  <cp:lastPrinted>2025-05-13T04:40:31Z</cp:lastPrinted>
  <dcterms:created xsi:type="dcterms:W3CDTF">2020-08-22T15:12:01Z</dcterms:created>
  <dcterms:modified xsi:type="dcterms:W3CDTF">2025-05-13T08:34:32Z</dcterms:modified>
  <cp:category/>
  <cp:contentStatus/>
</cp:coreProperties>
</file>