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1/FS Q1'25/Convert file/"/>
    </mc:Choice>
  </mc:AlternateContent>
  <xr:revisionPtr revIDLastSave="0" documentId="13_ncr:1_{22371894-D9D2-479A-9779-BC80E0780753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BS!$A$1:$G$75</definedName>
    <definedName name="_xlnm.Print_Area" localSheetId="3">CF!$A$1:$H$69</definedName>
    <definedName name="_xlnm.Print_Area" localSheetId="1">PL!$A$1:$G$38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6" l="1"/>
  <c r="G23" i="6" l="1"/>
  <c r="E17" i="1"/>
  <c r="G17" i="1"/>
  <c r="E23" i="6" l="1"/>
  <c r="E34" i="1" l="1"/>
  <c r="G55" i="4" l="1"/>
  <c r="E55" i="4"/>
  <c r="N24" i="5" l="1"/>
  <c r="E45" i="6" l="1"/>
  <c r="G45" i="6"/>
  <c r="N21" i="5" l="1"/>
  <c r="G11" i="1" l="1"/>
  <c r="G18" i="1" s="1"/>
  <c r="E11" i="1"/>
  <c r="E40" i="6" l="1"/>
  <c r="E46" i="6" s="1"/>
  <c r="G40" i="6"/>
  <c r="E51" i="4" l="1"/>
  <c r="E35" i="1"/>
  <c r="E18" i="1"/>
  <c r="E20" i="1" s="1"/>
  <c r="E8" i="4" s="1"/>
  <c r="E67" i="6"/>
  <c r="E14" i="6"/>
  <c r="G51" i="4"/>
  <c r="E24" i="6" l="1"/>
  <c r="E22" i="1"/>
  <c r="E68" i="6"/>
  <c r="G34" i="1"/>
  <c r="G35" i="1" s="1"/>
  <c r="L20" i="5" l="1"/>
  <c r="E36" i="1"/>
  <c r="E26" i="1"/>
  <c r="E69" i="6"/>
  <c r="G20" i="1"/>
  <c r="G22" i="1" l="1"/>
  <c r="G36" i="1" l="1"/>
  <c r="G26" i="1"/>
  <c r="G67" i="6"/>
  <c r="G24" i="6"/>
  <c r="G46" i="6" l="1"/>
  <c r="G68" i="6" s="1"/>
  <c r="G69" i="6" l="1"/>
  <c r="G8" i="4"/>
  <c r="E21" i="4" l="1"/>
  <c r="E32" i="4" s="1"/>
  <c r="E35" i="4" s="1"/>
  <c r="L12" i="5"/>
  <c r="L14" i="5" s="1"/>
  <c r="L22" i="5" l="1"/>
  <c r="P24" i="5" l="1"/>
  <c r="E56" i="4" l="1"/>
  <c r="P19" i="5"/>
  <c r="E58" i="4" l="1"/>
  <c r="E59" i="4" s="1"/>
  <c r="P16" i="5"/>
  <c r="F14" i="5" l="1"/>
  <c r="F17" i="5" s="1"/>
  <c r="P13" i="5"/>
  <c r="P11" i="5"/>
  <c r="N14" i="5" l="1"/>
  <c r="N17" i="5" s="1"/>
  <c r="N22" i="5" l="1"/>
  <c r="N25" i="5" s="1"/>
  <c r="N26" i="5" s="1"/>
  <c r="P21" i="5" l="1"/>
  <c r="J22" i="5" l="1"/>
  <c r="J25" i="5" s="1"/>
  <c r="J26" i="5" s="1"/>
  <c r="H22" i="5"/>
  <c r="H25" i="5" s="1"/>
  <c r="H26" i="5" s="1"/>
  <c r="F22" i="5"/>
  <c r="F25" i="5" s="1"/>
  <c r="F26" i="5" s="1"/>
  <c r="J14" i="5"/>
  <c r="J17" i="5" s="1"/>
  <c r="H14" i="5"/>
  <c r="H17" i="5" s="1"/>
  <c r="P20" i="5" l="1"/>
  <c r="P22" i="5" s="1"/>
  <c r="P25" i="5" s="1"/>
  <c r="P26" i="5" s="1"/>
  <c r="L25" i="5" l="1"/>
  <c r="L26" i="5" s="1"/>
  <c r="G21" i="4" l="1"/>
  <c r="G32" i="4" s="1"/>
  <c r="G35" i="4" s="1"/>
  <c r="G56" i="4" s="1"/>
  <c r="G58" i="4" s="1"/>
  <c r="L17" i="5" l="1"/>
  <c r="P12" i="5"/>
  <c r="P14" i="5" s="1"/>
  <c r="P17" i="5" s="1"/>
</calcChain>
</file>

<file path=xl/sharedStrings.xml><?xml version="1.0" encoding="utf-8"?>
<sst xmlns="http://schemas.openxmlformats.org/spreadsheetml/2006/main" count="216" uniqueCount="161">
  <si>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</si>
  <si>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</si>
  <si>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</si>
  <si>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</si>
  <si>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</si>
  <si>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</si>
  <si>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</si>
  <si>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</si>
  <si>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</si>
  <si>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</si>
  <si>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</si>
  <si>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</si>
  <si>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</si>
  <si>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</si>
  <si>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</si>
  <si>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</si>
  <si>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</si>
  <si>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</si>
  <si>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</si>
  <si>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</si>
  <si>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</si>
  <si>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</si>
  <si>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</si>
  <si>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</si>
  <si>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</si>
  <si>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</si>
  <si>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</si>
  <si>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</si>
  <si>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</si>
  <si>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</si>
  <si>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</si>
  <si>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</si>
  <si>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</si>
  <si>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</si>
  <si>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</si>
  <si>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</si>
  <si>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</si>
  <si>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</si>
  <si>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</si>
  <si>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</si>
  <si>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</si>
  <si>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</si>
  <si>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</si>
  <si>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</si>
  <si>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</si>
  <si>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</si>
  <si>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</si>
  <si>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</si>
  <si>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</si>
  <si>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</si>
  <si>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</si>
  <si>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</si>
  <si>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</si>
  <si>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</si>
  <si>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</si>
  <si>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</si>
  <si>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</si>
  <si>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</si>
  <si>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</si>
  <si>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</si>
  <si>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</si>
  <si>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</si>
  <si>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</si>
  <si>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</si>
  <si>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</si>
  <si>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</si>
  <si>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</si>
  <si>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</si>
  <si>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</si>
  <si>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</si>
  <si>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</si>
  <si>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</si>
  <si>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</si>
  <si>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</si>
  <si>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</si>
  <si>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</si>
  <si>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</si>
  <si>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</si>
  <si>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</si>
  <si>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</si>
  <si>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</si>
  <si>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</si>
  <si>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</si>
  <si>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</si>
  <si>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</si>
  <si>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</si>
  <si>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</si>
  <si>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</si>
  <si>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</si>
  <si>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</si>
  <si>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</si>
  <si>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</si>
  <si>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</si>
  <si>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</si>
  <si>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</si>
  <si>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</si>
  <si>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</si>
  <si>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</si>
  <si>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</si>
  <si>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</si>
  <si>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</si>
  <si>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</si>
  <si>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</si>
  <si>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</si>
  <si>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</si>
  <si>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</si>
  <si>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</si>
  <si>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</si>
  <si>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</si>
  <si>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</si>
  <si>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</si>
  <si>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</si>
  <si>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</si>
  <si>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</si>
  <si>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</si>
  <si>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</si>
  <si>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</si>
  <si>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</si>
  <si>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</si>
  <si>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</si>
  <si>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</si>
  <si>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โอนอุปกรณ์ไปเป็นสินค้าคงเหลือ</t>
  </si>
  <si>
    <t xml:space="preserve">   ขาดทุนจากการตัดจำหน่ายอุปกรณ์</t>
  </si>
  <si>
    <t xml:space="preserve">   โอนสินค้าคงเหลือไปเป็นสินทรัพย์ไม่มีตัวตน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</si>
  <si>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</si>
  <si>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 (ขาดทุน) จากการเปลี่ยนแปลงมูลค่าของเงินลงทุนในตราสารทุน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</si>
  <si>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</si>
  <si>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</si>
  <si>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</si>
  <si>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</si>
  <si>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</si>
  <si>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</si>
  <si>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</si>
  <si>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</si>
  <si>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</si>
  <si>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 xml:space="preserve">   เงินค้างจ่ายค่าก่อสร้างและซื้ออุปกรณ์เพิ่มขึ้น (ลดลง)</t>
  </si>
  <si>
    <t xml:space="preserve">   มูลค่ายุติธรรมของสินทรัพย์ทางการเงิน (เพิ่มขึ้น) ลดลง</t>
  </si>
  <si>
    <t>ณ วันที่ 31 มีนาคม 2568</t>
  </si>
  <si>
    <t>31 มีนาคม 2568</t>
  </si>
  <si>
    <t>ยอดคงเหลือ ณ วันที่ 31 มีนาคม 2568</t>
  </si>
  <si>
    <t xml:space="preserve"> 31 ธันวาคม 2567</t>
  </si>
  <si>
    <t>สำหรับงวดสามเดือนสิ้นสุดวันที่ 31 มีนาคม 2568</t>
  </si>
  <si>
    <t>2568</t>
  </si>
  <si>
    <t>ขาดทุนจากอัตราแลกเปลี่ยน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</si>
  <si>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</si>
  <si>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</si>
  <si>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</si>
  <si>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</si>
  <si>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</si>
  <si>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</si>
  <si>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ขาดทุนจากอัตราแลกเปลี่ยนที่ยังไม่เกิดขึ้นจริง</t>
  </si>
  <si>
    <t>โอนกำไรของเงินลงทุนในตราสารทุนที่กำหนดให้</t>
  </si>
  <si>
    <t xml:space="preserve">   ขาดทุน (กำไร) จากการจำหน่ายอุปกรณ์</t>
  </si>
  <si>
    <t>2, 3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</si>
  <si>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</si>
  <si>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</si>
  <si>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</si>
  <si>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</si>
  <si>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</si>
  <si>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</si>
  <si>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สินทรัพย์สิทธิการใช้และหนี้สินตามสัญญาเช่าเพิ่มขี้น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</si>
</sst>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39" fontId="2" fillId="0" borderId="0" xfId="2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8" applyFont="1" applyFill="1" applyAlignment="1">
      <alignment horizontal="left" vertical="center"/>
    </xf>
    <xf numFmtId="43" fontId="2" fillId="0" borderId="0" xfId="0" applyNumberFormat="1" applyFont="1" applyAlignment="1">
      <alignment horizontal="lef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3" fontId="2" fillId="0" borderId="0" xfId="8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0" xfId="8" applyFont="1" applyFill="1" applyAlignment="1">
      <alignment vertical="center"/>
    </xf>
    <xf numFmtId="43" fontId="8" fillId="0" borderId="0" xfId="0" applyNumberFormat="1" applyFont="1" applyAlignment="1">
      <alignment vertical="center"/>
    </xf>
    <xf numFmtId="0" fontId="13" fillId="0" borderId="0" xfId="0" quotePrefix="1" applyFont="1"/>
    <xf numFmtId="164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43" fontId="2" fillId="0" borderId="0" xfId="8" quotePrefix="1" applyFont="1" applyFill="1" applyAlignment="1">
      <alignment vertical="center"/>
    </xf>
    <xf numFmtId="165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4" xfId="0" applyNumberFormat="1" applyFont="1" applyBorder="1" applyAlignment="1">
      <alignment horizontal="center" vertical="center"/>
    </xf>
    <xf numFmtId="37" fontId="2" fillId="0" borderId="0" xfId="4" quotePrefix="1" applyNumberFormat="1" applyFont="1" applyAlignment="1">
      <alignment horizontal="left" vertical="center"/>
    </xf>
    <xf numFmtId="0" fontId="2" fillId="0" borderId="0" xfId="6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66FF33"/>
      <color rgb="FFCCFFCC"/>
      <color rgb="FFCCFF99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6"/>
  <sheetViews>
    <sheetView showGridLines="0" tabSelected="1" view="pageBreakPreview" zoomScale="90" zoomScaleNormal="100" zoomScaleSheetLayoutView="90" workbookViewId="0">
      <selection activeCell="O14" sqref="O14"/>
    </sheetView>
  </sheetViews>
  <sheetFormatPr defaultColWidth="10.7109375" defaultRowHeight="21.75" customHeight="1"/>
  <cols>
    <col min="1" max="1" width="47.7109375" style="16" customWidth="1"/>
    <col min="2" max="2" width="6.7109375" style="8" customWidth="1"/>
    <col min="3" max="3" width="8.140625" style="16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16384" width="10.7109375" style="8"/>
  </cols>
  <sheetData>
    <row r="1" spans="1:7" s="5" customFormat="1" ht="21.75" customHeight="1">
      <c r="A1" s="1" t="s">
        <v>0</v>
      </c>
      <c r="B1" s="2"/>
      <c r="C1" s="3"/>
      <c r="D1" s="4"/>
      <c r="F1" s="4"/>
      <c r="G1" s="4"/>
    </row>
    <row r="2" spans="1:7" s="5" customFormat="1" ht="21.75" customHeight="1">
      <c r="A2" s="6" t="s">
        <v>128</v>
      </c>
      <c r="B2" s="2"/>
      <c r="C2" s="3"/>
      <c r="D2" s="4"/>
      <c r="E2" s="2"/>
      <c r="F2" s="4"/>
      <c r="G2" s="2"/>
    </row>
    <row r="3" spans="1:7" s="5" customFormat="1" ht="21.75" customHeight="1">
      <c r="A3" s="6" t="s">
        <v>137</v>
      </c>
      <c r="B3" s="2"/>
      <c r="C3" s="3"/>
      <c r="D3" s="4"/>
      <c r="E3" s="2"/>
      <c r="F3" s="4"/>
      <c r="G3" s="2"/>
    </row>
    <row r="4" spans="1:7" ht="21.75" customHeight="1">
      <c r="A4" s="3"/>
      <c r="B4" s="4"/>
      <c r="C4" s="3"/>
      <c r="D4" s="4"/>
      <c r="E4" s="4"/>
      <c r="F4" s="4"/>
      <c r="G4" s="7" t="s">
        <v>1</v>
      </c>
    </row>
    <row r="5" spans="1:7" s="9" customFormat="1" ht="21.75" customHeight="1">
      <c r="C5" s="10" t="s">
        <v>2</v>
      </c>
      <c r="D5" s="11"/>
      <c r="E5" s="12" t="s">
        <v>138</v>
      </c>
      <c r="F5" s="11"/>
      <c r="G5" s="12" t="s">
        <v>140</v>
      </c>
    </row>
    <row r="6" spans="1:7" s="9" customFormat="1" ht="21.75" customHeight="1">
      <c r="C6" s="13"/>
      <c r="D6" s="11"/>
      <c r="E6" s="14" t="s">
        <v>3</v>
      </c>
      <c r="F6" s="11"/>
      <c r="G6" s="14" t="s">
        <v>4</v>
      </c>
    </row>
    <row r="7" spans="1:7" s="9" customFormat="1" ht="21.75" customHeight="1">
      <c r="C7" s="13"/>
      <c r="D7" s="11"/>
      <c r="E7" s="14" t="s">
        <v>5</v>
      </c>
      <c r="F7" s="11"/>
      <c r="G7" s="14"/>
    </row>
    <row r="8" spans="1:7" ht="21.75" customHeight="1">
      <c r="A8" s="15" t="s">
        <v>6</v>
      </c>
    </row>
    <row r="9" spans="1:7" ht="21.75" customHeight="1">
      <c r="A9" s="15" t="s">
        <v>7</v>
      </c>
      <c r="C9" s="17"/>
    </row>
    <row r="10" spans="1:7" ht="21.75" customHeight="1">
      <c r="A10" s="16" t="s">
        <v>8</v>
      </c>
      <c r="C10" s="17"/>
      <c r="E10" s="18">
        <v>116773</v>
      </c>
      <c r="F10" s="18"/>
      <c r="G10" s="18">
        <v>73307</v>
      </c>
    </row>
    <row r="11" spans="1:7" ht="21.75" customHeight="1">
      <c r="A11" s="19" t="s">
        <v>146</v>
      </c>
      <c r="B11" s="20"/>
      <c r="C11" s="17" t="s">
        <v>153</v>
      </c>
      <c r="E11" s="21">
        <v>45931</v>
      </c>
      <c r="F11" s="18"/>
      <c r="G11" s="21">
        <v>67605</v>
      </c>
    </row>
    <row r="12" spans="1:7" ht="21.75" customHeight="1">
      <c r="A12" s="19" t="s">
        <v>9</v>
      </c>
      <c r="B12" s="20"/>
      <c r="C12" s="17"/>
      <c r="E12" s="21">
        <v>165595</v>
      </c>
      <c r="F12" s="18"/>
      <c r="G12" s="21">
        <v>175232</v>
      </c>
    </row>
    <row r="13" spans="1:7" ht="21.75" customHeight="1">
      <c r="A13" s="19" t="s">
        <v>10</v>
      </c>
      <c r="B13" s="20"/>
      <c r="C13" s="17"/>
      <c r="E13" s="21">
        <v>19071</v>
      </c>
      <c r="F13" s="18"/>
      <c r="G13" s="21">
        <v>10597</v>
      </c>
    </row>
    <row r="14" spans="1:7" ht="21.75" customHeight="1">
      <c r="A14" s="15" t="s">
        <v>11</v>
      </c>
      <c r="C14" s="17"/>
      <c r="E14" s="22">
        <f>SUM(E9:E13)</f>
        <v>347370</v>
      </c>
      <c r="F14" s="18"/>
      <c r="G14" s="22">
        <f>SUM(G9:G13)</f>
        <v>326741</v>
      </c>
    </row>
    <row r="15" spans="1:7" ht="21.75" customHeight="1">
      <c r="A15" s="15" t="s">
        <v>12</v>
      </c>
      <c r="C15" s="17"/>
      <c r="E15" s="18"/>
      <c r="F15" s="18"/>
      <c r="G15" s="18"/>
    </row>
    <row r="16" spans="1:7" ht="21.75" customHeight="1">
      <c r="A16" s="16" t="s">
        <v>13</v>
      </c>
      <c r="C16" s="17"/>
      <c r="E16" s="21">
        <v>9</v>
      </c>
      <c r="F16" s="18"/>
      <c r="G16" s="21">
        <v>9</v>
      </c>
    </row>
    <row r="17" spans="1:11" ht="21.75" customHeight="1">
      <c r="A17" s="16" t="s">
        <v>14</v>
      </c>
      <c r="C17" s="17">
        <v>4</v>
      </c>
      <c r="E17" s="21">
        <v>54483</v>
      </c>
      <c r="F17" s="18"/>
      <c r="G17" s="21">
        <v>57288</v>
      </c>
    </row>
    <row r="18" spans="1:11" ht="21.75" customHeight="1">
      <c r="A18" s="19" t="s">
        <v>15</v>
      </c>
      <c r="B18" s="20"/>
      <c r="C18" s="17">
        <v>5</v>
      </c>
      <c r="E18" s="21">
        <v>1316550</v>
      </c>
      <c r="F18" s="18"/>
      <c r="G18" s="21">
        <v>1305489</v>
      </c>
    </row>
    <row r="19" spans="1:11" ht="21.75" customHeight="1">
      <c r="A19" s="19" t="s">
        <v>16</v>
      </c>
      <c r="B19" s="20"/>
      <c r="C19" s="17"/>
      <c r="E19" s="21">
        <v>6733</v>
      </c>
      <c r="F19" s="18"/>
      <c r="G19" s="21">
        <v>4989</v>
      </c>
    </row>
    <row r="20" spans="1:11" ht="21.75" customHeight="1">
      <c r="A20" s="19" t="s">
        <v>17</v>
      </c>
      <c r="B20" s="20"/>
      <c r="C20" s="17"/>
      <c r="E20" s="21">
        <v>25264</v>
      </c>
      <c r="F20" s="18"/>
      <c r="G20" s="21">
        <v>23683</v>
      </c>
    </row>
    <row r="21" spans="1:11" ht="21.75" customHeight="1">
      <c r="A21" s="19" t="s">
        <v>134</v>
      </c>
      <c r="B21" s="20"/>
      <c r="C21" s="17"/>
      <c r="E21" s="21">
        <v>4845</v>
      </c>
      <c r="F21" s="18"/>
      <c r="G21" s="21">
        <v>3290</v>
      </c>
    </row>
    <row r="22" spans="1:11" ht="21.75" customHeight="1">
      <c r="A22" s="16" t="s">
        <v>18</v>
      </c>
      <c r="C22" s="17"/>
      <c r="E22" s="21">
        <v>9524</v>
      </c>
      <c r="F22" s="18"/>
      <c r="G22" s="21">
        <v>9214</v>
      </c>
    </row>
    <row r="23" spans="1:11" ht="21.75" customHeight="1">
      <c r="A23" s="15" t="s">
        <v>19</v>
      </c>
      <c r="C23" s="17"/>
      <c r="E23" s="22">
        <f>SUM(E16:E22)</f>
        <v>1417408</v>
      </c>
      <c r="F23" s="18"/>
      <c r="G23" s="22">
        <f>SUM(G16:G22)</f>
        <v>1403962</v>
      </c>
    </row>
    <row r="24" spans="1:11" ht="21.75" customHeight="1" thickBot="1">
      <c r="A24" s="15" t="s">
        <v>20</v>
      </c>
      <c r="E24" s="23">
        <f>SUM(E23,E14)</f>
        <v>1764778</v>
      </c>
      <c r="F24" s="18"/>
      <c r="G24" s="23">
        <f>SUM(G23,G14)</f>
        <v>1730703</v>
      </c>
    </row>
    <row r="25" spans="1:11" ht="21.75" customHeight="1" thickTop="1"/>
    <row r="26" spans="1:11" ht="21.75" customHeight="1">
      <c r="A26" s="16" t="s">
        <v>117</v>
      </c>
    </row>
    <row r="27" spans="1:11" s="5" customFormat="1" ht="21.75" customHeight="1">
      <c r="A27" s="1" t="s">
        <v>0</v>
      </c>
      <c r="B27" s="2"/>
      <c r="C27" s="3"/>
      <c r="D27" s="4"/>
      <c r="E27" s="4"/>
      <c r="F27" s="4"/>
      <c r="G27" s="4"/>
      <c r="I27" s="8"/>
      <c r="K27" s="8"/>
    </row>
    <row r="28" spans="1:11" s="5" customFormat="1" ht="21.75" customHeight="1">
      <c r="A28" s="24" t="s">
        <v>130</v>
      </c>
      <c r="B28" s="2"/>
      <c r="C28" s="3"/>
      <c r="D28" s="4"/>
      <c r="E28" s="2"/>
      <c r="F28" s="4"/>
      <c r="G28" s="2"/>
      <c r="I28" s="8"/>
      <c r="K28" s="8"/>
    </row>
    <row r="29" spans="1:11" s="5" customFormat="1" ht="21.75" customHeight="1">
      <c r="A29" s="6" t="s">
        <v>137</v>
      </c>
      <c r="B29" s="2"/>
      <c r="C29" s="3"/>
      <c r="D29" s="4"/>
      <c r="E29" s="2"/>
      <c r="F29" s="4"/>
      <c r="G29" s="2"/>
      <c r="I29" s="8"/>
      <c r="K29" s="8"/>
    </row>
    <row r="30" spans="1:11" ht="21.75" customHeight="1">
      <c r="A30" s="3"/>
      <c r="B30" s="4"/>
      <c r="D30" s="4"/>
      <c r="E30" s="4"/>
      <c r="F30" s="4"/>
      <c r="G30" s="7" t="s">
        <v>1</v>
      </c>
    </row>
    <row r="31" spans="1:11" s="9" customFormat="1" ht="21.75" customHeight="1">
      <c r="C31" s="13"/>
      <c r="D31" s="11"/>
      <c r="E31" s="12" t="s">
        <v>138</v>
      </c>
      <c r="F31" s="11"/>
      <c r="G31" s="12" t="s">
        <v>140</v>
      </c>
      <c r="I31" s="8"/>
      <c r="K31" s="8"/>
    </row>
    <row r="32" spans="1:11" s="9" customFormat="1" ht="21.75" customHeight="1">
      <c r="C32" s="16"/>
      <c r="D32" s="11"/>
      <c r="E32" s="14" t="s">
        <v>3</v>
      </c>
      <c r="F32" s="11"/>
      <c r="G32" s="14" t="s">
        <v>4</v>
      </c>
      <c r="I32" s="8"/>
      <c r="K32" s="8"/>
    </row>
    <row r="33" spans="1:11" s="9" customFormat="1" ht="21.75" customHeight="1">
      <c r="C33" s="13"/>
      <c r="D33" s="11"/>
      <c r="E33" s="14" t="s">
        <v>5</v>
      </c>
      <c r="F33" s="11"/>
      <c r="G33" s="14"/>
      <c r="I33" s="8"/>
      <c r="K33" s="8"/>
    </row>
    <row r="34" spans="1:11" ht="21.75" customHeight="1">
      <c r="A34" s="15" t="s">
        <v>21</v>
      </c>
    </row>
    <row r="35" spans="1:11" ht="21.75" customHeight="1">
      <c r="A35" s="15" t="s">
        <v>22</v>
      </c>
    </row>
    <row r="36" spans="1:11" ht="21.75" customHeight="1">
      <c r="A36" s="19" t="s">
        <v>147</v>
      </c>
      <c r="B36" s="20"/>
      <c r="C36" s="17"/>
      <c r="E36" s="21">
        <v>381500</v>
      </c>
      <c r="F36" s="25"/>
      <c r="G36" s="21">
        <v>377543</v>
      </c>
    </row>
    <row r="37" spans="1:11" ht="21.75" customHeight="1">
      <c r="A37" s="19" t="s">
        <v>23</v>
      </c>
      <c r="B37" s="20"/>
      <c r="C37" s="17"/>
      <c r="E37" s="21">
        <v>3653</v>
      </c>
      <c r="F37" s="25"/>
      <c r="G37" s="21">
        <v>3686</v>
      </c>
    </row>
    <row r="38" spans="1:11" ht="21.75" customHeight="1">
      <c r="A38" s="26" t="s">
        <v>148</v>
      </c>
      <c r="B38" s="20"/>
      <c r="C38" s="17"/>
      <c r="E38" s="21">
        <v>16710</v>
      </c>
      <c r="F38" s="25"/>
      <c r="G38" s="21">
        <v>10740</v>
      </c>
    </row>
    <row r="39" spans="1:11" ht="21.75" customHeight="1">
      <c r="A39" s="16" t="s">
        <v>24</v>
      </c>
      <c r="B39" s="17"/>
      <c r="C39" s="17"/>
      <c r="E39" s="21">
        <v>3389</v>
      </c>
      <c r="F39" s="25"/>
      <c r="G39" s="21">
        <v>3937</v>
      </c>
    </row>
    <row r="40" spans="1:11" ht="21.75" customHeight="1">
      <c r="A40" s="15" t="s">
        <v>25</v>
      </c>
      <c r="C40" s="17"/>
      <c r="E40" s="27">
        <f>SUM(E36:E39)</f>
        <v>405252</v>
      </c>
      <c r="F40" s="25"/>
      <c r="G40" s="27">
        <f>SUM(G36:G39)</f>
        <v>395906</v>
      </c>
    </row>
    <row r="41" spans="1:11" ht="21.75" customHeight="1">
      <c r="A41" s="15" t="s">
        <v>26</v>
      </c>
      <c r="C41" s="17"/>
      <c r="E41" s="25"/>
      <c r="F41" s="25"/>
      <c r="G41" s="25"/>
    </row>
    <row r="42" spans="1:11" ht="21.75" customHeight="1">
      <c r="A42" s="16" t="s">
        <v>27</v>
      </c>
      <c r="C42" s="17"/>
      <c r="E42" s="25">
        <v>3222</v>
      </c>
      <c r="F42" s="25"/>
      <c r="G42" s="25">
        <v>1474</v>
      </c>
    </row>
    <row r="43" spans="1:11" ht="21.75" customHeight="1">
      <c r="A43" s="16" t="s">
        <v>149</v>
      </c>
      <c r="C43" s="17"/>
      <c r="E43" s="21">
        <v>42270</v>
      </c>
      <c r="F43" s="25"/>
      <c r="G43" s="21">
        <v>40406</v>
      </c>
    </row>
    <row r="44" spans="1:11" ht="21.75" customHeight="1">
      <c r="A44" s="16" t="s">
        <v>28</v>
      </c>
      <c r="C44" s="17"/>
      <c r="E44" s="28">
        <v>931</v>
      </c>
      <c r="F44" s="25"/>
      <c r="G44" s="28">
        <v>1959</v>
      </c>
    </row>
    <row r="45" spans="1:11" ht="21.75" customHeight="1">
      <c r="A45" s="15" t="s">
        <v>29</v>
      </c>
      <c r="C45" s="17"/>
      <c r="E45" s="25">
        <f>SUM(E42:E44)</f>
        <v>46423</v>
      </c>
      <c r="F45" s="25"/>
      <c r="G45" s="25">
        <f>SUM(G42:G44)</f>
        <v>43839</v>
      </c>
    </row>
    <row r="46" spans="1:11" ht="21.75" customHeight="1">
      <c r="A46" s="15" t="s">
        <v>30</v>
      </c>
      <c r="E46" s="27">
        <f>SUM(E45,E40)</f>
        <v>451675</v>
      </c>
      <c r="F46" s="25"/>
      <c r="G46" s="27">
        <f>SUM(G45,G40)</f>
        <v>439745</v>
      </c>
    </row>
    <row r="48" spans="1:11" ht="21.75" customHeight="1">
      <c r="A48" s="16" t="s">
        <v>117</v>
      </c>
    </row>
    <row r="49" spans="1:11" s="5" customFormat="1" ht="21.75" customHeight="1">
      <c r="A49" s="1" t="s">
        <v>0</v>
      </c>
      <c r="B49" s="2"/>
      <c r="C49" s="3"/>
      <c r="D49" s="4"/>
      <c r="E49" s="4"/>
      <c r="F49" s="4"/>
      <c r="G49" s="4"/>
      <c r="I49" s="8"/>
      <c r="K49" s="8"/>
    </row>
    <row r="50" spans="1:11" s="5" customFormat="1" ht="21.75" customHeight="1">
      <c r="A50" s="24" t="s">
        <v>130</v>
      </c>
      <c r="B50" s="2"/>
      <c r="C50" s="3"/>
      <c r="D50" s="4"/>
      <c r="E50" s="2"/>
      <c r="F50" s="4"/>
      <c r="G50" s="2"/>
      <c r="I50" s="8"/>
      <c r="K50" s="8"/>
    </row>
    <row r="51" spans="1:11" s="5" customFormat="1" ht="21.75" customHeight="1">
      <c r="A51" s="6" t="s">
        <v>137</v>
      </c>
      <c r="B51" s="2"/>
      <c r="C51" s="3"/>
      <c r="D51" s="4"/>
      <c r="E51" s="2"/>
      <c r="F51" s="4"/>
      <c r="G51" s="2"/>
      <c r="I51" s="8"/>
      <c r="K51" s="8"/>
    </row>
    <row r="52" spans="1:11" ht="21.75" customHeight="1">
      <c r="A52" s="3"/>
      <c r="B52" s="4"/>
      <c r="D52" s="4"/>
      <c r="E52" s="4"/>
      <c r="F52" s="4"/>
      <c r="G52" s="7" t="s">
        <v>1</v>
      </c>
    </row>
    <row r="53" spans="1:11" s="9" customFormat="1" ht="21.75" customHeight="1">
      <c r="C53" s="16"/>
      <c r="D53" s="11"/>
      <c r="E53" s="12" t="s">
        <v>138</v>
      </c>
      <c r="F53" s="11"/>
      <c r="G53" s="12" t="s">
        <v>140</v>
      </c>
      <c r="I53" s="8"/>
      <c r="K53" s="8"/>
    </row>
    <row r="54" spans="1:11" s="9" customFormat="1" ht="21.75" customHeight="1">
      <c r="C54" s="16"/>
      <c r="D54" s="11"/>
      <c r="E54" s="14" t="s">
        <v>3</v>
      </c>
      <c r="F54" s="11"/>
      <c r="G54" s="14" t="s">
        <v>4</v>
      </c>
      <c r="I54" s="8"/>
      <c r="K54" s="8"/>
    </row>
    <row r="55" spans="1:11" s="9" customFormat="1" ht="21.75" customHeight="1">
      <c r="C55" s="13"/>
      <c r="D55" s="11"/>
      <c r="E55" s="14" t="s">
        <v>5</v>
      </c>
      <c r="F55" s="11"/>
      <c r="G55" s="14"/>
      <c r="I55" s="8"/>
      <c r="K55" s="8"/>
    </row>
    <row r="56" spans="1:11" ht="21.75" customHeight="1">
      <c r="A56" s="15" t="s">
        <v>31</v>
      </c>
      <c r="E56" s="29"/>
      <c r="F56" s="29"/>
    </row>
    <row r="57" spans="1:11" ht="21.75" customHeight="1">
      <c r="A57" s="16" t="s">
        <v>32</v>
      </c>
      <c r="C57" s="17"/>
      <c r="E57" s="29"/>
      <c r="F57" s="29"/>
    </row>
    <row r="58" spans="1:11" ht="21.75" customHeight="1">
      <c r="A58" s="26" t="s">
        <v>33</v>
      </c>
      <c r="B58" s="20"/>
      <c r="C58" s="17"/>
      <c r="E58" s="29"/>
      <c r="F58" s="29"/>
    </row>
    <row r="59" spans="1:11" ht="21.75" customHeight="1" thickBot="1">
      <c r="A59" s="26" t="s">
        <v>34</v>
      </c>
      <c r="B59" s="5"/>
      <c r="C59" s="17"/>
      <c r="E59" s="30">
        <v>700000</v>
      </c>
      <c r="F59" s="29"/>
      <c r="G59" s="30">
        <v>700000</v>
      </c>
    </row>
    <row r="60" spans="1:11" ht="21.75" customHeight="1" thickTop="1">
      <c r="A60" s="26" t="s">
        <v>35</v>
      </c>
      <c r="B60" s="20"/>
      <c r="C60" s="17"/>
      <c r="E60" s="29"/>
      <c r="F60" s="29"/>
      <c r="G60" s="29"/>
    </row>
    <row r="61" spans="1:11" ht="21.75" customHeight="1">
      <c r="A61" s="26" t="s">
        <v>34</v>
      </c>
      <c r="B61" s="5"/>
      <c r="C61" s="17"/>
      <c r="E61" s="18">
        <v>700000</v>
      </c>
      <c r="F61" s="18"/>
      <c r="G61" s="18">
        <v>700000</v>
      </c>
    </row>
    <row r="62" spans="1:11" ht="21.75" customHeight="1">
      <c r="A62" s="26" t="s">
        <v>36</v>
      </c>
      <c r="B62" s="5"/>
      <c r="C62" s="17"/>
      <c r="E62" s="18">
        <v>294752</v>
      </c>
      <c r="F62" s="18"/>
      <c r="G62" s="18">
        <v>294752</v>
      </c>
    </row>
    <row r="63" spans="1:11" ht="21.75" customHeight="1">
      <c r="A63" s="16" t="s">
        <v>37</v>
      </c>
      <c r="C63" s="17"/>
    </row>
    <row r="64" spans="1:11" ht="21.75" customHeight="1">
      <c r="A64" s="26" t="s">
        <v>38</v>
      </c>
      <c r="B64" s="5"/>
      <c r="C64" s="17"/>
      <c r="E64" s="18">
        <v>59600</v>
      </c>
      <c r="F64" s="18"/>
      <c r="G64" s="18">
        <v>59600</v>
      </c>
    </row>
    <row r="65" spans="1:7" ht="21.75" customHeight="1">
      <c r="A65" s="26" t="s">
        <v>39</v>
      </c>
      <c r="B65" s="5"/>
      <c r="E65" s="21">
        <v>229995</v>
      </c>
      <c r="F65" s="18"/>
      <c r="G65" s="21">
        <v>206660</v>
      </c>
    </row>
    <row r="66" spans="1:7" ht="21.75" customHeight="1">
      <c r="A66" s="26" t="s">
        <v>40</v>
      </c>
      <c r="B66" s="5"/>
      <c r="E66" s="28">
        <v>28756</v>
      </c>
      <c r="F66" s="18"/>
      <c r="G66" s="28">
        <v>29946</v>
      </c>
    </row>
    <row r="67" spans="1:7" ht="21.75" customHeight="1">
      <c r="A67" s="24" t="s">
        <v>41</v>
      </c>
      <c r="B67" s="5"/>
      <c r="E67" s="31">
        <f>SUM(E61:E66)</f>
        <v>1313103</v>
      </c>
      <c r="F67" s="18"/>
      <c r="G67" s="31">
        <f>SUM(G61:G66)</f>
        <v>1290958</v>
      </c>
    </row>
    <row r="68" spans="1:7" ht="21.75" customHeight="1" thickBot="1">
      <c r="A68" s="15" t="s">
        <v>42</v>
      </c>
      <c r="E68" s="32">
        <f>SUM(E67+E46)</f>
        <v>1764778</v>
      </c>
      <c r="F68" s="18"/>
      <c r="G68" s="32">
        <f>SUM(G67+G46)</f>
        <v>1730703</v>
      </c>
    </row>
    <row r="69" spans="1:7" ht="21.75" customHeight="1" thickTop="1">
      <c r="C69" s="33"/>
      <c r="E69" s="18">
        <f>E68-E24</f>
        <v>0</v>
      </c>
      <c r="F69" s="34"/>
      <c r="G69" s="18">
        <f>G68-G24</f>
        <v>0</v>
      </c>
    </row>
    <row r="70" spans="1:7" ht="21.75" customHeight="1">
      <c r="A70" s="16" t="s">
        <v>117</v>
      </c>
      <c r="C70" s="33"/>
    </row>
    <row r="71" spans="1:7" ht="21.75" customHeight="1">
      <c r="C71" s="33"/>
    </row>
    <row r="72" spans="1:7" ht="21.75" customHeight="1">
      <c r="A72" s="35"/>
      <c r="C72" s="33"/>
    </row>
    <row r="73" spans="1:7" ht="21.75" customHeight="1">
      <c r="C73" s="33"/>
    </row>
    <row r="74" spans="1:7" ht="21.75" customHeight="1">
      <c r="B74" s="26" t="s">
        <v>43</v>
      </c>
      <c r="C74" s="8"/>
    </row>
    <row r="75" spans="1:7" ht="21.75" customHeight="1">
      <c r="A75" s="35"/>
      <c r="C75" s="33"/>
    </row>
    <row r="76" spans="1:7" s="5" customFormat="1" ht="21.75" customHeight="1">
      <c r="B76" s="2"/>
      <c r="C76" s="3"/>
      <c r="D76" s="4"/>
      <c r="E76" s="4"/>
      <c r="F76" s="4"/>
      <c r="G76" s="36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showGridLines="0" view="pageBreakPreview" zoomScale="90" zoomScaleNormal="100" zoomScaleSheetLayoutView="90" workbookViewId="0">
      <selection activeCell="A14" sqref="A14"/>
    </sheetView>
  </sheetViews>
  <sheetFormatPr defaultColWidth="10.7109375" defaultRowHeight="21.75" customHeight="1"/>
  <cols>
    <col min="1" max="1" width="60.42578125" style="16" customWidth="1"/>
    <col min="2" max="2" width="5" style="8" customWidth="1"/>
    <col min="3" max="3" width="8.42578125" style="16" customWidth="1"/>
    <col min="4" max="4" width="1.7109375" style="16" customWidth="1"/>
    <col min="5" max="5" width="14.7109375" style="8" customWidth="1"/>
    <col min="6" max="6" width="2.85546875" style="8" customWidth="1"/>
    <col min="7" max="7" width="14.7109375" style="8" customWidth="1"/>
    <col min="8" max="8" width="1.7109375" style="8" customWidth="1"/>
    <col min="9" max="9" width="13.42578125" style="46" customWidth="1"/>
    <col min="10" max="10" width="12" style="47" bestFit="1" customWidth="1"/>
    <col min="11" max="16384" width="10.7109375" style="8"/>
  </cols>
  <sheetData>
    <row r="1" spans="1:10" s="5" customFormat="1" ht="21.75" customHeight="1">
      <c r="B1" s="2"/>
      <c r="C1" s="3"/>
      <c r="D1" s="3"/>
      <c r="G1" s="36" t="s">
        <v>44</v>
      </c>
      <c r="I1" s="37"/>
      <c r="J1" s="38"/>
    </row>
    <row r="2" spans="1:10" s="5" customFormat="1" ht="21.75" customHeight="1">
      <c r="A2" s="1" t="s">
        <v>0</v>
      </c>
      <c r="B2" s="2"/>
      <c r="C2" s="3"/>
      <c r="D2" s="3"/>
      <c r="I2" s="37"/>
      <c r="J2" s="38"/>
    </row>
    <row r="3" spans="1:10" s="5" customFormat="1" ht="21.75" customHeight="1">
      <c r="A3" s="1" t="s">
        <v>45</v>
      </c>
      <c r="B3" s="2"/>
      <c r="C3" s="3"/>
      <c r="D3" s="3"/>
      <c r="I3" s="37"/>
      <c r="J3" s="38"/>
    </row>
    <row r="4" spans="1:10" s="5" customFormat="1" ht="21.75" customHeight="1">
      <c r="A4" s="39" t="s">
        <v>141</v>
      </c>
      <c r="B4" s="2"/>
      <c r="C4" s="3"/>
      <c r="D4" s="3"/>
      <c r="I4" s="37"/>
      <c r="J4" s="38"/>
    </row>
    <row r="5" spans="1:10" s="5" customFormat="1" ht="21.75" customHeight="1">
      <c r="B5" s="2"/>
      <c r="G5" s="40" t="s">
        <v>1</v>
      </c>
      <c r="I5" s="37"/>
      <c r="J5" s="38"/>
    </row>
    <row r="6" spans="1:10" ht="21.75" customHeight="1">
      <c r="C6" s="42" t="s">
        <v>2</v>
      </c>
      <c r="D6" s="43"/>
      <c r="E6" s="44" t="s">
        <v>142</v>
      </c>
      <c r="F6" s="45"/>
      <c r="G6" s="44" t="s">
        <v>126</v>
      </c>
    </row>
    <row r="7" spans="1:10" s="50" customFormat="1" ht="21.75" customHeight="1">
      <c r="A7" s="48" t="s">
        <v>46</v>
      </c>
      <c r="B7" s="49"/>
      <c r="C7" s="18"/>
      <c r="D7" s="18"/>
      <c r="E7" s="18"/>
      <c r="F7" s="18"/>
      <c r="G7" s="18"/>
      <c r="I7" s="51"/>
      <c r="J7" s="52"/>
    </row>
    <row r="8" spans="1:10" ht="21.75" customHeight="1">
      <c r="A8" s="15" t="s">
        <v>47</v>
      </c>
    </row>
    <row r="9" spans="1:10" ht="21.75" customHeight="1">
      <c r="A9" s="26" t="s">
        <v>48</v>
      </c>
      <c r="B9" s="20"/>
      <c r="C9" s="17"/>
      <c r="D9" s="17"/>
      <c r="E9" s="21">
        <v>656921</v>
      </c>
      <c r="F9"/>
      <c r="G9" s="21">
        <v>613596</v>
      </c>
    </row>
    <row r="10" spans="1:10" ht="21.75" customHeight="1">
      <c r="A10" s="26" t="s">
        <v>49</v>
      </c>
      <c r="B10" s="20"/>
      <c r="C10" s="17"/>
      <c r="D10" s="17"/>
      <c r="E10" s="21">
        <v>7240</v>
      </c>
      <c r="F10" s="53"/>
      <c r="G10" s="21">
        <v>6228</v>
      </c>
    </row>
    <row r="11" spans="1:10" ht="21.75" customHeight="1">
      <c r="A11" s="15" t="s">
        <v>50</v>
      </c>
      <c r="E11" s="54">
        <f>SUM(E9:E10)</f>
        <v>664161</v>
      </c>
      <c r="G11" s="54">
        <f>SUM(G9:G10)</f>
        <v>619824</v>
      </c>
    </row>
    <row r="12" spans="1:10" ht="21.75" customHeight="1">
      <c r="A12" s="15" t="s">
        <v>51</v>
      </c>
      <c r="E12" s="41"/>
      <c r="G12" s="41"/>
    </row>
    <row r="13" spans="1:10" ht="21.75" customHeight="1">
      <c r="A13" s="26" t="s">
        <v>52</v>
      </c>
      <c r="B13" s="20"/>
      <c r="C13" s="17"/>
      <c r="D13" s="17"/>
      <c r="E13" s="21">
        <v>429168</v>
      </c>
      <c r="G13" s="21">
        <v>405166</v>
      </c>
    </row>
    <row r="14" spans="1:10" ht="21.75" customHeight="1">
      <c r="A14" s="26" t="s">
        <v>53</v>
      </c>
      <c r="B14" s="20"/>
      <c r="C14" s="17"/>
      <c r="D14" s="17"/>
      <c r="E14" s="21">
        <v>187421</v>
      </c>
      <c r="G14" s="21">
        <v>175384</v>
      </c>
    </row>
    <row r="15" spans="1:10" ht="21.75" customHeight="1">
      <c r="A15" s="26" t="s">
        <v>54</v>
      </c>
      <c r="B15" s="20"/>
      <c r="C15" s="17"/>
      <c r="D15" s="17"/>
      <c r="E15" s="21">
        <v>17485</v>
      </c>
      <c r="F15" s="55"/>
      <c r="G15" s="21">
        <v>16976</v>
      </c>
      <c r="I15" s="56"/>
    </row>
    <row r="16" spans="1:10" ht="21.75" customHeight="1">
      <c r="A16" s="26" t="s">
        <v>143</v>
      </c>
      <c r="B16" s="20"/>
      <c r="C16" s="17"/>
      <c r="D16" s="17"/>
      <c r="E16" s="21">
        <v>48</v>
      </c>
      <c r="F16" s="55"/>
      <c r="G16" s="21">
        <v>55</v>
      </c>
      <c r="I16" s="56"/>
    </row>
    <row r="17" spans="1:11" ht="21.75" customHeight="1">
      <c r="A17" s="15" t="s">
        <v>55</v>
      </c>
      <c r="E17" s="54">
        <f>SUM(E13:E16)</f>
        <v>634122</v>
      </c>
      <c r="G17" s="54">
        <f>SUM(G13:G16)</f>
        <v>597581</v>
      </c>
    </row>
    <row r="18" spans="1:11" ht="21.75" customHeight="1">
      <c r="A18" s="24" t="s">
        <v>56</v>
      </c>
      <c r="B18" s="5"/>
      <c r="E18" s="41">
        <f>SUM(E11-E17)</f>
        <v>30039</v>
      </c>
      <c r="G18" s="41">
        <f>SUM(G11-G17)</f>
        <v>22243</v>
      </c>
    </row>
    <row r="19" spans="1:11" ht="21.75" customHeight="1">
      <c r="A19" s="26" t="s">
        <v>57</v>
      </c>
      <c r="B19" s="5"/>
      <c r="C19" s="17"/>
      <c r="D19" s="17"/>
      <c r="E19" s="28">
        <v>-279</v>
      </c>
      <c r="G19" s="28">
        <v>-1246</v>
      </c>
    </row>
    <row r="20" spans="1:11" ht="21.75" customHeight="1">
      <c r="A20" s="24" t="s">
        <v>58</v>
      </c>
      <c r="B20" s="5"/>
      <c r="E20" s="41">
        <f>SUM(E18:E19)</f>
        <v>29760</v>
      </c>
      <c r="G20" s="41">
        <f>SUM(G18:G19)</f>
        <v>20997</v>
      </c>
    </row>
    <row r="21" spans="1:11" ht="21.75" customHeight="1">
      <c r="A21" s="26" t="s">
        <v>59</v>
      </c>
      <c r="B21" s="5"/>
      <c r="C21" s="17">
        <v>6</v>
      </c>
      <c r="D21" s="17"/>
      <c r="E21" s="28">
        <v>-5619</v>
      </c>
      <c r="G21" s="28">
        <v>-4291</v>
      </c>
    </row>
    <row r="22" spans="1:11" ht="21.75" customHeight="1">
      <c r="A22" s="15" t="s">
        <v>60</v>
      </c>
      <c r="E22" s="54">
        <f>SUM(E20:E21)</f>
        <v>24141</v>
      </c>
      <c r="G22" s="54">
        <f>SUM(G20:G21)</f>
        <v>16706</v>
      </c>
    </row>
    <row r="23" spans="1:11" ht="21.75" customHeight="1">
      <c r="E23" s="41"/>
      <c r="F23" s="41"/>
      <c r="G23" s="41"/>
    </row>
    <row r="24" spans="1:11" ht="21.75" customHeight="1">
      <c r="E24" s="41"/>
      <c r="F24" s="41"/>
      <c r="G24" s="40" t="s">
        <v>61</v>
      </c>
    </row>
    <row r="25" spans="1:11" ht="21.75" customHeight="1">
      <c r="A25" s="15" t="s">
        <v>62</v>
      </c>
      <c r="C25" s="17"/>
      <c r="D25" s="17"/>
      <c r="E25" s="41"/>
      <c r="F25" s="41"/>
      <c r="G25" s="41"/>
    </row>
    <row r="26" spans="1:11" ht="21.75" customHeight="1" thickBot="1">
      <c r="A26" s="16" t="s">
        <v>119</v>
      </c>
      <c r="E26" s="57">
        <f>E22/700000</f>
        <v>3.4487142857142855E-2</v>
      </c>
      <c r="G26" s="57">
        <f>G22/700000</f>
        <v>2.3865714285714285E-2</v>
      </c>
    </row>
    <row r="27" spans="1:11" ht="21.75" customHeight="1" thickTop="1">
      <c r="E27" s="58"/>
      <c r="F27" s="59"/>
      <c r="G27" s="58"/>
    </row>
    <row r="28" spans="1:11" s="50" customFormat="1" ht="21.75" customHeight="1">
      <c r="A28" s="48" t="s">
        <v>63</v>
      </c>
      <c r="B28" s="49"/>
      <c r="C28" s="18"/>
      <c r="D28" s="18"/>
      <c r="E28" s="18"/>
      <c r="F28" s="18"/>
      <c r="G28" s="18"/>
      <c r="I28" s="51"/>
      <c r="J28" s="52"/>
      <c r="K28" s="8"/>
    </row>
    <row r="29" spans="1:11" s="50" customFormat="1" ht="21.75" customHeight="1">
      <c r="A29" s="60" t="s">
        <v>64</v>
      </c>
      <c r="B29" s="49"/>
      <c r="C29" s="18"/>
      <c r="D29" s="18"/>
      <c r="E29" s="18"/>
      <c r="F29" s="18"/>
      <c r="G29" s="18"/>
      <c r="I29" s="51"/>
      <c r="J29" s="52"/>
      <c r="K29" s="8"/>
    </row>
    <row r="30" spans="1:11" s="50" customFormat="1" ht="21.75" customHeight="1">
      <c r="A30" s="61" t="s">
        <v>125</v>
      </c>
      <c r="B30" s="49"/>
      <c r="C30" s="17"/>
      <c r="D30" s="17"/>
      <c r="E30" s="34"/>
      <c r="F30" s="18"/>
      <c r="G30" s="34"/>
      <c r="I30" s="51"/>
      <c r="J30" s="52"/>
      <c r="K30" s="8"/>
    </row>
    <row r="31" spans="1:11" s="50" customFormat="1" ht="21.75" customHeight="1">
      <c r="A31" s="61" t="s">
        <v>124</v>
      </c>
      <c r="B31" s="49"/>
      <c r="C31" s="17"/>
      <c r="D31" s="17"/>
      <c r="E31" s="34"/>
      <c r="F31" s="18"/>
      <c r="G31" s="34"/>
      <c r="I31" s="51"/>
      <c r="J31" s="52"/>
      <c r="K31" s="8"/>
    </row>
    <row r="32" spans="1:11" s="50" customFormat="1" ht="21.75" customHeight="1">
      <c r="A32" s="61" t="s">
        <v>66</v>
      </c>
      <c r="B32" s="49"/>
      <c r="C32" s="17"/>
      <c r="D32" s="17"/>
      <c r="E32" s="62">
        <v>-1996</v>
      </c>
      <c r="F32" s="18"/>
      <c r="G32" s="62">
        <v>778</v>
      </c>
      <c r="I32" s="51"/>
      <c r="J32" s="52"/>
      <c r="K32" s="8"/>
    </row>
    <row r="33" spans="1:11" s="50" customFormat="1" ht="21.75" customHeight="1">
      <c r="A33" s="61" t="s">
        <v>65</v>
      </c>
      <c r="B33" s="49"/>
      <c r="C33" s="18"/>
      <c r="D33" s="18"/>
      <c r="E33" s="34"/>
      <c r="F33" s="18"/>
      <c r="G33" s="34"/>
      <c r="I33" s="51"/>
      <c r="J33" s="52"/>
      <c r="K33" s="8"/>
    </row>
    <row r="34" spans="1:11" s="50" customFormat="1" ht="21.75" customHeight="1">
      <c r="A34" s="61" t="s">
        <v>66</v>
      </c>
      <c r="B34" s="49"/>
      <c r="C34" s="18"/>
      <c r="D34" s="18"/>
      <c r="E34" s="31">
        <f>SUM(E32:E32)</f>
        <v>-1996</v>
      </c>
      <c r="F34" s="18"/>
      <c r="G34" s="31">
        <f>SUM(G32:G32)</f>
        <v>778</v>
      </c>
      <c r="I34" s="51"/>
      <c r="J34" s="52"/>
      <c r="K34" s="8"/>
    </row>
    <row r="35" spans="1:11" s="50" customFormat="1" ht="21.75" customHeight="1">
      <c r="A35" s="48" t="s">
        <v>67</v>
      </c>
      <c r="B35" s="49"/>
      <c r="C35" s="17"/>
      <c r="D35" s="17"/>
      <c r="E35" s="63">
        <f>SUM(E34)</f>
        <v>-1996</v>
      </c>
      <c r="F35" s="18"/>
      <c r="G35" s="63">
        <f>SUM(G34)</f>
        <v>778</v>
      </c>
      <c r="I35" s="51"/>
      <c r="J35" s="52"/>
      <c r="K35" s="8"/>
    </row>
    <row r="36" spans="1:11" s="50" customFormat="1" ht="21.75" customHeight="1" thickBot="1">
      <c r="A36" s="48" t="s">
        <v>68</v>
      </c>
      <c r="B36" s="49"/>
      <c r="C36" s="18"/>
      <c r="D36" s="18"/>
      <c r="E36" s="32">
        <f>SUM(E22+E35)</f>
        <v>22145</v>
      </c>
      <c r="F36" s="18"/>
      <c r="G36" s="32">
        <f>SUM(G22+G35)</f>
        <v>17484</v>
      </c>
      <c r="I36" s="51"/>
      <c r="J36" s="52"/>
      <c r="K36" s="8"/>
    </row>
    <row r="37" spans="1:11" ht="21.75" customHeight="1" thickTop="1">
      <c r="A37" s="8"/>
      <c r="C37" s="33"/>
      <c r="D37" s="33"/>
    </row>
    <row r="38" spans="1:11" ht="21.75" customHeight="1">
      <c r="A38" s="16" t="s">
        <v>117</v>
      </c>
      <c r="C38" s="33"/>
      <c r="D38" s="33"/>
    </row>
    <row r="40" spans="1:11" ht="21.75" customHeight="1">
      <c r="A40" s="61"/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29"/>
  <sheetViews>
    <sheetView showGridLines="0" view="pageBreakPreview" zoomScale="60" zoomScaleNormal="100" workbookViewId="0">
      <selection activeCell="H41" sqref="H41"/>
    </sheetView>
  </sheetViews>
  <sheetFormatPr defaultColWidth="9.28515625" defaultRowHeight="21.75" customHeight="1"/>
  <cols>
    <col min="1" max="1" width="41.42578125" style="64" customWidth="1"/>
    <col min="2" max="2" width="11.28515625" style="64" customWidth="1"/>
    <col min="3" max="3" width="1.7109375" style="64" customWidth="1"/>
    <col min="4" max="4" width="8.7109375" style="64" customWidth="1"/>
    <col min="5" max="5" width="1.5703125" style="64" customWidth="1"/>
    <col min="6" max="6" width="18.7109375" style="64" customWidth="1"/>
    <col min="7" max="7" width="1.5703125" style="64" customWidth="1"/>
    <col min="8" max="8" width="18.7109375" style="64" customWidth="1"/>
    <col min="9" max="9" width="1.5703125" style="64" customWidth="1"/>
    <col min="10" max="10" width="18.7109375" style="64" customWidth="1"/>
    <col min="11" max="11" width="1.5703125" style="64" customWidth="1"/>
    <col min="12" max="12" width="18.7109375" style="64" customWidth="1"/>
    <col min="13" max="13" width="1.7109375" style="64" customWidth="1"/>
    <col min="14" max="14" width="18.7109375" style="64" customWidth="1"/>
    <col min="15" max="15" width="1.5703125" style="64" customWidth="1"/>
    <col min="16" max="16" width="18.7109375" style="64" customWidth="1"/>
    <col min="17" max="17" width="0.7109375" style="64" customWidth="1"/>
    <col min="18" max="16384" width="9.28515625" style="64"/>
  </cols>
  <sheetData>
    <row r="1" spans="1:16" ht="21.75" customHeight="1">
      <c r="P1" s="65" t="s">
        <v>44</v>
      </c>
    </row>
    <row r="2" spans="1:16" ht="21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21.75" customHeight="1">
      <c r="A3" s="67" t="s">
        <v>129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21.75" customHeight="1">
      <c r="A4" s="67" t="s">
        <v>141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21.75" customHeight="1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9" t="s">
        <v>1</v>
      </c>
    </row>
    <row r="6" spans="1:16" ht="21.75" customHeight="1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70" t="s">
        <v>69</v>
      </c>
      <c r="O6" s="68"/>
      <c r="P6" s="69"/>
    </row>
    <row r="7" spans="1:16" ht="21.75" customHeight="1"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70" t="s">
        <v>70</v>
      </c>
      <c r="O7" s="68"/>
      <c r="P7" s="69"/>
    </row>
    <row r="8" spans="1:16" ht="21.75" customHeight="1">
      <c r="B8" s="68"/>
      <c r="C8" s="68"/>
      <c r="D8" s="68"/>
      <c r="E8" s="68"/>
      <c r="F8" s="70" t="s">
        <v>71</v>
      </c>
      <c r="G8" s="68"/>
      <c r="H8" s="71"/>
      <c r="I8" s="68"/>
      <c r="M8" s="71"/>
      <c r="N8" s="72" t="s">
        <v>72</v>
      </c>
      <c r="O8" s="73"/>
      <c r="P8" s="65"/>
    </row>
    <row r="9" spans="1:16" s="71" customFormat="1" ht="21.75" customHeight="1">
      <c r="F9" s="70" t="s">
        <v>73</v>
      </c>
      <c r="J9" s="97" t="s">
        <v>37</v>
      </c>
      <c r="K9" s="97"/>
      <c r="L9" s="97"/>
      <c r="N9" s="70" t="s">
        <v>74</v>
      </c>
      <c r="O9" s="75"/>
      <c r="P9" s="71" t="s">
        <v>75</v>
      </c>
    </row>
    <row r="10" spans="1:16" s="71" customFormat="1" ht="21.75" customHeight="1">
      <c r="D10" s="74" t="s">
        <v>2</v>
      </c>
      <c r="F10" s="72" t="s">
        <v>76</v>
      </c>
      <c r="H10" s="74" t="s">
        <v>36</v>
      </c>
      <c r="J10" s="74" t="s">
        <v>118</v>
      </c>
      <c r="L10" s="74" t="s">
        <v>77</v>
      </c>
      <c r="N10" s="72" t="s">
        <v>78</v>
      </c>
      <c r="O10" s="76"/>
      <c r="P10" s="74" t="s">
        <v>72</v>
      </c>
    </row>
    <row r="11" spans="1:16" ht="21.75" customHeight="1">
      <c r="A11" s="77" t="s">
        <v>127</v>
      </c>
      <c r="F11" s="78">
        <v>700000</v>
      </c>
      <c r="G11" s="79"/>
      <c r="H11" s="78">
        <v>294752</v>
      </c>
      <c r="I11" s="79"/>
      <c r="J11" s="78">
        <v>55800</v>
      </c>
      <c r="K11" s="79"/>
      <c r="L11" s="78">
        <v>159694</v>
      </c>
      <c r="M11" s="78"/>
      <c r="N11" s="78">
        <v>30370</v>
      </c>
      <c r="O11" s="79"/>
      <c r="P11" s="78">
        <f>SUM(F11:L11,N11)</f>
        <v>1240616</v>
      </c>
    </row>
    <row r="12" spans="1:16" ht="21.75" customHeight="1">
      <c r="A12" s="80" t="s">
        <v>60</v>
      </c>
      <c r="E12" s="71"/>
      <c r="F12" s="79">
        <v>0</v>
      </c>
      <c r="G12" s="79"/>
      <c r="H12" s="79">
        <v>0</v>
      </c>
      <c r="I12" s="79"/>
      <c r="J12" s="79">
        <v>0</v>
      </c>
      <c r="K12" s="79"/>
      <c r="L12" s="79">
        <f>SUM(PL!G22)</f>
        <v>16706</v>
      </c>
      <c r="M12" s="79"/>
      <c r="N12" s="79">
        <v>0</v>
      </c>
      <c r="O12" s="79"/>
      <c r="P12" s="78">
        <f t="shared" ref="P12:P13" si="0">SUM(F12:L12,N12)</f>
        <v>16706</v>
      </c>
    </row>
    <row r="13" spans="1:16" ht="21.75" customHeight="1">
      <c r="A13" s="80" t="s">
        <v>67</v>
      </c>
      <c r="E13" s="71"/>
      <c r="F13" s="81">
        <v>0</v>
      </c>
      <c r="G13" s="79"/>
      <c r="H13" s="81">
        <v>0</v>
      </c>
      <c r="I13" s="79"/>
      <c r="J13" s="81">
        <v>0</v>
      </c>
      <c r="K13" s="79"/>
      <c r="L13" s="81">
        <v>0</v>
      </c>
      <c r="M13" s="79"/>
      <c r="N13" s="81">
        <v>778</v>
      </c>
      <c r="O13" s="79"/>
      <c r="P13" s="82">
        <f t="shared" si="0"/>
        <v>778</v>
      </c>
    </row>
    <row r="14" spans="1:16" ht="20.45" customHeight="1">
      <c r="A14" s="80" t="s">
        <v>68</v>
      </c>
      <c r="E14" s="71"/>
      <c r="F14" s="79">
        <f>SUM(F12:F13)</f>
        <v>0</v>
      </c>
      <c r="G14" s="79"/>
      <c r="H14" s="79">
        <f>SUM(H12:H13)</f>
        <v>0</v>
      </c>
      <c r="I14" s="79"/>
      <c r="J14" s="79">
        <f>SUM(J12:J13)</f>
        <v>0</v>
      </c>
      <c r="K14" s="79"/>
      <c r="L14" s="79">
        <f>SUM(L12:L13)</f>
        <v>16706</v>
      </c>
      <c r="M14" s="79"/>
      <c r="N14" s="79">
        <f>SUM(N12:N13)</f>
        <v>778</v>
      </c>
      <c r="O14" s="79"/>
      <c r="P14" s="79">
        <f>SUM(P12:P13)</f>
        <v>17484</v>
      </c>
    </row>
    <row r="15" spans="1:16" ht="21.75" customHeight="1">
      <c r="A15" s="80" t="s">
        <v>151</v>
      </c>
      <c r="E15" s="71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8"/>
    </row>
    <row r="16" spans="1:16" ht="21.75" customHeight="1">
      <c r="A16" s="80" t="s">
        <v>79</v>
      </c>
      <c r="D16" s="83">
        <v>4</v>
      </c>
      <c r="E16" s="71"/>
      <c r="F16" s="79">
        <v>0</v>
      </c>
      <c r="G16" s="79"/>
      <c r="H16" s="79">
        <v>0</v>
      </c>
      <c r="I16" s="79"/>
      <c r="J16" s="79">
        <v>0</v>
      </c>
      <c r="K16" s="79"/>
      <c r="L16" s="79">
        <v>655</v>
      </c>
      <c r="M16" s="79"/>
      <c r="N16" s="79">
        <v>-655</v>
      </c>
      <c r="O16" s="79"/>
      <c r="P16" s="78">
        <f>SUM(F16:L16,N16)</f>
        <v>0</v>
      </c>
    </row>
    <row r="17" spans="1:16" ht="21.75" customHeight="1" thickBot="1">
      <c r="A17" s="84" t="s">
        <v>144</v>
      </c>
      <c r="E17" s="71"/>
      <c r="F17" s="85">
        <f>SUM(F11,F14:F16)</f>
        <v>700000</v>
      </c>
      <c r="G17" s="86"/>
      <c r="H17" s="85">
        <f>SUM(H11,H14:H16)</f>
        <v>294752</v>
      </c>
      <c r="I17" s="86"/>
      <c r="J17" s="85">
        <f>SUM(J11,J14:J16)</f>
        <v>55800</v>
      </c>
      <c r="K17" s="86"/>
      <c r="L17" s="85">
        <f>SUM(L11,L14:L16)</f>
        <v>177055</v>
      </c>
      <c r="M17" s="86"/>
      <c r="N17" s="85">
        <f>SUM(N11,N14:N16)</f>
        <v>30493</v>
      </c>
      <c r="O17" s="86"/>
      <c r="P17" s="85">
        <f>SUM(P11,P14:P16)</f>
        <v>1258100</v>
      </c>
    </row>
    <row r="18" spans="1:16" ht="21.75" customHeight="1" thickTop="1">
      <c r="A18" s="84"/>
      <c r="E18" s="71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6" ht="21.75" customHeight="1">
      <c r="A19" s="77" t="s">
        <v>145</v>
      </c>
      <c r="F19" s="78">
        <v>700000</v>
      </c>
      <c r="G19" s="79"/>
      <c r="H19" s="78">
        <v>294752</v>
      </c>
      <c r="I19" s="79"/>
      <c r="J19" s="78">
        <v>59600</v>
      </c>
      <c r="K19" s="79"/>
      <c r="L19" s="78">
        <v>206660</v>
      </c>
      <c r="M19" s="78"/>
      <c r="N19" s="78">
        <v>29946</v>
      </c>
      <c r="O19" s="79"/>
      <c r="P19" s="78">
        <f>SUM(F19:L19,N19)</f>
        <v>1290958</v>
      </c>
    </row>
    <row r="20" spans="1:16" ht="21.75" customHeight="1">
      <c r="A20" s="80" t="s">
        <v>60</v>
      </c>
      <c r="E20" s="71"/>
      <c r="F20" s="79">
        <v>0</v>
      </c>
      <c r="G20" s="79"/>
      <c r="H20" s="79">
        <v>0</v>
      </c>
      <c r="I20" s="79"/>
      <c r="J20" s="79">
        <v>0</v>
      </c>
      <c r="K20" s="79"/>
      <c r="L20" s="79">
        <f>SUM(PL!E22)</f>
        <v>24141</v>
      </c>
      <c r="M20" s="79"/>
      <c r="N20" s="79">
        <v>0</v>
      </c>
      <c r="O20" s="79"/>
      <c r="P20" s="78">
        <f t="shared" ref="P20:P21" si="1">SUM(F20:L20,N20)</f>
        <v>24141</v>
      </c>
    </row>
    <row r="21" spans="1:16" ht="21.75" customHeight="1">
      <c r="A21" s="80" t="s">
        <v>67</v>
      </c>
      <c r="E21" s="71"/>
      <c r="F21" s="81">
        <v>0</v>
      </c>
      <c r="G21" s="79"/>
      <c r="H21" s="81">
        <v>0</v>
      </c>
      <c r="I21" s="79"/>
      <c r="J21" s="81">
        <v>0</v>
      </c>
      <c r="K21" s="79"/>
      <c r="L21" s="81">
        <v>0</v>
      </c>
      <c r="M21" s="79"/>
      <c r="N21" s="81">
        <f>PL!E32</f>
        <v>-1996</v>
      </c>
      <c r="O21" s="79"/>
      <c r="P21" s="82">
        <f t="shared" si="1"/>
        <v>-1996</v>
      </c>
    </row>
    <row r="22" spans="1:16" ht="21.75" customHeight="1">
      <c r="A22" s="80" t="s">
        <v>68</v>
      </c>
      <c r="E22" s="71"/>
      <c r="F22" s="79">
        <f>SUM(F20:F21)</f>
        <v>0</v>
      </c>
      <c r="G22" s="79"/>
      <c r="H22" s="79">
        <f>SUM(H20:H21)</f>
        <v>0</v>
      </c>
      <c r="I22" s="79"/>
      <c r="J22" s="79">
        <f>SUM(J20:J21)</f>
        <v>0</v>
      </c>
      <c r="K22" s="79"/>
      <c r="L22" s="79">
        <f>SUM(L20:L21)</f>
        <v>24141</v>
      </c>
      <c r="M22" s="79"/>
      <c r="N22" s="79">
        <f>SUM(N20:N21)</f>
        <v>-1996</v>
      </c>
      <c r="O22" s="79"/>
      <c r="P22" s="79">
        <f>SUM(P20:P21)</f>
        <v>22145</v>
      </c>
    </row>
    <row r="23" spans="1:16" ht="21.75" customHeight="1">
      <c r="A23" s="80" t="s">
        <v>133</v>
      </c>
      <c r="D23" s="83"/>
      <c r="E23" s="71"/>
      <c r="F23" s="79"/>
      <c r="G23" s="79"/>
      <c r="H23" s="79"/>
      <c r="I23" s="79"/>
      <c r="J23" s="79"/>
      <c r="K23" s="79"/>
      <c r="L23" s="79"/>
      <c r="M23" s="79"/>
      <c r="O23" s="79"/>
      <c r="P23" s="78"/>
    </row>
    <row r="24" spans="1:16" ht="21.75" customHeight="1">
      <c r="A24" s="80" t="s">
        <v>79</v>
      </c>
      <c r="D24" s="83">
        <v>4</v>
      </c>
      <c r="E24" s="71"/>
      <c r="F24" s="79">
        <v>0</v>
      </c>
      <c r="G24" s="79"/>
      <c r="H24" s="79">
        <v>0</v>
      </c>
      <c r="I24" s="79"/>
      <c r="J24" s="79">
        <v>0</v>
      </c>
      <c r="K24" s="79"/>
      <c r="L24" s="79">
        <v>-806</v>
      </c>
      <c r="M24" s="79"/>
      <c r="N24" s="79">
        <f>-L24</f>
        <v>806</v>
      </c>
      <c r="O24" s="79"/>
      <c r="P24" s="78">
        <f t="shared" ref="P24" si="2">SUM(F24:L24,N24)</f>
        <v>0</v>
      </c>
    </row>
    <row r="25" spans="1:16" ht="21.75" customHeight="1" thickBot="1">
      <c r="A25" s="84" t="s">
        <v>139</v>
      </c>
      <c r="E25" s="71"/>
      <c r="F25" s="85">
        <f>SUM(F19,F22:F24)</f>
        <v>700000</v>
      </c>
      <c r="G25" s="86"/>
      <c r="H25" s="85">
        <f>SUM(H19,H22:H24)</f>
        <v>294752</v>
      </c>
      <c r="I25" s="86"/>
      <c r="J25" s="85">
        <f>SUM(J19,J22:J24)</f>
        <v>59600</v>
      </c>
      <c r="K25" s="86"/>
      <c r="L25" s="85">
        <f>SUM(L19,L22:L24)</f>
        <v>229995</v>
      </c>
      <c r="M25" s="86"/>
      <c r="N25" s="85">
        <f>SUM(N19,N22:N24)</f>
        <v>28756</v>
      </c>
      <c r="O25" s="86"/>
      <c r="P25" s="85">
        <f>SUM(P19,P22:P24)</f>
        <v>1313103</v>
      </c>
    </row>
    <row r="26" spans="1:16" ht="21.75" customHeight="1" thickTop="1">
      <c r="A26" s="84"/>
      <c r="E26" s="71"/>
      <c r="F26" s="86">
        <f>SUM(F25-BS!E61)</f>
        <v>0</v>
      </c>
      <c r="G26" s="86"/>
      <c r="H26" s="86">
        <f>SUM(H25-BS!E62)</f>
        <v>0</v>
      </c>
      <c r="I26" s="86"/>
      <c r="J26" s="86">
        <f>SUM(J25-BS!E64)</f>
        <v>0</v>
      </c>
      <c r="K26" s="86"/>
      <c r="L26" s="86">
        <f>SUM(L25-BS!E65)</f>
        <v>0</v>
      </c>
      <c r="M26" s="86"/>
      <c r="N26" s="86">
        <f>SUM(N25-BS!E66)</f>
        <v>0</v>
      </c>
      <c r="O26" s="86"/>
      <c r="P26" s="86">
        <f>SUM(P25-BS!E67)</f>
        <v>0</v>
      </c>
    </row>
    <row r="27" spans="1:16" ht="21.75" customHeight="1">
      <c r="A27" s="84"/>
      <c r="E27" s="71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21.75" customHeight="1">
      <c r="A28" s="80" t="s">
        <v>117</v>
      </c>
    </row>
    <row r="29" spans="1:16" ht="21.75" customHeight="1">
      <c r="A29" s="80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R69"/>
  <sheetViews>
    <sheetView showGridLines="0" view="pageBreakPreview" zoomScale="90" zoomScaleNormal="100" zoomScaleSheetLayoutView="90" workbookViewId="0">
      <selection activeCell="C48" sqref="C48"/>
    </sheetView>
  </sheetViews>
  <sheetFormatPr defaultColWidth="10.7109375" defaultRowHeight="21.75" customHeight="1"/>
  <cols>
    <col min="1" max="1" width="49.5703125" style="16" customWidth="1"/>
    <col min="2" max="2" width="1.7109375" style="8" customWidth="1"/>
    <col min="3" max="3" width="9.28515625" style="16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10" width="10.7109375" style="8"/>
    <col min="11" max="11" width="14.140625" customWidth="1"/>
    <col min="13" max="16384" width="10.7109375" style="8"/>
  </cols>
  <sheetData>
    <row r="1" spans="1:12" ht="21.75" customHeight="1">
      <c r="G1" s="36" t="s">
        <v>44</v>
      </c>
    </row>
    <row r="2" spans="1:12" s="5" customFormat="1" ht="21.75" customHeight="1">
      <c r="A2" s="1" t="s">
        <v>0</v>
      </c>
      <c r="B2" s="2"/>
      <c r="C2" s="3"/>
      <c r="D2" s="4"/>
      <c r="E2" s="4"/>
      <c r="F2" s="4"/>
      <c r="G2" s="4"/>
      <c r="K2"/>
      <c r="L2"/>
    </row>
    <row r="3" spans="1:12" s="5" customFormat="1" ht="21.75" customHeight="1">
      <c r="A3" s="6" t="s">
        <v>80</v>
      </c>
      <c r="B3" s="2"/>
      <c r="C3" s="3"/>
      <c r="D3" s="4"/>
      <c r="E3" s="4"/>
      <c r="F3" s="4"/>
      <c r="G3" s="4"/>
      <c r="K3"/>
      <c r="L3"/>
    </row>
    <row r="4" spans="1:12" s="5" customFormat="1" ht="21.75" customHeight="1">
      <c r="A4" s="39" t="s">
        <v>141</v>
      </c>
      <c r="B4" s="2"/>
      <c r="C4" s="3"/>
      <c r="D4" s="4"/>
      <c r="E4" s="4"/>
      <c r="F4" s="4"/>
      <c r="G4" s="4"/>
      <c r="K4"/>
      <c r="L4"/>
    </row>
    <row r="5" spans="1:12" s="5" customFormat="1" ht="21.75" customHeight="1">
      <c r="B5" s="2"/>
      <c r="E5" s="3"/>
      <c r="F5" s="4"/>
      <c r="G5" s="40" t="s">
        <v>1</v>
      </c>
      <c r="K5"/>
      <c r="L5"/>
    </row>
    <row r="6" spans="1:12" ht="21.75" customHeight="1">
      <c r="E6" s="44" t="s">
        <v>142</v>
      </c>
      <c r="F6" s="45"/>
      <c r="G6" s="44" t="s">
        <v>126</v>
      </c>
    </row>
    <row r="7" spans="1:12" s="50" customFormat="1" ht="21.75" customHeight="1">
      <c r="A7" s="15" t="s">
        <v>81</v>
      </c>
      <c r="B7" s="87"/>
      <c r="C7" s="43"/>
      <c r="D7" s="8"/>
      <c r="E7" s="41"/>
      <c r="F7" s="18"/>
      <c r="G7" s="41"/>
      <c r="H7" s="18"/>
      <c r="I7" s="18"/>
      <c r="K7"/>
      <c r="L7"/>
    </row>
    <row r="8" spans="1:12" ht="21.75" customHeight="1">
      <c r="A8" s="16" t="s">
        <v>120</v>
      </c>
      <c r="C8" s="43"/>
      <c r="E8" s="25">
        <f>SUM(PL!E20)</f>
        <v>29760</v>
      </c>
      <c r="G8" s="41">
        <f>SUM(PL!G20)</f>
        <v>20997</v>
      </c>
      <c r="K8" s="88"/>
    </row>
    <row r="9" spans="1:12" ht="21.75" customHeight="1">
      <c r="A9" s="16" t="s">
        <v>82</v>
      </c>
      <c r="C9" s="43"/>
      <c r="E9" s="41"/>
      <c r="G9" s="41"/>
      <c r="K9" s="88"/>
    </row>
    <row r="10" spans="1:12" ht="21.75" customHeight="1">
      <c r="A10" s="16" t="s">
        <v>83</v>
      </c>
      <c r="C10" s="43"/>
      <c r="E10" s="41"/>
      <c r="G10" s="41"/>
      <c r="K10" s="88"/>
    </row>
    <row r="11" spans="1:12" ht="21.75" customHeight="1">
      <c r="A11" s="26" t="s">
        <v>84</v>
      </c>
      <c r="C11" s="43"/>
      <c r="E11" s="41">
        <v>54897</v>
      </c>
      <c r="F11"/>
      <c r="G11" s="41">
        <v>53592</v>
      </c>
      <c r="K11" s="88"/>
    </row>
    <row r="12" spans="1:12" ht="21.75" customHeight="1">
      <c r="A12" s="26" t="s">
        <v>85</v>
      </c>
      <c r="C12" s="43"/>
      <c r="E12" s="34">
        <v>86</v>
      </c>
      <c r="F12"/>
      <c r="G12" s="25">
        <v>91</v>
      </c>
      <c r="K12" s="88"/>
    </row>
    <row r="13" spans="1:12" ht="21.75" customHeight="1">
      <c r="A13" s="26" t="s">
        <v>132</v>
      </c>
      <c r="C13" s="43"/>
      <c r="E13" s="25">
        <v>-425</v>
      </c>
      <c r="F13"/>
      <c r="G13" s="25">
        <v>-37</v>
      </c>
      <c r="K13" s="88"/>
    </row>
    <row r="14" spans="1:12" ht="21.75" customHeight="1">
      <c r="A14" s="26" t="s">
        <v>152</v>
      </c>
      <c r="C14" s="43"/>
      <c r="E14" s="25">
        <v>128</v>
      </c>
      <c r="G14" s="25">
        <v>-549</v>
      </c>
      <c r="K14" s="88"/>
    </row>
    <row r="15" spans="1:12" ht="21.75" customHeight="1">
      <c r="A15" s="26" t="s">
        <v>122</v>
      </c>
      <c r="C15" s="43"/>
      <c r="E15" s="25">
        <v>69</v>
      </c>
      <c r="F15"/>
      <c r="G15" s="25">
        <v>251</v>
      </c>
      <c r="K15" s="88"/>
    </row>
    <row r="16" spans="1:12" ht="21.75" customHeight="1">
      <c r="A16" s="16" t="s">
        <v>154</v>
      </c>
      <c r="B16" s="5"/>
      <c r="C16" s="43"/>
      <c r="E16" s="25">
        <v>1960</v>
      </c>
      <c r="G16" s="41">
        <v>1690</v>
      </c>
      <c r="K16" s="88"/>
    </row>
    <row r="17" spans="1:13" ht="21.75" customHeight="1">
      <c r="A17" s="16" t="s">
        <v>150</v>
      </c>
      <c r="B17" s="5"/>
      <c r="C17" s="43"/>
      <c r="E17" s="25">
        <v>0</v>
      </c>
      <c r="G17" s="41">
        <v>1</v>
      </c>
      <c r="K17" s="88"/>
      <c r="M17" s="87"/>
    </row>
    <row r="18" spans="1:13" ht="21.75" customHeight="1">
      <c r="A18" s="16" t="s">
        <v>86</v>
      </c>
      <c r="B18" s="5"/>
      <c r="C18" s="43"/>
      <c r="E18" s="41">
        <v>-151</v>
      </c>
      <c r="F18"/>
      <c r="G18" s="41">
        <v>-129</v>
      </c>
      <c r="K18" s="88"/>
    </row>
    <row r="19" spans="1:13" ht="21.75" customHeight="1">
      <c r="A19" s="16" t="s">
        <v>87</v>
      </c>
      <c r="B19" s="5"/>
      <c r="C19" s="43"/>
      <c r="E19" s="89">
        <v>279</v>
      </c>
      <c r="F19"/>
      <c r="G19" s="90">
        <v>1246</v>
      </c>
      <c r="K19" s="88"/>
    </row>
    <row r="20" spans="1:13" ht="21.75" customHeight="1">
      <c r="A20" s="16" t="s">
        <v>88</v>
      </c>
      <c r="C20" s="43"/>
      <c r="E20" s="41"/>
      <c r="F20" s="41"/>
      <c r="G20" s="41"/>
      <c r="K20" s="88"/>
    </row>
    <row r="21" spans="1:13" s="50" customFormat="1" ht="21.75" customHeight="1">
      <c r="A21" s="16" t="s">
        <v>89</v>
      </c>
      <c r="B21" s="8"/>
      <c r="C21" s="43"/>
      <c r="D21" s="8"/>
      <c r="E21" s="41">
        <f>SUM(E8:E20)</f>
        <v>86603</v>
      </c>
      <c r="F21" s="18"/>
      <c r="G21" s="41">
        <f>SUM(G8:G20)</f>
        <v>77153</v>
      </c>
      <c r="H21" s="18"/>
      <c r="I21" s="18"/>
      <c r="K21" s="88"/>
      <c r="L21"/>
    </row>
    <row r="22" spans="1:13" s="50" customFormat="1" ht="21.75" customHeight="1">
      <c r="A22" s="16" t="s">
        <v>90</v>
      </c>
      <c r="B22" s="8"/>
      <c r="C22" s="43"/>
      <c r="D22" s="8"/>
      <c r="E22" s="41"/>
      <c r="F22" s="18"/>
      <c r="G22" s="41"/>
      <c r="H22" s="34"/>
      <c r="I22" s="91"/>
      <c r="K22" s="88"/>
      <c r="L22"/>
    </row>
    <row r="23" spans="1:13" s="50" customFormat="1" ht="21.75" customHeight="1">
      <c r="A23" s="16" t="s">
        <v>155</v>
      </c>
      <c r="B23" s="8"/>
      <c r="C23" s="43"/>
      <c r="D23" s="8"/>
      <c r="E23" s="41">
        <v>21674</v>
      </c>
      <c r="F23" s="18"/>
      <c r="G23" s="41">
        <v>2092</v>
      </c>
      <c r="H23" s="34"/>
      <c r="I23" s="91"/>
      <c r="K23" s="88"/>
      <c r="L23"/>
    </row>
    <row r="24" spans="1:13" s="50" customFormat="1" ht="21.75" customHeight="1">
      <c r="A24" s="16" t="s">
        <v>91</v>
      </c>
      <c r="B24" s="8"/>
      <c r="C24" s="43"/>
      <c r="D24" s="8"/>
      <c r="E24" s="41">
        <v>-12426</v>
      </c>
      <c r="F24" s="34"/>
      <c r="G24" s="41">
        <v>-3372</v>
      </c>
      <c r="H24" s="34"/>
      <c r="I24" s="91"/>
      <c r="K24" s="88"/>
      <c r="L24"/>
    </row>
    <row r="25" spans="1:13" s="50" customFormat="1" ht="21.75" customHeight="1">
      <c r="A25" s="26" t="s">
        <v>92</v>
      </c>
      <c r="B25" s="20"/>
      <c r="C25" s="43"/>
      <c r="D25" s="8"/>
      <c r="E25" s="41">
        <v>-8474</v>
      </c>
      <c r="F25" s="18"/>
      <c r="G25" s="41">
        <v>-8362</v>
      </c>
      <c r="H25" s="34"/>
      <c r="I25" s="91"/>
      <c r="K25" s="88"/>
      <c r="L25"/>
    </row>
    <row r="26" spans="1:13" s="50" customFormat="1" ht="21.75" customHeight="1">
      <c r="A26" s="16" t="s">
        <v>93</v>
      </c>
      <c r="B26" s="8"/>
      <c r="C26" s="43"/>
      <c r="D26" s="8"/>
      <c r="E26" s="41">
        <v>-310</v>
      </c>
      <c r="F26" s="18"/>
      <c r="G26" s="41">
        <v>556</v>
      </c>
      <c r="H26" s="18"/>
      <c r="I26" s="91"/>
      <c r="K26" s="88"/>
      <c r="L26"/>
    </row>
    <row r="27" spans="1:13" s="50" customFormat="1" ht="21.75" customHeight="1">
      <c r="A27" s="16" t="s">
        <v>94</v>
      </c>
      <c r="B27" s="8"/>
      <c r="C27" s="43"/>
      <c r="D27" s="8"/>
      <c r="E27" s="41"/>
      <c r="F27" s="18"/>
      <c r="G27" s="41"/>
      <c r="H27" s="18"/>
      <c r="I27" s="91"/>
      <c r="K27" s="88"/>
      <c r="L27"/>
    </row>
    <row r="28" spans="1:13" s="50" customFormat="1" ht="21.75" customHeight="1">
      <c r="A28" s="26" t="s">
        <v>156</v>
      </c>
      <c r="B28" s="5"/>
      <c r="C28" s="43"/>
      <c r="D28" s="8"/>
      <c r="E28" s="41">
        <v>4455</v>
      </c>
      <c r="F28" s="18"/>
      <c r="G28" s="41">
        <v>23240</v>
      </c>
      <c r="H28" s="18"/>
      <c r="I28" s="91"/>
      <c r="K28" s="88"/>
      <c r="L28"/>
    </row>
    <row r="29" spans="1:13" s="50" customFormat="1" ht="21.75" customHeight="1">
      <c r="A29" s="26" t="s">
        <v>157</v>
      </c>
      <c r="B29" s="5"/>
      <c r="C29" s="43"/>
      <c r="D29" s="8"/>
      <c r="E29" s="25">
        <v>-96</v>
      </c>
      <c r="F29" s="18"/>
      <c r="G29" s="25">
        <v>0</v>
      </c>
      <c r="H29" s="18"/>
      <c r="I29" s="91"/>
      <c r="K29" s="88"/>
      <c r="L29"/>
    </row>
    <row r="30" spans="1:13" ht="21.75" customHeight="1">
      <c r="A30" s="26" t="s">
        <v>95</v>
      </c>
      <c r="B30" s="5"/>
      <c r="C30" s="43"/>
      <c r="E30" s="41">
        <v>-548</v>
      </c>
      <c r="F30" s="29"/>
      <c r="G30" s="25">
        <v>324</v>
      </c>
      <c r="J30" s="50"/>
      <c r="K30" s="88"/>
    </row>
    <row r="31" spans="1:13" ht="21.75" customHeight="1">
      <c r="A31" s="16" t="s">
        <v>96</v>
      </c>
      <c r="B31" s="5"/>
      <c r="C31" s="43"/>
      <c r="E31" s="89">
        <v>-1028</v>
      </c>
      <c r="F31" s="29"/>
      <c r="G31" s="89">
        <v>285</v>
      </c>
      <c r="K31" s="88"/>
    </row>
    <row r="32" spans="1:13" s="5" customFormat="1" ht="21.75" customHeight="1">
      <c r="A32" s="26" t="s">
        <v>97</v>
      </c>
      <c r="C32" s="43"/>
      <c r="D32" s="8"/>
      <c r="E32" s="41">
        <f>SUM(E21:E31)</f>
        <v>89850</v>
      </c>
      <c r="F32" s="4"/>
      <c r="G32" s="41">
        <f>SUM(G21:G31)</f>
        <v>91916</v>
      </c>
      <c r="K32" s="88"/>
      <c r="L32"/>
    </row>
    <row r="33" spans="1:12" s="5" customFormat="1" ht="21.75" customHeight="1">
      <c r="A33" s="26" t="s">
        <v>98</v>
      </c>
      <c r="C33" s="43"/>
      <c r="D33" s="8"/>
      <c r="E33" s="41">
        <v>-233</v>
      </c>
      <c r="F33" s="4"/>
      <c r="G33" s="41">
        <v>-1164</v>
      </c>
      <c r="K33" s="88"/>
      <c r="L33"/>
    </row>
    <row r="34" spans="1:12" s="5" customFormat="1" ht="21.75" customHeight="1">
      <c r="A34" s="26" t="s">
        <v>99</v>
      </c>
      <c r="B34" s="8"/>
      <c r="C34" s="43"/>
      <c r="D34" s="8"/>
      <c r="E34" s="89">
        <v>-906</v>
      </c>
      <c r="F34" s="4"/>
      <c r="G34" s="89">
        <v>-683</v>
      </c>
      <c r="K34" s="88"/>
      <c r="L34"/>
    </row>
    <row r="35" spans="1:12" s="5" customFormat="1" ht="21.75" customHeight="1">
      <c r="A35" s="24" t="s">
        <v>100</v>
      </c>
      <c r="B35" s="20"/>
      <c r="C35" s="43"/>
      <c r="D35" s="8"/>
      <c r="E35" s="89">
        <f>SUM(E32:E34)</f>
        <v>88711</v>
      </c>
      <c r="F35" s="4"/>
      <c r="G35" s="89">
        <f>SUM(G32:G34)</f>
        <v>90069</v>
      </c>
      <c r="K35" s="88"/>
      <c r="L35"/>
    </row>
    <row r="36" spans="1:12" s="5" customFormat="1" ht="21.75" customHeight="1">
      <c r="A36" s="16"/>
      <c r="B36" s="8"/>
      <c r="C36" s="43"/>
      <c r="D36" s="8"/>
      <c r="F36" s="4"/>
      <c r="G36" s="29"/>
      <c r="K36" s="88"/>
      <c r="L36"/>
    </row>
    <row r="37" spans="1:12" ht="21.75" customHeight="1">
      <c r="A37" s="26" t="s">
        <v>117</v>
      </c>
      <c r="B37" s="20"/>
      <c r="C37" s="43"/>
      <c r="F37" s="45"/>
      <c r="K37" s="88"/>
    </row>
    <row r="38" spans="1:12" ht="21.75" customHeight="1">
      <c r="G38" s="36" t="s">
        <v>44</v>
      </c>
      <c r="K38" s="88"/>
    </row>
    <row r="39" spans="1:12" ht="21.75" customHeight="1">
      <c r="A39" s="1" t="s">
        <v>0</v>
      </c>
      <c r="B39" s="2"/>
      <c r="C39" s="3"/>
      <c r="D39" s="4"/>
      <c r="G39" s="4"/>
      <c r="K39" s="88"/>
    </row>
    <row r="40" spans="1:12" ht="21.75" customHeight="1">
      <c r="A40" s="24" t="s">
        <v>101</v>
      </c>
      <c r="B40" s="4"/>
      <c r="C40" s="3"/>
      <c r="D40" s="4"/>
      <c r="G40" s="4"/>
      <c r="K40" s="88"/>
    </row>
    <row r="41" spans="1:12" ht="21.75" customHeight="1">
      <c r="A41" s="39" t="s">
        <v>141</v>
      </c>
      <c r="B41" s="2"/>
      <c r="C41" s="3"/>
      <c r="D41" s="4"/>
      <c r="G41" s="4"/>
      <c r="K41" s="88"/>
    </row>
    <row r="42" spans="1:12" ht="21.75" customHeight="1">
      <c r="G42" s="7" t="s">
        <v>1</v>
      </c>
      <c r="K42" s="88"/>
    </row>
    <row r="43" spans="1:12" ht="21.75" customHeight="1">
      <c r="C43" s="92"/>
      <c r="D43" s="45"/>
      <c r="E43" s="44" t="s">
        <v>142</v>
      </c>
      <c r="F43" s="45"/>
      <c r="G43" s="44" t="s">
        <v>126</v>
      </c>
      <c r="K43" s="88"/>
    </row>
    <row r="44" spans="1:12" ht="21.75" customHeight="1">
      <c r="A44" s="15" t="s">
        <v>102</v>
      </c>
      <c r="B44" s="87"/>
      <c r="C44" s="43"/>
      <c r="E44" s="29"/>
      <c r="G44" s="29"/>
      <c r="K44" s="88"/>
    </row>
    <row r="45" spans="1:12" ht="21.75" customHeight="1">
      <c r="A45" s="16" t="s">
        <v>103</v>
      </c>
      <c r="C45" s="43"/>
      <c r="E45" s="25">
        <v>-9546</v>
      </c>
      <c r="F45"/>
      <c r="G45" s="25">
        <v>-13315</v>
      </c>
      <c r="K45" s="88"/>
    </row>
    <row r="46" spans="1:12" ht="21.75" customHeight="1">
      <c r="A46" s="16" t="s">
        <v>104</v>
      </c>
      <c r="C46" s="43"/>
      <c r="E46" s="25">
        <v>10057</v>
      </c>
      <c r="F46"/>
      <c r="G46" s="25">
        <v>12951</v>
      </c>
      <c r="K46" s="88"/>
    </row>
    <row r="47" spans="1:12" ht="21.75" customHeight="1">
      <c r="A47" s="93" t="s">
        <v>105</v>
      </c>
      <c r="C47" s="43"/>
      <c r="E47" s="25">
        <v>151</v>
      </c>
      <c r="F47"/>
      <c r="G47" s="25">
        <v>129</v>
      </c>
      <c r="K47" s="88"/>
    </row>
    <row r="48" spans="1:12" ht="21.75" customHeight="1">
      <c r="A48" s="16" t="s">
        <v>106</v>
      </c>
      <c r="C48" s="43"/>
      <c r="E48" s="25">
        <v>-42583</v>
      </c>
      <c r="F48"/>
      <c r="G48" s="41">
        <v>-27968</v>
      </c>
      <c r="K48" s="88"/>
    </row>
    <row r="49" spans="1:18" ht="21.75" customHeight="1">
      <c r="A49" s="16" t="s">
        <v>108</v>
      </c>
      <c r="C49" s="43"/>
      <c r="E49" s="25">
        <v>-2257</v>
      </c>
      <c r="F49"/>
      <c r="G49" s="25">
        <v>-2025</v>
      </c>
      <c r="K49" s="88"/>
    </row>
    <row r="50" spans="1:18" ht="21.75" customHeight="1">
      <c r="A50" s="16" t="s">
        <v>107</v>
      </c>
      <c r="C50" s="43"/>
      <c r="E50" s="25">
        <v>250</v>
      </c>
      <c r="F50"/>
      <c r="G50" s="25">
        <v>561</v>
      </c>
      <c r="K50" s="88"/>
    </row>
    <row r="51" spans="1:18" ht="21.75" customHeight="1">
      <c r="A51" s="15" t="s">
        <v>109</v>
      </c>
      <c r="C51" s="43"/>
      <c r="E51" s="54">
        <f>SUM(E45:E50)</f>
        <v>-43928</v>
      </c>
      <c r="G51" s="54">
        <f>SUM(G45:G50)</f>
        <v>-29667</v>
      </c>
      <c r="K51" s="88"/>
    </row>
    <row r="52" spans="1:18" s="50" customFormat="1" ht="21.75" customHeight="1">
      <c r="A52" s="15" t="s">
        <v>110</v>
      </c>
      <c r="B52" s="87"/>
      <c r="C52" s="43"/>
      <c r="D52" s="8"/>
      <c r="E52" s="41"/>
      <c r="F52" s="18"/>
      <c r="G52" s="41"/>
      <c r="H52" s="18"/>
      <c r="I52" s="18"/>
      <c r="K52" s="88"/>
      <c r="L52"/>
    </row>
    <row r="53" spans="1:18" s="50" customFormat="1" ht="21.75" customHeight="1">
      <c r="A53" s="19" t="s">
        <v>131</v>
      </c>
      <c r="B53" s="20"/>
      <c r="C53" s="43"/>
      <c r="D53" s="8"/>
      <c r="E53" s="25">
        <v>0</v>
      </c>
      <c r="F53" s="25"/>
      <c r="G53" s="25">
        <v>-3648</v>
      </c>
      <c r="H53" s="34"/>
      <c r="I53" s="34"/>
      <c r="K53" s="88"/>
      <c r="L53"/>
    </row>
    <row r="54" spans="1:18" s="50" customFormat="1" ht="21.75" customHeight="1">
      <c r="A54" s="19" t="s">
        <v>111</v>
      </c>
      <c r="B54" s="20"/>
      <c r="C54" s="43"/>
      <c r="D54" s="8"/>
      <c r="E54" s="25">
        <v>-1317</v>
      </c>
      <c r="F54" s="18"/>
      <c r="G54" s="25">
        <v>-1230</v>
      </c>
      <c r="H54" s="34"/>
      <c r="I54" s="91"/>
      <c r="K54" s="88"/>
      <c r="L54"/>
    </row>
    <row r="55" spans="1:18" ht="21.75" customHeight="1">
      <c r="A55" s="15" t="s">
        <v>158</v>
      </c>
      <c r="C55" s="43"/>
      <c r="E55" s="54">
        <f>SUM(E53:E54)</f>
        <v>-1317</v>
      </c>
      <c r="F55" s="29"/>
      <c r="G55" s="54">
        <f>SUM(G53:G54)</f>
        <v>-4878</v>
      </c>
      <c r="J55" s="50"/>
      <c r="K55" s="88"/>
    </row>
    <row r="56" spans="1:18" ht="21.75" customHeight="1">
      <c r="A56" s="15" t="s">
        <v>159</v>
      </c>
      <c r="C56" s="43"/>
      <c r="E56" s="41">
        <f>SUM(E35,E51,E55)</f>
        <v>43466</v>
      </c>
      <c r="G56" s="41">
        <f>SUM(G35,G51,G55)</f>
        <v>55524</v>
      </c>
      <c r="J56" s="50"/>
      <c r="K56" s="88"/>
    </row>
    <row r="57" spans="1:18" ht="21.75" customHeight="1">
      <c r="A57" s="26" t="s">
        <v>112</v>
      </c>
      <c r="B57" s="5"/>
      <c r="C57" s="43"/>
      <c r="E57" s="89">
        <v>73307</v>
      </c>
      <c r="F57"/>
      <c r="G57" s="89">
        <v>80379</v>
      </c>
      <c r="K57" s="88"/>
    </row>
    <row r="58" spans="1:18" ht="21.75" customHeight="1" thickBot="1">
      <c r="A58" s="1" t="s">
        <v>113</v>
      </c>
      <c r="B58" s="20"/>
      <c r="C58" s="43"/>
      <c r="E58" s="94">
        <f>SUM(E56:E57)</f>
        <v>116773</v>
      </c>
      <c r="G58" s="94">
        <f>SUM(G56:G57)</f>
        <v>135903</v>
      </c>
      <c r="J58" s="50"/>
      <c r="K58" s="88"/>
    </row>
    <row r="59" spans="1:18" ht="21.75" customHeight="1" thickTop="1">
      <c r="C59" s="43"/>
      <c r="D59" s="41"/>
      <c r="E59" s="41">
        <f>E58-BS!E10</f>
        <v>0</v>
      </c>
      <c r="G59" s="41"/>
      <c r="K59" s="88"/>
    </row>
    <row r="60" spans="1:18" ht="21.75" customHeight="1">
      <c r="A60" s="16" t="s">
        <v>114</v>
      </c>
      <c r="C60" s="43"/>
      <c r="D60" s="41"/>
      <c r="E60" s="41"/>
      <c r="G60" s="41"/>
      <c r="K60" s="88"/>
    </row>
    <row r="61" spans="1:18" ht="21.75" customHeight="1">
      <c r="A61" s="16" t="s">
        <v>115</v>
      </c>
      <c r="C61" s="43"/>
      <c r="D61" s="41"/>
      <c r="E61" s="41"/>
      <c r="G61" s="41"/>
      <c r="K61" s="88"/>
    </row>
    <row r="62" spans="1:18" ht="21.75" customHeight="1">
      <c r="A62" s="95" t="s">
        <v>136</v>
      </c>
      <c r="C62" s="43"/>
      <c r="D62" s="41"/>
      <c r="E62" s="25">
        <v>1488</v>
      </c>
      <c r="F62" s="25"/>
      <c r="G62" s="25">
        <v>-152</v>
      </c>
      <c r="K62" s="88"/>
      <c r="R62"/>
    </row>
    <row r="63" spans="1:18" ht="21.75" customHeight="1">
      <c r="A63" s="16" t="s">
        <v>135</v>
      </c>
      <c r="C63" s="43"/>
      <c r="D63" s="41"/>
      <c r="E63" s="25">
        <v>-498</v>
      </c>
      <c r="F63" s="25"/>
      <c r="G63" s="25">
        <v>1150</v>
      </c>
      <c r="K63" s="88"/>
    </row>
    <row r="64" spans="1:18" ht="21.75" customHeight="1">
      <c r="A64" s="16" t="s">
        <v>116</v>
      </c>
      <c r="C64" s="8"/>
      <c r="E64" s="25">
        <v>22192</v>
      </c>
      <c r="F64" s="25"/>
      <c r="G64" s="25">
        <v>21837</v>
      </c>
      <c r="K64" s="88"/>
    </row>
    <row r="65" spans="1:11" ht="21.75" customHeight="1">
      <c r="A65" s="16" t="s">
        <v>123</v>
      </c>
      <c r="C65" s="8"/>
      <c r="E65" s="25">
        <v>126</v>
      </c>
      <c r="F65" s="25"/>
      <c r="G65" s="25">
        <v>160</v>
      </c>
      <c r="K65" s="88"/>
    </row>
    <row r="66" spans="1:11" ht="21.75" customHeight="1">
      <c r="A66" s="96" t="s">
        <v>121</v>
      </c>
      <c r="C66" s="8"/>
      <c r="E66" s="25">
        <v>341</v>
      </c>
      <c r="F66" s="25"/>
      <c r="G66" s="25">
        <v>3</v>
      </c>
      <c r="K66" s="88"/>
    </row>
    <row r="67" spans="1:11" ht="21.75" customHeight="1">
      <c r="A67" s="96" t="s">
        <v>160</v>
      </c>
      <c r="C67" s="8"/>
      <c r="E67" s="25">
        <v>2986</v>
      </c>
      <c r="F67" s="25"/>
      <c r="G67" s="25">
        <v>0</v>
      </c>
      <c r="K67" s="88"/>
    </row>
    <row r="68" spans="1:11" ht="21.75" customHeight="1">
      <c r="C68" s="43"/>
      <c r="D68" s="41"/>
      <c r="G68" s="41"/>
    </row>
    <row r="69" spans="1:11" ht="21.75" customHeight="1">
      <c r="A69" s="26" t="s">
        <v>117</v>
      </c>
      <c r="B69" s="20"/>
      <c r="C69" s="43"/>
      <c r="G69" s="29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7AF16-101F-4633-AB40-3A73222BB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http://purl.org/dc/dcmitype/"/>
    <ds:schemaRef ds:uri="http://www.w3.org/XML/1998/namespace"/>
    <ds:schemaRef ds:uri="af23fb71-1d77-4e8c-a895-e6feba181fae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2025-04-30T08:50:47Z</cp:lastPrinted>
  <dcterms:created xsi:type="dcterms:W3CDTF">2011-03-08T09:02:15Z</dcterms:created>
  <dcterms:modified xsi:type="dcterms:W3CDTF">2025-05-14T08:46:57Z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