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5\CPanel\CPanel Q1\Draft\"/>
    </mc:Choice>
  </mc:AlternateContent>
  <xr:revisionPtr revIDLastSave="0" documentId="13_ncr:1_{50165449-11AF-4012-8E60-D6987DE2CEA9}" xr6:coauthVersionLast="47" xr6:coauthVersionMax="47" xr10:uidLastSave="{00000000-0000-0000-0000-000000000000}"/>
  <bookViews>
    <workbookView xWindow="4760" yWindow="0" windowWidth="14440" windowHeight="10200" tabRatio="602" firstSheet="2" activeTab="4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BS!$A$1:$G$81</definedName>
    <definedName name="_xlnm.Print_Area" localSheetId="5">CF!$A$1:$E$83</definedName>
    <definedName name="_xlnm.Print_Area" localSheetId="3">PL!$A$1:$G$31</definedName>
    <definedName name="_xlnm.Print_Area" localSheetId="4">SE!$A$1:$N$25</definedName>
  </definedNames>
  <calcPr calcId="191029"/>
</workbook>
</file>

<file path=xl/calcChain.xml><?xml version="1.0" encoding="utf-8"?>
<calcChain xmlns="http://schemas.openxmlformats.org/spreadsheetml/2006/main">
  <c r="C59" i="10" l="1"/>
  <c r="G51" i="1" l="1"/>
  <c r="E51" i="1"/>
  <c r="G58" i="1" l="1"/>
  <c r="G28" i="1"/>
  <c r="C82" i="10" l="1"/>
  <c r="E82" i="10"/>
  <c r="E16" i="1" l="1"/>
  <c r="E58" i="1"/>
  <c r="G16" i="1" l="1"/>
  <c r="N12" i="9"/>
  <c r="H25" i="9" l="1"/>
  <c r="F25" i="9"/>
  <c r="D25" i="9"/>
  <c r="J25" i="9"/>
  <c r="N19" i="9"/>
  <c r="E11" i="12" l="1"/>
  <c r="E50" i="10"/>
  <c r="C68" i="9" l="1"/>
  <c r="C50" i="10" l="1"/>
  <c r="D16" i="9" l="1"/>
  <c r="F16" i="9"/>
  <c r="H16" i="9"/>
  <c r="J16" i="9"/>
  <c r="E59" i="10" l="1"/>
  <c r="C23" i="10"/>
  <c r="C24" i="10"/>
  <c r="G19" i="12" l="1"/>
  <c r="E19" i="12"/>
  <c r="G11" i="12"/>
  <c r="G21" i="12" l="1"/>
  <c r="G25" i="12" s="1"/>
  <c r="G31" i="12" s="1"/>
  <c r="E21" i="12"/>
  <c r="E25" i="12" s="1"/>
  <c r="E31" i="12" s="1"/>
  <c r="E30" i="12" l="1"/>
  <c r="G30" i="12"/>
  <c r="G27" i="12"/>
  <c r="E27" i="12"/>
  <c r="C8" i="10"/>
  <c r="C36" i="10" s="1"/>
  <c r="L14" i="9" l="1"/>
  <c r="L16" i="9" s="1"/>
  <c r="E8" i="10"/>
  <c r="E36" i="10" s="1"/>
  <c r="L23" i="9"/>
  <c r="L25" i="9" s="1"/>
  <c r="E78" i="1" s="1"/>
  <c r="N21" i="9"/>
  <c r="G79" i="1" l="1"/>
  <c r="O19" i="9" s="1"/>
  <c r="C77" i="10" l="1"/>
  <c r="N23" i="9" l="1"/>
  <c r="N25" i="9" s="1"/>
  <c r="E28" i="1" l="1"/>
  <c r="E30" i="1" s="1"/>
  <c r="G60" i="1" l="1"/>
  <c r="G30" i="1"/>
  <c r="E77" i="10" l="1"/>
  <c r="E61" i="10" l="1"/>
  <c r="E60" i="1" l="1"/>
  <c r="N10" i="9" l="1"/>
  <c r="E65" i="10" l="1"/>
  <c r="E79" i="1"/>
  <c r="N14" i="9"/>
  <c r="E84" i="10" l="1"/>
  <c r="N16" i="9"/>
  <c r="O25" i="9" s="1"/>
  <c r="E81" i="1"/>
  <c r="E83" i="1" s="1"/>
  <c r="G81" i="1"/>
  <c r="G83" i="1" l="1"/>
  <c r="C61" i="10" l="1"/>
  <c r="C65" i="10" l="1"/>
  <c r="C85" i="10" s="1"/>
  <c r="C84" i="10" l="1"/>
</calcChain>
</file>

<file path=xl/sharedStrings.xml><?xml version="1.0" encoding="utf-8"?>
<sst xmlns="http://schemas.openxmlformats.org/spreadsheetml/2006/main" count="234" uniqueCount="163">
  <si>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</si>
  <si>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</si>
  <si>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</si>
  <si>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</si>
  <si>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</si>
  <si>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</si>
  <si>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</si>
  <si>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</si>
  <si>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</si>
  <si>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</si>
  <si>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</si>
  <si>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</si>
  <si>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</si>
  <si>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</si>
  <si>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</si>
  <si>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</si>
  <si>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</si>
  <si>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</si>
  <si>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</si>
  <si>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</si>
  <si>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</si>
  <si>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</si>
  <si>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</si>
  <si>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</si>
  <si>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</si>
  <si>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</si>
  <si>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</si>
  <si>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</si>
  <si>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</si>
  <si>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</si>
  <si>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</si>
  <si>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</si>
  <si>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</si>
  <si>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</si>
  <si>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</si>
  <si>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</si>
  <si>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</si>
  <si>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</si>
  <si>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</si>
  <si>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</si>
  <si>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</si>
  <si>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</si>
  <si>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</si>
  <si>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</si>
  <si>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</si>
  <si>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</si>
  <si>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</si>
  <si>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</si>
  <si>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</si>
  <si>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</si>
  <si>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</si>
  <si>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</si>
  <si>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</si>
  <si>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</si>
  <si>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</si>
  <si>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</si>
  <si>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</si>
  <si>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</si>
  <si>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</si>
  <si>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</si>
  <si>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</si>
  <si>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</si>
  <si>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</si>
  <si>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</si>
  <si>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</si>
  <si>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</si>
  <si>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</si>
  <si>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</si>
  <si>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</si>
  <si>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</si>
  <si>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</si>
  <si>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</si>
  <si>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</si>
  <si>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</si>
  <si>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</si>
  <si>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</si>
  <si>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ทุนจดทะเบียน - หุ้นสามัญ 197,000,000 หุ้น มูลค่าหุ้นละ 1 บาท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</si>
  <si>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</si>
  <si>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</si>
  <si>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</si>
  <si>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</si>
  <si>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</si>
  <si>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</si>
  <si>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</si>
  <si>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</si>
  <si>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</si>
  <si>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</si>
  <si>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</si>
  <si>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กำไรที่ยังไม่ได้เกิดขึ้นจริงจากการเปลี่ยนแปลงมูลค่ายุติธรรมของ</t>
  </si>
  <si>
    <t xml:space="preserve">   เงินลงทุนระยะสั้นในกองทุนเปิดตราสารหนี้</t>
  </si>
  <si>
    <t>เงินสดและรายการเทียบเท่าเงินสด ณ วันสิ้นงวด</t>
  </si>
  <si>
    <t>จ่ายชำระหนี้สินตามสัญญาเช่า</t>
  </si>
  <si>
    <t>ลูกหนี้การค้า - สุทธิ</t>
  </si>
  <si>
    <t>ยอดคงเหลือ ณ วันที่ 1 มกราคม 2567</t>
  </si>
  <si>
    <t>ยอดคงเหลือ ณ วันที่ 31 มีนาคม 2567</t>
  </si>
  <si>
    <t>ลูกหนี้ภาษีมูลค่าเพิ่ม</t>
  </si>
  <si>
    <t>อื่น ๆ</t>
  </si>
  <si>
    <t xml:space="preserve">กำไรจากอัตราแลกเปลี่ยนเงินตราต่างประเทศ - สุทธิ </t>
  </si>
  <si>
    <t>จ่ายภาษีเงินได้</t>
  </si>
  <si>
    <t>เงินสดรับจากการขายเงินลงทุนระยะสั้น</t>
  </si>
  <si>
    <t>เงินสดรับจากการขายสินทรัพย์ถาวร</t>
  </si>
  <si>
    <t>เงินสดรับจากเงินกู้ยืมระยะยาวจากสถาบันการเงิน</t>
  </si>
  <si>
    <t>ค่าเผื่อผลขาดทุนด้านเครดิตที่คาดว่าจะเกิดขึ้น</t>
  </si>
  <si>
    <t>ตัดบัญชีสินทรัพย์ถาวร</t>
  </si>
  <si>
    <t>ขาดทุนจากการขายสินทรัพย์ถาวร</t>
  </si>
  <si>
    <t>ที่ดิน อาคารและอุปกรณ์ เพิ่มขึ้นโดย</t>
  </si>
  <si>
    <t>-  รับโอนจากสินค้าคงเหลือ</t>
  </si>
  <si>
    <t>-  จ่ายชำระเงินสด</t>
  </si>
  <si>
    <t>ทุนที่ออกและชำระแล้ว - หุ้นสามัญ 163,178,563 หุ้น หุ้นละ 1 บาท</t>
  </si>
  <si>
    <t>หนี้สินดำเนินงานลดลง (เพิ่มขึ้น):</t>
  </si>
  <si>
    <t>สินทรัพย์ดำเนินงานเพิ่มขึ้น:</t>
  </si>
  <si>
    <t>เงินสดและรายการเทียบเท่าเงินสด ณ วันต้นงวด</t>
  </si>
  <si>
    <t>งบฐานะการเงิน</t>
  </si>
  <si>
    <t>งบฐานะการเงิน (ต่อ)</t>
  </si>
  <si>
    <t>เจ้าหนี้หมุนเวียนอื่น</t>
  </si>
  <si>
    <t>ลูกหนี้การค้า</t>
  </si>
  <si>
    <t>กำไรจากการเปลี่ยนแปลงในมูลค่ายุติธรรมของสัญญาซื้อขายเงินตราต่างประเทศล่วงหน้า</t>
  </si>
  <si>
    <t>เจ้าหนี้เงินประกันผลงาน</t>
  </si>
  <si>
    <t>ตัดบัญชีสินทรัพย์ไม่มีตัวตนอื่น</t>
  </si>
  <si>
    <t>สำหรับงวดสามเดือนสิ้นสุดวันที่ 31 มีนาคม 2568</t>
  </si>
  <si>
    <t>ณ วันที่ 31 มีนาคม 2568</t>
  </si>
  <si>
    <t>31 มีนาคม 2568</t>
  </si>
  <si>
    <t>31 ธันวาคม 2567</t>
  </si>
  <si>
    <t>สินทรัพย์สิทธิการใช้ - สุทธิ</t>
  </si>
  <si>
    <t xml:space="preserve">เงินกู้ยืมระยะสั้นจากสถาบันการเงิน </t>
  </si>
  <si>
    <t>ยอดคงเหลือ ณ วันที่ 1 มกราคม 2568</t>
  </si>
  <si>
    <t>ยอดคงเหลือ ณ วันที่ 31 มีนาคม 2568</t>
  </si>
  <si>
    <t>รายได้ (ค่าใช้จ่าย) ภาษีเงินได้</t>
  </si>
  <si>
    <t>กำไร (ขาดทุน) สำหรับงวด</t>
  </si>
  <si>
    <t>ขาดทุนเบ็ดเสร็จรวมสำหรับงวด</t>
  </si>
  <si>
    <t>ขาดทุนก่อนภาษีเงินได้</t>
  </si>
  <si>
    <t>5, 19</t>
  </si>
  <si>
    <t>11, 19</t>
  </si>
  <si>
    <t>6, 11, 19</t>
  </si>
  <si>
    <t>3, 15</t>
  </si>
  <si>
    <t xml:space="preserve">ขาดทุนจากอัตราแลกเปลี่ยนเงินตราต่างประเทศ - สุทธิ </t>
  </si>
  <si>
    <t>กำไร (ขาดทุน) เบ็ดเสร็จรวมสำหรับงวด</t>
  </si>
  <si>
    <t>กำไร (ขาดทุน) ต่อหุ้น (บาทต่อหุ้น)</t>
  </si>
  <si>
    <t>ตัดบัญชีสินทรัพย์สิทธิการใช้</t>
  </si>
  <si>
    <t>เงินสดรับจากเงินกู้ยืมระยะสั้นจากสถาบันการเงิน</t>
  </si>
  <si>
    <t>ซื้อสินทรัพย์สิทธิการใช้</t>
  </si>
  <si>
    <t xml:space="preserve">ภาษีเงินได้นิติบุคคลจ่ายล่วงหน้า </t>
  </si>
  <si>
    <t>เงินฝากออมทรัพย์ที่มีข้อจำกัดในการใช้เพิ่มขึ้น</t>
  </si>
  <si>
    <t>7, 12</t>
  </si>
  <si>
    <t>10, 11</t>
  </si>
  <si>
    <t>กลับรายการค่าเผื่อการลดมูลค่าของสินค้าคงเหลือและสินค้าเคลื่อนไหวช้า</t>
  </si>
  <si>
    <t>หนี้สินและส่วนของผู้ถือหุ้น</t>
  </si>
  <si>
    <t>กิจการที่เกี่ยวข้องกัน</t>
  </si>
  <si>
    <t>7, 8, 12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</si>
  <si>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</si>
  <si>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</si>
  <si>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</si>
  <si>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</si>
  <si>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</si>
  <si>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สำรองส่วนทุนจากการจ่ายโดยใช้หุ้นเป็นเกณฑ์เพิ่มขึ้น</t>
  </si>
  <si>
    <t>รายการปรับกระทบกำไร (ขาดทุน) สำหรับงวดเป็นเงินสดสุทธิได้มาจาก (ใช้ไปใน) กิจกรรมดำเนินงาน:</t>
  </si>
  <si>
    <t>ค่าเผื่อผลขาดทุนจากการด้อยค่าของอาคารและอุปกรณ์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</si>
  <si>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</si>
  <si>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</si>
  <si>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</si>
  <si>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ประมาณการหนี้สินผลประโยชน์พนักงานเมื่อเกษียณอายุ</t>
  </si>
  <si>
    <t>8, 12, 19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</si>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</sst>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6" applyNumberFormat="0" applyAlignment="0" applyProtection="0"/>
    <xf numFmtId="0" fontId="16" fillId="58" borderId="46" applyNumberFormat="0" applyAlignment="0" applyProtection="0"/>
    <xf numFmtId="0" fontId="16" fillId="58" borderId="46" applyNumberFormat="0" applyAlignment="0" applyProtection="0"/>
    <xf numFmtId="204" fontId="61" fillId="4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0" fontId="8" fillId="72" borderId="47" applyNumberFormat="0" applyAlignment="0" applyProtection="0"/>
    <xf numFmtId="0" fontId="50" fillId="72" borderId="47" applyNumberFormat="0" applyAlignment="0" applyProtection="0"/>
    <xf numFmtId="0" fontId="50" fillId="72" borderId="47" applyNumberForma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204" fontId="75" fillId="4" borderId="49" applyNumberFormat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204" fontId="75" fillId="0" borderId="51" applyNumberFormat="0" applyFill="0" applyAlignment="0" applyProtection="0"/>
    <xf numFmtId="0" fontId="26" fillId="4" borderId="48" applyNumberFormat="0" applyAlignment="0" applyProtection="0"/>
    <xf numFmtId="0" fontId="16" fillId="4" borderId="46" applyNumberFormat="0" applyAlignment="0" applyProtection="0"/>
    <xf numFmtId="0" fontId="23" fillId="14" borderId="46" applyNumberFormat="0" applyAlignment="0" applyProtection="0"/>
    <xf numFmtId="0" fontId="28" fillId="0" borderId="52" applyNumberFormat="0" applyFill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3" applyNumberFormat="0" applyProtection="0">
      <alignment vertical="center"/>
    </xf>
    <xf numFmtId="4" fontId="164" fillId="75" borderId="53" applyNumberFormat="0" applyProtection="0">
      <alignment vertical="center"/>
    </xf>
    <xf numFmtId="4" fontId="163" fillId="75" borderId="53" applyNumberFormat="0" applyProtection="0">
      <alignment horizontal="left" vertical="center" indent="1"/>
    </xf>
    <xf numFmtId="0" fontId="163" fillId="75" borderId="53" applyNumberFormat="0" applyProtection="0">
      <alignment horizontal="left" vertical="top" indent="1"/>
    </xf>
    <xf numFmtId="4" fontId="89" fillId="5" borderId="53" applyNumberFormat="0" applyProtection="0">
      <alignment horizontal="right" vertical="center"/>
    </xf>
    <xf numFmtId="4" fontId="89" fillId="20" borderId="53" applyNumberFormat="0" applyProtection="0">
      <alignment horizontal="right" vertical="center"/>
    </xf>
    <xf numFmtId="4" fontId="89" fillId="7" borderId="53" applyNumberFormat="0" applyProtection="0">
      <alignment horizontal="right" vertical="center"/>
    </xf>
    <xf numFmtId="4" fontId="89" fillId="25" borderId="53" applyNumberFormat="0" applyProtection="0">
      <alignment horizontal="right" vertical="center"/>
    </xf>
    <xf numFmtId="4" fontId="89" fillId="16" borderId="53" applyNumberFormat="0" applyProtection="0">
      <alignment horizontal="right" vertical="center"/>
    </xf>
    <xf numFmtId="4" fontId="89" fillId="52" borderId="53" applyNumberFormat="0" applyProtection="0">
      <alignment horizontal="right" vertical="center"/>
    </xf>
    <xf numFmtId="4" fontId="89" fillId="79" borderId="53" applyNumberFormat="0" applyProtection="0">
      <alignment horizontal="right" vertical="center"/>
    </xf>
    <xf numFmtId="4" fontId="89" fillId="82" borderId="53" applyNumberFormat="0" applyProtection="0">
      <alignment horizontal="right" vertical="center"/>
    </xf>
    <xf numFmtId="4" fontId="89" fillId="10" borderId="53" applyNumberFormat="0" applyProtection="0">
      <alignment horizontal="right" vertical="center"/>
    </xf>
    <xf numFmtId="4" fontId="89" fillId="85" borderId="53" applyNumberFormat="0" applyProtection="0">
      <alignment horizontal="right" vertical="center"/>
    </xf>
    <xf numFmtId="0" fontId="13" fillId="84" borderId="53" applyNumberFormat="0" applyProtection="0">
      <alignment horizontal="left" vertical="center" indent="1"/>
    </xf>
    <xf numFmtId="0" fontId="13" fillId="84" borderId="53" applyNumberFormat="0" applyProtection="0">
      <alignment horizontal="left" vertical="top" indent="1"/>
    </xf>
    <xf numFmtId="0" fontId="13" fillId="81" borderId="53" applyNumberFormat="0" applyProtection="0">
      <alignment horizontal="left" vertical="center" indent="1"/>
    </xf>
    <xf numFmtId="0" fontId="13" fillId="81" borderId="53" applyNumberFormat="0" applyProtection="0">
      <alignment horizontal="left" vertical="top" indent="1"/>
    </xf>
    <xf numFmtId="0" fontId="13" fillId="57" borderId="53" applyNumberFormat="0" applyProtection="0">
      <alignment horizontal="left" vertical="center" indent="1"/>
    </xf>
    <xf numFmtId="0" fontId="13" fillId="57" borderId="53" applyNumberFormat="0" applyProtection="0">
      <alignment horizontal="left" vertical="top" indent="1"/>
    </xf>
    <xf numFmtId="0" fontId="13" fillId="74" borderId="53" applyNumberFormat="0" applyProtection="0">
      <alignment horizontal="left" vertical="center" indent="1"/>
    </xf>
    <xf numFmtId="0" fontId="13" fillId="74" borderId="53" applyNumberFormat="0" applyProtection="0">
      <alignment horizontal="left" vertical="top" indent="1"/>
    </xf>
    <xf numFmtId="4" fontId="89" fillId="61" borderId="53" applyNumberFormat="0" applyProtection="0">
      <alignment vertical="center"/>
    </xf>
    <xf numFmtId="4" fontId="166" fillId="61" borderId="53" applyNumberFormat="0" applyProtection="0">
      <alignment vertical="center"/>
    </xf>
    <xf numFmtId="4" fontId="89" fillId="61" borderId="53" applyNumberFormat="0" applyProtection="0">
      <alignment horizontal="left" vertical="center" indent="1"/>
    </xf>
    <xf numFmtId="0" fontId="89" fillId="61" borderId="53" applyNumberFormat="0" applyProtection="0">
      <alignment horizontal="left" vertical="top" indent="1"/>
    </xf>
    <xf numFmtId="4" fontId="89" fillId="13" borderId="53" applyNumberFormat="0" applyProtection="0">
      <alignment horizontal="right" vertical="center"/>
    </xf>
    <xf numFmtId="4" fontId="166" fillId="13" borderId="53" applyNumberFormat="0" applyProtection="0">
      <alignment horizontal="right" vertical="center"/>
    </xf>
    <xf numFmtId="4" fontId="89" fillId="85" borderId="53" applyNumberFormat="0" applyProtection="0">
      <alignment horizontal="left" vertical="center" indent="1"/>
    </xf>
    <xf numFmtId="0" fontId="89" fillId="81" borderId="53" applyNumberFormat="0" applyProtection="0">
      <alignment horizontal="left" vertical="top" indent="1"/>
    </xf>
    <xf numFmtId="4" fontId="168" fillId="13" borderId="53" applyNumberFormat="0" applyProtection="0">
      <alignment horizontal="right" vertical="center"/>
    </xf>
  </cellStyleXfs>
  <cellXfs count="110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9" fillId="0" borderId="0" xfId="1233" applyNumberFormat="1" applyFont="1" applyAlignment="1">
      <alignment horizontal="right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165" fontId="10" fillId="0" borderId="0" xfId="1" applyFont="1" applyFill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4"/>
  <sheetViews>
    <sheetView topLeftCell="A70" zoomScaleNormal="100" zoomScaleSheetLayoutView="120" workbookViewId="0">
      <selection activeCell="C22" sqref="C22"/>
    </sheetView>
  </sheetViews>
  <sheetFormatPr defaultColWidth="9.09765625" defaultRowHeight="20.25" customHeight="1"/>
  <cols>
    <col min="1" max="1" width="2.3984375" style="24" customWidth="1"/>
    <col min="2" max="2" width="50.59765625" style="24" customWidth="1"/>
    <col min="3" max="3" width="9.59765625" style="5" bestFit="1" customWidth="1"/>
    <col min="4" max="4" width="1.59765625" style="24" customWidth="1"/>
    <col min="5" max="5" width="14.69921875" style="6" customWidth="1"/>
    <col min="6" max="6" width="1.59765625" style="24" customWidth="1"/>
    <col min="7" max="7" width="14.69921875" style="6" customWidth="1"/>
    <col min="8" max="16384" width="9.09765625" style="24"/>
  </cols>
  <sheetData>
    <row r="1" spans="1:7" ht="20.25" customHeight="1">
      <c r="A1" s="79" t="s">
        <v>62</v>
      </c>
      <c r="C1" s="26"/>
      <c r="D1" s="2"/>
      <c r="E1" s="2"/>
      <c r="F1" s="2"/>
      <c r="G1" s="2"/>
    </row>
    <row r="2" spans="1:7" s="3" customFormat="1" ht="20.25" customHeight="1">
      <c r="A2" s="3" t="s">
        <v>112</v>
      </c>
      <c r="B2" s="24"/>
      <c r="C2" s="26"/>
      <c r="D2" s="2"/>
      <c r="E2" s="2"/>
      <c r="F2" s="2"/>
      <c r="G2" s="2"/>
    </row>
    <row r="3" spans="1:7" ht="20.25" customHeight="1">
      <c r="A3" s="2" t="s">
        <v>120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5" t="s">
        <v>84</v>
      </c>
      <c r="F6" s="105"/>
      <c r="G6" s="105"/>
    </row>
    <row r="7" spans="1:7" ht="20.25" customHeight="1">
      <c r="A7" s="17"/>
      <c r="C7" s="28"/>
      <c r="D7" s="18"/>
      <c r="E7" s="68" t="s">
        <v>121</v>
      </c>
      <c r="F7" s="68"/>
      <c r="G7" s="68" t="s">
        <v>122</v>
      </c>
    </row>
    <row r="8" spans="1:7" ht="20.25" customHeight="1">
      <c r="A8" s="17"/>
      <c r="C8" s="28"/>
      <c r="D8" s="18"/>
      <c r="E8" s="68" t="s">
        <v>85</v>
      </c>
      <c r="F8" s="68"/>
      <c r="G8" s="68"/>
    </row>
    <row r="9" spans="1:7" ht="20.25" customHeight="1">
      <c r="A9" s="17"/>
      <c r="C9" s="29" t="s">
        <v>4</v>
      </c>
      <c r="D9" s="18"/>
      <c r="E9" s="85" t="s">
        <v>86</v>
      </c>
      <c r="F9" s="5"/>
      <c r="G9" s="85" t="s">
        <v>87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66"/>
      <c r="F11" s="66"/>
      <c r="G11" s="66"/>
    </row>
    <row r="12" spans="1:7" ht="20.25" customHeight="1">
      <c r="A12" s="23" t="s">
        <v>20</v>
      </c>
      <c r="C12" s="30"/>
      <c r="D12" s="23"/>
      <c r="E12" s="52">
        <v>2659</v>
      </c>
      <c r="F12" s="52"/>
      <c r="G12" s="6">
        <v>14662</v>
      </c>
    </row>
    <row r="13" spans="1:7" ht="20.25" customHeight="1">
      <c r="A13" s="20" t="s">
        <v>92</v>
      </c>
      <c r="B13" s="23"/>
      <c r="C13" s="30">
        <v>4</v>
      </c>
      <c r="D13" s="23"/>
      <c r="E13" s="52">
        <v>28261</v>
      </c>
      <c r="F13" s="52"/>
      <c r="G13" s="6">
        <v>8030</v>
      </c>
    </row>
    <row r="14" spans="1:7" ht="20.25" customHeight="1">
      <c r="A14" s="23" t="s">
        <v>31</v>
      </c>
      <c r="B14" s="23"/>
      <c r="C14" s="28" t="s">
        <v>131</v>
      </c>
      <c r="D14" s="23"/>
      <c r="E14" s="52">
        <v>40049</v>
      </c>
      <c r="F14" s="52"/>
      <c r="G14" s="6">
        <v>32785</v>
      </c>
    </row>
    <row r="15" spans="1:7" ht="20.25" customHeight="1">
      <c r="A15" s="23" t="s">
        <v>7</v>
      </c>
      <c r="C15" s="28"/>
      <c r="D15" s="23"/>
      <c r="E15" s="52">
        <v>4980</v>
      </c>
      <c r="F15" s="52"/>
      <c r="G15" s="6">
        <v>5724</v>
      </c>
    </row>
    <row r="16" spans="1:7" ht="20.25" customHeight="1">
      <c r="A16" s="2" t="s">
        <v>8</v>
      </c>
      <c r="C16" s="28"/>
      <c r="D16" s="23"/>
      <c r="E16" s="56">
        <f>SUM(E12:E15)</f>
        <v>75949</v>
      </c>
      <c r="F16" s="52"/>
      <c r="G16" s="56">
        <f>SUM(G12:G15)</f>
        <v>61201</v>
      </c>
    </row>
    <row r="17" spans="1:11" ht="20.25" customHeight="1">
      <c r="A17" s="2"/>
      <c r="C17" s="28"/>
      <c r="D17" s="23"/>
      <c r="E17" s="52"/>
      <c r="F17" s="52"/>
      <c r="G17" s="52"/>
    </row>
    <row r="18" spans="1:11" ht="20.25" customHeight="1">
      <c r="A18" s="2" t="s">
        <v>5</v>
      </c>
      <c r="C18" s="28"/>
      <c r="D18" s="23"/>
      <c r="E18" s="52"/>
      <c r="F18" s="52"/>
      <c r="G18" s="52"/>
    </row>
    <row r="19" spans="1:11" ht="20.25" customHeight="1">
      <c r="A19" s="23" t="s">
        <v>54</v>
      </c>
      <c r="C19" s="28" t="s">
        <v>132</v>
      </c>
      <c r="D19" s="23"/>
      <c r="E19" s="52">
        <v>4903</v>
      </c>
      <c r="F19" s="52"/>
      <c r="G19" s="52">
        <v>2950</v>
      </c>
    </row>
    <row r="20" spans="1:11" ht="20.25" customHeight="1">
      <c r="A20" s="23" t="s">
        <v>30</v>
      </c>
      <c r="C20" s="28" t="s">
        <v>133</v>
      </c>
      <c r="D20" s="20"/>
      <c r="E20" s="52">
        <v>940287</v>
      </c>
      <c r="F20" s="63"/>
      <c r="G20" s="63">
        <v>938559</v>
      </c>
    </row>
    <row r="21" spans="1:11" ht="20.25" customHeight="1">
      <c r="A21" s="23" t="s">
        <v>123</v>
      </c>
      <c r="C21" s="28" t="s">
        <v>143</v>
      </c>
      <c r="D21" s="20"/>
      <c r="E21" s="52">
        <v>21259</v>
      </c>
      <c r="F21" s="63"/>
      <c r="G21" s="63">
        <v>22077</v>
      </c>
    </row>
    <row r="22" spans="1:11" ht="20.25" customHeight="1">
      <c r="A22" s="23" t="s">
        <v>63</v>
      </c>
      <c r="C22" s="28" t="s">
        <v>161</v>
      </c>
      <c r="D22" s="20"/>
      <c r="E22" s="52">
        <v>32322</v>
      </c>
      <c r="F22" s="63"/>
      <c r="G22" s="63">
        <v>33002</v>
      </c>
    </row>
    <row r="23" spans="1:11" ht="20.25" customHeight="1">
      <c r="A23" s="23" t="s">
        <v>53</v>
      </c>
      <c r="C23" s="28">
        <v>9</v>
      </c>
      <c r="D23" s="20"/>
      <c r="E23" s="52">
        <v>9870</v>
      </c>
      <c r="F23" s="63"/>
      <c r="G23" s="63">
        <v>6522</v>
      </c>
    </row>
    <row r="24" spans="1:11" ht="20.25" customHeight="1">
      <c r="A24" s="23" t="s">
        <v>9</v>
      </c>
      <c r="C24" s="28"/>
      <c r="D24" s="23"/>
      <c r="E24" s="24"/>
      <c r="G24" s="24"/>
    </row>
    <row r="25" spans="1:11" ht="20.25" customHeight="1">
      <c r="A25" s="20" t="s">
        <v>42</v>
      </c>
      <c r="B25" s="24" t="s">
        <v>95</v>
      </c>
      <c r="C25" s="28"/>
      <c r="D25" s="23"/>
      <c r="E25" s="52">
        <v>27194</v>
      </c>
      <c r="F25" s="52"/>
      <c r="G25" s="52">
        <v>27194</v>
      </c>
    </row>
    <row r="26" spans="1:11" ht="20.25" customHeight="1">
      <c r="A26" s="20" t="s">
        <v>42</v>
      </c>
      <c r="B26" s="24" t="s">
        <v>141</v>
      </c>
      <c r="C26" s="28"/>
      <c r="D26" s="23"/>
      <c r="E26" s="52">
        <v>4254</v>
      </c>
      <c r="F26" s="52"/>
      <c r="G26" s="52">
        <v>4254</v>
      </c>
    </row>
    <row r="27" spans="1:11" ht="20.25" customHeight="1">
      <c r="A27" s="20" t="s">
        <v>42</v>
      </c>
      <c r="B27" s="24" t="s">
        <v>96</v>
      </c>
      <c r="C27" s="28"/>
      <c r="D27" s="23"/>
      <c r="E27" s="52">
        <v>165</v>
      </c>
      <c r="F27" s="52"/>
      <c r="G27" s="52">
        <v>164</v>
      </c>
    </row>
    <row r="28" spans="1:11" ht="20.25" customHeight="1">
      <c r="A28" s="2" t="s">
        <v>10</v>
      </c>
      <c r="C28" s="28"/>
      <c r="D28" s="23"/>
      <c r="E28" s="56">
        <f>SUM(E19:E27)</f>
        <v>1040254</v>
      </c>
      <c r="F28" s="52"/>
      <c r="G28" s="56">
        <f>SUM(G19:G27)</f>
        <v>1034722</v>
      </c>
    </row>
    <row r="29" spans="1:11" ht="20.25" customHeight="1">
      <c r="A29" s="2"/>
      <c r="C29" s="28"/>
      <c r="D29" s="23"/>
      <c r="E29" s="52"/>
      <c r="F29" s="52"/>
      <c r="G29" s="52"/>
    </row>
    <row r="30" spans="1:11" ht="20.25" customHeight="1" thickBot="1">
      <c r="A30" s="2" t="s">
        <v>1</v>
      </c>
      <c r="C30" s="28"/>
      <c r="D30" s="23"/>
      <c r="E30" s="67">
        <f>SUM(E28,E16)</f>
        <v>1116203</v>
      </c>
      <c r="F30" s="52"/>
      <c r="G30" s="67">
        <f>SUM(G28,G16)</f>
        <v>1095923</v>
      </c>
    </row>
    <row r="31" spans="1:11" ht="20.25" customHeight="1" thickTop="1">
      <c r="A31" s="79" t="s">
        <v>62</v>
      </c>
      <c r="B31" s="19"/>
      <c r="C31" s="19"/>
      <c r="D31" s="19"/>
      <c r="E31" s="19"/>
      <c r="F31" s="19"/>
      <c r="G31" s="19"/>
    </row>
    <row r="32" spans="1:11" s="3" customFormat="1" ht="20.25" customHeight="1">
      <c r="A32" s="3" t="s">
        <v>113</v>
      </c>
      <c r="B32" s="17"/>
      <c r="C32" s="31"/>
      <c r="D32" s="17"/>
      <c r="E32" s="17"/>
      <c r="F32" s="17"/>
      <c r="K32" s="24"/>
    </row>
    <row r="33" spans="1:11" ht="20.25" customHeight="1">
      <c r="A33" s="2" t="s">
        <v>120</v>
      </c>
      <c r="B33" s="2"/>
      <c r="C33" s="26"/>
      <c r="D33" s="2"/>
      <c r="E33" s="2"/>
      <c r="F33" s="2"/>
    </row>
    <row r="34" spans="1:11" ht="20.25" customHeight="1">
      <c r="A34" s="23"/>
      <c r="B34" s="2"/>
      <c r="C34" s="26"/>
      <c r="D34" s="2"/>
      <c r="E34" s="2"/>
      <c r="F34" s="2"/>
    </row>
    <row r="35" spans="1:11" ht="20.25" customHeight="1">
      <c r="A35" s="17" t="s">
        <v>146</v>
      </c>
      <c r="C35" s="31"/>
      <c r="D35" s="17"/>
      <c r="E35" s="4"/>
      <c r="F35" s="17"/>
      <c r="G35" s="4"/>
    </row>
    <row r="36" spans="1:11" ht="20.25" customHeight="1">
      <c r="A36" s="17"/>
      <c r="C36" s="28"/>
      <c r="D36" s="18"/>
      <c r="E36" s="105" t="s">
        <v>84</v>
      </c>
      <c r="F36" s="105"/>
      <c r="G36" s="105"/>
    </row>
    <row r="37" spans="1:11" ht="20.25" customHeight="1">
      <c r="A37" s="17"/>
      <c r="C37" s="28"/>
      <c r="D37" s="18"/>
      <c r="E37" s="68" t="s">
        <v>121</v>
      </c>
      <c r="F37" s="68"/>
      <c r="G37" s="68" t="s">
        <v>122</v>
      </c>
    </row>
    <row r="38" spans="1:11" ht="20.25" customHeight="1">
      <c r="A38" s="17"/>
      <c r="C38" s="28"/>
      <c r="D38" s="18"/>
      <c r="E38" s="68" t="s">
        <v>85</v>
      </c>
      <c r="F38" s="68"/>
      <c r="G38" s="68"/>
    </row>
    <row r="39" spans="1:11" ht="20.25" customHeight="1">
      <c r="A39" s="17"/>
      <c r="C39" s="29" t="s">
        <v>4</v>
      </c>
      <c r="D39" s="18"/>
      <c r="E39" s="85" t="s">
        <v>86</v>
      </c>
      <c r="F39" s="5"/>
      <c r="G39" s="85" t="s">
        <v>87</v>
      </c>
      <c r="K39" s="3"/>
    </row>
    <row r="40" spans="1:11" ht="20.25" customHeight="1">
      <c r="A40" s="2" t="s">
        <v>0</v>
      </c>
      <c r="C40" s="28"/>
      <c r="D40" s="23"/>
      <c r="E40" s="7"/>
      <c r="F40" s="23"/>
      <c r="G40" s="7"/>
    </row>
    <row r="41" spans="1:11" ht="20.25" customHeight="1">
      <c r="A41" s="23" t="s">
        <v>124</v>
      </c>
      <c r="C41" s="28" t="s">
        <v>144</v>
      </c>
      <c r="D41" s="23"/>
      <c r="E41" s="7">
        <v>25000</v>
      </c>
      <c r="F41" s="23"/>
      <c r="G41" s="7">
        <v>25000</v>
      </c>
    </row>
    <row r="42" spans="1:11" ht="20.25" customHeight="1">
      <c r="A42" s="23" t="s">
        <v>27</v>
      </c>
      <c r="E42" s="53"/>
      <c r="F42" s="53"/>
      <c r="G42" s="53"/>
    </row>
    <row r="43" spans="1:11" ht="20.25" customHeight="1">
      <c r="A43" s="20" t="s">
        <v>42</v>
      </c>
      <c r="B43" s="23" t="s">
        <v>147</v>
      </c>
      <c r="C43" s="28">
        <v>3</v>
      </c>
      <c r="E43" s="54">
        <v>0</v>
      </c>
      <c r="F43" s="54"/>
      <c r="G43" s="54">
        <v>164</v>
      </c>
    </row>
    <row r="44" spans="1:11" ht="20.25" customHeight="1">
      <c r="A44" s="20" t="s">
        <v>42</v>
      </c>
      <c r="B44" s="23" t="s">
        <v>43</v>
      </c>
      <c r="C44" s="28"/>
      <c r="E44" s="54">
        <v>22665</v>
      </c>
      <c r="F44" s="54"/>
      <c r="G44" s="54">
        <v>13817</v>
      </c>
    </row>
    <row r="45" spans="1:11" ht="20.25" customHeight="1">
      <c r="A45" s="23" t="s">
        <v>114</v>
      </c>
      <c r="C45" s="28"/>
      <c r="E45" s="54">
        <v>28524</v>
      </c>
      <c r="F45" s="54"/>
      <c r="G45" s="54">
        <v>28739</v>
      </c>
    </row>
    <row r="46" spans="1:11" ht="20.25" customHeight="1">
      <c r="A46" s="23" t="s">
        <v>73</v>
      </c>
      <c r="C46" s="28"/>
      <c r="F46" s="54"/>
      <c r="G46" s="54"/>
    </row>
    <row r="47" spans="1:11" ht="20.25" customHeight="1">
      <c r="B47" s="23" t="s">
        <v>74</v>
      </c>
      <c r="C47" s="28" t="s">
        <v>133</v>
      </c>
      <c r="E47" s="6">
        <v>34817</v>
      </c>
      <c r="F47" s="54"/>
      <c r="G47" s="54">
        <v>21619</v>
      </c>
    </row>
    <row r="48" spans="1:11" ht="20.25" customHeight="1">
      <c r="A48" s="23" t="s">
        <v>56</v>
      </c>
      <c r="C48" s="5" t="s">
        <v>148</v>
      </c>
      <c r="E48" s="54">
        <v>5682</v>
      </c>
      <c r="F48" s="54"/>
      <c r="G48" s="54">
        <v>5770</v>
      </c>
    </row>
    <row r="49" spans="1:11" ht="20.25" customHeight="1">
      <c r="A49" s="23" t="s">
        <v>59</v>
      </c>
      <c r="E49" s="54">
        <v>66308</v>
      </c>
      <c r="F49" s="54"/>
      <c r="G49" s="54">
        <v>46907</v>
      </c>
    </row>
    <row r="50" spans="1:11" ht="20.25" customHeight="1">
      <c r="A50" s="23" t="s">
        <v>11</v>
      </c>
      <c r="C50" s="19"/>
      <c r="D50" s="23"/>
      <c r="E50" s="55">
        <v>7027</v>
      </c>
      <c r="F50" s="52"/>
      <c r="G50" s="55">
        <v>5298</v>
      </c>
    </row>
    <row r="51" spans="1:11" ht="20.25" customHeight="1">
      <c r="A51" s="2" t="s">
        <v>14</v>
      </c>
      <c r="C51" s="30"/>
      <c r="D51" s="23"/>
      <c r="E51" s="56">
        <f>SUM(E41:E50)</f>
        <v>190023</v>
      </c>
      <c r="F51" s="52"/>
      <c r="G51" s="56">
        <f>SUM(G41:G50)</f>
        <v>147314</v>
      </c>
    </row>
    <row r="52" spans="1:11" s="19" customFormat="1" ht="20.25" customHeight="1">
      <c r="A52" s="2"/>
      <c r="C52" s="5"/>
      <c r="E52" s="58"/>
      <c r="F52" s="58"/>
      <c r="G52" s="58"/>
    </row>
    <row r="53" spans="1:11" s="19" customFormat="1" ht="20.25" customHeight="1">
      <c r="A53" s="8" t="s">
        <v>25</v>
      </c>
      <c r="C53" s="5"/>
      <c r="E53" s="58"/>
      <c r="F53" s="58"/>
      <c r="G53" s="58"/>
    </row>
    <row r="54" spans="1:11" s="19" customFormat="1" ht="20.25" customHeight="1">
      <c r="A54" s="23" t="s">
        <v>55</v>
      </c>
      <c r="C54" s="28" t="s">
        <v>133</v>
      </c>
      <c r="E54" s="58">
        <v>445971</v>
      </c>
      <c r="F54" s="58"/>
      <c r="G54" s="58">
        <v>449976</v>
      </c>
    </row>
    <row r="55" spans="1:11" s="19" customFormat="1" ht="20.25" customHeight="1">
      <c r="A55" s="19" t="s">
        <v>57</v>
      </c>
      <c r="C55" s="5" t="s">
        <v>148</v>
      </c>
      <c r="E55" s="58">
        <v>10501</v>
      </c>
      <c r="F55" s="58"/>
      <c r="G55" s="58">
        <v>11928</v>
      </c>
    </row>
    <row r="56" spans="1:11" s="19" customFormat="1" ht="20.25" customHeight="1">
      <c r="A56" s="19" t="s">
        <v>64</v>
      </c>
      <c r="C56" s="5">
        <v>13</v>
      </c>
      <c r="E56" s="58">
        <v>3222</v>
      </c>
      <c r="F56" s="58"/>
      <c r="G56" s="58">
        <v>3101</v>
      </c>
    </row>
    <row r="57" spans="1:11" s="19" customFormat="1" ht="20.25" customHeight="1">
      <c r="A57" s="19" t="s">
        <v>117</v>
      </c>
      <c r="C57" s="5"/>
      <c r="E57" s="59">
        <v>5810</v>
      </c>
      <c r="F57" s="58"/>
      <c r="G57" s="59">
        <v>7746</v>
      </c>
    </row>
    <row r="58" spans="1:11" s="19" customFormat="1" ht="20.25" customHeight="1">
      <c r="A58" s="2" t="s">
        <v>26</v>
      </c>
      <c r="C58" s="5"/>
      <c r="E58" s="59">
        <f>SUM(E54:E57)</f>
        <v>465504</v>
      </c>
      <c r="F58" s="58"/>
      <c r="G58" s="59">
        <f>SUM(G54:G57)</f>
        <v>472751</v>
      </c>
    </row>
    <row r="59" spans="1:11" s="19" customFormat="1" ht="20.25" customHeight="1">
      <c r="A59" s="2"/>
      <c r="C59" s="5"/>
      <c r="E59" s="58"/>
      <c r="F59" s="58"/>
      <c r="G59" s="58"/>
    </row>
    <row r="60" spans="1:11" ht="20.25" customHeight="1">
      <c r="A60" s="2" t="s">
        <v>15</v>
      </c>
      <c r="C60" s="30"/>
      <c r="D60" s="23"/>
      <c r="E60" s="55">
        <f>SUM(E58,E51)</f>
        <v>655527</v>
      </c>
      <c r="F60" s="52"/>
      <c r="G60" s="55">
        <f>SUM(G58,G51)</f>
        <v>620065</v>
      </c>
      <c r="J60" s="80"/>
      <c r="K60" s="81"/>
    </row>
    <row r="61" spans="1:11" ht="20.25" customHeight="1">
      <c r="A61" s="79" t="s">
        <v>62</v>
      </c>
      <c r="B61" s="19"/>
      <c r="C61" s="19"/>
      <c r="D61" s="19"/>
      <c r="E61" s="19"/>
      <c r="F61" s="19"/>
      <c r="G61" s="19"/>
    </row>
    <row r="62" spans="1:11" s="3" customFormat="1" ht="20.25" customHeight="1">
      <c r="A62" s="3" t="s">
        <v>113</v>
      </c>
      <c r="B62" s="17"/>
      <c r="C62" s="31"/>
      <c r="D62" s="17"/>
      <c r="E62" s="17"/>
      <c r="F62" s="17"/>
    </row>
    <row r="63" spans="1:11" ht="20.25" customHeight="1">
      <c r="A63" s="2" t="s">
        <v>120</v>
      </c>
      <c r="B63" s="2"/>
      <c r="C63" s="26"/>
      <c r="D63" s="2"/>
      <c r="E63" s="2"/>
      <c r="F63" s="2"/>
    </row>
    <row r="64" spans="1:11" ht="20.25" customHeight="1">
      <c r="A64" s="23"/>
      <c r="B64" s="2"/>
      <c r="C64" s="26"/>
      <c r="D64" s="2"/>
      <c r="E64" s="2"/>
      <c r="F64" s="2"/>
    </row>
    <row r="65" spans="1:11" ht="20.25" customHeight="1">
      <c r="A65" s="17" t="s">
        <v>149</v>
      </c>
      <c r="C65" s="31"/>
      <c r="D65" s="17"/>
      <c r="E65" s="4"/>
      <c r="F65" s="17"/>
      <c r="G65" s="4"/>
    </row>
    <row r="66" spans="1:11" ht="20.25" customHeight="1">
      <c r="A66" s="17"/>
      <c r="C66" s="28"/>
      <c r="D66" s="18"/>
      <c r="E66" s="105" t="s">
        <v>84</v>
      </c>
      <c r="F66" s="105"/>
      <c r="G66" s="105"/>
    </row>
    <row r="67" spans="1:11" ht="20.25" customHeight="1">
      <c r="A67" s="17"/>
      <c r="C67" s="28"/>
      <c r="D67" s="18"/>
      <c r="E67" s="68" t="s">
        <v>121</v>
      </c>
      <c r="F67" s="68"/>
      <c r="G67" s="68" t="s">
        <v>122</v>
      </c>
    </row>
    <row r="68" spans="1:11" ht="20.25" customHeight="1">
      <c r="A68" s="17"/>
      <c r="C68" s="28"/>
      <c r="D68" s="18"/>
      <c r="E68" s="68" t="s">
        <v>85</v>
      </c>
      <c r="F68" s="68"/>
      <c r="G68" s="68"/>
    </row>
    <row r="69" spans="1:11" ht="20.25" customHeight="1">
      <c r="A69" s="17"/>
      <c r="C69" s="29" t="s">
        <v>4</v>
      </c>
      <c r="D69" s="18"/>
      <c r="E69" s="85" t="s">
        <v>86</v>
      </c>
      <c r="F69" s="5"/>
      <c r="G69" s="85" t="s">
        <v>87</v>
      </c>
    </row>
    <row r="70" spans="1:11" ht="20.25" customHeight="1">
      <c r="A70" s="2" t="s">
        <v>150</v>
      </c>
      <c r="C70" s="28"/>
      <c r="D70" s="23"/>
      <c r="E70" s="57"/>
      <c r="F70" s="57"/>
      <c r="G70" s="57"/>
      <c r="J70" s="82"/>
      <c r="K70" s="83"/>
    </row>
    <row r="71" spans="1:11" ht="20.25" customHeight="1">
      <c r="A71" s="23" t="s">
        <v>12</v>
      </c>
      <c r="C71" s="5">
        <v>14</v>
      </c>
      <c r="D71" s="23"/>
      <c r="E71" s="52"/>
      <c r="F71" s="52"/>
      <c r="G71" s="52"/>
      <c r="J71" s="82"/>
      <c r="K71" s="83"/>
    </row>
    <row r="72" spans="1:11" ht="20.25" customHeight="1" thickBot="1">
      <c r="A72" s="97" t="s">
        <v>19</v>
      </c>
      <c r="B72" s="24" t="s">
        <v>76</v>
      </c>
      <c r="C72" s="28"/>
      <c r="D72" s="23"/>
      <c r="E72" s="60">
        <v>197000</v>
      </c>
      <c r="F72" s="52"/>
      <c r="G72" s="60">
        <v>197000</v>
      </c>
      <c r="J72" s="82"/>
      <c r="K72" s="83"/>
    </row>
    <row r="73" spans="1:11" ht="20.25" customHeight="1" thickTop="1">
      <c r="A73" s="97" t="s">
        <v>19</v>
      </c>
      <c r="B73" s="24" t="s">
        <v>108</v>
      </c>
      <c r="C73" s="28"/>
      <c r="D73" s="23"/>
      <c r="E73" s="58">
        <v>163179</v>
      </c>
      <c r="F73" s="57"/>
      <c r="G73" s="58">
        <v>163179</v>
      </c>
      <c r="J73" s="82"/>
      <c r="K73" s="83"/>
    </row>
    <row r="74" spans="1:11" ht="20.25" customHeight="1">
      <c r="A74" s="82" t="s">
        <v>66</v>
      </c>
      <c r="B74" s="83"/>
      <c r="D74" s="23"/>
      <c r="E74" s="58">
        <v>203008</v>
      </c>
      <c r="F74" s="57"/>
      <c r="G74" s="58">
        <v>203008</v>
      </c>
      <c r="J74" s="82"/>
      <c r="K74" s="83"/>
    </row>
    <row r="75" spans="1:11" ht="20.25" customHeight="1">
      <c r="A75" s="37" t="s">
        <v>79</v>
      </c>
      <c r="B75" s="83"/>
      <c r="C75" s="5">
        <v>15</v>
      </c>
      <c r="D75" s="23"/>
      <c r="E75" s="58">
        <v>1007</v>
      </c>
      <c r="F75" s="57"/>
      <c r="G75" s="58">
        <v>931</v>
      </c>
      <c r="J75" s="82"/>
      <c r="K75" s="83"/>
    </row>
    <row r="76" spans="1:11" ht="20.25" customHeight="1">
      <c r="A76" s="24" t="s">
        <v>58</v>
      </c>
      <c r="C76" s="28"/>
      <c r="D76" s="23"/>
      <c r="E76" s="58"/>
      <c r="F76" s="57"/>
      <c r="G76" s="58"/>
      <c r="J76" s="82"/>
      <c r="K76" s="83"/>
    </row>
    <row r="77" spans="1:11" ht="20.25" customHeight="1">
      <c r="A77" s="97" t="s">
        <v>19</v>
      </c>
      <c r="B77" s="23" t="s">
        <v>69</v>
      </c>
      <c r="C77" s="28">
        <v>16</v>
      </c>
      <c r="D77" s="23"/>
      <c r="E77" s="58">
        <v>8300</v>
      </c>
      <c r="F77" s="57"/>
      <c r="G77" s="58">
        <v>8300</v>
      </c>
      <c r="J77" s="82"/>
      <c r="K77" s="83"/>
    </row>
    <row r="78" spans="1:11" ht="20.25" customHeight="1">
      <c r="A78" s="97" t="s">
        <v>19</v>
      </c>
      <c r="B78" s="23" t="s">
        <v>70</v>
      </c>
      <c r="C78" s="28"/>
      <c r="D78" s="23"/>
      <c r="E78" s="59">
        <f>SE!L25</f>
        <v>85182</v>
      </c>
      <c r="F78" s="57"/>
      <c r="G78" s="59">
        <v>100440</v>
      </c>
      <c r="J78" s="82"/>
      <c r="K78" s="83"/>
    </row>
    <row r="79" spans="1:11" ht="20.25" customHeight="1">
      <c r="A79" s="2" t="s">
        <v>151</v>
      </c>
      <c r="C79" s="28"/>
      <c r="D79" s="23"/>
      <c r="E79" s="59">
        <f>SUM(E73:E78)</f>
        <v>460676</v>
      </c>
      <c r="F79" s="57"/>
      <c r="G79" s="59">
        <f>SUM(G73:G78)</f>
        <v>475858</v>
      </c>
      <c r="J79" s="82"/>
      <c r="K79" s="83"/>
    </row>
    <row r="80" spans="1:11" ht="20.25" customHeight="1">
      <c r="A80" s="23"/>
      <c r="C80" s="19"/>
      <c r="D80" s="23"/>
      <c r="E80" s="61"/>
      <c r="F80" s="57"/>
      <c r="G80" s="58"/>
      <c r="J80" s="82"/>
      <c r="K80" s="83"/>
    </row>
    <row r="81" spans="1:11" ht="20.25" customHeight="1" thickBot="1">
      <c r="A81" s="2" t="s">
        <v>152</v>
      </c>
      <c r="C81" s="28"/>
      <c r="D81" s="23"/>
      <c r="E81" s="60">
        <f>SUM(E79,E60)</f>
        <v>1116203</v>
      </c>
      <c r="F81" s="58"/>
      <c r="G81" s="60">
        <f>SUM(G79,G60)</f>
        <v>1095923</v>
      </c>
      <c r="J81" s="82"/>
      <c r="K81" s="83"/>
    </row>
    <row r="82" spans="1:11" ht="20.25" customHeight="1" thickTop="1">
      <c r="J82" s="82"/>
      <c r="K82" s="83"/>
    </row>
    <row r="83" spans="1:11" ht="20.25" customHeight="1">
      <c r="E83" s="25">
        <f>E81-E30</f>
        <v>0</v>
      </c>
      <c r="F83" s="25"/>
      <c r="G83" s="25">
        <f>G81-G30</f>
        <v>0</v>
      </c>
    </row>
    <row r="84" spans="1:11" ht="20.25" customHeight="1">
      <c r="E84" s="25"/>
      <c r="F84" s="25"/>
      <c r="G84" s="25"/>
    </row>
  </sheetData>
  <mergeCells count="3">
    <mergeCell ref="E6:G6"/>
    <mergeCell ref="E36:G36"/>
    <mergeCell ref="E66:G66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6" man="1"/>
    <brk id="60" max="6" man="1"/>
  </rowBreaks>
  <ignoredErrors>
    <ignoredError sqref="G7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J48"/>
  <sheetViews>
    <sheetView topLeftCell="A7" zoomScale="90" zoomScaleNormal="90" zoomScaleSheetLayoutView="100" workbookViewId="0">
      <selection activeCell="E14" sqref="E14:E15"/>
    </sheetView>
  </sheetViews>
  <sheetFormatPr defaultColWidth="9.09765625" defaultRowHeight="20.25" customHeight="1"/>
  <cols>
    <col min="1" max="1" width="2.3984375" style="24" customWidth="1"/>
    <col min="2" max="2" width="50.59765625" style="24" customWidth="1"/>
    <col min="3" max="3" width="9.59765625" style="5" customWidth="1"/>
    <col min="4" max="4" width="1.59765625" style="24" customWidth="1"/>
    <col min="5" max="5" width="14.69921875" style="24" customWidth="1"/>
    <col min="6" max="6" width="1.69921875" style="24" customWidth="1"/>
    <col min="7" max="7" width="14.69921875" style="24" customWidth="1"/>
    <col min="8" max="9" width="9.09765625" style="24"/>
    <col min="10" max="10" width="13.3984375" style="25" bestFit="1" customWidth="1"/>
    <col min="11" max="16384" width="9.09765625" style="24"/>
  </cols>
  <sheetData>
    <row r="1" spans="1:10" s="3" customFormat="1" ht="20.25" customHeight="1">
      <c r="A1" s="79" t="s">
        <v>62</v>
      </c>
      <c r="B1" s="17"/>
      <c r="C1" s="31"/>
      <c r="D1" s="17"/>
      <c r="G1" s="12" t="s">
        <v>85</v>
      </c>
      <c r="J1" s="94"/>
    </row>
    <row r="2" spans="1:10" ht="20.25" customHeight="1">
      <c r="A2" s="17" t="s">
        <v>40</v>
      </c>
      <c r="B2" s="17"/>
      <c r="C2" s="31"/>
      <c r="D2" s="17"/>
      <c r="G2" s="12" t="s">
        <v>86</v>
      </c>
    </row>
    <row r="3" spans="1:10" ht="20.25" customHeight="1">
      <c r="A3" s="17" t="s">
        <v>119</v>
      </c>
      <c r="B3" s="17"/>
      <c r="C3" s="31"/>
      <c r="D3" s="17"/>
    </row>
    <row r="4" spans="1:10" ht="20.25" customHeight="1">
      <c r="A4" s="17"/>
      <c r="B4" s="17"/>
      <c r="C4" s="31"/>
      <c r="D4" s="17"/>
    </row>
    <row r="5" spans="1:10" ht="20.25" customHeight="1">
      <c r="B5" s="17"/>
      <c r="C5" s="31"/>
      <c r="D5" s="98"/>
      <c r="E5" s="106" t="s">
        <v>84</v>
      </c>
      <c r="F5" s="106"/>
      <c r="G5" s="106"/>
    </row>
    <row r="6" spans="1:10" ht="20.25" customHeight="1">
      <c r="B6" s="17"/>
      <c r="C6" s="29" t="s">
        <v>4</v>
      </c>
      <c r="D6" s="18"/>
      <c r="E6" s="85">
        <v>2568</v>
      </c>
      <c r="F6" s="18"/>
      <c r="G6" s="85">
        <v>2567</v>
      </c>
    </row>
    <row r="7" spans="1:10" ht="20.25" customHeight="1">
      <c r="A7" s="2" t="s">
        <v>3</v>
      </c>
      <c r="C7" s="28"/>
      <c r="D7" s="23"/>
    </row>
    <row r="8" spans="1:10" ht="20.25" customHeight="1">
      <c r="A8" s="23" t="s">
        <v>28</v>
      </c>
      <c r="B8" s="23"/>
      <c r="C8" s="28"/>
      <c r="D8" s="20"/>
      <c r="E8" s="62">
        <v>37832</v>
      </c>
      <c r="F8" s="20"/>
      <c r="G8" s="62">
        <v>91403</v>
      </c>
    </row>
    <row r="9" spans="1:10" ht="20.25" customHeight="1">
      <c r="A9" s="23" t="s">
        <v>97</v>
      </c>
      <c r="B9" s="23"/>
      <c r="C9" s="28"/>
      <c r="D9" s="20"/>
      <c r="E9" s="62">
        <v>0</v>
      </c>
      <c r="F9" s="20"/>
      <c r="G9" s="62">
        <v>869</v>
      </c>
    </row>
    <row r="10" spans="1:10" ht="20.25" customHeight="1">
      <c r="A10" s="24" t="s">
        <v>13</v>
      </c>
      <c r="C10" s="28"/>
      <c r="D10" s="23"/>
      <c r="E10" s="57">
        <v>415</v>
      </c>
      <c r="F10" s="23"/>
      <c r="G10" s="57">
        <v>1120</v>
      </c>
    </row>
    <row r="11" spans="1:10" ht="20.25" customHeight="1">
      <c r="A11" s="2" t="s">
        <v>16</v>
      </c>
      <c r="C11" s="28"/>
      <c r="D11" s="23"/>
      <c r="E11" s="56">
        <f>SUM(E8:E10)</f>
        <v>38247</v>
      </c>
      <c r="F11" s="23"/>
      <c r="G11" s="56">
        <f>SUM(G8:G10)</f>
        <v>93392</v>
      </c>
    </row>
    <row r="12" spans="1:10" ht="20.25" customHeight="1">
      <c r="A12" s="2"/>
      <c r="C12" s="28"/>
      <c r="D12" s="23"/>
    </row>
    <row r="13" spans="1:10" ht="20.25" customHeight="1">
      <c r="A13" s="2" t="s">
        <v>23</v>
      </c>
      <c r="C13" s="28"/>
      <c r="D13" s="23"/>
    </row>
    <row r="14" spans="1:10" ht="20.25" customHeight="1">
      <c r="A14" s="23" t="s">
        <v>29</v>
      </c>
      <c r="B14" s="23"/>
      <c r="C14" s="28">
        <v>3</v>
      </c>
      <c r="D14" s="23"/>
      <c r="E14" s="6">
        <v>37739</v>
      </c>
      <c r="F14" s="6"/>
      <c r="G14" s="6">
        <v>57947</v>
      </c>
    </row>
    <row r="15" spans="1:10" ht="20.25" customHeight="1">
      <c r="A15" s="24" t="s">
        <v>75</v>
      </c>
      <c r="B15" s="23"/>
      <c r="C15" s="28"/>
      <c r="D15" s="23"/>
      <c r="E15" s="6">
        <v>5828</v>
      </c>
      <c r="F15" s="6"/>
      <c r="G15" s="6">
        <v>10171</v>
      </c>
    </row>
    <row r="16" spans="1:10" ht="20.25" customHeight="1">
      <c r="A16" s="24" t="s">
        <v>21</v>
      </c>
      <c r="C16" s="28" t="s">
        <v>134</v>
      </c>
      <c r="D16" s="20"/>
      <c r="E16" s="6">
        <v>12034</v>
      </c>
      <c r="F16" s="6"/>
      <c r="G16" s="6">
        <v>11175</v>
      </c>
    </row>
    <row r="17" spans="1:10" ht="20.25" customHeight="1">
      <c r="A17" s="23" t="s">
        <v>135</v>
      </c>
      <c r="C17" s="28"/>
      <c r="D17" s="20"/>
      <c r="E17" s="6">
        <v>30</v>
      </c>
      <c r="F17" s="6"/>
      <c r="G17" s="95">
        <v>0</v>
      </c>
    </row>
    <row r="18" spans="1:10" ht="20.25" customHeight="1">
      <c r="A18" s="23" t="s">
        <v>22</v>
      </c>
      <c r="C18" s="28"/>
      <c r="D18" s="23"/>
      <c r="E18" s="6">
        <v>1222</v>
      </c>
      <c r="F18" s="6"/>
      <c r="G18" s="6">
        <v>1373</v>
      </c>
    </row>
    <row r="19" spans="1:10" ht="20.25" customHeight="1">
      <c r="A19" s="2" t="s">
        <v>24</v>
      </c>
      <c r="C19" s="30"/>
      <c r="D19" s="23"/>
      <c r="E19" s="56">
        <f>SUM(E14:E18)</f>
        <v>56853</v>
      </c>
      <c r="F19" s="23"/>
      <c r="G19" s="56">
        <f>SUM(G14:G18)</f>
        <v>80666</v>
      </c>
    </row>
    <row r="20" spans="1:10" ht="20.25" customHeight="1">
      <c r="A20" s="2"/>
      <c r="C20" s="28"/>
      <c r="D20" s="23"/>
    </row>
    <row r="21" spans="1:10" ht="20.25" customHeight="1">
      <c r="A21" s="2" t="s">
        <v>130</v>
      </c>
      <c r="C21" s="30"/>
      <c r="D21" s="20"/>
      <c r="E21" s="58">
        <f>E11-E19</f>
        <v>-18606</v>
      </c>
      <c r="F21" s="20"/>
      <c r="G21" s="58">
        <f>G11-G19</f>
        <v>12726</v>
      </c>
    </row>
    <row r="22" spans="1:10" ht="20.25" customHeight="1">
      <c r="A22" s="2"/>
      <c r="C22" s="30"/>
      <c r="D22" s="20"/>
    </row>
    <row r="23" spans="1:10" ht="20.25" customHeight="1">
      <c r="A23" s="23" t="s">
        <v>127</v>
      </c>
      <c r="C23" s="30">
        <v>9</v>
      </c>
      <c r="D23" s="20"/>
      <c r="E23" s="59">
        <v>3348</v>
      </c>
      <c r="F23" s="20"/>
      <c r="G23" s="59">
        <v>-2577</v>
      </c>
    </row>
    <row r="24" spans="1:10" ht="20.25" customHeight="1">
      <c r="A24" s="2"/>
      <c r="C24" s="30"/>
      <c r="D24" s="20"/>
    </row>
    <row r="25" spans="1:10" ht="20.25" customHeight="1" thickBot="1">
      <c r="A25" s="2" t="s">
        <v>128</v>
      </c>
      <c r="C25" s="28"/>
      <c r="D25" s="23"/>
      <c r="E25" s="60">
        <f>SUM(E21:E23)</f>
        <v>-15258</v>
      </c>
      <c r="F25" s="23"/>
      <c r="G25" s="60">
        <f>SUM(G21:G23)</f>
        <v>10149</v>
      </c>
    </row>
    <row r="26" spans="1:10" ht="20.25" customHeight="1" thickTop="1">
      <c r="A26" s="2"/>
      <c r="C26" s="28"/>
      <c r="D26" s="23"/>
      <c r="E26" s="58"/>
      <c r="F26" s="23"/>
      <c r="G26" s="58"/>
    </row>
    <row r="27" spans="1:10" ht="20.25" customHeight="1" thickBot="1">
      <c r="A27" s="2" t="s">
        <v>136</v>
      </c>
      <c r="B27" s="88"/>
      <c r="C27" s="28"/>
      <c r="D27" s="88"/>
      <c r="E27" s="60">
        <f>E25</f>
        <v>-15258</v>
      </c>
      <c r="F27" s="88"/>
      <c r="G27" s="60">
        <f>G25</f>
        <v>10149</v>
      </c>
      <c r="J27" s="95"/>
    </row>
    <row r="28" spans="1:10" ht="20.25" customHeight="1" thickTop="1">
      <c r="A28" s="2"/>
      <c r="B28" s="88"/>
      <c r="C28" s="28"/>
      <c r="D28" s="88"/>
      <c r="E28" s="54"/>
      <c r="F28" s="88"/>
      <c r="G28" s="54"/>
      <c r="J28" s="95"/>
    </row>
    <row r="29" spans="1:10" ht="20.25" customHeight="1">
      <c r="A29" s="92" t="s">
        <v>137</v>
      </c>
      <c r="B29" s="88"/>
      <c r="C29" s="28">
        <v>17</v>
      </c>
      <c r="D29" s="88"/>
      <c r="E29" s="54"/>
      <c r="F29" s="88"/>
      <c r="G29" s="54"/>
      <c r="J29" s="95"/>
    </row>
    <row r="30" spans="1:10" ht="21.25" customHeight="1" thickBot="1">
      <c r="B30" s="23" t="s">
        <v>77</v>
      </c>
      <c r="C30" s="30"/>
      <c r="D30" s="89"/>
      <c r="E30" s="103">
        <f>E25/(ROUND(163179,0))</f>
        <v>-9.3504678910889275E-2</v>
      </c>
      <c r="F30" s="89"/>
      <c r="G30" s="103">
        <f>G25/(ROUND(163179,0))</f>
        <v>6.2195503097825088E-2</v>
      </c>
      <c r="J30" s="95"/>
    </row>
    <row r="31" spans="1:10" ht="21.25" customHeight="1" thickTop="1" thickBot="1">
      <c r="B31" s="96" t="s">
        <v>78</v>
      </c>
      <c r="C31" s="30"/>
      <c r="D31" s="89"/>
      <c r="E31" s="103">
        <f>E25/(ROUND(163179,0))</f>
        <v>-9.3504678910889275E-2</v>
      </c>
      <c r="F31" s="89"/>
      <c r="G31" s="103">
        <f>G25/(ROUND(170217,0))</f>
        <v>5.9623891855690087E-2</v>
      </c>
      <c r="J31" s="95"/>
    </row>
    <row r="32" spans="1:10" ht="20.25" customHeight="1" thickTop="1">
      <c r="A32" s="89"/>
      <c r="B32" s="89"/>
      <c r="C32" s="30"/>
      <c r="D32" s="89"/>
      <c r="E32" s="65"/>
      <c r="F32" s="89"/>
      <c r="G32" s="64"/>
      <c r="J32" s="95"/>
    </row>
    <row r="48" spans="1:1" ht="20.25" customHeight="1">
      <c r="A48" s="19"/>
    </row>
  </sheetData>
  <mergeCells count="1">
    <mergeCell ref="E5:G5"/>
  </mergeCells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8"/>
  <sheetViews>
    <sheetView tabSelected="1" topLeftCell="A4" zoomScaleNormal="100" zoomScaleSheetLayoutView="100" workbookViewId="0">
      <selection activeCell="A6" sqref="A6"/>
    </sheetView>
  </sheetViews>
  <sheetFormatPr defaultColWidth="9.09765625" defaultRowHeight="20.25" customHeight="1"/>
  <cols>
    <col min="1" max="1" width="42.59765625" style="13" customWidth="1"/>
    <col min="2" max="2" width="9.296875" style="13" customWidth="1"/>
    <col min="3" max="3" width="1.59765625" style="13" customWidth="1"/>
    <col min="4" max="4" width="14" style="16" customWidth="1"/>
    <col min="5" max="5" width="1.59765625" style="16" customWidth="1"/>
    <col min="6" max="6" width="14" style="16" customWidth="1"/>
    <col min="7" max="7" width="1.59765625" style="16" customWidth="1"/>
    <col min="8" max="8" width="14" style="16" customWidth="1"/>
    <col min="9" max="9" width="1.59765625" style="16" customWidth="1"/>
    <col min="10" max="10" width="14" style="16" customWidth="1"/>
    <col min="11" max="11" width="1.59765625" style="16" customWidth="1"/>
    <col min="12" max="12" width="13.8984375" style="16" customWidth="1"/>
    <col min="13" max="13" width="1.59765625" style="16" customWidth="1"/>
    <col min="14" max="14" width="14" style="16" customWidth="1"/>
    <col min="15" max="15" width="12" style="25" bestFit="1" customWidth="1"/>
    <col min="16" max="16384" width="9.09765625" style="13"/>
  </cols>
  <sheetData>
    <row r="1" spans="1:15" ht="20.25" customHeight="1">
      <c r="A1" s="79" t="s">
        <v>62</v>
      </c>
      <c r="B1" s="79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85</v>
      </c>
    </row>
    <row r="2" spans="1:15" ht="20.25" customHeight="1">
      <c r="A2" s="17" t="s">
        <v>153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86</v>
      </c>
    </row>
    <row r="3" spans="1:15" s="24" customFormat="1" ht="20.25" customHeight="1">
      <c r="A3" s="17" t="s">
        <v>119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07" t="s">
        <v>84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80</v>
      </c>
      <c r="I6" s="15"/>
      <c r="J6" s="108" t="s">
        <v>58</v>
      </c>
      <c r="K6" s="108"/>
      <c r="L6" s="108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67</v>
      </c>
      <c r="G7" s="11"/>
      <c r="H7" s="11" t="s">
        <v>81</v>
      </c>
      <c r="I7" s="11"/>
      <c r="J7" s="15" t="s">
        <v>71</v>
      </c>
      <c r="K7" s="15"/>
      <c r="L7" s="15"/>
      <c r="M7" s="15"/>
    </row>
    <row r="8" spans="1:15" ht="20.25" customHeight="1">
      <c r="A8" s="9"/>
      <c r="B8" s="29" t="s">
        <v>4</v>
      </c>
      <c r="D8" s="86" t="s">
        <v>18</v>
      </c>
      <c r="E8" s="15"/>
      <c r="F8" s="86" t="s">
        <v>68</v>
      </c>
      <c r="G8" s="15"/>
      <c r="H8" s="86" t="s">
        <v>82</v>
      </c>
      <c r="I8" s="15"/>
      <c r="J8" s="86" t="s">
        <v>72</v>
      </c>
      <c r="K8" s="15"/>
      <c r="L8" s="87" t="s">
        <v>70</v>
      </c>
      <c r="M8" s="15"/>
      <c r="N8" s="86" t="s">
        <v>39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93</v>
      </c>
      <c r="B10" s="21"/>
      <c r="D10" s="64">
        <v>163179</v>
      </c>
      <c r="E10" s="64">
        <v>0</v>
      </c>
      <c r="F10" s="64">
        <v>203008</v>
      </c>
      <c r="G10" s="64">
        <v>0</v>
      </c>
      <c r="H10" s="64">
        <v>621</v>
      </c>
      <c r="I10" s="64">
        <v>0</v>
      </c>
      <c r="J10" s="64">
        <v>8300</v>
      </c>
      <c r="K10" s="64">
        <v>0</v>
      </c>
      <c r="L10" s="58">
        <v>130392</v>
      </c>
      <c r="M10" s="64"/>
      <c r="N10" s="58">
        <f>SUM(D10:L10)</f>
        <v>505500</v>
      </c>
    </row>
    <row r="11" spans="1:15" ht="11.25" customHeight="1"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5" ht="20.25" customHeight="1">
      <c r="A12" s="99" t="s">
        <v>154</v>
      </c>
      <c r="B12" s="93">
        <v>15</v>
      </c>
      <c r="D12" s="64">
        <v>0</v>
      </c>
      <c r="E12" s="64"/>
      <c r="F12" s="64">
        <v>0</v>
      </c>
      <c r="G12" s="64"/>
      <c r="H12" s="64">
        <v>77</v>
      </c>
      <c r="I12" s="64"/>
      <c r="J12" s="64">
        <v>0</v>
      </c>
      <c r="K12" s="64"/>
      <c r="L12" s="64">
        <v>0</v>
      </c>
      <c r="M12" s="64"/>
      <c r="N12" s="58">
        <f>SUM(D12:L12)</f>
        <v>77</v>
      </c>
    </row>
    <row r="13" spans="1:15" ht="11.25" customHeight="1"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5" ht="20.25" customHeight="1">
      <c r="A14" s="13" t="s">
        <v>129</v>
      </c>
      <c r="D14" s="59">
        <v>0</v>
      </c>
      <c r="E14" s="58"/>
      <c r="F14" s="59">
        <v>0</v>
      </c>
      <c r="G14" s="58"/>
      <c r="H14" s="59">
        <v>0</v>
      </c>
      <c r="I14" s="58"/>
      <c r="J14" s="59">
        <v>0</v>
      </c>
      <c r="K14" s="58"/>
      <c r="L14" s="59">
        <f>PL!G27</f>
        <v>10149</v>
      </c>
      <c r="M14" s="58"/>
      <c r="N14" s="59">
        <f>SUM(D14:L14)</f>
        <v>10149</v>
      </c>
      <c r="O14" s="22"/>
    </row>
    <row r="15" spans="1:15" ht="15" customHeight="1">
      <c r="D15" s="102"/>
      <c r="E15" s="58"/>
      <c r="F15" s="102"/>
      <c r="G15" s="58"/>
      <c r="H15" s="102"/>
      <c r="I15" s="58"/>
      <c r="J15" s="102"/>
      <c r="K15" s="58"/>
      <c r="L15" s="102"/>
      <c r="M15" s="58"/>
      <c r="N15" s="102"/>
      <c r="O15" s="22"/>
    </row>
    <row r="16" spans="1:15" ht="20.25" customHeight="1" thickBot="1">
      <c r="A16" s="21" t="s">
        <v>94</v>
      </c>
      <c r="B16" s="21"/>
      <c r="D16" s="60">
        <f>SUM(D10:D14)</f>
        <v>163179</v>
      </c>
      <c r="E16" s="58"/>
      <c r="F16" s="60">
        <f>SUM(F10:F14)</f>
        <v>203008</v>
      </c>
      <c r="G16" s="58"/>
      <c r="H16" s="60">
        <f>SUM(H10:H14)</f>
        <v>698</v>
      </c>
      <c r="I16" s="58"/>
      <c r="J16" s="60">
        <f>SUM(J10:J14)</f>
        <v>8300</v>
      </c>
      <c r="K16" s="58"/>
      <c r="L16" s="60">
        <f>SUM(L10:L14)</f>
        <v>140541</v>
      </c>
      <c r="M16" s="58"/>
      <c r="N16" s="60">
        <f>SUM(N10:N14)</f>
        <v>515726</v>
      </c>
      <c r="O16" s="22"/>
    </row>
    <row r="17" spans="1:15" ht="15" customHeight="1" thickTop="1">
      <c r="A17" s="9"/>
      <c r="B17" s="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5" ht="15" customHeight="1">
      <c r="A18" s="9"/>
      <c r="B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5" ht="20.25" customHeight="1">
      <c r="A19" s="21" t="s">
        <v>125</v>
      </c>
      <c r="B19" s="21"/>
      <c r="D19" s="64">
        <v>163179</v>
      </c>
      <c r="E19" s="64">
        <v>0</v>
      </c>
      <c r="F19" s="64">
        <v>203008</v>
      </c>
      <c r="G19" s="64">
        <v>0</v>
      </c>
      <c r="H19" s="16">
        <v>931</v>
      </c>
      <c r="I19" s="64">
        <v>0</v>
      </c>
      <c r="J19" s="64">
        <v>8300</v>
      </c>
      <c r="K19" s="64">
        <v>0</v>
      </c>
      <c r="L19" s="58">
        <v>100440</v>
      </c>
      <c r="M19" s="64"/>
      <c r="N19" s="58">
        <f>SUM(D19:L19)</f>
        <v>475858</v>
      </c>
      <c r="O19" s="25">
        <f>N19-BS!G79</f>
        <v>0</v>
      </c>
    </row>
    <row r="20" spans="1:15" ht="11.25" customHeight="1"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</row>
    <row r="21" spans="1:15" ht="20.25" customHeight="1">
      <c r="A21" s="99" t="s">
        <v>154</v>
      </c>
      <c r="B21" s="93">
        <v>15</v>
      </c>
      <c r="D21" s="64">
        <v>0</v>
      </c>
      <c r="E21" s="64"/>
      <c r="F21" s="64">
        <v>0</v>
      </c>
      <c r="G21" s="64"/>
      <c r="H21" s="64">
        <v>76</v>
      </c>
      <c r="I21" s="64"/>
      <c r="J21" s="64">
        <v>0</v>
      </c>
      <c r="K21" s="64"/>
      <c r="L21" s="64">
        <v>0</v>
      </c>
      <c r="M21" s="64"/>
      <c r="N21" s="58">
        <f>SUM(D21:L21)</f>
        <v>76</v>
      </c>
    </row>
    <row r="22" spans="1:15" ht="11.25" customHeight="1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5" ht="20.25" customHeight="1">
      <c r="A23" s="13" t="s">
        <v>129</v>
      </c>
      <c r="D23" s="59">
        <v>0</v>
      </c>
      <c r="E23" s="58"/>
      <c r="F23" s="59">
        <v>0</v>
      </c>
      <c r="G23" s="58"/>
      <c r="H23" s="58">
        <v>0</v>
      </c>
      <c r="I23" s="58"/>
      <c r="J23" s="59">
        <v>0</v>
      </c>
      <c r="K23" s="58"/>
      <c r="L23" s="59">
        <f>PL!E27</f>
        <v>-15258</v>
      </c>
      <c r="M23" s="58"/>
      <c r="N23" s="59">
        <f>SUM(D23:L23)</f>
        <v>-15258</v>
      </c>
    </row>
    <row r="24" spans="1:15" ht="15" customHeight="1">
      <c r="D24" s="58"/>
      <c r="E24" s="58"/>
      <c r="F24" s="58"/>
      <c r="G24" s="58"/>
      <c r="H24" s="91"/>
      <c r="I24" s="58"/>
      <c r="J24" s="58"/>
      <c r="K24" s="58"/>
      <c r="L24" s="58"/>
      <c r="M24" s="58"/>
      <c r="N24" s="58"/>
    </row>
    <row r="25" spans="1:15" ht="20.25" customHeight="1" thickBot="1">
      <c r="A25" s="21" t="s">
        <v>126</v>
      </c>
      <c r="B25" s="21"/>
      <c r="D25" s="60">
        <f>SUM(D19:D23)</f>
        <v>163179</v>
      </c>
      <c r="E25" s="58"/>
      <c r="F25" s="60">
        <f>SUM(F19:F23)</f>
        <v>203008</v>
      </c>
      <c r="G25" s="58"/>
      <c r="H25" s="60">
        <f>SUM(H19:H23)</f>
        <v>1007</v>
      </c>
      <c r="I25" s="58"/>
      <c r="J25" s="60">
        <f>SUM(J19:J23)</f>
        <v>8300</v>
      </c>
      <c r="K25" s="58"/>
      <c r="L25" s="60">
        <f>SUM(L19:L23)</f>
        <v>85182</v>
      </c>
      <c r="M25" s="58"/>
      <c r="N25" s="60">
        <f>SUM(N19:N23)</f>
        <v>460676</v>
      </c>
      <c r="O25" s="25">
        <f>N25-BS!E79</f>
        <v>0</v>
      </c>
    </row>
    <row r="26" spans="1:15" ht="20.25" customHeight="1" thickTop="1">
      <c r="G26" s="90"/>
      <c r="H26" s="90"/>
      <c r="I26" s="90"/>
      <c r="K26" s="90"/>
    </row>
    <row r="68" spans="3:3" ht="20.25" customHeight="1">
      <c r="C68" s="13">
        <f>SUM(C64:C66)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5"/>
  <sheetViews>
    <sheetView view="pageBreakPreview" topLeftCell="A17" zoomScaleNormal="90" zoomScaleSheetLayoutView="100" workbookViewId="0">
      <selection activeCell="I28" sqref="I28"/>
    </sheetView>
  </sheetViews>
  <sheetFormatPr defaultColWidth="9.09765625" defaultRowHeight="20.25" customHeight="1"/>
  <cols>
    <col min="1" max="1" width="2.3984375" style="35" customWidth="1"/>
    <col min="2" max="2" width="61.8984375" style="35" customWidth="1"/>
    <col min="3" max="3" width="14.69921875" style="35" customWidth="1"/>
    <col min="4" max="4" width="1.59765625" style="35" customWidth="1"/>
    <col min="5" max="5" width="14.69921875" style="35" customWidth="1"/>
    <col min="6" max="16384" width="9.09765625" style="35"/>
  </cols>
  <sheetData>
    <row r="1" spans="1:11" s="38" customFormat="1" ht="20.25" customHeight="1">
      <c r="A1" s="79" t="s">
        <v>62</v>
      </c>
      <c r="B1" s="32"/>
      <c r="C1" s="69"/>
      <c r="E1" s="33" t="s">
        <v>85</v>
      </c>
    </row>
    <row r="2" spans="1:11" s="38" customFormat="1" ht="20.25" customHeight="1">
      <c r="A2" s="32" t="s">
        <v>32</v>
      </c>
      <c r="B2" s="32"/>
      <c r="C2" s="70"/>
      <c r="E2" s="33" t="s">
        <v>86</v>
      </c>
    </row>
    <row r="3" spans="1:11" s="38" customFormat="1" ht="20.25" customHeight="1">
      <c r="A3" s="17" t="s">
        <v>119</v>
      </c>
      <c r="B3" s="32"/>
      <c r="C3" s="70"/>
      <c r="E3" s="70"/>
    </row>
    <row r="4" spans="1:11" s="38" customFormat="1" ht="20.25" customHeight="1">
      <c r="C4" s="19"/>
      <c r="D4" s="19"/>
      <c r="E4" s="19"/>
    </row>
    <row r="5" spans="1:11" s="38" customFormat="1" ht="20.25" customHeight="1">
      <c r="C5" s="109" t="s">
        <v>84</v>
      </c>
      <c r="D5" s="109"/>
      <c r="E5" s="109"/>
    </row>
    <row r="6" spans="1:11" s="38" customFormat="1" ht="20.25" customHeight="1">
      <c r="A6" s="70"/>
      <c r="B6" s="70"/>
      <c r="C6" s="74">
        <v>2568</v>
      </c>
      <c r="D6" s="75"/>
      <c r="E6" s="74">
        <v>2567</v>
      </c>
    </row>
    <row r="7" spans="1:11" ht="20.25" customHeight="1">
      <c r="A7" s="34" t="s">
        <v>33</v>
      </c>
      <c r="B7" s="34"/>
      <c r="C7" s="38"/>
      <c r="D7" s="38"/>
      <c r="E7" s="38"/>
    </row>
    <row r="8" spans="1:11" ht="20.25" customHeight="1">
      <c r="A8" s="35" t="s">
        <v>128</v>
      </c>
      <c r="C8" s="36">
        <f>PL!E25</f>
        <v>-15258</v>
      </c>
      <c r="D8" s="36"/>
      <c r="E8" s="36">
        <f>PL!G27</f>
        <v>10149</v>
      </c>
      <c r="H8" s="95"/>
    </row>
    <row r="9" spans="1:11" ht="20.25" customHeight="1">
      <c r="A9" s="37" t="s">
        <v>155</v>
      </c>
      <c r="B9" s="37"/>
      <c r="C9" s="39"/>
      <c r="D9" s="36"/>
      <c r="E9" s="39"/>
      <c r="H9" s="95"/>
    </row>
    <row r="10" spans="1:11" ht="20.25" customHeight="1">
      <c r="A10" s="37" t="s">
        <v>34</v>
      </c>
      <c r="B10" s="37"/>
      <c r="C10" s="36">
        <v>9899</v>
      </c>
      <c r="D10" s="39"/>
      <c r="E10" s="36">
        <v>10038</v>
      </c>
      <c r="H10" s="95"/>
      <c r="J10" s="100"/>
      <c r="K10" s="100"/>
    </row>
    <row r="11" spans="1:11" ht="20.25" customHeight="1">
      <c r="A11" s="37" t="s">
        <v>116</v>
      </c>
      <c r="B11" s="37"/>
      <c r="C11" s="36">
        <v>0</v>
      </c>
      <c r="D11" s="39"/>
      <c r="E11" s="36">
        <v>-135</v>
      </c>
      <c r="H11" s="95"/>
      <c r="J11" s="100"/>
      <c r="K11" s="100"/>
    </row>
    <row r="12" spans="1:11" ht="20.25" customHeight="1">
      <c r="A12" s="37" t="s">
        <v>102</v>
      </c>
      <c r="B12" s="37"/>
      <c r="C12" s="36">
        <v>93</v>
      </c>
      <c r="D12" s="39"/>
      <c r="E12" s="36">
        <v>0</v>
      </c>
      <c r="H12" s="95"/>
      <c r="J12" s="101"/>
      <c r="K12" s="100"/>
    </row>
    <row r="13" spans="1:11" ht="20.25" customHeight="1">
      <c r="A13" s="37" t="s">
        <v>145</v>
      </c>
      <c r="B13" s="37"/>
      <c r="C13" s="36">
        <v>-1120</v>
      </c>
      <c r="D13" s="39"/>
      <c r="E13" s="36">
        <v>-656</v>
      </c>
      <c r="H13" s="95"/>
    </row>
    <row r="14" spans="1:11" ht="20.25" customHeight="1">
      <c r="A14" s="37" t="s">
        <v>156</v>
      </c>
      <c r="B14" s="37"/>
      <c r="C14" s="36">
        <v>1501</v>
      </c>
      <c r="D14" s="39"/>
      <c r="E14" s="36">
        <v>0</v>
      </c>
      <c r="H14" s="95"/>
    </row>
    <row r="15" spans="1:11" ht="20.25" customHeight="1">
      <c r="A15" s="18" t="s">
        <v>88</v>
      </c>
      <c r="B15" s="37"/>
      <c r="C15" s="36"/>
      <c r="D15" s="39"/>
      <c r="E15" s="36"/>
      <c r="G15" s="37"/>
      <c r="H15" s="95"/>
    </row>
    <row r="16" spans="1:11" ht="20.25" customHeight="1">
      <c r="A16" s="35" t="s">
        <v>89</v>
      </c>
      <c r="B16" s="37"/>
      <c r="C16" s="36">
        <v>0</v>
      </c>
      <c r="D16" s="39"/>
      <c r="E16" s="36">
        <v>-134</v>
      </c>
      <c r="H16" s="95"/>
    </row>
    <row r="17" spans="1:8" ht="20.25" customHeight="1">
      <c r="A17" s="35" t="s">
        <v>103</v>
      </c>
      <c r="B17" s="37"/>
      <c r="C17" s="36">
        <v>1572</v>
      </c>
      <c r="D17" s="36"/>
      <c r="E17" s="36">
        <v>1299</v>
      </c>
      <c r="H17" s="104"/>
    </row>
    <row r="18" spans="1:8" ht="20.25" customHeight="1">
      <c r="A18" s="35" t="s">
        <v>138</v>
      </c>
      <c r="B18" s="37"/>
      <c r="C18" s="36">
        <v>91</v>
      </c>
      <c r="D18" s="36"/>
      <c r="E18" s="36">
        <v>91</v>
      </c>
      <c r="H18" s="104"/>
    </row>
    <row r="19" spans="1:8" ht="20.25" customHeight="1">
      <c r="A19" s="37" t="s">
        <v>104</v>
      </c>
      <c r="B19" s="37"/>
      <c r="C19" s="36">
        <v>0</v>
      </c>
      <c r="D19" s="39"/>
      <c r="E19" s="36">
        <v>242</v>
      </c>
      <c r="H19" s="95"/>
    </row>
    <row r="20" spans="1:8" ht="20.25" customHeight="1">
      <c r="A20" s="35" t="s">
        <v>118</v>
      </c>
      <c r="B20" s="37"/>
      <c r="C20" s="36">
        <v>0</v>
      </c>
      <c r="D20" s="39"/>
      <c r="E20" s="36">
        <v>2</v>
      </c>
      <c r="H20" s="95"/>
    </row>
    <row r="21" spans="1:8" ht="20.25" customHeight="1">
      <c r="A21" s="37" t="s">
        <v>160</v>
      </c>
      <c r="B21" s="37"/>
      <c r="C21" s="36">
        <v>121</v>
      </c>
      <c r="D21" s="39"/>
      <c r="E21" s="36">
        <v>95</v>
      </c>
      <c r="H21" s="95"/>
    </row>
    <row r="22" spans="1:8" ht="20.25" customHeight="1">
      <c r="A22" s="37" t="s">
        <v>83</v>
      </c>
      <c r="B22" s="37"/>
      <c r="C22" s="36">
        <v>76</v>
      </c>
      <c r="D22" s="39"/>
      <c r="E22" s="36">
        <v>77</v>
      </c>
      <c r="H22" s="95"/>
    </row>
    <row r="23" spans="1:8" ht="20.25" customHeight="1">
      <c r="A23" s="37" t="s">
        <v>22</v>
      </c>
      <c r="B23" s="37"/>
      <c r="C23" s="36">
        <f>PL!E18</f>
        <v>1222</v>
      </c>
      <c r="D23" s="36"/>
      <c r="E23" s="36">
        <v>1373</v>
      </c>
      <c r="H23" s="95"/>
    </row>
    <row r="24" spans="1:8" ht="20.25" customHeight="1">
      <c r="A24" s="37" t="s">
        <v>162</v>
      </c>
      <c r="B24" s="37"/>
      <c r="C24" s="36">
        <f>-PL!E23</f>
        <v>-3348</v>
      </c>
      <c r="D24" s="36"/>
      <c r="E24" s="36">
        <v>2577</v>
      </c>
      <c r="H24" s="95"/>
    </row>
    <row r="25" spans="1:8" ht="20.25" customHeight="1">
      <c r="A25" s="34" t="s">
        <v>110</v>
      </c>
      <c r="B25" s="34"/>
      <c r="C25" s="36"/>
      <c r="D25" s="36"/>
      <c r="E25" s="36"/>
      <c r="H25" s="95"/>
    </row>
    <row r="26" spans="1:8" ht="20.25" customHeight="1">
      <c r="A26" s="23" t="s">
        <v>115</v>
      </c>
      <c r="B26" s="23"/>
      <c r="C26" s="36">
        <v>-20324</v>
      </c>
      <c r="D26" s="36"/>
      <c r="E26" s="36">
        <v>-3065</v>
      </c>
      <c r="H26" s="95"/>
    </row>
    <row r="27" spans="1:8" ht="20.25" customHeight="1">
      <c r="A27" s="37" t="s">
        <v>35</v>
      </c>
      <c r="B27" s="37"/>
      <c r="C27" s="36">
        <v>-7328</v>
      </c>
      <c r="D27" s="39"/>
      <c r="E27" s="36">
        <v>-5812</v>
      </c>
      <c r="H27" s="95"/>
    </row>
    <row r="28" spans="1:8" ht="20.25" customHeight="1">
      <c r="A28" s="37" t="s">
        <v>7</v>
      </c>
      <c r="B28" s="37"/>
      <c r="C28" s="36">
        <v>744</v>
      </c>
      <c r="D28" s="36"/>
      <c r="E28" s="36">
        <v>-9199</v>
      </c>
      <c r="H28" s="95"/>
    </row>
    <row r="29" spans="1:8" ht="20.25" customHeight="1">
      <c r="A29" s="40" t="s">
        <v>109</v>
      </c>
      <c r="B29" s="40"/>
      <c r="C29" s="36"/>
      <c r="D29" s="36"/>
      <c r="E29" s="36"/>
      <c r="H29" s="95"/>
    </row>
    <row r="30" spans="1:8" ht="20.25" customHeight="1">
      <c r="A30" s="37" t="s">
        <v>27</v>
      </c>
      <c r="B30" s="37"/>
      <c r="C30" s="36">
        <v>8684</v>
      </c>
      <c r="D30" s="36"/>
      <c r="E30" s="36">
        <v>6145</v>
      </c>
      <c r="H30" s="95"/>
    </row>
    <row r="31" spans="1:8" ht="20.25" customHeight="1">
      <c r="A31" s="23" t="s">
        <v>114</v>
      </c>
      <c r="B31" s="23"/>
      <c r="C31" s="36">
        <v>-215</v>
      </c>
      <c r="D31" s="36"/>
      <c r="E31" s="36">
        <v>-5105</v>
      </c>
      <c r="H31" s="95"/>
    </row>
    <row r="32" spans="1:8" ht="20.25" customHeight="1">
      <c r="A32" s="23" t="s">
        <v>59</v>
      </c>
      <c r="B32" s="23"/>
      <c r="C32" s="36">
        <v>19401</v>
      </c>
      <c r="D32" s="36"/>
      <c r="E32" s="36">
        <v>12656</v>
      </c>
      <c r="H32" s="95"/>
    </row>
    <row r="33" spans="1:8" ht="20.25" customHeight="1">
      <c r="A33" s="37" t="s">
        <v>11</v>
      </c>
      <c r="B33" s="37"/>
      <c r="C33" s="36">
        <v>3090</v>
      </c>
      <c r="D33" s="36"/>
      <c r="E33" s="36">
        <v>858</v>
      </c>
      <c r="H33" s="95"/>
    </row>
    <row r="34" spans="1:8" ht="20.25" customHeight="1">
      <c r="A34" s="19" t="s">
        <v>117</v>
      </c>
      <c r="B34" s="37"/>
      <c r="C34" s="36">
        <v>-1936</v>
      </c>
      <c r="D34" s="36"/>
      <c r="E34" s="36">
        <v>-6788</v>
      </c>
      <c r="H34" s="95"/>
    </row>
    <row r="35" spans="1:8" ht="20.25" customHeight="1">
      <c r="A35" s="19" t="s">
        <v>98</v>
      </c>
      <c r="B35" s="37"/>
      <c r="C35" s="36">
        <v>-1</v>
      </c>
      <c r="D35" s="36"/>
      <c r="E35" s="36">
        <v>-8</v>
      </c>
      <c r="H35" s="95"/>
    </row>
    <row r="36" spans="1:8" ht="20.25" customHeight="1">
      <c r="A36" s="34" t="s">
        <v>157</v>
      </c>
      <c r="B36" s="34"/>
      <c r="C36" s="41">
        <f>SUM(C8:C35)</f>
        <v>-3036</v>
      </c>
      <c r="D36" s="36"/>
      <c r="E36" s="41">
        <f>SUM(E8:E35)</f>
        <v>14700</v>
      </c>
      <c r="H36" s="95"/>
    </row>
    <row r="37" spans="1:8" ht="20.25" customHeight="1">
      <c r="A37" s="79" t="s">
        <v>62</v>
      </c>
      <c r="B37" s="32"/>
      <c r="C37" s="71"/>
      <c r="D37" s="71"/>
      <c r="E37" s="33" t="s">
        <v>85</v>
      </c>
      <c r="H37" s="95"/>
    </row>
    <row r="38" spans="1:8" s="38" customFormat="1" ht="20.25" customHeight="1">
      <c r="A38" s="32" t="s">
        <v>36</v>
      </c>
      <c r="B38" s="32"/>
      <c r="C38" s="70"/>
      <c r="E38" s="33" t="s">
        <v>86</v>
      </c>
      <c r="H38" s="95"/>
    </row>
    <row r="39" spans="1:8" s="38" customFormat="1" ht="20.25" customHeight="1">
      <c r="A39" s="17" t="s">
        <v>119</v>
      </c>
      <c r="B39" s="32"/>
      <c r="C39" s="70"/>
      <c r="H39" s="95"/>
    </row>
    <row r="40" spans="1:8" s="38" customFormat="1" ht="20.25" customHeight="1">
      <c r="A40" s="18"/>
      <c r="B40" s="84"/>
      <c r="C40" s="70"/>
    </row>
    <row r="41" spans="1:8" s="38" customFormat="1" ht="20.25" customHeight="1">
      <c r="C41" s="109" t="s">
        <v>84</v>
      </c>
      <c r="D41" s="109"/>
      <c r="E41" s="109"/>
    </row>
    <row r="42" spans="1:8" s="38" customFormat="1" ht="20.25" customHeight="1">
      <c r="A42" s="70"/>
      <c r="B42" s="70"/>
      <c r="C42" s="74">
        <v>2568</v>
      </c>
      <c r="D42" s="75"/>
      <c r="E42" s="74">
        <v>2567</v>
      </c>
    </row>
    <row r="43" spans="1:8" ht="20.25" customHeight="1">
      <c r="A43" s="34" t="s">
        <v>51</v>
      </c>
      <c r="B43" s="34"/>
      <c r="C43" s="36"/>
      <c r="D43" s="36"/>
      <c r="E43" s="36"/>
    </row>
    <row r="44" spans="1:8" ht="20.25" customHeight="1">
      <c r="A44" s="35" t="s">
        <v>99</v>
      </c>
      <c r="B44" s="34"/>
      <c r="C44" s="36">
        <v>0</v>
      </c>
      <c r="D44" s="36"/>
      <c r="E44" s="36">
        <v>20000</v>
      </c>
      <c r="H44" s="24"/>
    </row>
    <row r="45" spans="1:8" ht="20.25" customHeight="1">
      <c r="A45" s="35" t="s">
        <v>142</v>
      </c>
      <c r="C45" s="36">
        <v>-1953</v>
      </c>
      <c r="D45" s="36"/>
      <c r="E45" s="36">
        <v>-1112</v>
      </c>
    </row>
    <row r="46" spans="1:8" ht="20.25" customHeight="1">
      <c r="A46" s="77" t="s">
        <v>100</v>
      </c>
      <c r="C46" s="36">
        <v>0</v>
      </c>
      <c r="D46" s="36"/>
      <c r="E46" s="36">
        <v>550</v>
      </c>
    </row>
    <row r="47" spans="1:8" ht="20.25" customHeight="1">
      <c r="A47" s="37" t="s">
        <v>60</v>
      </c>
      <c r="B47" s="37"/>
      <c r="C47" s="36">
        <v>-12002</v>
      </c>
      <c r="D47" s="36"/>
      <c r="E47" s="36">
        <v>-103095</v>
      </c>
    </row>
    <row r="48" spans="1:8" ht="20.25" customHeight="1">
      <c r="A48" s="37" t="s">
        <v>140</v>
      </c>
      <c r="B48" s="37"/>
      <c r="C48" s="36">
        <v>-107</v>
      </c>
      <c r="D48" s="36"/>
      <c r="E48" s="36">
        <v>-104</v>
      </c>
    </row>
    <row r="49" spans="1:5" ht="20.25" customHeight="1">
      <c r="A49" s="37" t="s">
        <v>65</v>
      </c>
      <c r="B49" s="37"/>
      <c r="C49" s="36">
        <v>0</v>
      </c>
      <c r="D49" s="36"/>
      <c r="E49" s="36">
        <v>-1744</v>
      </c>
    </row>
    <row r="50" spans="1:5" ht="20.25" customHeight="1">
      <c r="A50" s="34" t="s">
        <v>41</v>
      </c>
      <c r="B50" s="34"/>
      <c r="C50" s="41">
        <f>SUM(C44:C49)</f>
        <v>-14062</v>
      </c>
      <c r="D50" s="36"/>
      <c r="E50" s="41">
        <f>SUM(E44:E49)</f>
        <v>-85505</v>
      </c>
    </row>
    <row r="51" spans="1:5" ht="20.25" customHeight="1">
      <c r="A51" s="34"/>
      <c r="B51" s="34"/>
      <c r="C51" s="36"/>
      <c r="D51" s="36"/>
      <c r="E51" s="36"/>
    </row>
    <row r="52" spans="1:5" ht="20.25" customHeight="1">
      <c r="A52" s="43" t="s">
        <v>52</v>
      </c>
      <c r="B52" s="43"/>
      <c r="C52" s="36"/>
      <c r="D52" s="36"/>
      <c r="E52" s="36"/>
    </row>
    <row r="53" spans="1:5" ht="20.25" customHeight="1">
      <c r="A53" s="76" t="s">
        <v>139</v>
      </c>
      <c r="B53" s="43"/>
      <c r="C53" s="36">
        <v>25000</v>
      </c>
      <c r="D53" s="36"/>
      <c r="E53" s="36">
        <v>0</v>
      </c>
    </row>
    <row r="54" spans="1:5" ht="20.25" customHeight="1">
      <c r="A54" s="76" t="s">
        <v>61</v>
      </c>
      <c r="B54" s="76"/>
      <c r="C54" s="36">
        <v>-25000</v>
      </c>
      <c r="D54" s="36"/>
      <c r="E54" s="36">
        <v>0</v>
      </c>
    </row>
    <row r="55" spans="1:5" ht="20.25" customHeight="1">
      <c r="A55" s="76" t="s">
        <v>101</v>
      </c>
      <c r="B55" s="76"/>
      <c r="C55" s="36">
        <v>11499</v>
      </c>
      <c r="D55" s="36"/>
      <c r="E55" s="36">
        <v>91738</v>
      </c>
    </row>
    <row r="56" spans="1:5" ht="20.25" customHeight="1">
      <c r="A56" s="37" t="s">
        <v>37</v>
      </c>
      <c r="B56" s="37"/>
      <c r="C56" s="36">
        <v>-2360</v>
      </c>
      <c r="D56" s="36"/>
      <c r="E56" s="36">
        <v>-16500</v>
      </c>
    </row>
    <row r="57" spans="1:5" ht="20.25" customHeight="1">
      <c r="A57" s="37" t="s">
        <v>91</v>
      </c>
      <c r="B57" s="37"/>
      <c r="C57" s="36">
        <v>-1750</v>
      </c>
      <c r="D57" s="36"/>
      <c r="E57" s="36">
        <v>-1510</v>
      </c>
    </row>
    <row r="58" spans="1:5" s="45" customFormat="1" ht="20.25" customHeight="1">
      <c r="A58" s="37" t="s">
        <v>44</v>
      </c>
      <c r="B58" s="37"/>
      <c r="C58" s="36">
        <v>-2294</v>
      </c>
      <c r="D58" s="50"/>
      <c r="E58" s="36">
        <v>-1183</v>
      </c>
    </row>
    <row r="59" spans="1:5" s="45" customFormat="1" ht="20.25" customHeight="1">
      <c r="A59" s="34" t="s">
        <v>158</v>
      </c>
      <c r="B59" s="34"/>
      <c r="C59" s="41">
        <f>SUM(C53:C58)</f>
        <v>5095</v>
      </c>
      <c r="D59" s="50"/>
      <c r="E59" s="41">
        <f>SUM(E54:E58)</f>
        <v>72545</v>
      </c>
    </row>
    <row r="60" spans="1:5" s="42" customFormat="1" ht="20.25" customHeight="1">
      <c r="A60" s="34"/>
      <c r="B60" s="34"/>
      <c r="C60" s="36"/>
      <c r="D60" s="36"/>
      <c r="E60" s="36"/>
    </row>
    <row r="61" spans="1:5" ht="20.25" customHeight="1">
      <c r="A61" s="43" t="s">
        <v>159</v>
      </c>
      <c r="B61" s="43"/>
      <c r="C61" s="36">
        <f>SUM(C59,C50,C36)</f>
        <v>-12003</v>
      </c>
      <c r="D61" s="36"/>
      <c r="E61" s="36">
        <f>SUM(E59,E50,E36)</f>
        <v>1740</v>
      </c>
    </row>
    <row r="62" spans="1:5" s="42" customFormat="1" ht="20.25" customHeight="1">
      <c r="A62" s="34"/>
      <c r="B62" s="34"/>
      <c r="C62" s="36"/>
      <c r="D62" s="36"/>
      <c r="E62" s="36"/>
    </row>
    <row r="63" spans="1:5" s="42" customFormat="1" ht="20.25" customHeight="1">
      <c r="A63" s="34" t="s">
        <v>111</v>
      </c>
      <c r="B63" s="34"/>
      <c r="C63" s="44">
        <v>14662</v>
      </c>
      <c r="D63" s="36"/>
      <c r="E63" s="44">
        <v>45138</v>
      </c>
    </row>
    <row r="64" spans="1:5" s="42" customFormat="1" ht="20.25" customHeight="1">
      <c r="A64" s="34"/>
      <c r="B64" s="34"/>
      <c r="C64" s="36"/>
      <c r="D64" s="36"/>
      <c r="E64" s="36"/>
    </row>
    <row r="65" spans="1:5" s="42" customFormat="1" ht="20.25" customHeight="1" thickBot="1">
      <c r="A65" s="43" t="s">
        <v>90</v>
      </c>
      <c r="B65" s="43"/>
      <c r="C65" s="51">
        <f>SUM(C61:C63)</f>
        <v>2659</v>
      </c>
      <c r="D65" s="36"/>
      <c r="E65" s="51">
        <f>SUM(E61:E63)</f>
        <v>46878</v>
      </c>
    </row>
    <row r="66" spans="1:5" ht="20.25" customHeight="1" thickTop="1">
      <c r="A66" s="79" t="s">
        <v>62</v>
      </c>
      <c r="B66" s="32"/>
      <c r="C66" s="71"/>
      <c r="D66" s="71"/>
      <c r="E66" s="33" t="s">
        <v>85</v>
      </c>
    </row>
    <row r="67" spans="1:5" s="38" customFormat="1" ht="20.25" customHeight="1">
      <c r="A67" s="32" t="s">
        <v>36</v>
      </c>
      <c r="B67" s="32"/>
      <c r="C67" s="70"/>
      <c r="E67" s="33" t="s">
        <v>86</v>
      </c>
    </row>
    <row r="68" spans="1:5" s="38" customFormat="1" ht="20.25" customHeight="1">
      <c r="A68" s="17" t="s">
        <v>119</v>
      </c>
      <c r="B68" s="32"/>
      <c r="C68" s="70"/>
    </row>
    <row r="69" spans="1:5" s="38" customFormat="1" ht="20.25" customHeight="1">
      <c r="A69" s="18"/>
      <c r="B69" s="84"/>
      <c r="C69" s="70"/>
    </row>
    <row r="70" spans="1:5" s="38" customFormat="1" ht="20.25" customHeight="1">
      <c r="C70" s="109" t="s">
        <v>84</v>
      </c>
      <c r="D70" s="109"/>
      <c r="E70" s="109"/>
    </row>
    <row r="71" spans="1:5" s="38" customFormat="1" ht="20.25" customHeight="1">
      <c r="A71" s="70"/>
      <c r="B71" s="70"/>
      <c r="C71" s="74">
        <v>2568</v>
      </c>
      <c r="D71" s="75"/>
      <c r="E71" s="74">
        <v>2567</v>
      </c>
    </row>
    <row r="72" spans="1:5" s="42" customFormat="1" ht="20.25" customHeight="1">
      <c r="A72" s="46" t="s">
        <v>38</v>
      </c>
      <c r="B72" s="46"/>
      <c r="C72" s="36"/>
      <c r="D72" s="36"/>
      <c r="E72" s="36"/>
    </row>
    <row r="73" spans="1:5" s="42" customFormat="1" ht="20.25" customHeight="1">
      <c r="A73" s="18" t="s">
        <v>46</v>
      </c>
      <c r="B73" s="18" t="s">
        <v>45</v>
      </c>
      <c r="C73" s="36"/>
      <c r="D73" s="36"/>
      <c r="E73" s="36"/>
    </row>
    <row r="74" spans="1:5" s="42" customFormat="1" ht="20.25" customHeight="1">
      <c r="A74" s="72"/>
      <c r="B74" s="78" t="s">
        <v>47</v>
      </c>
      <c r="C74" s="36">
        <v>280</v>
      </c>
      <c r="D74" s="36"/>
      <c r="E74" s="36">
        <v>155</v>
      </c>
    </row>
    <row r="75" spans="1:5" s="42" customFormat="1" ht="20.25" customHeight="1">
      <c r="A75" s="72"/>
      <c r="B75" s="78" t="s">
        <v>48</v>
      </c>
      <c r="C75" s="36">
        <v>1715</v>
      </c>
      <c r="D75" s="36"/>
      <c r="E75" s="36">
        <v>33993</v>
      </c>
    </row>
    <row r="76" spans="1:5" s="42" customFormat="1" ht="20.25" customHeight="1">
      <c r="A76" s="72"/>
      <c r="B76" s="78" t="s">
        <v>49</v>
      </c>
      <c r="C76" s="44">
        <v>664</v>
      </c>
      <c r="D76" s="36"/>
      <c r="E76" s="44">
        <v>12730</v>
      </c>
    </row>
    <row r="77" spans="1:5" s="42" customFormat="1" ht="20.25" customHeight="1" thickBot="1">
      <c r="A77" s="47"/>
      <c r="B77" s="78" t="s">
        <v>39</v>
      </c>
      <c r="C77" s="51">
        <f>SUM(C74:C76)</f>
        <v>2659</v>
      </c>
      <c r="D77" s="36"/>
      <c r="E77" s="51">
        <f>SUM(E74:E76)</f>
        <v>46878</v>
      </c>
    </row>
    <row r="78" spans="1:5" s="42" customFormat="1" ht="20.25" customHeight="1" thickTop="1">
      <c r="A78" s="34"/>
      <c r="B78" s="34"/>
      <c r="C78" s="36"/>
      <c r="D78" s="36"/>
      <c r="E78" s="36"/>
    </row>
    <row r="79" spans="1:5" s="42" customFormat="1" ht="20.25" customHeight="1">
      <c r="A79" s="23" t="s">
        <v>50</v>
      </c>
      <c r="B79" s="23" t="s">
        <v>105</v>
      </c>
      <c r="C79" s="36"/>
      <c r="D79" s="36"/>
      <c r="E79" s="36"/>
    </row>
    <row r="80" spans="1:5" s="42" customFormat="1" ht="20.25" customHeight="1">
      <c r="A80" s="23"/>
      <c r="B80" s="23" t="s">
        <v>106</v>
      </c>
      <c r="C80" s="36">
        <v>1184</v>
      </c>
      <c r="D80" s="36"/>
      <c r="E80" s="36">
        <v>1068</v>
      </c>
    </row>
    <row r="81" spans="1:5" s="42" customFormat="1" ht="20.25" customHeight="1">
      <c r="A81" s="35"/>
      <c r="B81" s="72" t="s">
        <v>107</v>
      </c>
      <c r="C81" s="44">
        <v>12002</v>
      </c>
      <c r="D81" s="36"/>
      <c r="E81" s="44">
        <v>103095</v>
      </c>
    </row>
    <row r="82" spans="1:5" ht="20.25" customHeight="1" thickBot="1">
      <c r="B82" s="78" t="s">
        <v>39</v>
      </c>
      <c r="C82" s="51">
        <f>SUM(C80:C81)</f>
        <v>13186</v>
      </c>
      <c r="D82" s="36"/>
      <c r="E82" s="51">
        <f>SUM(E80:E81)</f>
        <v>104163</v>
      </c>
    </row>
    <row r="83" spans="1:5" ht="20.25" customHeight="1" thickTop="1">
      <c r="A83" s="45"/>
      <c r="B83" s="45"/>
      <c r="E83" s="73"/>
    </row>
    <row r="84" spans="1:5" ht="20.25" customHeight="1">
      <c r="A84" s="42"/>
      <c r="B84" s="42"/>
      <c r="C84" s="36">
        <f>C77-C65</f>
        <v>0</v>
      </c>
      <c r="E84" s="36">
        <f>E77-E65</f>
        <v>0</v>
      </c>
    </row>
    <row r="85" spans="1:5" ht="20.25" customHeight="1">
      <c r="A85" s="42"/>
      <c r="B85" s="42"/>
      <c r="C85" s="36">
        <f>C65-BS!E12</f>
        <v>0</v>
      </c>
      <c r="E85" s="36"/>
    </row>
    <row r="86" spans="1:5" ht="20.25" customHeight="1">
      <c r="E86" s="73"/>
    </row>
    <row r="87" spans="1:5" ht="20.25" customHeight="1">
      <c r="A87" s="23"/>
      <c r="B87" s="23"/>
      <c r="E87" s="73"/>
    </row>
    <row r="88" spans="1:5" ht="20.25" customHeight="1">
      <c r="A88" s="45"/>
      <c r="B88" s="45"/>
      <c r="E88" s="73"/>
    </row>
    <row r="89" spans="1:5" ht="20.25" customHeight="1">
      <c r="A89" s="23"/>
      <c r="B89" s="23"/>
      <c r="E89" s="73"/>
    </row>
    <row r="90" spans="1:5" ht="20.25" customHeight="1">
      <c r="A90" s="23"/>
      <c r="B90" s="23"/>
      <c r="E90" s="73"/>
    </row>
    <row r="91" spans="1:5" ht="20.25" customHeight="1">
      <c r="E91" s="73"/>
    </row>
    <row r="92" spans="1:5" ht="20.25" customHeight="1">
      <c r="A92" s="48"/>
      <c r="B92" s="48"/>
      <c r="E92" s="73"/>
    </row>
    <row r="93" spans="1:5" ht="20.25" customHeight="1">
      <c r="A93" s="49"/>
      <c r="B93" s="49"/>
      <c r="E93" s="73"/>
    </row>
    <row r="94" spans="1:5" ht="20.25" customHeight="1">
      <c r="A94" s="49"/>
      <c r="B94" s="49"/>
      <c r="E94" s="73"/>
    </row>
    <row r="95" spans="1:5" ht="20.25" customHeight="1">
      <c r="A95" s="48"/>
      <c r="B95" s="48"/>
      <c r="E95" s="73"/>
    </row>
  </sheetData>
  <mergeCells count="3">
    <mergeCell ref="C5:E5"/>
    <mergeCell ref="C41:E41"/>
    <mergeCell ref="C70:E70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6" max="16383" man="1"/>
    <brk id="6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2025-05-02T06:35:54Z</cp:lastPrinted>
  <dcterms:created xsi:type="dcterms:W3CDTF">1998-09-16T09:49:24Z</dcterms:created>
  <dcterms:modified xsi:type="dcterms:W3CDTF">2025-05-08T06:45:43Z</dcterms:modified>
</cp:coreProperties>
</file>