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\\10.0.0.4\2.fac\AF05__15 rpt-audit-Audit\KPMG\FY25\1. Q1\1.8 FS\"/>
    </mc:Choice>
  </mc:AlternateContent>
  <xr:revisionPtr revIDLastSave="0" documentId="13_ncr:1_{2BC523E6-5D08-404B-8714-2DEB085A5A9B}" xr6:coauthVersionLast="47" xr6:coauthVersionMax="47" xr10:uidLastSave="{00000000-0000-0000-0000-000000000000}"/>
  <bookViews>
    <workbookView xWindow="-98" yWindow="-98" windowWidth="27196" windowHeight="17475" tabRatio="787" xr2:uid="{00000000-000D-0000-FFFF-FFFF00000000}"/>
  </bookViews>
  <sheets>
    <sheet name="BS (P3-4)" sheetId="1" r:id="rId1"/>
    <sheet name="PL3m (P5)" sheetId="16" r:id="rId2"/>
    <sheet name="SHC (P6)" sheetId="22" r:id="rId3"/>
    <sheet name="SHS (P7)" sheetId="20" r:id="rId4"/>
    <sheet name="CF (P8-9)" sheetId="6" r:id="rId5"/>
  </sheets>
  <definedNames>
    <definedName name="_xlnm._FilterDatabase" localSheetId="0" hidden="1">'BS (P3-4)'!$A$1:$A$2</definedName>
    <definedName name="_xlnm._FilterDatabase" localSheetId="4" hidden="1">'CF (P8-9)'!#REF!</definedName>
    <definedName name="_xlnm.Print_Area" localSheetId="0">'BS (P3-4)'!$A$1:$K$77</definedName>
    <definedName name="_xlnm.Print_Area" localSheetId="4">'CF (P8-9)'!$A$1:$I$86</definedName>
    <definedName name="_xlnm.Print_Area" localSheetId="1">'PL3m (P5)'!$A$1:$J$44</definedName>
    <definedName name="_xlnm.Print_Area" localSheetId="2">'SHC (P6)'!$A$1:$R$29</definedName>
    <definedName name="_xlnm.Print_Area" localSheetId="3">'SHS (P7)'!$A$1:$N$29</definedName>
    <definedName name="Z_A3B3E038_AAE0_4F24_B01A_BCF5B017EAC3_.wvu.PrintArea" localSheetId="0" hidden="1">'BS (P3-4)'!$A$1:$F$77</definedName>
    <definedName name="Z_A3B3E038_AAE0_4F24_B01A_BCF5B017EAC3_.wvu.PrintArea" localSheetId="4" hidden="1">'CF (P8-9)'!$A$1:$D$68</definedName>
    <definedName name="Z_A3B3E038_AAE0_4F24_B01A_BCF5B017EAC3_.wvu.PrintArea" localSheetId="1" hidden="1">'PL3m (P5)'!$A$1:$E$43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5" i="6" l="1"/>
  <c r="G85" i="6"/>
  <c r="E85" i="6"/>
  <c r="C85" i="6"/>
  <c r="L25" i="20"/>
  <c r="N25" i="20" s="1"/>
  <c r="J26" i="20"/>
  <c r="J28" i="20" s="1"/>
  <c r="H26" i="20"/>
  <c r="H28" i="20" s="1"/>
  <c r="F26" i="20"/>
  <c r="F28" i="20" s="1"/>
  <c r="D26" i="20"/>
  <c r="D28" i="20" s="1"/>
  <c r="N21" i="20"/>
  <c r="P25" i="22"/>
  <c r="P24" i="22"/>
  <c r="L25" i="22"/>
  <c r="N25" i="22" s="1"/>
  <c r="L24" i="22"/>
  <c r="N24" i="22" s="1"/>
  <c r="J26" i="22"/>
  <c r="J28" i="22" s="1"/>
  <c r="H26" i="22"/>
  <c r="H28" i="22" s="1"/>
  <c r="F26" i="22"/>
  <c r="F28" i="22" s="1"/>
  <c r="D26" i="22"/>
  <c r="D28" i="22" s="1"/>
  <c r="N21" i="22"/>
  <c r="R21" i="22" s="1"/>
  <c r="J16" i="22"/>
  <c r="J18" i="22" s="1"/>
  <c r="H16" i="22"/>
  <c r="H18" i="22" s="1"/>
  <c r="F16" i="22"/>
  <c r="F18" i="22" s="1"/>
  <c r="D16" i="22"/>
  <c r="D18" i="22" s="1"/>
  <c r="P15" i="22"/>
  <c r="L15" i="22"/>
  <c r="N15" i="22" s="1"/>
  <c r="P14" i="22"/>
  <c r="L14" i="22"/>
  <c r="N14" i="22" s="1"/>
  <c r="N11" i="22"/>
  <c r="R11" i="22" s="1"/>
  <c r="H5" i="16"/>
  <c r="P16" i="22" l="1"/>
  <c r="P18" i="22" s="1"/>
  <c r="R15" i="22"/>
  <c r="R14" i="22"/>
  <c r="R25" i="22"/>
  <c r="P26" i="22"/>
  <c r="P28" i="22" s="1"/>
  <c r="R24" i="22"/>
  <c r="L26" i="22"/>
  <c r="L16" i="22"/>
  <c r="L18" i="22" s="1"/>
  <c r="N18" i="22" s="1"/>
  <c r="R18" i="22" s="1"/>
  <c r="L28" i="22" l="1"/>
  <c r="N28" i="22" s="1"/>
  <c r="R28" i="22" s="1"/>
  <c r="N26" i="22"/>
  <c r="R26" i="22" s="1"/>
  <c r="N16" i="22"/>
  <c r="R16" i="22" s="1"/>
  <c r="I53" i="6" l="1"/>
  <c r="G53" i="6"/>
  <c r="E53" i="6"/>
  <c r="C53" i="6"/>
  <c r="I78" i="6" l="1"/>
  <c r="G78" i="6"/>
  <c r="E78" i="6"/>
  <c r="C78" i="6"/>
  <c r="I15" i="6" l="1"/>
  <c r="G15" i="6"/>
  <c r="E15" i="6"/>
  <c r="C15" i="6"/>
  <c r="J16" i="20" l="1"/>
  <c r="J18" i="20" s="1"/>
  <c r="H16" i="20"/>
  <c r="H18" i="20" s="1"/>
  <c r="F16" i="20"/>
  <c r="F18" i="20" s="1"/>
  <c r="D16" i="20"/>
  <c r="D18" i="20" s="1"/>
  <c r="N15" i="20"/>
  <c r="N11" i="20"/>
  <c r="C12" i="6" l="1"/>
  <c r="C13" i="6"/>
  <c r="C16" i="6"/>
  <c r="F40" i="16" l="1"/>
  <c r="D35" i="16"/>
  <c r="C5" i="6" l="1"/>
  <c r="E63" i="6"/>
  <c r="E16" i="6"/>
  <c r="E13" i="6"/>
  <c r="E12" i="6"/>
  <c r="C43" i="6" l="1"/>
  <c r="F20" i="16"/>
  <c r="F13" i="16"/>
  <c r="F7" i="16"/>
  <c r="E7" i="6" s="1"/>
  <c r="E45" i="6" l="1"/>
  <c r="F22" i="16"/>
  <c r="F26" i="16" l="1"/>
  <c r="F28" i="16" s="1"/>
  <c r="F30" i="16" s="1"/>
  <c r="F35" i="16" l="1"/>
  <c r="E10" i="6"/>
  <c r="E23" i="6" s="1"/>
  <c r="E35" i="6" l="1"/>
  <c r="E37" i="6" s="1"/>
  <c r="E65" i="6" s="1"/>
  <c r="E67" i="6" s="1"/>
  <c r="C63" i="6"/>
  <c r="I59" i="1" l="1"/>
  <c r="K59" i="1"/>
  <c r="G59" i="1"/>
  <c r="E59" i="1"/>
  <c r="K50" i="1" l="1"/>
  <c r="I50" i="1"/>
  <c r="G50" i="1"/>
  <c r="E50" i="1"/>
  <c r="I63" i="6" l="1"/>
  <c r="G63" i="6"/>
  <c r="I16" i="6"/>
  <c r="G16" i="6"/>
  <c r="I13" i="6"/>
  <c r="G13" i="6"/>
  <c r="I12" i="6"/>
  <c r="G12" i="6"/>
  <c r="G38" i="1" l="1"/>
  <c r="G37" i="1"/>
  <c r="G73" i="1"/>
  <c r="G75" i="1" s="1"/>
  <c r="G29" i="1"/>
  <c r="G17" i="1"/>
  <c r="K6" i="1"/>
  <c r="K5" i="1"/>
  <c r="G5" i="6"/>
  <c r="D7" i="16"/>
  <c r="C7" i="6" s="1"/>
  <c r="D6" i="16"/>
  <c r="C6" i="6" l="1"/>
  <c r="J7" i="16"/>
  <c r="I7" i="6" s="1"/>
  <c r="G31" i="1"/>
  <c r="G61" i="1"/>
  <c r="G77" i="1" s="1"/>
  <c r="C44" i="6" l="1"/>
  <c r="I45" i="6" l="1"/>
  <c r="G43" i="6"/>
  <c r="H6" i="16" l="1"/>
  <c r="G6" i="6" s="1"/>
  <c r="D40" i="16"/>
  <c r="J20" i="16"/>
  <c r="H20" i="16"/>
  <c r="J13" i="16"/>
  <c r="H13" i="16"/>
  <c r="G44" i="6" l="1"/>
  <c r="H22" i="16"/>
  <c r="J22" i="16"/>
  <c r="H26" i="16" l="1"/>
  <c r="H28" i="16" s="1"/>
  <c r="H30" i="16" s="1"/>
  <c r="J26" i="16"/>
  <c r="J28" i="16" s="1"/>
  <c r="J30" i="16" s="1"/>
  <c r="K38" i="1"/>
  <c r="K37" i="1"/>
  <c r="I6" i="1"/>
  <c r="I5" i="1"/>
  <c r="I37" i="1" s="1"/>
  <c r="K73" i="1"/>
  <c r="K75" i="1" s="1"/>
  <c r="K29" i="1"/>
  <c r="I29" i="1"/>
  <c r="K17" i="1"/>
  <c r="I17" i="1"/>
  <c r="A33" i="1"/>
  <c r="I10" i="6" l="1"/>
  <c r="I23" i="6" s="1"/>
  <c r="G10" i="6"/>
  <c r="G23" i="6" s="1"/>
  <c r="I38" i="1"/>
  <c r="H7" i="16"/>
  <c r="G7" i="6" s="1"/>
  <c r="I31" i="1"/>
  <c r="I61" i="1"/>
  <c r="K61" i="1"/>
  <c r="K77" i="1" s="1"/>
  <c r="K31" i="1"/>
  <c r="J38" i="16" l="1"/>
  <c r="J40" i="16" s="1"/>
  <c r="J33" i="16"/>
  <c r="H38" i="16"/>
  <c r="H33" i="16"/>
  <c r="L24" i="20" s="1"/>
  <c r="I35" i="6"/>
  <c r="I37" i="6" s="1"/>
  <c r="I65" i="6" s="1"/>
  <c r="I67" i="6" s="1"/>
  <c r="G35" i="6"/>
  <c r="G37" i="6" s="1"/>
  <c r="G65" i="6" s="1"/>
  <c r="G67" i="6" s="1"/>
  <c r="G45" i="6"/>
  <c r="C45" i="6"/>
  <c r="L26" i="20" l="1"/>
  <c r="N24" i="20"/>
  <c r="I73" i="1"/>
  <c r="I75" i="1" s="1"/>
  <c r="L14" i="20"/>
  <c r="H35" i="16"/>
  <c r="H40" i="16"/>
  <c r="J35" i="16"/>
  <c r="D20" i="16"/>
  <c r="D13" i="16"/>
  <c r="E38" i="1"/>
  <c r="E37" i="1"/>
  <c r="L28" i="20" l="1"/>
  <c r="N28" i="20" s="1"/>
  <c r="N26" i="20"/>
  <c r="I77" i="1"/>
  <c r="L16" i="20"/>
  <c r="L18" i="20" s="1"/>
  <c r="N14" i="20"/>
  <c r="D22" i="16"/>
  <c r="N16" i="20" l="1"/>
  <c r="N18" i="20"/>
  <c r="D26" i="16"/>
  <c r="D28" i="16" s="1"/>
  <c r="D30" i="16" s="1"/>
  <c r="E17" i="1"/>
  <c r="C10" i="6" l="1"/>
  <c r="C23" i="6" l="1"/>
  <c r="C35" i="6" l="1"/>
  <c r="C37" i="6" s="1"/>
  <c r="E61" i="1"/>
  <c r="E29" i="1"/>
  <c r="E31" i="1" l="1"/>
  <c r="A40" i="6" l="1"/>
  <c r="C65" i="6" l="1"/>
  <c r="C67" i="6" s="1"/>
  <c r="E73" i="1" l="1"/>
  <c r="E75" i="1" l="1"/>
  <c r="E77" i="1" l="1"/>
</calcChain>
</file>

<file path=xl/sharedStrings.xml><?xml version="1.0" encoding="utf-8"?>
<sst xmlns="http://schemas.openxmlformats.org/spreadsheetml/2006/main" count="260" uniqueCount="180">
  <si>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</si>
  <si>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</si>
  <si>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</si>
  <si>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</si>
  <si>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</si>
  <si>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</si>
  <si>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</si>
  <si>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</si>
  <si>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</si>
  <si>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</si>
  <si>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</si>
  <si>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</si>
  <si>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</si>
  <si>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</si>
  <si>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</si>
  <si>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</si>
  <si>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</si>
  <si>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</si>
  <si>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</si>
  <si>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</si>
  <si>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</si>
  <si>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</si>
  <si>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</si>
  <si>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</si>
  <si>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</si>
  <si>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</si>
  <si>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</si>
  <si>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</si>
  <si>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</si>
  <si>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</si>
  <si>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ชำระแล้ว</t>
  </si>
  <si>
    <t>ค่าใช้จ่าย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</si>
  <si>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</si>
  <si>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</si>
  <si>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</si>
  <si>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>(ไม่ได้ตรวจสอบ)</t>
  </si>
  <si>
    <t>งบกระแสเงินสด (ไม่ได้ตรวจสอบ)</t>
  </si>
  <si>
    <t>ต้นทุนในการจัดจำหน่าย</t>
  </si>
  <si>
    <t>ดอกเบี้ยรับ</t>
  </si>
  <si>
    <t>งบกำไรขาดทุนเบ็ดเสร็จ (ไม่ได้ตรวจสอบ)</t>
  </si>
  <si>
    <t>รายได้อื่น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</si>
  <si>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</si>
  <si>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</si>
  <si>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ผลต่างจากการรวมธุรกิจภายใต้การควบคุมเดียวกัน</t>
  </si>
  <si>
    <t>ผลต่างจากการ</t>
  </si>
  <si>
    <t>รวมธุรกิจภายใต้</t>
  </si>
  <si>
    <t>รวมส่วนของ</t>
  </si>
  <si>
    <t>การควบคุมเดียวกัน</t>
  </si>
  <si>
    <t>เงินสดรับจากเงินกู้ยืมระยะยาวจากสถาบันการเงิน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</si>
  <si>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</si>
  <si>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</si>
  <si>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ต้นทุนขาย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</si>
  <si>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</si>
  <si>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</si>
  <si>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กำไร (ขาดทุน) เบ็ดเสร็จอื่น</t>
  </si>
  <si>
    <t>กระแสเงินสดสุทธิใช้ไปในกิจกรรมลงทุน</t>
  </si>
  <si>
    <t>(พันบาท)</t>
  </si>
  <si>
    <t>ข้อมูลกระแสเงินสดเปิดเผยเพิ่มเติม</t>
  </si>
  <si>
    <t xml:space="preserve">สินค้าคงเหลือ </t>
  </si>
  <si>
    <t>ประมาณการหนี้สินไม่หมุนเวียนสำหรับผลประโยชน์พนักงาน</t>
  </si>
  <si>
    <t xml:space="preserve">ส่วนของผู้ถือหุ้น </t>
  </si>
  <si>
    <t>ทุนจดทะเบียน</t>
  </si>
  <si>
    <t xml:space="preserve">ทุนที่ออกและชำระแล้ว </t>
  </si>
  <si>
    <t>จัดสรรแล้ว</t>
  </si>
  <si>
    <t xml:space="preserve">   ทุนสำรองตามกฎหมาย</t>
  </si>
  <si>
    <t xml:space="preserve">รวมหนี้สินและส่วนของผู้ถือหุ้น </t>
  </si>
  <si>
    <t>ส่วนเกินมูลค่าหุ้น</t>
  </si>
  <si>
    <t>ทุนสำรอง</t>
  </si>
  <si>
    <t>ตามกฎหมาย</t>
  </si>
  <si>
    <t>ส่วนเกิน</t>
  </si>
  <si>
    <t>มูลค่าหุ้น</t>
  </si>
  <si>
    <t>ค่าใช้จ่ายผลประโยชน์พนักงานของพนักงานที่เกี่ยวข้องกับ</t>
  </si>
  <si>
    <t xml:space="preserve">   โครงการผลประโยชน์ที่กำหนดไว้</t>
  </si>
  <si>
    <t xml:space="preserve">ส่วนของหนี้สินตามสัญญาเช่าที่ถึงกำหนดชำระภายในหนึ่งปี 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</si>
  <si>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</si>
  <si>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</si>
  <si>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 ณ วันที่ 1 มกราคม</t>
  </si>
  <si>
    <t>สินทรัพย์ทางการเงินไม่หมุนเวียนอื่น</t>
  </si>
  <si>
    <t>หนี้สินตามสัญญาเช่า</t>
  </si>
  <si>
    <t>เงินสดจ่ายชำระหนี้สินตามสัญญาเช่า</t>
  </si>
  <si>
    <t>สินทรัพย์ต้นทุนของสัญญา - หมุนเวียน</t>
  </si>
  <si>
    <t>สินทรัพย์ต้นทุนของสัญญา - ไม่หมุนเวียน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</si>
  <si>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</si>
  <si>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</si>
  <si>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 xml:space="preserve">   ขาดทุน</t>
  </si>
  <si>
    <t>กำไร (ขาดทุน) สะสม</t>
  </si>
  <si>
    <t>บริษัท โรงงานเภสัชอุตสาหกรรม เจเอสพี (ประเทศไทย) จำกัด (มหาชน) และบริษัทย่อย</t>
  </si>
  <si>
    <t>เงินลงทุนในบริษัทย่อย</t>
  </si>
  <si>
    <t>งบการเงินรวม</t>
  </si>
  <si>
    <t>งบการเงินเฉพาะกิจการ</t>
  </si>
  <si>
    <t>ส่วนได้เสียที่ไม่มีอำนาจควบคุม</t>
  </si>
  <si>
    <t>รวมส่วนของผู้ถือหุ้น</t>
  </si>
  <si>
    <t>การแบ่งปันกำไร (ขาดทุน)</t>
  </si>
  <si>
    <t xml:space="preserve">     ส่วนที่เป็นของบริษัทใหญ่</t>
  </si>
  <si>
    <t>การแบ่งปันกำไร (ขาดทุน) เบ็ดเสร็จรวม</t>
  </si>
  <si>
    <t>ส่วนได้เสีย</t>
  </si>
  <si>
    <t>ที่ไม่มีอำนาจ</t>
  </si>
  <si>
    <t>ควบคุม</t>
  </si>
  <si>
    <t xml:space="preserve">         เงินมัดจำค่าอาคารและอุปกรณ์ปลายงวด</t>
  </si>
  <si>
    <t>กระแสเงินสดสุทธิได้มาจาก (ใช้ไปใน) กิจกรรมจัดหาเงิน</t>
  </si>
  <si>
    <t>เงินสดรับจากการขายอุปกรณ์</t>
  </si>
  <si>
    <t>ภาษีเงินได้นิติบุคคลค้างจ่าย</t>
  </si>
  <si>
    <t>ประมาณการหนี้สินไม่หมุนเวียนอื่น</t>
  </si>
  <si>
    <t>รายได้จากการให้บริการ</t>
  </si>
  <si>
    <t>ต้นทุนการให้บริการ</t>
  </si>
  <si>
    <t>กำไรจากการเปลี่ยนแปลงสัญญาเช่า</t>
  </si>
  <si>
    <t>สำหรับงวดสามเดือนสิ้นสุดวันที่</t>
  </si>
  <si>
    <t>ค่าความนิยม</t>
  </si>
  <si>
    <t>3</t>
  </si>
  <si>
    <t>เงินเบิกเกินบัญชีและเงินกู้ยืมระยะสั้นจากสถาบันการเงิน</t>
  </si>
  <si>
    <t>เงินลงทุนในบริษัทร่วม</t>
  </si>
  <si>
    <t>รายได้ (ค่าใช้จ่าย) ภาษีเงินได้</t>
  </si>
  <si>
    <t>หนี้สินที่เกิดจากสัญญาหมุนเวียนและไม่หมุนเวียน</t>
  </si>
  <si>
    <t>เงินเบิกเกินบัญชีธนาคารและเงินกู้ยืมระยะสั้น</t>
  </si>
  <si>
    <t>ภาษีเงินได้รับคืน (จ่ายออก)</t>
  </si>
  <si>
    <t>กำไร (ขาดทุน) สำหรับงวด</t>
  </si>
  <si>
    <t>(รายได้) ค่าใช้จ่ายภาษีเงินได้</t>
  </si>
  <si>
    <t xml:space="preserve">     ส่วนที่เป็นของส่วนได้เสียที่ไม่มีอำนาจควบคุม</t>
  </si>
  <si>
    <t>กำไร (ขาดทุน) ก่อนภาษีเงินได้</t>
  </si>
  <si>
    <t>กำไร (ขาดทุน) เบ็ดเสร็จรวมสำหรับงวด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</si>
  <si>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</si>
  <si>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 (ขาดทุน) เป็นเงินสดรับ (จ่าย)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</si>
  <si>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</si>
  <si>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</si>
  <si>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เงินให้กู้ยืมระยะสั้นแก่กิจการที่เกี่ยวข้องกัน</t>
  </si>
  <si>
    <t>รวมส่วนของบริษัทใหญ่</t>
  </si>
  <si>
    <t>บริษัทใหญ่</t>
  </si>
  <si>
    <t xml:space="preserve">   กำไร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</si>
  <si>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</si>
  <si>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</si>
  <si>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</si>
  <si>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ทุนที่ออกและ</t>
  </si>
  <si>
    <t>เงินสดจ่ายเพื่อเงินให้กู้ยืมระยะสั้นแก่บริษัทย่อย</t>
  </si>
  <si>
    <t>หนี้สินภาษีเงินได้รอการตัดบัญชี</t>
  </si>
  <si>
    <t>งบฐานะการเงิน</t>
  </si>
  <si>
    <t>(กลับรายการ) ขาดทุนจากการด้อยค่าซึ่งเป็นไปตาม TFRS 9</t>
  </si>
  <si>
    <t>สินทรัพย์ต้นทุนของสัญญาหมุนเวียนและไม่หมุนเวียน</t>
  </si>
  <si>
    <t xml:space="preserve">   กำไร (ขาดทุน)</t>
  </si>
  <si>
    <t>จ่ายผลประโยชน์ของพนักงานที่เกี่ยวข้องกับโครงการผลประโยชน์ที่กำหนดไว้</t>
  </si>
  <si>
    <t>กลับรายการ (ขาดทุน) จากการด้อยค่าซึ่งเป็นไปตาม TFRS 9</t>
  </si>
  <si>
    <t>4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</si>
  <si>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จ่ายชำระเจ้าหนี้ค่าซื้ออาคารและอุปกรณ์ต้นงวด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</si>
  <si>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   เจ้าหนี้ค่าซื้ออาคารและอุปกรณ์ปลายงวด</t>
    </r>
  </si>
  <si>
    <t xml:space="preserve">         เงินมัดจำค่าอาคารและอุปกรณ์ต้นงวด</t>
  </si>
  <si>
    <t xml:space="preserve">         อาคารและอุปกรณ์ได้มาจากสินทรัพย์สิทธิการใช้</t>
  </si>
  <si>
    <t>เงินปันผลจ่ายให้ผู้ถือหุ้นของบริษัท</t>
  </si>
  <si>
    <t>31 มีนาคม</t>
  </si>
  <si>
    <t>ลูกหนี้หมุนเวียนอื่น</t>
  </si>
  <si>
    <t>เจ้าหนี้หมุนเวียนอื่น</t>
  </si>
  <si>
    <t>เงินให้กู้ยืมระยะยาวแก่บริษัทร่วมที่ถึงกำหนดชำระภายในหนึ่งปี</t>
  </si>
  <si>
    <t>สินทรัพย์ไม่มีตัวตนอื่นนอกจากค่าความนิยม</t>
  </si>
  <si>
    <t>เงินกู้ยืมระยะยาวจากบุคคลที่เกี่ยวข้องกันที่ถึงกำหนดชำระภายในหนึ่งปี</t>
  </si>
  <si>
    <t>ขาดทุนสะสม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</si>
  <si>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</si>
  <si>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</si>
  <si>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</si>
  <si>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</si>
  <si>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</si>
  <si>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</si>
  <si>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</si>
  <si>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เงินสดจ่ายเพื่อซื้ออาคารและอุปกรณ์</t>
  </si>
  <si>
    <t>รายละเอียดประกอบการซื้ออาคารและอุปกรณ์ระหว่างงวด มีดังนี้</t>
  </si>
  <si>
    <t>รวมอาคารและอุปกรณ์ที่ซื้อในระหว่างงวด</t>
  </si>
  <si>
    <t>ยอดซื้ออาคารและอุปกรณ์ที่ชำระเป็นเงินสด</t>
  </si>
  <si>
    <t>เงินสดและรายการเทียบเท่าเงินสด ณ วันที่ 31 มีนาคม</t>
  </si>
  <si>
    <t>(กลับรายการ) ประมาณการขาดทุนจากการปรับมูลค่าสินค้า</t>
  </si>
  <si>
    <t xml:space="preserve">   จากสถาบันการเงินลดลง - สุทธิ</t>
  </si>
  <si>
    <t>เงินสดและรายการเทียบเท่าเงินสดเพิ่มขึ้นสุทธิ</t>
  </si>
  <si>
    <t>ขาดทุนจากการจำหน่ายและตัดจำหน่ายอุปกรณ์</t>
  </si>
  <si>
    <t>2</t>
  </si>
  <si>
    <t>2, 4</t>
  </si>
  <si>
    <t>ยังไม่ได้จัดสรร</t>
  </si>
  <si>
    <t>(ขาดทุนสะสม)</t>
  </si>
  <si>
    <t>ส่วนแบ่งขาดทุนของบริษัทร่วมที่ใช้วิธีส่วนได้เสีย (สุทธิจากภาษี)</t>
  </si>
  <si>
    <t xml:space="preserve">   ระหว่างงวด มีดังนี้</t>
  </si>
  <si>
    <t>รายละเอียดประกอบการซื้อสินทรัพย์ไม่มีตัวตนอื่นนอกจากค่าความนิยม</t>
  </si>
  <si>
    <t>รวมสินทรัพย์ไม่มีตัวตนอื่นนอกจากค่าความนิยมที่ซื้อในระหว่างงวด</t>
  </si>
  <si>
    <t>หัก    เจ้าหนี้ค่าซื้อสินทรัพย์ไม่มีตัวตนอื่นนอกจากค่าความนิยมปลายงวด</t>
  </si>
  <si>
    <t>ยอดซื้อสินทรัพย์ไม่มีตัวตนอื่นนอกจากค่าความนิยมที่ชำระเป็นเงินสด</t>
  </si>
  <si>
    <t>2, 7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</si>
</sst>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;[Red]\(#,##0\)"/>
    <numFmt numFmtId="169" formatCode="_(* #,##0.000_);_(* \(#,##0.000\);_(* &quot;-&quot;??_);_(@_)"/>
  </numFmts>
  <fonts count="2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6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5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/>
    <xf numFmtId="0" fontId="21" fillId="0" borderId="0"/>
    <xf numFmtId="0" fontId="2" fillId="0" borderId="0"/>
    <xf numFmtId="165" fontId="3" fillId="0" borderId="0" applyFont="0" applyFill="0" applyBorder="0" applyAlignment="0" applyProtection="0"/>
    <xf numFmtId="0" fontId="1" fillId="0" borderId="0"/>
  </cellStyleXfs>
  <cellXfs count="96">
    <xf numFmtId="0" fontId="0" fillId="0" borderId="0" xfId="0"/>
    <xf numFmtId="166" fontId="0" fillId="0" borderId="4" xfId="1" applyNumberFormat="1" applyFont="1" applyFill="1" applyBorder="1"/>
    <xf numFmtId="166" fontId="0" fillId="0" borderId="1" xfId="1" applyNumberFormat="1" applyFont="1" applyFill="1" applyBorder="1"/>
    <xf numFmtId="37" fontId="7" fillId="0" borderId="0" xfId="1" applyNumberFormat="1" applyFont="1" applyFill="1" applyBorder="1" applyAlignment="1"/>
    <xf numFmtId="166" fontId="7" fillId="0" borderId="0" xfId="1" applyNumberFormat="1" applyFont="1" applyFill="1" applyBorder="1" applyAlignment="1"/>
    <xf numFmtId="166" fontId="7" fillId="0" borderId="0" xfId="1" applyNumberFormat="1" applyFont="1" applyFill="1" applyBorder="1" applyAlignment="1">
      <alignment horizontal="center"/>
    </xf>
    <xf numFmtId="37" fontId="6" fillId="0" borderId="0" xfId="1" applyNumberFormat="1" applyFont="1" applyFill="1" applyBorder="1" applyAlignment="1"/>
    <xf numFmtId="166" fontId="7" fillId="0" borderId="3" xfId="1" applyNumberFormat="1" applyFont="1" applyFill="1" applyBorder="1" applyAlignment="1">
      <alignment horizontal="center"/>
    </xf>
    <xf numFmtId="166" fontId="7" fillId="0" borderId="1" xfId="1" applyNumberFormat="1" applyFont="1" applyFill="1" applyBorder="1"/>
    <xf numFmtId="166" fontId="7" fillId="0" borderId="4" xfId="1" applyNumberFormat="1" applyFont="1" applyFill="1" applyBorder="1"/>
    <xf numFmtId="166" fontId="7" fillId="0" borderId="2" xfId="1" applyNumberFormat="1" applyFont="1" applyFill="1" applyBorder="1" applyAlignment="1">
      <alignment horizontal="center"/>
    </xf>
    <xf numFmtId="166" fontId="7" fillId="0" borderId="3" xfId="1" applyNumberFormat="1" applyFont="1" applyFill="1" applyBorder="1"/>
    <xf numFmtId="166" fontId="0" fillId="0" borderId="0" xfId="1" applyNumberFormat="1" applyFont="1" applyFill="1" applyBorder="1"/>
    <xf numFmtId="166" fontId="6" fillId="0" borderId="0" xfId="1" applyNumberFormat="1" applyFont="1" applyFill="1"/>
    <xf numFmtId="166" fontId="6" fillId="0" borderId="0" xfId="1" applyNumberFormat="1" applyFont="1" applyFill="1" applyBorder="1"/>
    <xf numFmtId="166" fontId="6" fillId="0" borderId="4" xfId="1" applyNumberFormat="1" applyFont="1" applyFill="1" applyBorder="1"/>
    <xf numFmtId="166" fontId="6" fillId="0" borderId="0" xfId="1" applyNumberFormat="1" applyFont="1" applyFill="1" applyBorder="1" applyAlignment="1">
      <alignment horizontal="center"/>
    </xf>
    <xf numFmtId="166" fontId="7" fillId="0" borderId="1" xfId="1" applyNumberFormat="1" applyFont="1" applyFill="1" applyBorder="1" applyAlignment="1">
      <alignment horizontal="center"/>
    </xf>
    <xf numFmtId="165" fontId="7" fillId="0" borderId="1" xfId="1" applyFont="1" applyFill="1" applyBorder="1" applyAlignment="1">
      <alignment horizontal="right"/>
    </xf>
    <xf numFmtId="164" fontId="0" fillId="0" borderId="0" xfId="3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horizontal="right"/>
    </xf>
    <xf numFmtId="165" fontId="6" fillId="0" borderId="0" xfId="1" applyFont="1" applyFill="1" applyBorder="1" applyAlignment="1">
      <alignment horizontal="center"/>
    </xf>
    <xf numFmtId="165" fontId="0" fillId="0" borderId="0" xfId="1" applyFont="1" applyFill="1" applyAlignment="1"/>
    <xf numFmtId="164" fontId="6" fillId="0" borderId="0" xfId="1" applyNumberFormat="1" applyFont="1" applyFill="1" applyBorder="1" applyAlignment="1">
      <alignment horizontal="center"/>
    </xf>
    <xf numFmtId="165" fontId="7" fillId="0" borderId="0" xfId="1" applyFont="1" applyFill="1" applyAlignment="1"/>
    <xf numFmtId="166" fontId="7" fillId="0" borderId="5" xfId="1" applyNumberFormat="1" applyFont="1" applyFill="1" applyBorder="1" applyAlignment="1">
      <alignment horizontal="center"/>
    </xf>
    <xf numFmtId="165" fontId="7" fillId="0" borderId="0" xfId="1" applyFont="1" applyFill="1" applyBorder="1" applyAlignment="1"/>
    <xf numFmtId="166" fontId="0" fillId="0" borderId="0" xfId="1" applyNumberFormat="1" applyFont="1" applyFill="1" applyAlignment="1"/>
    <xf numFmtId="166" fontId="6" fillId="0" borderId="4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7" fillId="0" borderId="0" xfId="1" applyNumberFormat="1" applyFont="1" applyFill="1" applyBorder="1"/>
    <xf numFmtId="166" fontId="7" fillId="0" borderId="0" xfId="1" quotePrefix="1" applyNumberFormat="1" applyFont="1" applyFill="1" applyBorder="1" applyAlignment="1">
      <alignment horizontal="center"/>
    </xf>
    <xf numFmtId="166" fontId="0" fillId="0" borderId="0" xfId="1" applyNumberFormat="1" applyFont="1" applyFill="1"/>
    <xf numFmtId="166" fontId="7" fillId="0" borderId="0" xfId="1" applyNumberFormat="1" applyFont="1" applyFill="1"/>
    <xf numFmtId="166" fontId="7" fillId="0" borderId="2" xfId="1" applyNumberFormat="1" applyFont="1" applyFill="1" applyBorder="1"/>
    <xf numFmtId="166" fontId="7" fillId="0" borderId="5" xfId="1" applyNumberFormat="1" applyFont="1" applyFill="1" applyBorder="1"/>
    <xf numFmtId="169" fontId="7" fillId="0" borderId="1" xfId="1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0" fontId="4" fillId="0" borderId="0" xfId="0" applyFont="1" applyAlignment="1">
      <alignment horizontal="left"/>
    </xf>
    <xf numFmtId="0" fontId="9" fillId="0" borderId="0" xfId="0" applyFont="1"/>
    <xf numFmtId="49" fontId="8" fillId="0" borderId="0" xfId="0" applyNumberFormat="1" applyFont="1" applyAlignment="1">
      <alignment horizontal="center"/>
    </xf>
    <xf numFmtId="164" fontId="0" fillId="0" borderId="0" xfId="0" applyNumberFormat="1"/>
    <xf numFmtId="37" fontId="0" fillId="0" borderId="0" xfId="0" applyNumberFormat="1"/>
    <xf numFmtId="0" fontId="9" fillId="0" borderId="0" xfId="0" applyFont="1" applyAlignment="1">
      <alignment horizontal="left"/>
    </xf>
    <xf numFmtId="37" fontId="7" fillId="0" borderId="0" xfId="0" applyNumberFormat="1" applyFont="1"/>
    <xf numFmtId="49" fontId="8" fillId="0" borderId="0" xfId="0" applyNumberFormat="1" applyFont="1"/>
    <xf numFmtId="0" fontId="10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0" fillId="0" borderId="0" xfId="0" quotePrefix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37" fontId="6" fillId="0" borderId="0" xfId="0" applyNumberFormat="1" applyFont="1"/>
    <xf numFmtId="0" fontId="14" fillId="0" borderId="0" xfId="0" applyFont="1" applyAlignment="1">
      <alignment horizontal="center"/>
    </xf>
    <xf numFmtId="165" fontId="0" fillId="0" borderId="0" xfId="0" applyNumberFormat="1"/>
    <xf numFmtId="37" fontId="7" fillId="0" borderId="0" xfId="0" applyNumberFormat="1" applyFont="1" applyAlignment="1">
      <alignment horizontal="right"/>
    </xf>
    <xf numFmtId="165" fontId="7" fillId="0" borderId="0" xfId="0" applyNumberFormat="1" applyFont="1"/>
    <xf numFmtId="0" fontId="0" fillId="0" borderId="0" xfId="0" applyAlignment="1">
      <alignment horizontal="right"/>
    </xf>
    <xf numFmtId="0" fontId="5" fillId="0" borderId="0" xfId="0" applyFont="1"/>
    <xf numFmtId="0" fontId="0" fillId="0" borderId="0" xfId="0" applyAlignment="1">
      <alignment wrapText="1"/>
    </xf>
    <xf numFmtId="37" fontId="0" fillId="0" borderId="0" xfId="0" applyNumberForma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/>
    </xf>
    <xf numFmtId="167" fontId="5" fillId="0" borderId="0" xfId="0" quotePrefix="1" applyNumberFormat="1" applyFont="1" applyAlignment="1">
      <alignment horizontal="left"/>
    </xf>
    <xf numFmtId="0" fontId="21" fillId="0" borderId="0" xfId="0" applyFont="1"/>
    <xf numFmtId="167" fontId="5" fillId="0" borderId="0" xfId="0" applyNumberFormat="1" applyFont="1" applyAlignment="1">
      <alignment horizontal="left"/>
    </xf>
    <xf numFmtId="167" fontId="7" fillId="0" borderId="0" xfId="0" applyNumberFormat="1" applyFont="1" applyAlignment="1">
      <alignment horizontal="left"/>
    </xf>
    <xf numFmtId="164" fontId="0" fillId="0" borderId="0" xfId="0" applyNumberFormat="1" applyAlignment="1">
      <alignment horizontal="center"/>
    </xf>
    <xf numFmtId="0" fontId="7" fillId="0" borderId="0" xfId="4" applyFont="1" applyAlignment="1">
      <alignment horizontal="left"/>
    </xf>
    <xf numFmtId="167" fontId="0" fillId="0" borderId="0" xfId="0" applyNumberFormat="1"/>
    <xf numFmtId="168" fontId="0" fillId="0" borderId="0" xfId="0" applyNumberFormat="1"/>
    <xf numFmtId="167" fontId="7" fillId="0" borderId="0" xfId="0" applyNumberFormat="1" applyFont="1"/>
    <xf numFmtId="0" fontId="0" fillId="0" borderId="0" xfId="5" applyFont="1" applyAlignment="1">
      <alignment horizontal="left" wrapText="1"/>
    </xf>
    <xf numFmtId="0" fontId="7" fillId="0" borderId="0" xfId="5" applyFont="1" applyAlignment="1">
      <alignment horizontal="left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64" fontId="8" fillId="0" borderId="0" xfId="0" applyNumberFormat="1" applyFont="1" applyAlignment="1">
      <alignment horizontal="center"/>
    </xf>
  </cellXfs>
  <cellStyles count="9">
    <cellStyle name="Comma" xfId="1" builtinId="3"/>
    <cellStyle name="Comma 2" xfId="2" xr:uid="{00000000-0005-0000-0000-000001000000}"/>
    <cellStyle name="Comma 2 2" xfId="7" xr:uid="{669BF24D-15AF-4C7F-81F0-422C8FE8998A}"/>
    <cellStyle name="Comma_Chg in share" xfId="3" xr:uid="{00000000-0005-0000-0000-000002000000}"/>
    <cellStyle name="Normal" xfId="0" builtinId="0"/>
    <cellStyle name="Normal 15 2" xfId="6" xr:uid="{00000000-0005-0000-0000-000004000000}"/>
    <cellStyle name="Normal 15 2 2" xfId="8" xr:uid="{E861EB37-A0CD-4E70-8114-DE2586EBA79D}"/>
    <cellStyle name="Normal_Aspac02-Accounts-A3112t-Thi" xfId="4" xr:uid="{00000000-0005-0000-0000-000005000000}"/>
    <cellStyle name="Normal_M_12t_sia087a051a_1" xfId="5" xr:uid="{00000000-0005-0000-0000-000006000000}"/>
  </cellStyles>
  <dxfs count="0"/>
  <tableStyles count="1" defaultTableStyle="TableStyleMedium2" defaultPivotStyle="PivotStyleLight16">
    <tableStyle name="Invisible" pivot="0" table="0" count="0" xr9:uid="{8FE42727-078C-4D86-8DCD-2C9B74C5FD5D}"/>
  </tableStyles>
  <colors>
    <mruColors>
      <color rgb="FF00FFFF"/>
      <color rgb="FFFF99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tabSelected="1" view="pageBreakPreview" zoomScale="80" zoomScaleNormal="100" zoomScaleSheetLayoutView="80" zoomScalePageLayoutView="70" workbookViewId="0"/>
  </sheetViews>
  <sheetFormatPr defaultColWidth="9.07421875" defaultRowHeight="20.25" customHeight="1" x14ac:dyDescent="0.85"/>
  <cols>
    <col min="1" max="1" width="3.3828125" style="40" customWidth="1"/>
    <col min="2" max="2" width="59" style="40" customWidth="1"/>
    <col min="3" max="3" width="9.3828125" customWidth="1"/>
    <col min="4" max="4" width="1" customWidth="1"/>
    <col min="5" max="5" width="14" customWidth="1"/>
    <col min="6" max="6" width="1.3828125" customWidth="1"/>
    <col min="7" max="7" width="14" customWidth="1"/>
    <col min="8" max="8" width="1.3828125" customWidth="1"/>
    <col min="9" max="9" width="14" customWidth="1"/>
    <col min="10" max="10" width="1.3828125" customWidth="1"/>
    <col min="11" max="11" width="14" customWidth="1"/>
  </cols>
  <sheetData>
    <row r="1" spans="1:11" ht="23.25" x14ac:dyDescent="0.95">
      <c r="A1" s="38" t="s">
        <v>86</v>
      </c>
      <c r="B1" s="38"/>
    </row>
    <row r="2" spans="1:11" ht="23.25" x14ac:dyDescent="0.95">
      <c r="A2" s="38" t="s">
        <v>134</v>
      </c>
      <c r="B2" s="38"/>
    </row>
    <row r="3" spans="1:11" ht="23.25" x14ac:dyDescent="0.95">
      <c r="A3" s="38"/>
      <c r="B3" s="38"/>
    </row>
    <row r="4" spans="1:11" ht="23.25" x14ac:dyDescent="0.95">
      <c r="A4" s="38"/>
      <c r="B4" s="38"/>
      <c r="E4" s="91" t="s">
        <v>88</v>
      </c>
      <c r="F4" s="91"/>
      <c r="G4" s="91"/>
      <c r="H4" s="39"/>
      <c r="I4" s="91" t="s">
        <v>89</v>
      </c>
      <c r="J4" s="91"/>
      <c r="K4" s="91"/>
    </row>
    <row r="5" spans="1:11" ht="21.75" x14ac:dyDescent="0.9">
      <c r="C5" s="88"/>
      <c r="D5" s="88"/>
      <c r="E5" s="88" t="s">
        <v>146</v>
      </c>
      <c r="F5" s="87"/>
      <c r="G5" s="88" t="s">
        <v>34</v>
      </c>
      <c r="H5" s="88"/>
      <c r="I5" s="88" t="str">
        <f>E5</f>
        <v>31 มีนาคม</v>
      </c>
      <c r="J5" s="88"/>
      <c r="K5" s="88" t="str">
        <f>G5</f>
        <v>31 ธันวาคม</v>
      </c>
    </row>
    <row r="6" spans="1:11" ht="23.25" x14ac:dyDescent="0.95">
      <c r="A6" s="38" t="s">
        <v>0</v>
      </c>
      <c r="B6" s="38"/>
      <c r="C6" s="86" t="s">
        <v>1</v>
      </c>
      <c r="D6" s="86"/>
      <c r="E6" s="88">
        <v>2568</v>
      </c>
      <c r="F6" s="88"/>
      <c r="G6" s="88">
        <v>2567</v>
      </c>
      <c r="H6" s="88"/>
      <c r="I6" s="88">
        <f>E6</f>
        <v>2568</v>
      </c>
      <c r="J6" s="88"/>
      <c r="K6" s="88">
        <f>G6</f>
        <v>2567</v>
      </c>
    </row>
    <row r="7" spans="1:11" ht="23.25" x14ac:dyDescent="0.95">
      <c r="A7" s="38"/>
      <c r="B7" s="38"/>
      <c r="C7" s="86"/>
      <c r="D7" s="86"/>
      <c r="E7" s="41" t="s">
        <v>35</v>
      </c>
      <c r="F7" s="88"/>
      <c r="G7" s="41"/>
      <c r="H7" s="88"/>
      <c r="I7" s="41" t="s">
        <v>35</v>
      </c>
      <c r="J7" s="42"/>
      <c r="K7" s="42"/>
    </row>
    <row r="8" spans="1:11" ht="23.25" x14ac:dyDescent="0.95">
      <c r="A8" s="38"/>
      <c r="B8" s="43"/>
      <c r="C8" s="88"/>
      <c r="D8" s="88"/>
      <c r="E8" s="90" t="s">
        <v>56</v>
      </c>
      <c r="F8" s="90"/>
      <c r="G8" s="90"/>
      <c r="H8" s="90"/>
      <c r="I8" s="90"/>
      <c r="J8" s="90"/>
      <c r="K8" s="90"/>
    </row>
    <row r="9" spans="1:11" ht="21.75" x14ac:dyDescent="0.9">
      <c r="A9" s="44" t="s">
        <v>2</v>
      </c>
      <c r="B9"/>
      <c r="C9" s="45"/>
      <c r="D9" s="88"/>
      <c r="E9" s="46"/>
      <c r="G9" s="46"/>
      <c r="H9" s="46"/>
      <c r="I9" s="46"/>
      <c r="J9" s="47"/>
      <c r="K9" s="46"/>
    </row>
    <row r="10" spans="1:11" ht="21.4" x14ac:dyDescent="0.85">
      <c r="A10" t="s">
        <v>3</v>
      </c>
      <c r="B10"/>
      <c r="C10" s="45"/>
      <c r="D10" s="88"/>
      <c r="E10" s="28">
        <v>36297</v>
      </c>
      <c r="F10" s="47"/>
      <c r="G10" s="28">
        <v>29491</v>
      </c>
      <c r="H10" s="28"/>
      <c r="I10" s="28">
        <v>21281</v>
      </c>
      <c r="J10" s="47"/>
      <c r="K10" s="28">
        <v>14885</v>
      </c>
    </row>
    <row r="11" spans="1:11" ht="21.4" x14ac:dyDescent="0.85">
      <c r="A11" t="s">
        <v>22</v>
      </c>
      <c r="B11"/>
      <c r="C11" s="45" t="s">
        <v>169</v>
      </c>
      <c r="D11" s="88"/>
      <c r="E11" s="28">
        <v>117531</v>
      </c>
      <c r="F11" s="47"/>
      <c r="G11" s="28">
        <v>116536</v>
      </c>
      <c r="H11" s="28"/>
      <c r="I11" s="28">
        <v>75679</v>
      </c>
      <c r="J11" s="47"/>
      <c r="K11" s="28">
        <v>74843</v>
      </c>
    </row>
    <row r="12" spans="1:11" ht="21.4" x14ac:dyDescent="0.85">
      <c r="A12" t="s">
        <v>147</v>
      </c>
      <c r="B12"/>
      <c r="C12" s="45" t="s">
        <v>169</v>
      </c>
      <c r="D12" s="88"/>
      <c r="E12" s="28">
        <v>39884</v>
      </c>
      <c r="F12" s="47"/>
      <c r="G12" s="28">
        <v>40024</v>
      </c>
      <c r="H12" s="28"/>
      <c r="I12" s="28">
        <v>44374</v>
      </c>
      <c r="J12" s="47"/>
      <c r="K12" s="28">
        <v>40200</v>
      </c>
    </row>
    <row r="13" spans="1:11" ht="21.4" x14ac:dyDescent="0.85">
      <c r="A13" t="s">
        <v>124</v>
      </c>
      <c r="B13"/>
      <c r="C13" s="45" t="s">
        <v>169</v>
      </c>
      <c r="D13" s="88"/>
      <c r="E13" s="28">
        <v>0</v>
      </c>
      <c r="F13" s="47"/>
      <c r="G13" s="28">
        <v>0</v>
      </c>
      <c r="H13" s="28"/>
      <c r="I13" s="28">
        <v>142800</v>
      </c>
      <c r="J13" s="47"/>
      <c r="K13" s="28">
        <v>138800</v>
      </c>
    </row>
    <row r="14" spans="1:11" ht="21.4" x14ac:dyDescent="0.85">
      <c r="A14" t="s">
        <v>149</v>
      </c>
      <c r="B14"/>
      <c r="C14" s="45" t="s">
        <v>169</v>
      </c>
      <c r="D14" s="88"/>
      <c r="E14" s="28">
        <v>5000</v>
      </c>
      <c r="F14" s="47"/>
      <c r="G14" s="28">
        <v>5000</v>
      </c>
      <c r="H14" s="28"/>
      <c r="I14" s="28">
        <v>0</v>
      </c>
      <c r="J14" s="47"/>
      <c r="K14" s="28">
        <v>0</v>
      </c>
    </row>
    <row r="15" spans="1:11" ht="21.4" x14ac:dyDescent="0.85">
      <c r="A15" t="s">
        <v>58</v>
      </c>
      <c r="B15"/>
      <c r="C15" s="45"/>
      <c r="D15" s="88"/>
      <c r="E15" s="28">
        <v>134475</v>
      </c>
      <c r="F15" s="47"/>
      <c r="G15" s="28">
        <v>122420</v>
      </c>
      <c r="H15" s="28"/>
      <c r="I15" s="28">
        <v>115796</v>
      </c>
      <c r="J15" s="47"/>
      <c r="K15" s="28">
        <v>104678</v>
      </c>
    </row>
    <row r="16" spans="1:11" ht="21.4" x14ac:dyDescent="0.85">
      <c r="A16" t="s">
        <v>80</v>
      </c>
      <c r="B16"/>
      <c r="C16" s="45"/>
      <c r="D16" s="88"/>
      <c r="E16" s="28">
        <v>150</v>
      </c>
      <c r="F16" s="47"/>
      <c r="G16" s="28">
        <v>189</v>
      </c>
      <c r="H16" s="28"/>
      <c r="I16" s="28">
        <v>150</v>
      </c>
      <c r="J16" s="47"/>
      <c r="K16" s="28">
        <v>189</v>
      </c>
    </row>
    <row r="17" spans="1:11" ht="21.75" x14ac:dyDescent="0.9">
      <c r="A17" s="39" t="s">
        <v>5</v>
      </c>
      <c r="B17"/>
      <c r="C17" s="45"/>
      <c r="D17" s="88"/>
      <c r="E17" s="35">
        <f>SUM(E10:E16)</f>
        <v>333337</v>
      </c>
      <c r="F17" s="47"/>
      <c r="G17" s="35">
        <f>SUM(G10:G16)</f>
        <v>313660</v>
      </c>
      <c r="H17" s="31"/>
      <c r="I17" s="35">
        <f>SUM(I10:I16)</f>
        <v>400080</v>
      </c>
      <c r="J17" s="47"/>
      <c r="K17" s="35">
        <f>SUM(K10:K16)</f>
        <v>373595</v>
      </c>
    </row>
    <row r="18" spans="1:11" ht="21.75" x14ac:dyDescent="0.9">
      <c r="A18" s="39"/>
      <c r="B18"/>
      <c r="C18" s="45"/>
      <c r="D18" s="88"/>
      <c r="E18" s="47"/>
      <c r="F18" s="47"/>
      <c r="G18" s="47"/>
      <c r="H18" s="47"/>
      <c r="I18" s="47"/>
      <c r="J18" s="47"/>
      <c r="K18" s="47"/>
    </row>
    <row r="19" spans="1:11" ht="21.75" x14ac:dyDescent="0.9">
      <c r="A19" s="48" t="s">
        <v>6</v>
      </c>
      <c r="B19"/>
      <c r="C19" s="45"/>
      <c r="D19" s="88"/>
      <c r="E19" s="47"/>
      <c r="F19" s="47"/>
      <c r="G19" s="47"/>
      <c r="H19" s="47"/>
      <c r="I19" s="47"/>
      <c r="J19" s="47"/>
      <c r="K19" s="47"/>
    </row>
    <row r="20" spans="1:11" ht="21.4" x14ac:dyDescent="0.85">
      <c r="A20" t="s">
        <v>77</v>
      </c>
      <c r="B20"/>
      <c r="C20" s="45"/>
      <c r="D20" s="88"/>
      <c r="E20" s="33">
        <v>6087</v>
      </c>
      <c r="F20" s="47"/>
      <c r="G20" s="33">
        <v>6087</v>
      </c>
      <c r="H20" s="33"/>
      <c r="I20" s="33">
        <v>4566</v>
      </c>
      <c r="J20" s="47"/>
      <c r="K20" s="33">
        <v>4566</v>
      </c>
    </row>
    <row r="21" spans="1:11" ht="21.4" x14ac:dyDescent="0.85">
      <c r="A21" t="s">
        <v>87</v>
      </c>
      <c r="B21"/>
      <c r="C21" s="45"/>
      <c r="D21" s="88"/>
      <c r="E21" s="33">
        <v>0</v>
      </c>
      <c r="F21" s="47"/>
      <c r="G21" s="33">
        <v>0</v>
      </c>
      <c r="H21" s="33"/>
      <c r="I21" s="33">
        <v>118899</v>
      </c>
      <c r="J21" s="47"/>
      <c r="K21" s="33">
        <v>118899</v>
      </c>
    </row>
    <row r="22" spans="1:11" ht="21.4" x14ac:dyDescent="0.85">
      <c r="A22" t="s">
        <v>110</v>
      </c>
      <c r="B22"/>
      <c r="C22" s="45"/>
      <c r="D22" s="88"/>
      <c r="E22" s="33">
        <v>12852</v>
      </c>
      <c r="F22" s="47"/>
      <c r="G22" s="33">
        <v>13634</v>
      </c>
      <c r="H22" s="33"/>
      <c r="I22" s="33">
        <v>0</v>
      </c>
      <c r="J22" s="47"/>
      <c r="K22" s="33">
        <v>0</v>
      </c>
    </row>
    <row r="23" spans="1:11" ht="21.4" x14ac:dyDescent="0.85">
      <c r="A23" t="s">
        <v>81</v>
      </c>
      <c r="B23"/>
      <c r="C23" s="45"/>
      <c r="D23" s="88"/>
      <c r="E23" s="33">
        <v>263</v>
      </c>
      <c r="F23" s="47"/>
      <c r="G23" s="33">
        <v>238</v>
      </c>
      <c r="H23" s="33"/>
      <c r="I23" s="33">
        <v>263</v>
      </c>
      <c r="J23" s="47"/>
      <c r="K23" s="33">
        <v>238</v>
      </c>
    </row>
    <row r="24" spans="1:11" ht="21.75" x14ac:dyDescent="0.9">
      <c r="A24" t="s">
        <v>25</v>
      </c>
      <c r="B24"/>
      <c r="C24" s="45" t="s">
        <v>108</v>
      </c>
      <c r="D24" s="88"/>
      <c r="E24" s="33">
        <v>895852</v>
      </c>
      <c r="F24" s="49"/>
      <c r="G24" s="33">
        <v>905471</v>
      </c>
      <c r="H24" s="33"/>
      <c r="I24" s="33">
        <v>740877</v>
      </c>
      <c r="J24" s="47"/>
      <c r="K24" s="33">
        <v>747441</v>
      </c>
    </row>
    <row r="25" spans="1:11" ht="21.4" x14ac:dyDescent="0.85">
      <c r="A25" t="s">
        <v>107</v>
      </c>
      <c r="B25"/>
      <c r="C25" s="45"/>
      <c r="D25" s="88"/>
      <c r="E25" s="33">
        <v>32551</v>
      </c>
      <c r="F25" s="47"/>
      <c r="G25" s="33">
        <v>32551</v>
      </c>
      <c r="H25" s="33"/>
      <c r="I25" s="33">
        <v>0</v>
      </c>
      <c r="J25" s="47"/>
      <c r="K25" s="33">
        <v>0</v>
      </c>
    </row>
    <row r="26" spans="1:11" ht="21.4" x14ac:dyDescent="0.85">
      <c r="A26" t="s">
        <v>150</v>
      </c>
      <c r="B26"/>
      <c r="C26" s="45"/>
      <c r="D26" s="88"/>
      <c r="E26" s="33">
        <v>5169</v>
      </c>
      <c r="F26" s="47"/>
      <c r="G26" s="33">
        <v>5454</v>
      </c>
      <c r="H26" s="33"/>
      <c r="I26" s="33">
        <v>4024</v>
      </c>
      <c r="J26" s="47"/>
      <c r="K26" s="33">
        <v>4201</v>
      </c>
    </row>
    <row r="27" spans="1:11" ht="21.4" x14ac:dyDescent="0.85">
      <c r="A27" t="s">
        <v>7</v>
      </c>
      <c r="B27"/>
      <c r="C27" s="45"/>
      <c r="D27" s="88"/>
      <c r="E27" s="33">
        <v>48528</v>
      </c>
      <c r="F27" s="47"/>
      <c r="G27" s="33">
        <v>47396</v>
      </c>
      <c r="H27" s="33"/>
      <c r="I27" s="33">
        <v>49251</v>
      </c>
      <c r="J27" s="47"/>
      <c r="K27" s="33">
        <v>49126</v>
      </c>
    </row>
    <row r="28" spans="1:11" ht="21.4" x14ac:dyDescent="0.85">
      <c r="A28" t="s">
        <v>8</v>
      </c>
      <c r="B28"/>
      <c r="C28" s="45"/>
      <c r="D28" s="88"/>
      <c r="E28" s="33">
        <v>2956</v>
      </c>
      <c r="F28" s="47"/>
      <c r="G28" s="33">
        <v>2159</v>
      </c>
      <c r="H28" s="33"/>
      <c r="I28" s="33">
        <v>1718</v>
      </c>
      <c r="J28" s="47"/>
      <c r="K28" s="33">
        <v>1145</v>
      </c>
    </row>
    <row r="29" spans="1:11" ht="21.75" x14ac:dyDescent="0.9">
      <c r="A29" s="39" t="s">
        <v>9</v>
      </c>
      <c r="B29"/>
      <c r="C29" s="45"/>
      <c r="D29" s="88"/>
      <c r="E29" s="35">
        <f>SUM(E20:E28)</f>
        <v>1004258</v>
      </c>
      <c r="F29" s="47"/>
      <c r="G29" s="35">
        <f>SUM(G20:G28)</f>
        <v>1012990</v>
      </c>
      <c r="H29" s="31"/>
      <c r="I29" s="35">
        <f>SUM(I20:I28)</f>
        <v>919598</v>
      </c>
      <c r="J29" s="47"/>
      <c r="K29" s="35">
        <f>SUM(K20:K28)</f>
        <v>925616</v>
      </c>
    </row>
    <row r="30" spans="1:11" ht="21.4" x14ac:dyDescent="0.85">
      <c r="A30"/>
      <c r="B30"/>
      <c r="C30" s="50"/>
      <c r="E30" s="47"/>
      <c r="F30" s="47"/>
      <c r="G30" s="47"/>
      <c r="H30" s="47"/>
      <c r="I30" s="47"/>
      <c r="J30" s="47"/>
      <c r="K30" s="47"/>
    </row>
    <row r="31" spans="1:11" ht="22.15" thickBot="1" x14ac:dyDescent="0.95">
      <c r="A31" s="39" t="s">
        <v>10</v>
      </c>
      <c r="B31"/>
      <c r="C31" s="45"/>
      <c r="D31" s="88"/>
      <c r="E31" s="8">
        <f>E17+E29</f>
        <v>1337595</v>
      </c>
      <c r="F31" s="47"/>
      <c r="G31" s="8">
        <f>G17+G29</f>
        <v>1326650</v>
      </c>
      <c r="H31" s="31"/>
      <c r="I31" s="8">
        <f>I17+I29</f>
        <v>1319678</v>
      </c>
      <c r="J31" s="47"/>
      <c r="K31" s="8">
        <f>K17+K29</f>
        <v>1299211</v>
      </c>
    </row>
    <row r="32" spans="1:11" ht="21.75" thickTop="1" x14ac:dyDescent="0.85"/>
    <row r="33" spans="1:11" ht="23.25" x14ac:dyDescent="0.95">
      <c r="A33" s="38" t="str">
        <f>A1</f>
        <v>บริษัท โรงงานเภสัชอุตสาหกรรม เจเอสพี (ประเทศไทย) จำกัด (มหาชน) และบริษัทย่อย</v>
      </c>
      <c r="B33" s="38"/>
    </row>
    <row r="34" spans="1:11" ht="23.25" x14ac:dyDescent="0.95">
      <c r="A34" s="38" t="s">
        <v>134</v>
      </c>
      <c r="B34" s="38"/>
    </row>
    <row r="35" spans="1:11" ht="23.25" x14ac:dyDescent="0.95">
      <c r="A35" s="38"/>
      <c r="B35" s="38"/>
    </row>
    <row r="36" spans="1:11" ht="23.25" x14ac:dyDescent="0.95">
      <c r="A36" s="38"/>
      <c r="B36" s="38"/>
      <c r="E36" s="91" t="s">
        <v>88</v>
      </c>
      <c r="F36" s="91"/>
      <c r="G36" s="91"/>
      <c r="H36" s="39"/>
      <c r="I36" s="91" t="s">
        <v>89</v>
      </c>
      <c r="J36" s="91"/>
      <c r="K36" s="91"/>
    </row>
    <row r="37" spans="1:11" ht="21.75" x14ac:dyDescent="0.9">
      <c r="C37" s="88"/>
      <c r="D37" s="88"/>
      <c r="E37" s="88" t="str">
        <f>E5</f>
        <v>31 มีนาคม</v>
      </c>
      <c r="F37" s="87"/>
      <c r="G37" s="88" t="str">
        <f>G5</f>
        <v>31 ธันวาคม</v>
      </c>
      <c r="H37" s="88"/>
      <c r="I37" s="88" t="str">
        <f>I5</f>
        <v>31 มีนาคม</v>
      </c>
      <c r="J37" s="88"/>
      <c r="K37" s="88" t="str">
        <f>K5</f>
        <v>31 ธันวาคม</v>
      </c>
    </row>
    <row r="38" spans="1:11" ht="23.25" x14ac:dyDescent="0.95">
      <c r="A38" s="38" t="s">
        <v>32</v>
      </c>
      <c r="B38" s="38"/>
      <c r="C38" s="86" t="s">
        <v>1</v>
      </c>
      <c r="D38" s="88"/>
      <c r="E38" s="88">
        <f>E6</f>
        <v>2568</v>
      </c>
      <c r="F38" s="88"/>
      <c r="G38" s="88">
        <f>G6</f>
        <v>2567</v>
      </c>
      <c r="H38" s="88"/>
      <c r="I38" s="88">
        <f>I6</f>
        <v>2568</v>
      </c>
      <c r="J38" s="88"/>
      <c r="K38" s="88">
        <f>K6</f>
        <v>2567</v>
      </c>
    </row>
    <row r="39" spans="1:11" ht="23.25" x14ac:dyDescent="0.95">
      <c r="A39" s="38"/>
      <c r="B39" s="38"/>
      <c r="C39" s="86"/>
      <c r="D39" s="88"/>
      <c r="E39" s="41" t="s">
        <v>35</v>
      </c>
      <c r="F39" s="88"/>
      <c r="G39" s="41"/>
      <c r="H39" s="88"/>
      <c r="I39" s="41" t="s">
        <v>35</v>
      </c>
      <c r="J39" s="41"/>
      <c r="K39" s="41"/>
    </row>
    <row r="40" spans="1:11" ht="21.4" x14ac:dyDescent="0.85">
      <c r="A40" s="51"/>
      <c r="B40" s="51"/>
      <c r="D40" s="86"/>
      <c r="E40" s="90" t="s">
        <v>56</v>
      </c>
      <c r="F40" s="90"/>
      <c r="G40" s="90"/>
      <c r="H40" s="90"/>
      <c r="I40" s="90"/>
      <c r="J40" s="90"/>
      <c r="K40" s="90"/>
    </row>
    <row r="41" spans="1:11" ht="21.75" x14ac:dyDescent="0.85">
      <c r="A41" s="52" t="s">
        <v>11</v>
      </c>
      <c r="B41"/>
      <c r="C41" s="45"/>
      <c r="D41" s="88"/>
      <c r="E41" s="46"/>
      <c r="F41" s="47"/>
      <c r="G41" s="46"/>
      <c r="H41" s="46"/>
      <c r="I41" s="46"/>
      <c r="J41" s="47"/>
      <c r="K41" s="46"/>
    </row>
    <row r="42" spans="1:11" ht="21.4" x14ac:dyDescent="0.85">
      <c r="A42" t="s">
        <v>109</v>
      </c>
      <c r="B42"/>
      <c r="C42" s="45" t="s">
        <v>140</v>
      </c>
      <c r="D42" s="88"/>
      <c r="E42" s="33">
        <v>36338</v>
      </c>
      <c r="F42" s="47"/>
      <c r="G42" s="33">
        <v>56862</v>
      </c>
      <c r="H42" s="33"/>
      <c r="I42" s="13">
        <v>31000</v>
      </c>
      <c r="J42" s="47"/>
      <c r="K42" s="33">
        <v>50000</v>
      </c>
    </row>
    <row r="43" spans="1:11" ht="21.4" x14ac:dyDescent="0.85">
      <c r="A43" t="s">
        <v>12</v>
      </c>
      <c r="B43"/>
      <c r="C43" s="45" t="s">
        <v>169</v>
      </c>
      <c r="D43" s="88"/>
      <c r="E43" s="33">
        <v>67803</v>
      </c>
      <c r="F43" s="47"/>
      <c r="G43" s="33">
        <v>53453</v>
      </c>
      <c r="H43" s="33"/>
      <c r="I43" s="13">
        <v>48160</v>
      </c>
      <c r="J43" s="47"/>
      <c r="K43" s="33">
        <v>36688</v>
      </c>
    </row>
    <row r="44" spans="1:11" ht="21.4" x14ac:dyDescent="0.85">
      <c r="A44" t="s">
        <v>82</v>
      </c>
      <c r="B44"/>
      <c r="C44" s="45"/>
      <c r="D44" s="88"/>
      <c r="E44" s="33">
        <v>19825</v>
      </c>
      <c r="F44" s="47"/>
      <c r="G44" s="33">
        <v>13765</v>
      </c>
      <c r="H44" s="33"/>
      <c r="I44" s="13">
        <v>18087</v>
      </c>
      <c r="J44" s="47"/>
      <c r="K44" s="33">
        <v>11952</v>
      </c>
    </row>
    <row r="45" spans="1:11" ht="21.4" x14ac:dyDescent="0.85">
      <c r="A45" t="s">
        <v>148</v>
      </c>
      <c r="B45"/>
      <c r="C45" s="45" t="s">
        <v>169</v>
      </c>
      <c r="D45" s="88"/>
      <c r="E45" s="33">
        <v>38016</v>
      </c>
      <c r="F45" s="47"/>
      <c r="G45" s="33">
        <v>41367</v>
      </c>
      <c r="H45" s="33"/>
      <c r="I45" s="33">
        <v>30149</v>
      </c>
      <c r="J45" s="47"/>
      <c r="K45" s="33">
        <v>32972</v>
      </c>
    </row>
    <row r="46" spans="1:11" ht="21.4" x14ac:dyDescent="0.85">
      <c r="A46" t="s">
        <v>41</v>
      </c>
      <c r="B46"/>
      <c r="C46" s="45" t="s">
        <v>140</v>
      </c>
      <c r="D46" s="88"/>
      <c r="E46" s="33">
        <v>20702</v>
      </c>
      <c r="F46" s="47"/>
      <c r="G46" s="33">
        <v>18071</v>
      </c>
      <c r="H46" s="33"/>
      <c r="I46" s="33">
        <v>20702</v>
      </c>
      <c r="J46" s="47"/>
      <c r="K46" s="33">
        <v>18071</v>
      </c>
    </row>
    <row r="47" spans="1:11" ht="21.4" x14ac:dyDescent="0.85">
      <c r="A47" t="s">
        <v>151</v>
      </c>
      <c r="B47"/>
      <c r="C47" s="45" t="s">
        <v>170</v>
      </c>
      <c r="D47" s="88"/>
      <c r="E47" s="33">
        <v>10000</v>
      </c>
      <c r="F47" s="47"/>
      <c r="G47" s="33">
        <v>10000</v>
      </c>
      <c r="H47" s="33"/>
      <c r="I47" s="33">
        <v>0</v>
      </c>
      <c r="J47" s="47"/>
      <c r="K47" s="33">
        <v>0</v>
      </c>
    </row>
    <row r="48" spans="1:11" ht="21.4" x14ac:dyDescent="0.85">
      <c r="A48" t="s">
        <v>73</v>
      </c>
      <c r="B48"/>
      <c r="C48" s="45" t="s">
        <v>170</v>
      </c>
      <c r="D48" s="88"/>
      <c r="E48" s="33">
        <v>18245</v>
      </c>
      <c r="F48" s="47"/>
      <c r="G48" s="33">
        <v>17880</v>
      </c>
      <c r="H48" s="33"/>
      <c r="I48" s="33">
        <v>7771</v>
      </c>
      <c r="J48" s="47"/>
      <c r="K48" s="33">
        <v>7737</v>
      </c>
    </row>
    <row r="49" spans="1:11" ht="21.4" x14ac:dyDescent="0.85">
      <c r="A49" t="s">
        <v>101</v>
      </c>
      <c r="B49"/>
      <c r="C49" s="45"/>
      <c r="D49" s="88"/>
      <c r="E49" s="33">
        <v>21194</v>
      </c>
      <c r="F49" s="47"/>
      <c r="G49" s="33">
        <v>17056</v>
      </c>
      <c r="H49" s="33"/>
      <c r="I49" s="33">
        <v>19398</v>
      </c>
      <c r="J49" s="47"/>
      <c r="K49" s="33">
        <v>15624</v>
      </c>
    </row>
    <row r="50" spans="1:11" ht="21.75" x14ac:dyDescent="0.9">
      <c r="A50" s="39" t="s">
        <v>13</v>
      </c>
      <c r="B50"/>
      <c r="C50" s="45"/>
      <c r="D50" s="88"/>
      <c r="E50" s="35">
        <f>SUM(E42:E49)</f>
        <v>232123</v>
      </c>
      <c r="F50" s="47"/>
      <c r="G50" s="35">
        <f>SUM(G42:G49)</f>
        <v>228454</v>
      </c>
      <c r="H50" s="31"/>
      <c r="I50" s="35">
        <f>SUM(I42:I49)</f>
        <v>175267</v>
      </c>
      <c r="J50" s="47"/>
      <c r="K50" s="35">
        <f>SUM(K42:K49)</f>
        <v>173044</v>
      </c>
    </row>
    <row r="51" spans="1:11" ht="9.75" customHeight="1" x14ac:dyDescent="0.9">
      <c r="A51" s="39"/>
      <c r="B51"/>
      <c r="C51" s="45"/>
      <c r="D51" s="88"/>
      <c r="E51" s="47"/>
      <c r="F51" s="47"/>
      <c r="G51" s="47"/>
      <c r="H51" s="47"/>
      <c r="I51" s="47"/>
      <c r="J51" s="47"/>
      <c r="K51" s="47"/>
    </row>
    <row r="52" spans="1:11" ht="21.75" x14ac:dyDescent="0.9">
      <c r="A52" s="44" t="s">
        <v>14</v>
      </c>
      <c r="B52"/>
      <c r="C52" s="45"/>
      <c r="D52" s="88"/>
      <c r="E52" s="47"/>
      <c r="F52" s="47"/>
      <c r="G52" s="47"/>
      <c r="H52" s="47"/>
      <c r="I52" s="47"/>
      <c r="J52" s="47"/>
      <c r="K52" s="47"/>
    </row>
    <row r="53" spans="1:11" ht="21.4" x14ac:dyDescent="0.85">
      <c r="A53" t="s">
        <v>42</v>
      </c>
      <c r="B53"/>
      <c r="C53" s="45" t="s">
        <v>140</v>
      </c>
      <c r="D53" s="88"/>
      <c r="E53" s="33">
        <v>57388</v>
      </c>
      <c r="F53" s="47"/>
      <c r="G53" s="33">
        <v>49997</v>
      </c>
      <c r="H53" s="33"/>
      <c r="I53" s="33">
        <v>57388</v>
      </c>
      <c r="J53" s="47"/>
      <c r="K53" s="33">
        <v>49997</v>
      </c>
    </row>
    <row r="54" spans="1:11" ht="21.4" x14ac:dyDescent="0.85">
      <c r="A54" t="s">
        <v>78</v>
      </c>
      <c r="B54"/>
      <c r="C54" s="45" t="s">
        <v>170</v>
      </c>
      <c r="D54" s="88"/>
      <c r="E54" s="33">
        <v>132445</v>
      </c>
      <c r="F54" s="47"/>
      <c r="G54" s="33">
        <v>135597</v>
      </c>
      <c r="H54" s="33"/>
      <c r="I54" s="33">
        <v>98913</v>
      </c>
      <c r="J54" s="47"/>
      <c r="K54" s="33">
        <v>99746</v>
      </c>
    </row>
    <row r="55" spans="1:11" ht="21.4" x14ac:dyDescent="0.85">
      <c r="A55" t="s">
        <v>83</v>
      </c>
      <c r="B55"/>
      <c r="C55" s="45"/>
      <c r="D55" s="88"/>
      <c r="E55" s="12">
        <v>9942</v>
      </c>
      <c r="F55" s="47"/>
      <c r="G55" s="12">
        <v>8839</v>
      </c>
      <c r="H55" s="12"/>
      <c r="I55" s="12">
        <v>9942</v>
      </c>
      <c r="J55" s="47"/>
      <c r="K55" s="12">
        <v>8839</v>
      </c>
    </row>
    <row r="56" spans="1:11" ht="21.4" x14ac:dyDescent="0.85">
      <c r="A56" t="s">
        <v>133</v>
      </c>
      <c r="B56"/>
      <c r="C56" s="45"/>
      <c r="D56" s="88"/>
      <c r="E56" s="12">
        <v>239</v>
      </c>
      <c r="F56" s="47"/>
      <c r="G56" s="12">
        <v>270</v>
      </c>
      <c r="H56" s="12"/>
      <c r="I56" s="12">
        <v>0</v>
      </c>
      <c r="J56" s="47"/>
      <c r="K56" s="12">
        <v>0</v>
      </c>
    </row>
    <row r="57" spans="1:11" ht="21.4" x14ac:dyDescent="0.85">
      <c r="A57" t="s">
        <v>59</v>
      </c>
      <c r="B57"/>
      <c r="C57" s="45"/>
      <c r="D57" s="88"/>
      <c r="E57" s="12">
        <v>17033</v>
      </c>
      <c r="F57" s="47"/>
      <c r="G57" s="12">
        <v>19766</v>
      </c>
      <c r="H57" s="12"/>
      <c r="I57" s="12">
        <v>14767</v>
      </c>
      <c r="J57" s="47"/>
      <c r="K57" s="12">
        <v>17703</v>
      </c>
    </row>
    <row r="58" spans="1:11" ht="21.4" x14ac:dyDescent="0.85">
      <c r="A58" t="s">
        <v>102</v>
      </c>
      <c r="B58"/>
      <c r="C58" s="45"/>
      <c r="D58" s="88"/>
      <c r="E58" s="12">
        <v>1216</v>
      </c>
      <c r="F58" s="47"/>
      <c r="G58" s="12">
        <v>1204</v>
      </c>
      <c r="H58" s="12"/>
      <c r="I58" s="12">
        <v>1216</v>
      </c>
      <c r="J58" s="47"/>
      <c r="K58" s="12">
        <v>1204</v>
      </c>
    </row>
    <row r="59" spans="1:11" ht="21.75" x14ac:dyDescent="0.9">
      <c r="A59" s="39" t="s">
        <v>15</v>
      </c>
      <c r="B59"/>
      <c r="C59" s="45"/>
      <c r="D59" s="88"/>
      <c r="E59" s="35">
        <f>SUM(E53:E58)</f>
        <v>218263</v>
      </c>
      <c r="F59" s="47"/>
      <c r="G59" s="35">
        <f>SUM(G53:G58)</f>
        <v>215673</v>
      </c>
      <c r="H59" s="31"/>
      <c r="I59" s="35">
        <f>SUM(I53:I58)</f>
        <v>182226</v>
      </c>
      <c r="J59" s="47"/>
      <c r="K59" s="35">
        <f>SUM(K53:K58)</f>
        <v>177489</v>
      </c>
    </row>
    <row r="60" spans="1:11" ht="7.5" customHeight="1" x14ac:dyDescent="0.9">
      <c r="A60" s="39"/>
      <c r="B60"/>
      <c r="C60" s="45"/>
      <c r="D60" s="88"/>
      <c r="E60" s="47"/>
      <c r="F60" s="47"/>
      <c r="G60" s="47"/>
      <c r="H60" s="47"/>
      <c r="I60" s="47"/>
      <c r="J60" s="47"/>
      <c r="K60" s="47"/>
    </row>
    <row r="61" spans="1:11" ht="21.75" x14ac:dyDescent="0.9">
      <c r="A61" s="53" t="s">
        <v>16</v>
      </c>
      <c r="B61"/>
      <c r="C61" s="45"/>
      <c r="D61" s="88"/>
      <c r="E61" s="9">
        <f>E50+E59</f>
        <v>450386</v>
      </c>
      <c r="G61" s="9">
        <f>G50+G59</f>
        <v>444127</v>
      </c>
      <c r="H61" s="31"/>
      <c r="I61" s="9">
        <f>I50+I59</f>
        <v>357493</v>
      </c>
      <c r="J61" s="47"/>
      <c r="K61" s="9">
        <f>K50+K59</f>
        <v>350533</v>
      </c>
    </row>
    <row r="62" spans="1:11" ht="7.5" customHeight="1" x14ac:dyDescent="0.9">
      <c r="A62" s="39"/>
      <c r="B62"/>
      <c r="C62" s="45"/>
      <c r="D62" s="88"/>
      <c r="E62" s="47"/>
      <c r="F62" s="47"/>
      <c r="G62" s="47"/>
      <c r="H62" s="47"/>
      <c r="I62" s="47"/>
      <c r="J62" s="47"/>
      <c r="K62" s="47"/>
    </row>
    <row r="63" spans="1:11" ht="21.75" x14ac:dyDescent="0.9">
      <c r="A63" s="44" t="s">
        <v>60</v>
      </c>
      <c r="B63"/>
      <c r="C63" s="45"/>
      <c r="D63" s="88"/>
      <c r="E63" s="47"/>
      <c r="F63" s="49"/>
      <c r="G63" s="47"/>
      <c r="H63" s="47"/>
      <c r="I63" s="47"/>
      <c r="J63" s="47"/>
      <c r="K63" s="47"/>
    </row>
    <row r="64" spans="1:11" ht="21.4" x14ac:dyDescent="0.85">
      <c r="A64" s="54" t="s">
        <v>17</v>
      </c>
      <c r="B64"/>
      <c r="C64" s="45"/>
      <c r="D64" s="88"/>
      <c r="E64" s="47"/>
      <c r="F64" s="47"/>
      <c r="G64" s="47"/>
      <c r="H64" s="47"/>
      <c r="I64" s="47"/>
      <c r="J64" s="47"/>
      <c r="K64" s="47"/>
    </row>
    <row r="65" spans="1:11" ht="21.75" thickBot="1" x14ac:dyDescent="0.9">
      <c r="A65"/>
      <c r="B65" s="40" t="s">
        <v>61</v>
      </c>
      <c r="C65" s="45"/>
      <c r="D65" s="88"/>
      <c r="E65" s="2">
        <v>355931</v>
      </c>
      <c r="F65" s="47"/>
      <c r="G65" s="2">
        <v>355931</v>
      </c>
      <c r="H65" s="12"/>
      <c r="I65" s="2">
        <v>355931</v>
      </c>
      <c r="J65" s="47"/>
      <c r="K65" s="2">
        <v>355931</v>
      </c>
    </row>
    <row r="66" spans="1:11" ht="21.75" thickTop="1" x14ac:dyDescent="0.85">
      <c r="A66"/>
      <c r="B66" s="40" t="s">
        <v>62</v>
      </c>
      <c r="C66" s="45"/>
      <c r="D66" s="88"/>
      <c r="E66" s="33">
        <v>237287</v>
      </c>
      <c r="F66" s="47"/>
      <c r="G66" s="33">
        <v>237287</v>
      </c>
      <c r="H66" s="33"/>
      <c r="I66" s="33">
        <v>237287</v>
      </c>
      <c r="J66" s="47"/>
      <c r="K66" s="33">
        <v>237287</v>
      </c>
    </row>
    <row r="67" spans="1:11" ht="21.4" x14ac:dyDescent="0.85">
      <c r="A67" t="s">
        <v>66</v>
      </c>
      <c r="C67" s="45"/>
      <c r="D67" s="88"/>
      <c r="E67" s="33">
        <v>772532</v>
      </c>
      <c r="F67" s="47"/>
      <c r="G67" s="33">
        <v>772532</v>
      </c>
      <c r="H67" s="33"/>
      <c r="I67" s="33">
        <v>772532</v>
      </c>
      <c r="J67" s="47"/>
      <c r="K67" s="33">
        <v>772532</v>
      </c>
    </row>
    <row r="68" spans="1:11" ht="21.4" x14ac:dyDescent="0.85">
      <c r="A68" t="s">
        <v>43</v>
      </c>
      <c r="C68" s="45"/>
      <c r="D68" s="88"/>
      <c r="E68" s="33">
        <v>-130349</v>
      </c>
      <c r="F68" s="47"/>
      <c r="G68" s="33">
        <v>-130349</v>
      </c>
      <c r="H68" s="33"/>
      <c r="I68" s="33">
        <v>-11539</v>
      </c>
      <c r="J68" s="47"/>
      <c r="K68" s="33">
        <v>-11539</v>
      </c>
    </row>
    <row r="69" spans="1:11" ht="21.4" x14ac:dyDescent="0.85">
      <c r="A69" t="s">
        <v>85</v>
      </c>
      <c r="C69" s="45"/>
      <c r="D69" s="88"/>
      <c r="E69" s="47"/>
      <c r="F69" s="47"/>
      <c r="G69" s="47"/>
      <c r="H69" s="47"/>
      <c r="I69" s="47"/>
      <c r="J69" s="47"/>
      <c r="K69" s="47"/>
    </row>
    <row r="70" spans="1:11" ht="21.4" x14ac:dyDescent="0.85">
      <c r="A70"/>
      <c r="B70" s="40" t="s">
        <v>63</v>
      </c>
      <c r="C70" s="45"/>
      <c r="D70" s="88"/>
      <c r="E70" s="47"/>
      <c r="F70" s="47"/>
      <c r="G70" s="47"/>
      <c r="H70" s="47"/>
      <c r="I70" s="47"/>
      <c r="J70" s="47"/>
      <c r="K70" s="47"/>
    </row>
    <row r="71" spans="1:11" ht="21.4" x14ac:dyDescent="0.85">
      <c r="A71"/>
      <c r="B71" s="40" t="s">
        <v>64</v>
      </c>
      <c r="C71" s="45"/>
      <c r="D71" s="88"/>
      <c r="E71" s="33">
        <v>3862</v>
      </c>
      <c r="F71" s="47"/>
      <c r="G71" s="33">
        <v>3862</v>
      </c>
      <c r="H71" s="33"/>
      <c r="I71" s="33">
        <v>3862</v>
      </c>
      <c r="J71" s="47"/>
      <c r="K71" s="33">
        <v>3862</v>
      </c>
    </row>
    <row r="72" spans="1:11" ht="21.4" x14ac:dyDescent="0.85">
      <c r="A72"/>
      <c r="B72" s="40" t="s">
        <v>152</v>
      </c>
      <c r="C72" s="45"/>
      <c r="D72" s="88"/>
      <c r="E72" s="1">
        <v>-17842</v>
      </c>
      <c r="F72" s="47"/>
      <c r="G72" s="1">
        <v>-25333</v>
      </c>
      <c r="H72" s="12"/>
      <c r="I72" s="1">
        <v>-39957</v>
      </c>
      <c r="J72" s="47"/>
      <c r="K72" s="1">
        <v>-53464</v>
      </c>
    </row>
    <row r="73" spans="1:11" ht="21.75" x14ac:dyDescent="0.9">
      <c r="A73" s="39" t="s">
        <v>125</v>
      </c>
      <c r="B73"/>
      <c r="C73" s="45"/>
      <c r="D73" s="88"/>
      <c r="E73" s="36">
        <f>SUM(E66:E72)</f>
        <v>865490</v>
      </c>
      <c r="F73" s="47"/>
      <c r="G73" s="36">
        <f>SUM(G66:G72)</f>
        <v>857999</v>
      </c>
      <c r="H73" s="31"/>
      <c r="I73" s="36">
        <f>SUM(I66:I72)</f>
        <v>962185</v>
      </c>
      <c r="J73" s="47"/>
      <c r="K73" s="36">
        <f>SUM(K66:K72)</f>
        <v>948678</v>
      </c>
    </row>
    <row r="74" spans="1:11" ht="21.4" x14ac:dyDescent="0.85">
      <c r="A74" t="s">
        <v>90</v>
      </c>
      <c r="B74"/>
      <c r="C74" s="45"/>
      <c r="D74" s="88"/>
      <c r="E74" s="14">
        <v>21719</v>
      </c>
      <c r="F74" s="47"/>
      <c r="G74" s="14">
        <v>24524</v>
      </c>
      <c r="H74" s="14"/>
      <c r="I74" s="14">
        <v>0</v>
      </c>
      <c r="J74" s="47"/>
      <c r="K74" s="14">
        <v>0</v>
      </c>
    </row>
    <row r="75" spans="1:11" ht="21.75" x14ac:dyDescent="0.9">
      <c r="A75" s="39" t="s">
        <v>91</v>
      </c>
      <c r="B75"/>
      <c r="C75" s="45"/>
      <c r="D75" s="88"/>
      <c r="E75" s="35">
        <f>SUM(E73:E74)</f>
        <v>887209</v>
      </c>
      <c r="F75" s="47"/>
      <c r="G75" s="35">
        <f>SUM(G73:G74)</f>
        <v>882523</v>
      </c>
      <c r="H75" s="31"/>
      <c r="I75" s="35">
        <f>SUM(I73:I74)</f>
        <v>962185</v>
      </c>
      <c r="J75" s="47"/>
      <c r="K75" s="35">
        <f>SUM(K73:K74)</f>
        <v>948678</v>
      </c>
    </row>
    <row r="76" spans="1:11" ht="8.25" customHeight="1" x14ac:dyDescent="0.9">
      <c r="A76" s="39"/>
      <c r="B76"/>
      <c r="C76" s="45"/>
      <c r="D76" s="88"/>
      <c r="E76" s="49"/>
      <c r="F76" s="47"/>
      <c r="G76" s="49"/>
      <c r="H76" s="49"/>
      <c r="I76" s="49"/>
      <c r="J76" s="47"/>
      <c r="K76" s="49"/>
    </row>
    <row r="77" spans="1:11" ht="22.15" thickBot="1" x14ac:dyDescent="0.95">
      <c r="A77" s="39" t="s">
        <v>65</v>
      </c>
      <c r="B77"/>
      <c r="C77" s="45"/>
      <c r="D77" s="88"/>
      <c r="E77" s="8">
        <f>E61+E75</f>
        <v>1337595</v>
      </c>
      <c r="F77" s="47"/>
      <c r="G77" s="8">
        <f>G61+G75</f>
        <v>1326650</v>
      </c>
      <c r="H77" s="31"/>
      <c r="I77" s="8">
        <f>I61+I75</f>
        <v>1319678</v>
      </c>
      <c r="J77" s="47"/>
      <c r="K77" s="8">
        <f>K61+K75</f>
        <v>1299211</v>
      </c>
    </row>
    <row r="78" spans="1:11" ht="20.25" customHeight="1" thickTop="1" x14ac:dyDescent="0.85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E8:K8"/>
    <mergeCell ref="E40:K40"/>
    <mergeCell ref="I4:K4"/>
    <mergeCell ref="I36:K36"/>
    <mergeCell ref="E4:G4"/>
    <mergeCell ref="E36:G36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3" firstPageNumber="3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2" max="16383" man="1"/>
  </rowBreaks>
  <customProperties>
    <customPr name="OrphanNamesChecked" r:id="rId3"/>
  </customProperties>
  <ignoredErrors>
    <ignoredError sqref="I73:K73 I75:K76 F74 J74 E75:F77 E73:F73 J77:K77" formulaRange="1"/>
    <ignoredError sqref="C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D69E9-A7C3-42C8-AA33-D4D95E7B9676}">
  <sheetPr>
    <pageSetUpPr fitToPage="1"/>
  </sheetPr>
  <dimension ref="A1:J45"/>
  <sheetViews>
    <sheetView view="pageBreakPreview" zoomScale="80" zoomScaleNormal="100" zoomScaleSheetLayoutView="80" zoomScalePageLayoutView="70" workbookViewId="0"/>
  </sheetViews>
  <sheetFormatPr defaultColWidth="9.07421875" defaultRowHeight="23.25" customHeight="1" x14ac:dyDescent="0.85"/>
  <cols>
    <col min="1" max="1" width="60.69140625" style="61" customWidth="1"/>
    <col min="2" max="2" width="9.3828125" style="55" customWidth="1"/>
    <col min="3" max="3" width="1.69140625" style="55" customWidth="1"/>
    <col min="4" max="4" width="14" style="55" customWidth="1"/>
    <col min="5" max="5" width="1.3828125" style="55" customWidth="1"/>
    <col min="6" max="6" width="14" style="55" customWidth="1"/>
    <col min="7" max="7" width="1.3828125" style="55" customWidth="1"/>
    <col min="8" max="8" width="14" style="55" customWidth="1"/>
    <col min="9" max="9" width="1.3828125" style="55" customWidth="1"/>
    <col min="10" max="10" width="14" style="55" customWidth="1"/>
    <col min="11" max="16384" width="9.07421875" style="55"/>
  </cols>
  <sheetData>
    <row r="1" spans="1:10" ht="23.25" customHeight="1" x14ac:dyDescent="0.95">
      <c r="A1" s="38" t="s">
        <v>86</v>
      </c>
      <c r="B1" s="86"/>
      <c r="C1" s="86"/>
      <c r="D1" s="49"/>
      <c r="E1" s="49"/>
      <c r="F1" s="49"/>
      <c r="G1" s="49"/>
      <c r="H1" s="49"/>
      <c r="I1" s="49"/>
      <c r="J1" s="49"/>
    </row>
    <row r="2" spans="1:10" ht="23.25" customHeight="1" x14ac:dyDescent="0.95">
      <c r="A2" s="38" t="s">
        <v>39</v>
      </c>
      <c r="B2" s="56"/>
      <c r="C2" s="56"/>
      <c r="D2" s="87"/>
      <c r="E2" s="87"/>
      <c r="F2" s="87"/>
      <c r="G2" s="87"/>
      <c r="H2" s="87"/>
      <c r="I2" s="87"/>
      <c r="J2" s="87"/>
    </row>
    <row r="3" spans="1:10" ht="23.25" customHeight="1" x14ac:dyDescent="0.95">
      <c r="A3" s="57"/>
      <c r="B3" s="58"/>
      <c r="C3" s="58"/>
      <c r="D3" s="58"/>
      <c r="E3" s="59"/>
      <c r="F3" s="58"/>
      <c r="G3" s="59"/>
      <c r="H3" s="58"/>
      <c r="I3" s="60"/>
      <c r="J3" s="60"/>
    </row>
    <row r="4" spans="1:10" ht="20.65" customHeight="1" x14ac:dyDescent="0.9">
      <c r="A4" s="57"/>
      <c r="B4" s="58"/>
      <c r="C4" s="58"/>
      <c r="D4" s="91" t="s">
        <v>88</v>
      </c>
      <c r="E4" s="91"/>
      <c r="F4" s="91"/>
      <c r="G4"/>
      <c r="H4" s="91" t="s">
        <v>89</v>
      </c>
      <c r="I4" s="91"/>
      <c r="J4" s="91"/>
    </row>
    <row r="5" spans="1:10" ht="20.65" customHeight="1" x14ac:dyDescent="0.9">
      <c r="B5" s="56"/>
      <c r="C5" s="56"/>
      <c r="D5" s="93" t="s">
        <v>106</v>
      </c>
      <c r="E5" s="93"/>
      <c r="F5" s="93"/>
      <c r="G5" s="87"/>
      <c r="H5" s="92" t="str">
        <f>D5</f>
        <v>สำหรับงวดสามเดือนสิ้นสุดวันที่</v>
      </c>
      <c r="I5" s="93"/>
      <c r="J5" s="93"/>
    </row>
    <row r="6" spans="1:10" ht="20.65" customHeight="1" x14ac:dyDescent="0.9">
      <c r="B6" s="56"/>
      <c r="C6" s="56"/>
      <c r="D6" s="92" t="str">
        <f>'BS (P3-4)'!E5</f>
        <v>31 มีนาคม</v>
      </c>
      <c r="E6" s="92"/>
      <c r="F6" s="92"/>
      <c r="G6" s="87"/>
      <c r="H6" s="92" t="str">
        <f>D6</f>
        <v>31 มีนาคม</v>
      </c>
      <c r="I6" s="92"/>
      <c r="J6" s="92"/>
    </row>
    <row r="7" spans="1:10" ht="20.65" customHeight="1" x14ac:dyDescent="0.85">
      <c r="B7" s="86" t="s">
        <v>1</v>
      </c>
      <c r="C7" s="86"/>
      <c r="D7" s="62">
        <f>'BS (P3-4)'!E6</f>
        <v>2568</v>
      </c>
      <c r="E7" s="62"/>
      <c r="F7" s="62">
        <f>'BS (P3-4)'!G6</f>
        <v>2567</v>
      </c>
      <c r="G7" s="62"/>
      <c r="H7" s="62">
        <f>'BS (P3-4)'!I6</f>
        <v>2568</v>
      </c>
      <c r="I7" s="62"/>
      <c r="J7" s="62">
        <f>'BS (P3-4)'!K6</f>
        <v>2567</v>
      </c>
    </row>
    <row r="8" spans="1:10" ht="20.65" customHeight="1" x14ac:dyDescent="0.9">
      <c r="A8" s="48"/>
      <c r="B8" s="86"/>
      <c r="C8" s="86"/>
      <c r="D8" s="90" t="s">
        <v>56</v>
      </c>
      <c r="E8" s="90"/>
      <c r="F8" s="90"/>
      <c r="G8" s="90"/>
      <c r="H8" s="90"/>
      <c r="I8" s="90"/>
      <c r="J8" s="90"/>
    </row>
    <row r="9" spans="1:10" ht="20.65" customHeight="1" x14ac:dyDescent="0.9">
      <c r="A9" s="48" t="s">
        <v>27</v>
      </c>
      <c r="B9" s="86"/>
      <c r="C9" s="86"/>
      <c r="D9" s="86"/>
      <c r="E9" s="86"/>
      <c r="F9" s="86"/>
      <c r="G9" s="86"/>
      <c r="H9" s="86"/>
      <c r="I9" s="86"/>
      <c r="J9" s="86"/>
    </row>
    <row r="10" spans="1:10" ht="20.65" customHeight="1" x14ac:dyDescent="0.85">
      <c r="A10" s="61" t="s">
        <v>26</v>
      </c>
      <c r="B10" s="86" t="s">
        <v>179</v>
      </c>
      <c r="C10" s="86"/>
      <c r="D10" s="33">
        <v>219519</v>
      </c>
      <c r="F10" s="33">
        <v>151210</v>
      </c>
      <c r="H10" s="33">
        <v>174446</v>
      </c>
      <c r="I10" s="63"/>
      <c r="J10" s="33">
        <v>123789</v>
      </c>
    </row>
    <row r="11" spans="1:10" ht="20.65" customHeight="1" x14ac:dyDescent="0.85">
      <c r="A11" s="40" t="s">
        <v>103</v>
      </c>
      <c r="B11" s="86" t="s">
        <v>179</v>
      </c>
      <c r="C11" s="86"/>
      <c r="D11" s="33">
        <v>8209</v>
      </c>
      <c r="F11" s="33">
        <v>4451</v>
      </c>
      <c r="H11" s="33">
        <v>0</v>
      </c>
      <c r="I11" s="63"/>
      <c r="J11" s="33">
        <v>0</v>
      </c>
    </row>
    <row r="12" spans="1:10" ht="20.65" customHeight="1" x14ac:dyDescent="0.85">
      <c r="A12" t="s">
        <v>40</v>
      </c>
      <c r="B12" s="86">
        <v>2</v>
      </c>
      <c r="C12" s="86"/>
      <c r="D12" s="33">
        <v>2383</v>
      </c>
      <c r="F12" s="33">
        <v>1963</v>
      </c>
      <c r="H12" s="33">
        <v>4116</v>
      </c>
      <c r="I12" s="63"/>
      <c r="J12" s="33">
        <v>3008</v>
      </c>
    </row>
    <row r="13" spans="1:10" ht="20.65" customHeight="1" x14ac:dyDescent="0.9">
      <c r="A13" s="53" t="s">
        <v>18</v>
      </c>
      <c r="B13" s="64"/>
      <c r="C13" s="86"/>
      <c r="D13" s="10">
        <f>SUM(D10:D12)</f>
        <v>230111</v>
      </c>
      <c r="E13" s="39"/>
      <c r="F13" s="10">
        <f>SUM(F10:F12)</f>
        <v>157624</v>
      </c>
      <c r="G13" s="39"/>
      <c r="H13" s="10">
        <f>SUM(H10:H12)</f>
        <v>178562</v>
      </c>
      <c r="I13" s="49"/>
      <c r="J13" s="10">
        <f>SUM(J10:J12)</f>
        <v>126797</v>
      </c>
    </row>
    <row r="14" spans="1:10" ht="6" customHeight="1" x14ac:dyDescent="0.95">
      <c r="A14" s="57"/>
      <c r="B14" s="58"/>
      <c r="C14" s="58"/>
      <c r="D14" s="58"/>
      <c r="E14" s="59"/>
      <c r="F14" s="58"/>
      <c r="G14" s="59"/>
      <c r="H14" s="58"/>
      <c r="I14" s="60"/>
      <c r="J14" s="58"/>
    </row>
    <row r="15" spans="1:10" ht="20.65" customHeight="1" x14ac:dyDescent="0.9">
      <c r="A15" s="48" t="s">
        <v>31</v>
      </c>
      <c r="B15" s="86">
        <v>2</v>
      </c>
      <c r="C15" s="86"/>
      <c r="D15" s="49"/>
      <c r="E15" s="39"/>
      <c r="F15" s="49"/>
      <c r="G15" s="39"/>
      <c r="H15" s="49"/>
      <c r="I15" s="49"/>
      <c r="J15" s="49"/>
    </row>
    <row r="16" spans="1:10" ht="20.65" customHeight="1" x14ac:dyDescent="0.85">
      <c r="A16" s="40" t="s">
        <v>51</v>
      </c>
      <c r="B16" s="86"/>
      <c r="C16" s="86"/>
      <c r="D16" s="13">
        <v>130402</v>
      </c>
      <c r="F16" s="13">
        <v>108199</v>
      </c>
      <c r="H16" s="13">
        <v>96063</v>
      </c>
      <c r="I16" s="63"/>
      <c r="J16" s="13">
        <v>85273</v>
      </c>
    </row>
    <row r="17" spans="1:10" ht="20.65" customHeight="1" x14ac:dyDescent="0.85">
      <c r="A17" s="40" t="s">
        <v>104</v>
      </c>
      <c r="B17" s="86"/>
      <c r="C17" s="86"/>
      <c r="D17" s="13">
        <v>7785</v>
      </c>
      <c r="F17" s="13">
        <v>4195</v>
      </c>
      <c r="H17" s="13">
        <v>0</v>
      </c>
      <c r="I17" s="63"/>
      <c r="J17" s="13">
        <v>0</v>
      </c>
    </row>
    <row r="18" spans="1:10" ht="20.65" customHeight="1" x14ac:dyDescent="0.85">
      <c r="A18" s="40" t="s">
        <v>37</v>
      </c>
      <c r="B18" s="86"/>
      <c r="C18" s="86"/>
      <c r="D18" s="13">
        <v>44315</v>
      </c>
      <c r="F18" s="13">
        <v>16922</v>
      </c>
      <c r="H18" s="13">
        <v>37864</v>
      </c>
      <c r="I18" s="63"/>
      <c r="J18" s="13">
        <v>13546</v>
      </c>
    </row>
    <row r="19" spans="1:10" ht="20.65" customHeight="1" x14ac:dyDescent="0.85">
      <c r="A19" s="61" t="s">
        <v>28</v>
      </c>
      <c r="B19" s="86"/>
      <c r="C19" s="86"/>
      <c r="D19" s="15">
        <v>33407</v>
      </c>
      <c r="F19" s="15">
        <v>27763</v>
      </c>
      <c r="H19" s="15">
        <v>23503</v>
      </c>
      <c r="I19" s="63"/>
      <c r="J19" s="15">
        <v>21084</v>
      </c>
    </row>
    <row r="20" spans="1:10" ht="20.65" customHeight="1" x14ac:dyDescent="0.9">
      <c r="A20" s="53" t="s">
        <v>19</v>
      </c>
      <c r="B20" s="86"/>
      <c r="C20" s="86"/>
      <c r="D20" s="10">
        <f>SUM(D16:D19)</f>
        <v>215909</v>
      </c>
      <c r="E20" s="4"/>
      <c r="F20" s="10">
        <f>SUM(F16:F19)</f>
        <v>157079</v>
      </c>
      <c r="G20" s="4"/>
      <c r="H20" s="10">
        <f>SUM(H16:H19)</f>
        <v>157430</v>
      </c>
      <c r="I20" s="3"/>
      <c r="J20" s="10">
        <f>SUM(J16:J19)</f>
        <v>119903</v>
      </c>
    </row>
    <row r="21" spans="1:10" ht="6" customHeight="1" x14ac:dyDescent="0.9">
      <c r="A21" s="53"/>
      <c r="B21" s="86"/>
      <c r="C21" s="86"/>
      <c r="D21" s="49"/>
      <c r="E21" s="39"/>
      <c r="F21" s="49"/>
      <c r="G21" s="39"/>
      <c r="H21" s="49"/>
      <c r="I21" s="49"/>
      <c r="J21" s="49"/>
    </row>
    <row r="22" spans="1:10" ht="20.65" customHeight="1" x14ac:dyDescent="0.9">
      <c r="A22" s="53" t="s">
        <v>153</v>
      </c>
      <c r="B22" s="86"/>
      <c r="C22" s="86"/>
      <c r="D22" s="5">
        <f>D13-D20</f>
        <v>14202</v>
      </c>
      <c r="F22" s="5">
        <f>F13-F20</f>
        <v>545</v>
      </c>
      <c r="H22" s="5">
        <f>H13-H20</f>
        <v>21132</v>
      </c>
      <c r="I22" s="5"/>
      <c r="J22" s="5">
        <f>J13-J20</f>
        <v>6894</v>
      </c>
    </row>
    <row r="23" spans="1:10" ht="20.65" customHeight="1" x14ac:dyDescent="0.85">
      <c r="A23" s="40" t="s">
        <v>29</v>
      </c>
      <c r="B23" s="86">
        <v>2</v>
      </c>
      <c r="C23" s="86"/>
      <c r="D23" s="13">
        <v>-4017</v>
      </c>
      <c r="F23" s="13">
        <v>-4148</v>
      </c>
      <c r="H23" s="13">
        <v>-2581</v>
      </c>
      <c r="I23" s="6"/>
      <c r="J23" s="13">
        <v>-3188</v>
      </c>
    </row>
    <row r="24" spans="1:10" ht="20.65" customHeight="1" x14ac:dyDescent="0.85">
      <c r="A24" s="40" t="s">
        <v>139</v>
      </c>
      <c r="B24" s="86"/>
      <c r="C24" s="86"/>
      <c r="D24" s="30">
        <v>-1680</v>
      </c>
      <c r="E24"/>
      <c r="F24" s="30">
        <v>534</v>
      </c>
      <c r="G24"/>
      <c r="H24" s="30">
        <v>-1348</v>
      </c>
      <c r="I24" s="6"/>
      <c r="J24" s="30">
        <v>181</v>
      </c>
    </row>
    <row r="25" spans="1:10" ht="20.65" customHeight="1" x14ac:dyDescent="0.85">
      <c r="A25" s="40" t="s">
        <v>154</v>
      </c>
      <c r="B25" s="86"/>
      <c r="C25" s="86"/>
      <c r="D25" s="29">
        <v>-782</v>
      </c>
      <c r="E25"/>
      <c r="F25" s="29">
        <v>-836</v>
      </c>
      <c r="G25"/>
      <c r="H25" s="29">
        <v>0</v>
      </c>
      <c r="I25" s="6"/>
      <c r="J25" s="29">
        <v>0</v>
      </c>
    </row>
    <row r="26" spans="1:10" ht="20.65" customHeight="1" x14ac:dyDescent="0.9">
      <c r="A26" s="53" t="s">
        <v>118</v>
      </c>
      <c r="B26" s="86"/>
      <c r="C26" s="86"/>
      <c r="D26" s="5">
        <f>SUM(D22:D25)</f>
        <v>7723</v>
      </c>
      <c r="F26" s="5">
        <f>SUM(F22:F25)</f>
        <v>-3905</v>
      </c>
      <c r="H26" s="5">
        <f>SUM(H22:H25)</f>
        <v>17203</v>
      </c>
      <c r="I26" s="5"/>
      <c r="J26" s="5">
        <f>SUM(J22:J25)</f>
        <v>3887</v>
      </c>
    </row>
    <row r="27" spans="1:10" ht="20.65" customHeight="1" x14ac:dyDescent="0.85">
      <c r="A27" s="40" t="s">
        <v>111</v>
      </c>
      <c r="B27" s="86"/>
      <c r="C27" s="86"/>
      <c r="D27" s="30">
        <v>-3037</v>
      </c>
      <c r="F27" s="30">
        <v>587</v>
      </c>
      <c r="H27" s="30">
        <v>-3696</v>
      </c>
      <c r="I27" s="6"/>
      <c r="J27" s="30">
        <v>-905</v>
      </c>
    </row>
    <row r="28" spans="1:10" ht="20.65" customHeight="1" thickBot="1" x14ac:dyDescent="0.95">
      <c r="A28" s="53" t="s">
        <v>115</v>
      </c>
      <c r="B28" s="86"/>
      <c r="C28" s="86"/>
      <c r="D28" s="7">
        <f>SUM(D26:D27)</f>
        <v>4686</v>
      </c>
      <c r="E28" s="39"/>
      <c r="F28" s="7">
        <f>SUM(F26:F27)</f>
        <v>-3318</v>
      </c>
      <c r="G28" s="39"/>
      <c r="H28" s="7">
        <f>SUM(H26:H27)</f>
        <v>13507</v>
      </c>
      <c r="I28" s="3"/>
      <c r="J28" s="7">
        <f>SUM(J26:J27)</f>
        <v>2982</v>
      </c>
    </row>
    <row r="29" spans="1:10" ht="6" customHeight="1" thickTop="1" x14ac:dyDescent="0.9">
      <c r="A29" s="53"/>
      <c r="B29" s="86"/>
      <c r="C29" s="86"/>
      <c r="D29" s="12"/>
      <c r="E29" s="39"/>
      <c r="F29" s="12"/>
      <c r="G29" s="39"/>
      <c r="H29" s="12"/>
      <c r="I29" s="49"/>
      <c r="J29" s="12"/>
    </row>
    <row r="30" spans="1:10" ht="20.65" customHeight="1" thickBot="1" x14ac:dyDescent="0.95">
      <c r="A30" s="53" t="s">
        <v>119</v>
      </c>
      <c r="B30" s="86"/>
      <c r="C30" s="86"/>
      <c r="D30" s="17">
        <f>SUM(D28)</f>
        <v>4686</v>
      </c>
      <c r="E30" s="39"/>
      <c r="F30" s="17">
        <f>SUM(F28)</f>
        <v>-3318</v>
      </c>
      <c r="G30" s="39"/>
      <c r="H30" s="17">
        <f>SUM(H28)</f>
        <v>13507</v>
      </c>
      <c r="I30" s="49"/>
      <c r="J30" s="17">
        <f>SUM(J28)</f>
        <v>2982</v>
      </c>
    </row>
    <row r="31" spans="1:10" customFormat="1" ht="6" customHeight="1" thickTop="1" x14ac:dyDescent="0.9">
      <c r="A31" s="39"/>
      <c r="C31" s="88"/>
      <c r="D31" s="49"/>
      <c r="F31" s="49"/>
      <c r="H31" s="49"/>
      <c r="I31" s="49"/>
      <c r="J31" s="49"/>
    </row>
    <row r="32" spans="1:10" customFormat="1" ht="20.65" customHeight="1" x14ac:dyDescent="0.9">
      <c r="A32" s="39" t="s">
        <v>92</v>
      </c>
      <c r="C32" s="88"/>
      <c r="D32" s="49"/>
      <c r="F32" s="49"/>
      <c r="H32" s="49"/>
      <c r="I32" s="49"/>
      <c r="J32" s="49"/>
    </row>
    <row r="33" spans="1:10" customFormat="1" ht="20.65" customHeight="1" x14ac:dyDescent="0.85">
      <c r="A33" t="s">
        <v>93</v>
      </c>
      <c r="C33" s="88"/>
      <c r="D33" s="13">
        <v>7491</v>
      </c>
      <c r="E33" s="55"/>
      <c r="F33" s="13">
        <v>-2465</v>
      </c>
      <c r="G33" s="55"/>
      <c r="H33" s="13">
        <f>H30</f>
        <v>13507</v>
      </c>
      <c r="I33" s="6"/>
      <c r="J33" s="13">
        <f>J30</f>
        <v>2982</v>
      </c>
    </row>
    <row r="34" spans="1:10" customFormat="1" ht="20.65" customHeight="1" x14ac:dyDescent="0.85">
      <c r="A34" t="s">
        <v>117</v>
      </c>
      <c r="C34" s="88"/>
      <c r="D34" s="13">
        <v>-2805</v>
      </c>
      <c r="E34" s="55"/>
      <c r="F34" s="13">
        <v>-853</v>
      </c>
      <c r="G34" s="55"/>
      <c r="H34" s="13">
        <v>0</v>
      </c>
      <c r="I34" s="6"/>
      <c r="J34" s="13">
        <v>0</v>
      </c>
    </row>
    <row r="35" spans="1:10" customFormat="1" ht="20.65" customHeight="1" thickBot="1" x14ac:dyDescent="0.95">
      <c r="C35" s="88"/>
      <c r="D35" s="7">
        <f>SUM(D33:D34)</f>
        <v>4686</v>
      </c>
      <c r="E35" s="39"/>
      <c r="F35" s="7">
        <f>SUM(F33:F34)</f>
        <v>-3318</v>
      </c>
      <c r="G35" s="39"/>
      <c r="H35" s="7">
        <f>SUM(H33:H34)</f>
        <v>13507</v>
      </c>
      <c r="I35" s="3"/>
      <c r="J35" s="7">
        <f>SUM(J33:J34)</f>
        <v>2982</v>
      </c>
    </row>
    <row r="36" spans="1:10" customFormat="1" ht="6" customHeight="1" thickTop="1" x14ac:dyDescent="0.9">
      <c r="A36" s="39"/>
      <c r="C36" s="88"/>
      <c r="D36" s="49"/>
      <c r="F36" s="49"/>
      <c r="H36" s="49"/>
      <c r="I36" s="49"/>
      <c r="J36" s="49"/>
    </row>
    <row r="37" spans="1:10" customFormat="1" ht="20.65" customHeight="1" x14ac:dyDescent="0.9">
      <c r="A37" s="39" t="s">
        <v>94</v>
      </c>
      <c r="C37" s="88"/>
      <c r="D37" s="49"/>
      <c r="F37" s="49"/>
      <c r="H37" s="49"/>
      <c r="I37" s="49"/>
      <c r="J37" s="49"/>
    </row>
    <row r="38" spans="1:10" customFormat="1" ht="20.65" customHeight="1" x14ac:dyDescent="0.85">
      <c r="A38" t="s">
        <v>93</v>
      </c>
      <c r="C38" s="88"/>
      <c r="D38" s="13">
        <v>7491</v>
      </c>
      <c r="E38" s="55"/>
      <c r="F38" s="13">
        <v>-2465</v>
      </c>
      <c r="G38" s="55"/>
      <c r="H38" s="13">
        <f>H30</f>
        <v>13507</v>
      </c>
      <c r="I38" s="6"/>
      <c r="J38" s="13">
        <f>J30</f>
        <v>2982</v>
      </c>
    </row>
    <row r="39" spans="1:10" customFormat="1" ht="20.65" customHeight="1" x14ac:dyDescent="0.85">
      <c r="A39" t="s">
        <v>117</v>
      </c>
      <c r="C39" s="88"/>
      <c r="D39" s="13">
        <v>-2805</v>
      </c>
      <c r="E39" s="55"/>
      <c r="F39" s="13">
        <v>-853</v>
      </c>
      <c r="G39" s="55"/>
      <c r="H39" s="13">
        <v>0</v>
      </c>
      <c r="I39" s="6"/>
      <c r="J39" s="13">
        <v>0</v>
      </c>
    </row>
    <row r="40" spans="1:10" customFormat="1" ht="20.65" customHeight="1" thickBot="1" x14ac:dyDescent="0.95">
      <c r="C40" s="88"/>
      <c r="D40" s="7">
        <f>SUM(D38:D39)</f>
        <v>4686</v>
      </c>
      <c r="E40" s="39"/>
      <c r="F40" s="7">
        <f>SUM(F38:F39)</f>
        <v>-3318</v>
      </c>
      <c r="G40" s="39"/>
      <c r="H40" s="7">
        <f>SUM(H38:H39)</f>
        <v>13507</v>
      </c>
      <c r="I40" s="3"/>
      <c r="J40" s="7">
        <f>SUM(J38:J39)</f>
        <v>2982</v>
      </c>
    </row>
    <row r="41" spans="1:10" customFormat="1" ht="6" customHeight="1" thickTop="1" x14ac:dyDescent="0.9">
      <c r="A41" s="39"/>
      <c r="C41" s="88"/>
      <c r="D41" s="49"/>
      <c r="F41" s="49"/>
      <c r="H41" s="49"/>
      <c r="I41" s="49"/>
      <c r="J41" s="49"/>
    </row>
    <row r="42" spans="1:10" customFormat="1" ht="25.15" customHeight="1" thickBot="1" x14ac:dyDescent="0.95">
      <c r="A42" s="39" t="s">
        <v>130</v>
      </c>
      <c r="B42" s="86">
        <v>6</v>
      </c>
      <c r="C42" s="88"/>
      <c r="D42" s="18">
        <v>0.02</v>
      </c>
      <c r="E42" s="65"/>
      <c r="F42" s="37">
        <v>-5.0000000000000001E-3</v>
      </c>
      <c r="G42" s="65"/>
      <c r="H42" s="18">
        <v>0.03</v>
      </c>
      <c r="I42" s="66"/>
      <c r="J42" s="18">
        <v>0.01</v>
      </c>
    </row>
    <row r="43" spans="1:10" customFormat="1" ht="6" customHeight="1" thickTop="1" x14ac:dyDescent="0.9">
      <c r="A43" s="39"/>
      <c r="C43" s="88"/>
      <c r="D43" s="67"/>
      <c r="E43" s="65"/>
      <c r="F43" s="67"/>
      <c r="G43" s="65"/>
      <c r="H43" s="67"/>
      <c r="I43" s="49"/>
      <c r="J43" s="49"/>
    </row>
    <row r="44" spans="1:10" ht="23.65" customHeight="1" thickBot="1" x14ac:dyDescent="0.95">
      <c r="A44" s="39" t="s">
        <v>120</v>
      </c>
      <c r="B44" s="86">
        <v>6</v>
      </c>
      <c r="C44" s="88"/>
      <c r="D44" s="18">
        <v>0.02</v>
      </c>
      <c r="E44" s="65"/>
      <c r="F44" s="37">
        <v>-5.0000000000000001E-3</v>
      </c>
      <c r="G44" s="65"/>
      <c r="H44" s="18">
        <v>0.03</v>
      </c>
      <c r="I44" s="66"/>
      <c r="J44" s="18">
        <v>0.01</v>
      </c>
    </row>
    <row r="45" spans="1:10" ht="23.25" customHeight="1" thickTop="1" x14ac:dyDescent="0.85"/>
  </sheetData>
  <mergeCells count="7">
    <mergeCell ref="H4:J4"/>
    <mergeCell ref="D8:J8"/>
    <mergeCell ref="H5:J5"/>
    <mergeCell ref="H6:J6"/>
    <mergeCell ref="D5:F5"/>
    <mergeCell ref="D6:F6"/>
    <mergeCell ref="D4:F4"/>
  </mergeCells>
  <pageMargins left="0.78740157480314965" right="0.78740157480314965" top="0.47244094488188981" bottom="0.51181102362204722" header="0.51181102362204722" footer="0.51181102362204722"/>
  <pageSetup paperSize="9" scale="74" firstPageNumber="5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896DD-8B2B-4D29-9CB9-566438AB3444}">
  <dimension ref="A1:R29"/>
  <sheetViews>
    <sheetView view="pageBreakPreview" zoomScale="80" zoomScaleNormal="100" zoomScaleSheetLayoutView="80" zoomScalePageLayoutView="40" workbookViewId="0"/>
  </sheetViews>
  <sheetFormatPr defaultColWidth="9.07421875" defaultRowHeight="22.5" customHeight="1" x14ac:dyDescent="0.85"/>
  <cols>
    <col min="1" max="1" width="46" customWidth="1"/>
    <col min="2" max="2" width="6.3046875" customWidth="1"/>
    <col min="3" max="3" width="2" customWidth="1"/>
    <col min="4" max="4" width="15.07421875" customWidth="1"/>
    <col min="5" max="5" width="2" customWidth="1"/>
    <col min="6" max="6" width="15.07421875" customWidth="1"/>
    <col min="7" max="7" width="2.07421875" customWidth="1"/>
    <col min="8" max="8" width="16.69140625" customWidth="1"/>
    <col min="9" max="9" width="2" customWidth="1"/>
    <col min="10" max="10" width="15.07421875" customWidth="1"/>
    <col min="11" max="11" width="2" customWidth="1"/>
    <col min="12" max="12" width="15.07421875" customWidth="1"/>
    <col min="13" max="13" width="2" customWidth="1"/>
    <col min="14" max="14" width="15.07421875" customWidth="1"/>
    <col min="15" max="15" width="2" customWidth="1"/>
    <col min="16" max="16" width="15.07421875" customWidth="1"/>
    <col min="17" max="17" width="2" customWidth="1"/>
    <col min="18" max="18" width="15.07421875" customWidth="1"/>
  </cols>
  <sheetData>
    <row r="1" spans="1:18" ht="23.25" x14ac:dyDescent="0.95">
      <c r="A1" s="74" t="s">
        <v>86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18" ht="23.25" x14ac:dyDescent="0.95">
      <c r="A2" s="76" t="s">
        <v>122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</row>
    <row r="3" spans="1:18" ht="23.25" x14ac:dyDescent="0.95">
      <c r="A3" s="76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</row>
    <row r="4" spans="1:18" ht="21.75" x14ac:dyDescent="0.9">
      <c r="A4" s="77"/>
      <c r="D4" s="91" t="s">
        <v>88</v>
      </c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</row>
    <row r="5" spans="1:18" ht="21.75" x14ac:dyDescent="0.9">
      <c r="A5" s="77"/>
      <c r="J5" s="94" t="s">
        <v>85</v>
      </c>
      <c r="K5" s="94"/>
      <c r="L5" s="94"/>
    </row>
    <row r="6" spans="1:18" ht="21.4" x14ac:dyDescent="0.85">
      <c r="B6" s="86"/>
      <c r="C6" s="86"/>
      <c r="D6" s="78"/>
      <c r="E6" s="89"/>
      <c r="F6" s="78"/>
      <c r="G6" s="78"/>
      <c r="H6" s="78" t="s">
        <v>44</v>
      </c>
      <c r="I6" s="89"/>
      <c r="J6" s="78"/>
      <c r="K6" s="89"/>
      <c r="L6" s="89"/>
      <c r="M6" s="89"/>
      <c r="N6" s="78"/>
      <c r="O6" s="89"/>
      <c r="P6" s="78" t="s">
        <v>95</v>
      </c>
      <c r="Q6" s="89"/>
      <c r="R6" s="89"/>
    </row>
    <row r="7" spans="1:18" ht="21.4" x14ac:dyDescent="0.85">
      <c r="B7" s="86"/>
      <c r="C7" s="86"/>
      <c r="D7" s="78" t="s">
        <v>131</v>
      </c>
      <c r="E7" s="89"/>
      <c r="F7" s="78" t="s">
        <v>69</v>
      </c>
      <c r="G7" s="78"/>
      <c r="H7" s="78" t="s">
        <v>45</v>
      </c>
      <c r="I7" s="89"/>
      <c r="J7" s="78" t="s">
        <v>67</v>
      </c>
      <c r="K7" s="89"/>
      <c r="L7" s="78"/>
      <c r="M7" s="89"/>
      <c r="N7" s="78" t="s">
        <v>46</v>
      </c>
      <c r="O7" s="89"/>
      <c r="P7" s="78" t="s">
        <v>96</v>
      </c>
      <c r="Q7" s="89"/>
      <c r="R7" s="78" t="s">
        <v>46</v>
      </c>
    </row>
    <row r="8" spans="1:18" ht="21.4" x14ac:dyDescent="0.85">
      <c r="B8" s="86"/>
      <c r="C8" s="86"/>
      <c r="D8" s="78" t="s">
        <v>30</v>
      </c>
      <c r="E8" s="89"/>
      <c r="F8" s="78" t="s">
        <v>70</v>
      </c>
      <c r="G8" s="78"/>
      <c r="H8" s="19" t="s">
        <v>47</v>
      </c>
      <c r="I8" s="89"/>
      <c r="J8" s="78" t="s">
        <v>68</v>
      </c>
      <c r="K8" s="89"/>
      <c r="L8" s="78" t="s">
        <v>152</v>
      </c>
      <c r="M8" s="89"/>
      <c r="N8" s="78" t="s">
        <v>126</v>
      </c>
      <c r="O8" s="89"/>
      <c r="P8" s="19" t="s">
        <v>97</v>
      </c>
      <c r="Q8" s="89"/>
      <c r="R8" s="78" t="s">
        <v>20</v>
      </c>
    </row>
    <row r="9" spans="1:18" ht="21.4" x14ac:dyDescent="0.85">
      <c r="B9" s="86"/>
      <c r="C9" s="86"/>
      <c r="D9" s="95" t="s">
        <v>56</v>
      </c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</row>
    <row r="10" spans="1:18" ht="21.75" x14ac:dyDescent="0.9">
      <c r="A10" s="79" t="s">
        <v>155</v>
      </c>
      <c r="B10" s="86"/>
      <c r="C10" s="86"/>
      <c r="D10" s="20"/>
      <c r="E10" s="80"/>
      <c r="F10" s="20"/>
      <c r="G10" s="20"/>
      <c r="H10" s="81"/>
      <c r="I10" s="80"/>
      <c r="J10" s="81"/>
      <c r="K10" s="80"/>
      <c r="L10" s="81"/>
      <c r="M10" s="80"/>
      <c r="N10" s="81"/>
      <c r="O10" s="80"/>
      <c r="P10" s="81"/>
      <c r="Q10" s="81"/>
      <c r="R10" s="21"/>
    </row>
    <row r="11" spans="1:18" ht="21.75" x14ac:dyDescent="0.9">
      <c r="A11" s="39" t="s">
        <v>123</v>
      </c>
      <c r="B11" s="86"/>
      <c r="C11" s="86"/>
      <c r="D11" s="5">
        <v>237277</v>
      </c>
      <c r="E11" s="82"/>
      <c r="F11" s="5">
        <v>772492</v>
      </c>
      <c r="G11" s="5"/>
      <c r="H11" s="5">
        <v>-130349</v>
      </c>
      <c r="I11" s="82"/>
      <c r="J11" s="5">
        <v>3862</v>
      </c>
      <c r="K11" s="82"/>
      <c r="L11" s="5">
        <v>-13671</v>
      </c>
      <c r="M11" s="82"/>
      <c r="N11" s="5">
        <f>SUM(D11:M11)</f>
        <v>869611</v>
      </c>
      <c r="O11" s="82"/>
      <c r="P11" s="32">
        <v>62221</v>
      </c>
      <c r="Q11" s="82"/>
      <c r="R11" s="5">
        <f>SUM(N11:Q11)</f>
        <v>931832</v>
      </c>
    </row>
    <row r="12" spans="1:18" ht="21.4" x14ac:dyDescent="0.85">
      <c r="B12" s="86"/>
      <c r="C12" s="86"/>
      <c r="D12" s="16"/>
      <c r="E12" s="80"/>
      <c r="F12" s="16"/>
      <c r="G12" s="16"/>
      <c r="H12" s="16"/>
      <c r="I12" s="80"/>
      <c r="J12" s="16"/>
      <c r="K12" s="80"/>
      <c r="L12" s="16"/>
      <c r="M12" s="80"/>
      <c r="N12" s="16"/>
      <c r="O12" s="80"/>
      <c r="P12" s="16"/>
      <c r="Q12" s="80"/>
      <c r="R12" s="16"/>
    </row>
    <row r="13" spans="1:18" ht="21.75" x14ac:dyDescent="0.9">
      <c r="A13" s="39" t="s">
        <v>52</v>
      </c>
      <c r="B13" s="86"/>
      <c r="C13" s="86"/>
      <c r="D13" s="22"/>
      <c r="E13" s="23"/>
      <c r="F13" s="22"/>
      <c r="G13" s="22"/>
      <c r="H13" s="22"/>
      <c r="I13" s="80"/>
      <c r="J13" s="24"/>
      <c r="K13" s="80"/>
      <c r="L13" s="24"/>
      <c r="M13" s="23"/>
      <c r="N13" s="22"/>
      <c r="O13" s="23"/>
      <c r="P13" s="22"/>
      <c r="Q13" s="80"/>
      <c r="R13" s="24"/>
    </row>
    <row r="14" spans="1:18" ht="21.4" x14ac:dyDescent="0.85">
      <c r="A14" s="83" t="s">
        <v>84</v>
      </c>
      <c r="B14" s="86"/>
      <c r="C14" s="86"/>
      <c r="D14" s="16">
        <v>0</v>
      </c>
      <c r="E14" s="23"/>
      <c r="F14" s="16">
        <v>0</v>
      </c>
      <c r="G14" s="16"/>
      <c r="H14" s="16">
        <v>0</v>
      </c>
      <c r="I14" s="80"/>
      <c r="J14" s="16">
        <v>0</v>
      </c>
      <c r="K14" s="80"/>
      <c r="L14" s="16">
        <f>'PL3m (P5)'!F33</f>
        <v>-2465</v>
      </c>
      <c r="M14" s="23"/>
      <c r="N14" s="16">
        <f>SUM(D14:M14)</f>
        <v>-2465</v>
      </c>
      <c r="O14" s="23"/>
      <c r="P14" s="16">
        <f>'PL3m (P5)'!F34</f>
        <v>-853</v>
      </c>
      <c r="Q14" s="80"/>
      <c r="R14" s="16">
        <f>SUM(N14:Q14)</f>
        <v>-3318</v>
      </c>
    </row>
    <row r="15" spans="1:18" ht="21.4" x14ac:dyDescent="0.85">
      <c r="A15" s="83" t="s">
        <v>54</v>
      </c>
      <c r="B15" s="86"/>
      <c r="C15" s="86"/>
      <c r="D15" s="16">
        <v>0</v>
      </c>
      <c r="E15" s="23"/>
      <c r="F15" s="16">
        <v>0</v>
      </c>
      <c r="G15" s="16"/>
      <c r="H15" s="16">
        <v>0</v>
      </c>
      <c r="I15" s="80"/>
      <c r="J15" s="16">
        <v>0</v>
      </c>
      <c r="K15" s="80"/>
      <c r="L15" s="16">
        <f>'PL3m (P5)'!F38-'PL3m (P5)'!F33</f>
        <v>0</v>
      </c>
      <c r="M15" s="23"/>
      <c r="N15" s="16">
        <f>SUM(D15:M15)</f>
        <v>0</v>
      </c>
      <c r="O15" s="23"/>
      <c r="P15" s="16">
        <f>'PL3m (P5)'!F39-'PL3m (P5)'!F34</f>
        <v>0</v>
      </c>
      <c r="Q15" s="80"/>
      <c r="R15" s="16">
        <f>SUM(N15:Q15)</f>
        <v>0</v>
      </c>
    </row>
    <row r="16" spans="1:18" ht="21.75" x14ac:dyDescent="0.9">
      <c r="A16" s="84" t="s">
        <v>53</v>
      </c>
      <c r="B16" s="85"/>
      <c r="C16" s="85"/>
      <c r="D16" s="10">
        <f>SUM(D14:D15)</f>
        <v>0</v>
      </c>
      <c r="E16" s="25"/>
      <c r="F16" s="10">
        <f>SUM(F14:F15)</f>
        <v>0</v>
      </c>
      <c r="G16" s="5"/>
      <c r="H16" s="10">
        <f>SUM(H14:H15)</f>
        <v>0</v>
      </c>
      <c r="I16" s="82"/>
      <c r="J16" s="10">
        <f>SUM(J14:J15)</f>
        <v>0</v>
      </c>
      <c r="K16" s="82"/>
      <c r="L16" s="10">
        <f>SUM(L14:L15)</f>
        <v>-2465</v>
      </c>
      <c r="M16" s="25"/>
      <c r="N16" s="10">
        <f>SUM(D16:M16)</f>
        <v>-2465</v>
      </c>
      <c r="O16" s="25"/>
      <c r="P16" s="10">
        <f>SUM(P14:P15)</f>
        <v>-853</v>
      </c>
      <c r="Q16" s="82"/>
      <c r="R16" s="10">
        <f>SUM(N16:Q16)</f>
        <v>-3318</v>
      </c>
    </row>
    <row r="17" spans="1:18" ht="21.75" x14ac:dyDescent="0.9">
      <c r="A17" s="84"/>
      <c r="B17" s="85"/>
      <c r="C17" s="85"/>
      <c r="D17" s="26"/>
      <c r="E17" s="27"/>
      <c r="F17" s="26"/>
      <c r="G17" s="5"/>
      <c r="H17" s="26"/>
      <c r="I17" s="82"/>
      <c r="J17" s="26"/>
      <c r="K17" s="82"/>
      <c r="L17" s="26"/>
      <c r="M17" s="27"/>
      <c r="N17" s="26"/>
      <c r="O17" s="27"/>
      <c r="P17" s="26"/>
      <c r="Q17" s="82"/>
      <c r="R17" s="26"/>
    </row>
    <row r="18" spans="1:18" ht="22.15" thickBot="1" x14ac:dyDescent="0.95">
      <c r="A18" s="39" t="s">
        <v>156</v>
      </c>
      <c r="B18" s="86"/>
      <c r="C18" s="86"/>
      <c r="D18" s="17">
        <f>D11+D16</f>
        <v>237277</v>
      </c>
      <c r="F18" s="17">
        <f>F11+F16</f>
        <v>772492</v>
      </c>
      <c r="G18" s="5"/>
      <c r="H18" s="17">
        <f>H11+H16</f>
        <v>-130349</v>
      </c>
      <c r="J18" s="17">
        <f>J11+J16</f>
        <v>3862</v>
      </c>
      <c r="L18" s="17">
        <f>L11+L16</f>
        <v>-16136</v>
      </c>
      <c r="N18" s="17">
        <f>SUM(D18:M18)</f>
        <v>867146</v>
      </c>
      <c r="P18" s="17">
        <f>P11+P16</f>
        <v>61368</v>
      </c>
      <c r="R18" s="17">
        <f>SUM(N18:Q18)</f>
        <v>928514</v>
      </c>
    </row>
    <row r="19" spans="1:18" ht="22.5" customHeight="1" thickTop="1" x14ac:dyDescent="0.85"/>
    <row r="20" spans="1:18" ht="22.5" customHeight="1" x14ac:dyDescent="0.9">
      <c r="A20" s="79" t="s">
        <v>157</v>
      </c>
      <c r="B20" s="86"/>
      <c r="C20" s="86"/>
      <c r="D20" s="20"/>
      <c r="E20" s="80"/>
      <c r="F20" s="20"/>
      <c r="G20" s="20"/>
      <c r="H20" s="81"/>
      <c r="I20" s="80"/>
      <c r="J20" s="81"/>
      <c r="K20" s="80"/>
      <c r="L20" s="81"/>
      <c r="M20" s="80"/>
      <c r="N20" s="81"/>
      <c r="O20" s="80"/>
      <c r="P20" s="81"/>
      <c r="Q20" s="81"/>
      <c r="R20" s="21"/>
    </row>
    <row r="21" spans="1:18" ht="22.5" customHeight="1" x14ac:dyDescent="0.9">
      <c r="A21" s="39" t="s">
        <v>158</v>
      </c>
      <c r="B21" s="86"/>
      <c r="C21" s="86"/>
      <c r="D21" s="5">
        <v>237287</v>
      </c>
      <c r="E21" s="82"/>
      <c r="F21" s="5">
        <v>772532</v>
      </c>
      <c r="G21" s="5"/>
      <c r="H21" s="5">
        <v>-130349</v>
      </c>
      <c r="I21" s="82"/>
      <c r="J21" s="5">
        <v>3862</v>
      </c>
      <c r="K21" s="82"/>
      <c r="L21" s="5">
        <v>-25333</v>
      </c>
      <c r="M21" s="82"/>
      <c r="N21" s="5">
        <f>SUM(D21:M21)</f>
        <v>857999</v>
      </c>
      <c r="O21" s="82"/>
      <c r="P21" s="32">
        <v>24524</v>
      </c>
      <c r="Q21" s="82"/>
      <c r="R21" s="5">
        <f>SUM(N21:Q21)</f>
        <v>882523</v>
      </c>
    </row>
    <row r="22" spans="1:18" ht="22.5" customHeight="1" x14ac:dyDescent="0.85">
      <c r="B22" s="86"/>
      <c r="C22" s="86"/>
      <c r="D22" s="16"/>
      <c r="E22" s="80"/>
      <c r="F22" s="16"/>
      <c r="G22" s="16"/>
      <c r="H22" s="16"/>
      <c r="I22" s="80"/>
      <c r="J22" s="16"/>
      <c r="K22" s="80"/>
      <c r="L22" s="16"/>
      <c r="M22" s="80"/>
      <c r="N22" s="16"/>
      <c r="O22" s="80"/>
      <c r="P22" s="16"/>
      <c r="Q22" s="80"/>
      <c r="R22" s="16"/>
    </row>
    <row r="23" spans="1:18" ht="22.5" customHeight="1" x14ac:dyDescent="0.9">
      <c r="A23" s="39" t="s">
        <v>52</v>
      </c>
      <c r="B23" s="86"/>
      <c r="C23" s="86"/>
      <c r="D23" s="22"/>
      <c r="E23" s="23"/>
      <c r="F23" s="22"/>
      <c r="G23" s="22"/>
      <c r="H23" s="22"/>
      <c r="I23" s="80"/>
      <c r="J23" s="24"/>
      <c r="K23" s="80"/>
      <c r="L23" s="24"/>
      <c r="M23" s="23"/>
      <c r="N23" s="22"/>
      <c r="O23" s="23"/>
      <c r="P23" s="22"/>
      <c r="Q23" s="80"/>
      <c r="R23" s="24"/>
    </row>
    <row r="24" spans="1:18" ht="22.5" customHeight="1" x14ac:dyDescent="0.85">
      <c r="A24" s="83" t="s">
        <v>137</v>
      </c>
      <c r="B24" s="86"/>
      <c r="C24" s="86"/>
      <c r="D24" s="16">
        <v>0</v>
      </c>
      <c r="E24" s="23"/>
      <c r="F24" s="16">
        <v>0</v>
      </c>
      <c r="G24" s="16"/>
      <c r="H24" s="16">
        <v>0</v>
      </c>
      <c r="I24" s="80"/>
      <c r="J24" s="16">
        <v>0</v>
      </c>
      <c r="K24" s="80"/>
      <c r="L24" s="16">
        <f>'PL3m (P5)'!D33</f>
        <v>7491</v>
      </c>
      <c r="M24" s="23"/>
      <c r="N24" s="16">
        <f>SUM(D24:M24)</f>
        <v>7491</v>
      </c>
      <c r="O24" s="23"/>
      <c r="P24" s="16">
        <f>'PL3m (P5)'!D34</f>
        <v>-2805</v>
      </c>
      <c r="Q24" s="80"/>
      <c r="R24" s="16">
        <f>SUM(N24:Q24)</f>
        <v>4686</v>
      </c>
    </row>
    <row r="25" spans="1:18" ht="22.5" customHeight="1" x14ac:dyDescent="0.85">
      <c r="A25" s="83" t="s">
        <v>54</v>
      </c>
      <c r="B25" s="86"/>
      <c r="C25" s="86"/>
      <c r="D25" s="16">
        <v>0</v>
      </c>
      <c r="E25" s="23"/>
      <c r="F25" s="16">
        <v>0</v>
      </c>
      <c r="G25" s="16"/>
      <c r="H25" s="16">
        <v>0</v>
      </c>
      <c r="I25" s="80"/>
      <c r="J25" s="16">
        <v>0</v>
      </c>
      <c r="K25" s="80"/>
      <c r="L25" s="16">
        <f>'PL3m (P5)'!D38-'PL3m (P5)'!D33</f>
        <v>0</v>
      </c>
      <c r="M25" s="23"/>
      <c r="N25" s="16">
        <f>SUM(D25:M25)</f>
        <v>0</v>
      </c>
      <c r="O25" s="23"/>
      <c r="P25" s="16">
        <f>'PL3m (P5)'!D39-'PL3m (P5)'!D34</f>
        <v>0</v>
      </c>
      <c r="Q25" s="80"/>
      <c r="R25" s="16">
        <f>SUM(N25:Q25)</f>
        <v>0</v>
      </c>
    </row>
    <row r="26" spans="1:18" ht="22.5" customHeight="1" x14ac:dyDescent="0.9">
      <c r="A26" s="84" t="s">
        <v>53</v>
      </c>
      <c r="B26" s="85"/>
      <c r="C26" s="85"/>
      <c r="D26" s="10">
        <f>SUM(D24:D25)</f>
        <v>0</v>
      </c>
      <c r="E26" s="25"/>
      <c r="F26" s="10">
        <f>SUM(F24:F25)</f>
        <v>0</v>
      </c>
      <c r="G26" s="5"/>
      <c r="H26" s="10">
        <f>SUM(H24:H25)</f>
        <v>0</v>
      </c>
      <c r="I26" s="82"/>
      <c r="J26" s="10">
        <f>SUM(J24:J25)</f>
        <v>0</v>
      </c>
      <c r="K26" s="82"/>
      <c r="L26" s="10">
        <f>SUM(L24:L25)</f>
        <v>7491</v>
      </c>
      <c r="M26" s="25"/>
      <c r="N26" s="10">
        <f>SUM(D26:M26)</f>
        <v>7491</v>
      </c>
      <c r="O26" s="25"/>
      <c r="P26" s="10">
        <f>SUM(P24:P25)</f>
        <v>-2805</v>
      </c>
      <c r="Q26" s="82"/>
      <c r="R26" s="10">
        <f>SUM(N26:Q26)</f>
        <v>4686</v>
      </c>
    </row>
    <row r="27" spans="1:18" ht="22.5" customHeight="1" x14ac:dyDescent="0.9">
      <c r="A27" s="84"/>
      <c r="B27" s="85"/>
      <c r="C27" s="85"/>
      <c r="D27" s="26"/>
      <c r="E27" s="27"/>
      <c r="F27" s="26"/>
      <c r="G27" s="5"/>
      <c r="H27" s="26"/>
      <c r="I27" s="82"/>
      <c r="J27" s="26"/>
      <c r="K27" s="82"/>
      <c r="L27" s="26"/>
      <c r="M27" s="27"/>
      <c r="N27" s="26"/>
      <c r="O27" s="27"/>
      <c r="P27" s="26"/>
      <c r="Q27" s="82"/>
      <c r="R27" s="26"/>
    </row>
    <row r="28" spans="1:18" ht="22.5" customHeight="1" thickBot="1" x14ac:dyDescent="0.95">
      <c r="A28" s="39" t="s">
        <v>159</v>
      </c>
      <c r="B28" s="86"/>
      <c r="C28" s="86"/>
      <c r="D28" s="17">
        <f>D21+D26</f>
        <v>237287</v>
      </c>
      <c r="F28" s="17">
        <f>F21+F26</f>
        <v>772532</v>
      </c>
      <c r="G28" s="5"/>
      <c r="H28" s="17">
        <f>H21+H26</f>
        <v>-130349</v>
      </c>
      <c r="J28" s="17">
        <f>J21+J26</f>
        <v>3862</v>
      </c>
      <c r="L28" s="17">
        <f>L21+L26</f>
        <v>-17842</v>
      </c>
      <c r="N28" s="17">
        <f>SUM(D28:M28)</f>
        <v>865490</v>
      </c>
      <c r="P28" s="17">
        <f>P21+P26</f>
        <v>21719</v>
      </c>
      <c r="R28" s="17">
        <f>SUM(N28:Q28)</f>
        <v>887209</v>
      </c>
    </row>
    <row r="29" spans="1:18" ht="22.5" customHeight="1" thickTop="1" x14ac:dyDescent="0.85"/>
  </sheetData>
  <mergeCells count="3">
    <mergeCell ref="D4:R4"/>
    <mergeCell ref="J5:L5"/>
    <mergeCell ref="D9:R9"/>
  </mergeCells>
  <pageMargins left="0.78740157480314998" right="0.78740157480314998" top="0.47244094488188998" bottom="0.511811023622047" header="0.511811023622047" footer="0.511811023622047"/>
  <pageSetup paperSize="9" scale="77" firstPageNumber="6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27943-6CFD-4EC9-AC9E-33D8A9F80C5B}">
  <dimension ref="A1:N29"/>
  <sheetViews>
    <sheetView view="pageBreakPreview" zoomScale="80" zoomScaleNormal="70" zoomScaleSheetLayoutView="80" zoomScalePageLayoutView="40" workbookViewId="0"/>
  </sheetViews>
  <sheetFormatPr defaultColWidth="9.07421875" defaultRowHeight="22.5" customHeight="1" x14ac:dyDescent="0.85"/>
  <cols>
    <col min="1" max="1" width="63.07421875" customWidth="1"/>
    <col min="2" max="2" width="9.69140625" customWidth="1"/>
    <col min="3" max="3" width="2" customWidth="1"/>
    <col min="4" max="4" width="16.69140625" customWidth="1"/>
    <col min="5" max="5" width="2" customWidth="1"/>
    <col min="6" max="6" width="16.69140625" customWidth="1"/>
    <col min="7" max="7" width="1.3828125" customWidth="1"/>
    <col min="8" max="8" width="16.69140625" customWidth="1"/>
    <col min="9" max="9" width="2" customWidth="1"/>
    <col min="10" max="10" width="16.69140625" customWidth="1"/>
    <col min="11" max="11" width="2" customWidth="1"/>
    <col min="12" max="12" width="16.69140625" customWidth="1"/>
    <col min="13" max="13" width="2" customWidth="1"/>
    <col min="14" max="14" width="16.69140625" customWidth="1"/>
  </cols>
  <sheetData>
    <row r="1" spans="1:14" ht="23.25" x14ac:dyDescent="0.95">
      <c r="A1" s="74" t="s">
        <v>86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ht="23.25" x14ac:dyDescent="0.95">
      <c r="A2" s="76" t="s">
        <v>122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23.25" x14ac:dyDescent="0.95">
      <c r="A3" s="76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ht="21.75" x14ac:dyDescent="0.9">
      <c r="A4" s="77"/>
      <c r="D4" s="91" t="s">
        <v>89</v>
      </c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4" ht="21.75" x14ac:dyDescent="0.9">
      <c r="A5" s="77"/>
      <c r="J5" s="94" t="s">
        <v>85</v>
      </c>
      <c r="K5" s="94"/>
      <c r="L5" s="94"/>
    </row>
    <row r="6" spans="1:14" ht="21.4" x14ac:dyDescent="0.85">
      <c r="B6" s="86"/>
      <c r="C6" s="86"/>
      <c r="D6" s="78"/>
      <c r="E6" s="89"/>
      <c r="F6" s="78"/>
      <c r="G6" s="78"/>
      <c r="H6" s="78" t="s">
        <v>44</v>
      </c>
      <c r="I6" s="89"/>
      <c r="J6" s="78"/>
      <c r="K6" s="89"/>
      <c r="L6" s="89"/>
      <c r="M6" s="89"/>
      <c r="N6" s="89"/>
    </row>
    <row r="7" spans="1:14" ht="21.4" x14ac:dyDescent="0.85">
      <c r="B7" s="86"/>
      <c r="C7" s="86"/>
      <c r="D7" s="78" t="s">
        <v>131</v>
      </c>
      <c r="E7" s="89"/>
      <c r="F7" s="78" t="s">
        <v>69</v>
      </c>
      <c r="G7" s="78"/>
      <c r="H7" s="78" t="s">
        <v>45</v>
      </c>
      <c r="I7" s="89"/>
      <c r="J7" s="78" t="s">
        <v>67</v>
      </c>
      <c r="K7" s="89"/>
      <c r="L7" s="78" t="s">
        <v>171</v>
      </c>
      <c r="M7" s="89"/>
      <c r="N7" s="78" t="s">
        <v>46</v>
      </c>
    </row>
    <row r="8" spans="1:14" ht="21.4" x14ac:dyDescent="0.85">
      <c r="B8" s="86"/>
      <c r="C8" s="86"/>
      <c r="D8" s="78" t="s">
        <v>30</v>
      </c>
      <c r="E8" s="89"/>
      <c r="F8" s="78" t="s">
        <v>70</v>
      </c>
      <c r="G8" s="78"/>
      <c r="H8" s="19" t="s">
        <v>47</v>
      </c>
      <c r="I8" s="89"/>
      <c r="J8" s="78" t="s">
        <v>68</v>
      </c>
      <c r="K8" s="89"/>
      <c r="L8" s="78" t="s">
        <v>172</v>
      </c>
      <c r="M8" s="89"/>
      <c r="N8" s="78" t="s">
        <v>20</v>
      </c>
    </row>
    <row r="9" spans="1:14" ht="21.4" x14ac:dyDescent="0.85">
      <c r="B9" s="86"/>
      <c r="C9" s="86"/>
      <c r="D9" s="95" t="s">
        <v>56</v>
      </c>
      <c r="E9" s="95"/>
      <c r="F9" s="95"/>
      <c r="G9" s="95"/>
      <c r="H9" s="95"/>
      <c r="I9" s="95"/>
      <c r="J9" s="95"/>
      <c r="K9" s="95"/>
      <c r="L9" s="95"/>
      <c r="M9" s="95"/>
      <c r="N9" s="95"/>
    </row>
    <row r="10" spans="1:14" ht="21.75" x14ac:dyDescent="0.9">
      <c r="A10" s="39" t="s">
        <v>155</v>
      </c>
      <c r="B10" s="86"/>
      <c r="C10" s="86"/>
      <c r="D10" s="20"/>
      <c r="E10" s="80"/>
      <c r="F10" s="20"/>
      <c r="G10" s="20"/>
      <c r="H10" s="81"/>
      <c r="I10" s="80"/>
      <c r="J10" s="81"/>
      <c r="K10" s="80"/>
      <c r="L10" s="81"/>
      <c r="M10" s="81"/>
      <c r="N10" s="21"/>
    </row>
    <row r="11" spans="1:14" ht="21.75" x14ac:dyDescent="0.9">
      <c r="A11" s="39" t="s">
        <v>123</v>
      </c>
      <c r="B11" s="86"/>
      <c r="C11" s="86"/>
      <c r="D11" s="5">
        <v>237277</v>
      </c>
      <c r="E11" s="82"/>
      <c r="F11" s="5">
        <v>772492</v>
      </c>
      <c r="G11" s="5"/>
      <c r="H11" s="5">
        <v>-11539</v>
      </c>
      <c r="I11" s="82"/>
      <c r="J11" s="5">
        <v>3862</v>
      </c>
      <c r="K11" s="82"/>
      <c r="L11" s="5">
        <v>-2304</v>
      </c>
      <c r="M11" s="82"/>
      <c r="N11" s="5">
        <f>SUM(D11:M11)</f>
        <v>999788</v>
      </c>
    </row>
    <row r="12" spans="1:14" ht="21.4" x14ac:dyDescent="0.85"/>
    <row r="13" spans="1:14" ht="21.75" x14ac:dyDescent="0.9">
      <c r="A13" s="39" t="s">
        <v>52</v>
      </c>
      <c r="B13" s="86"/>
      <c r="C13" s="86"/>
      <c r="D13" s="22"/>
      <c r="E13" s="23"/>
      <c r="F13" s="22"/>
      <c r="G13" s="22"/>
      <c r="H13" s="22"/>
      <c r="I13" s="80"/>
      <c r="J13" s="24"/>
      <c r="K13" s="80"/>
      <c r="L13" s="24"/>
      <c r="M13" s="80"/>
      <c r="N13" s="24"/>
    </row>
    <row r="14" spans="1:14" ht="21.4" x14ac:dyDescent="0.85">
      <c r="A14" s="83" t="s">
        <v>127</v>
      </c>
      <c r="B14" s="86"/>
      <c r="C14" s="86"/>
      <c r="D14" s="16">
        <v>0</v>
      </c>
      <c r="E14" s="23"/>
      <c r="F14" s="16">
        <v>0</v>
      </c>
      <c r="G14" s="16"/>
      <c r="H14" s="16">
        <v>0</v>
      </c>
      <c r="I14" s="80"/>
      <c r="J14" s="16">
        <v>0</v>
      </c>
      <c r="K14" s="80"/>
      <c r="L14" s="16">
        <f>'PL3m (P5)'!J33</f>
        <v>2982</v>
      </c>
      <c r="M14" s="80"/>
      <c r="N14" s="16">
        <f>SUM(D14:M14)</f>
        <v>2982</v>
      </c>
    </row>
    <row r="15" spans="1:14" ht="21.4" x14ac:dyDescent="0.85">
      <c r="A15" s="83" t="s">
        <v>54</v>
      </c>
      <c r="B15" s="86"/>
      <c r="C15" s="86"/>
      <c r="D15" s="16">
        <v>0</v>
      </c>
      <c r="E15" s="23"/>
      <c r="F15" s="16">
        <v>0</v>
      </c>
      <c r="G15" s="16"/>
      <c r="H15" s="16">
        <v>0</v>
      </c>
      <c r="I15" s="80"/>
      <c r="J15" s="16">
        <v>0</v>
      </c>
      <c r="K15" s="80"/>
      <c r="L15" s="16">
        <v>0</v>
      </c>
      <c r="M15" s="80"/>
      <c r="N15" s="16">
        <f>SUM(D15:M15)</f>
        <v>0</v>
      </c>
    </row>
    <row r="16" spans="1:14" ht="21.75" x14ac:dyDescent="0.9">
      <c r="A16" s="84" t="s">
        <v>53</v>
      </c>
      <c r="B16" s="85"/>
      <c r="C16" s="85"/>
      <c r="D16" s="10">
        <f>SUM(D14:D15)</f>
        <v>0</v>
      </c>
      <c r="E16" s="25"/>
      <c r="F16" s="10">
        <f>SUM(F14:F15)</f>
        <v>0</v>
      </c>
      <c r="G16" s="5"/>
      <c r="H16" s="10">
        <f>SUM(H14:H15)</f>
        <v>0</v>
      </c>
      <c r="I16" s="82"/>
      <c r="J16" s="10">
        <f>SUM(J14:J15)</f>
        <v>0</v>
      </c>
      <c r="K16" s="82"/>
      <c r="L16" s="10">
        <f>SUM(L14:L15)</f>
        <v>2982</v>
      </c>
      <c r="M16" s="82"/>
      <c r="N16" s="10">
        <f>SUM(D16:M16)</f>
        <v>2982</v>
      </c>
    </row>
    <row r="17" spans="1:14" ht="21.75" x14ac:dyDescent="0.9">
      <c r="A17" s="84"/>
      <c r="B17" s="85"/>
      <c r="C17" s="85"/>
      <c r="D17" s="26"/>
      <c r="E17" s="27"/>
      <c r="F17" s="26"/>
      <c r="G17" s="5"/>
      <c r="H17" s="26"/>
      <c r="I17" s="82"/>
      <c r="J17" s="26"/>
      <c r="K17" s="82"/>
      <c r="L17" s="26"/>
      <c r="M17" s="82"/>
      <c r="N17" s="26"/>
    </row>
    <row r="18" spans="1:14" ht="22.15" thickBot="1" x14ac:dyDescent="0.95">
      <c r="A18" s="39" t="s">
        <v>156</v>
      </c>
      <c r="B18" s="86"/>
      <c r="C18" s="86"/>
      <c r="D18" s="17">
        <f>D11+D16</f>
        <v>237277</v>
      </c>
      <c r="F18" s="17">
        <f>F11+F16</f>
        <v>772492</v>
      </c>
      <c r="G18" s="5"/>
      <c r="H18" s="17">
        <f>H11+H16</f>
        <v>-11539</v>
      </c>
      <c r="J18" s="17">
        <f>J11+J16</f>
        <v>3862</v>
      </c>
      <c r="L18" s="17">
        <f>L11+L16</f>
        <v>678</v>
      </c>
      <c r="N18" s="17">
        <f>SUM(D18:M18)</f>
        <v>1002770</v>
      </c>
    </row>
    <row r="19" spans="1:14" ht="21.75" thickTop="1" x14ac:dyDescent="0.85"/>
    <row r="20" spans="1:14" ht="21.75" x14ac:dyDescent="0.9">
      <c r="A20" s="79" t="s">
        <v>157</v>
      </c>
      <c r="B20" s="86"/>
      <c r="C20" s="86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</row>
    <row r="21" spans="1:14" ht="21.75" x14ac:dyDescent="0.9">
      <c r="A21" s="39" t="s">
        <v>158</v>
      </c>
      <c r="B21" s="86"/>
      <c r="C21" s="86"/>
      <c r="D21" s="5">
        <v>237287</v>
      </c>
      <c r="E21" s="82"/>
      <c r="F21" s="5">
        <v>772532</v>
      </c>
      <c r="G21" s="5"/>
      <c r="H21" s="5">
        <v>-11539</v>
      </c>
      <c r="I21" s="82"/>
      <c r="J21" s="5">
        <v>3862</v>
      </c>
      <c r="K21" s="82"/>
      <c r="L21" s="5">
        <v>-53464</v>
      </c>
      <c r="M21" s="82"/>
      <c r="N21" s="5">
        <f>SUM(D21:M21)</f>
        <v>948678</v>
      </c>
    </row>
    <row r="22" spans="1:14" ht="21.4" x14ac:dyDescent="0.85"/>
    <row r="23" spans="1:14" ht="21.75" x14ac:dyDescent="0.9">
      <c r="A23" s="39" t="s">
        <v>52</v>
      </c>
      <c r="B23" s="86"/>
      <c r="C23" s="86"/>
      <c r="D23" s="22"/>
      <c r="E23" s="23"/>
      <c r="F23" s="22"/>
      <c r="G23" s="22"/>
      <c r="H23" s="22"/>
      <c r="I23" s="80"/>
      <c r="J23" s="24"/>
      <c r="K23" s="80"/>
      <c r="L23" s="24"/>
      <c r="M23" s="80"/>
      <c r="N23" s="24"/>
    </row>
    <row r="24" spans="1:14" ht="21.4" x14ac:dyDescent="0.85">
      <c r="A24" s="83" t="s">
        <v>127</v>
      </c>
      <c r="B24" s="86"/>
      <c r="C24" s="86"/>
      <c r="D24" s="16">
        <v>0</v>
      </c>
      <c r="E24" s="23"/>
      <c r="F24" s="16">
        <v>0</v>
      </c>
      <c r="G24" s="16"/>
      <c r="H24" s="16">
        <v>0</v>
      </c>
      <c r="I24" s="80"/>
      <c r="J24" s="16">
        <v>0</v>
      </c>
      <c r="K24" s="80"/>
      <c r="L24" s="16">
        <f>'PL3m (P5)'!H33</f>
        <v>13507</v>
      </c>
      <c r="M24" s="80"/>
      <c r="N24" s="16">
        <f>SUM(D24:M24)</f>
        <v>13507</v>
      </c>
    </row>
    <row r="25" spans="1:14" ht="21.4" x14ac:dyDescent="0.85">
      <c r="A25" s="83" t="s">
        <v>54</v>
      </c>
      <c r="B25" s="86"/>
      <c r="C25" s="86"/>
      <c r="D25" s="16">
        <v>0</v>
      </c>
      <c r="E25" s="23"/>
      <c r="F25" s="16">
        <v>0</v>
      </c>
      <c r="G25" s="16"/>
      <c r="H25" s="16">
        <v>0</v>
      </c>
      <c r="I25" s="80"/>
      <c r="J25" s="16">
        <v>0</v>
      </c>
      <c r="K25" s="80"/>
      <c r="L25" s="16">
        <f>'PL3m (P5)'!H39-'PL3m (P5)'!H34</f>
        <v>0</v>
      </c>
      <c r="M25" s="80"/>
      <c r="N25" s="16">
        <f>SUM(D25:M25)</f>
        <v>0</v>
      </c>
    </row>
    <row r="26" spans="1:14" ht="21.75" x14ac:dyDescent="0.9">
      <c r="A26" s="84" t="s">
        <v>53</v>
      </c>
      <c r="B26" s="85"/>
      <c r="C26" s="85"/>
      <c r="D26" s="10">
        <f>SUM(D24:D25)</f>
        <v>0</v>
      </c>
      <c r="E26" s="25"/>
      <c r="F26" s="10">
        <f>SUM(F24:F25)</f>
        <v>0</v>
      </c>
      <c r="G26" s="5"/>
      <c r="H26" s="10">
        <f>SUM(H24:H25)</f>
        <v>0</v>
      </c>
      <c r="I26" s="82"/>
      <c r="J26" s="10">
        <f>SUM(J24:J25)</f>
        <v>0</v>
      </c>
      <c r="K26" s="82"/>
      <c r="L26" s="10">
        <f>SUM(L24:L25)</f>
        <v>13507</v>
      </c>
      <c r="M26" s="82"/>
      <c r="N26" s="10">
        <f>SUM(D26:M26)</f>
        <v>13507</v>
      </c>
    </row>
    <row r="27" spans="1:14" ht="21.75" x14ac:dyDescent="0.9">
      <c r="A27" s="84"/>
      <c r="B27" s="85"/>
      <c r="C27" s="85"/>
      <c r="D27" s="26"/>
      <c r="E27" s="27"/>
      <c r="F27" s="26"/>
      <c r="G27" s="5"/>
      <c r="H27" s="26"/>
      <c r="I27" s="82"/>
      <c r="J27" s="26"/>
      <c r="K27" s="82"/>
      <c r="L27" s="26"/>
      <c r="M27" s="82"/>
      <c r="N27" s="26"/>
    </row>
    <row r="28" spans="1:14" ht="22.15" thickBot="1" x14ac:dyDescent="0.95">
      <c r="A28" s="39" t="s">
        <v>159</v>
      </c>
      <c r="B28" s="86"/>
      <c r="C28" s="86"/>
      <c r="D28" s="17">
        <f>D21+D26</f>
        <v>237287</v>
      </c>
      <c r="F28" s="17">
        <f>F21+F26</f>
        <v>772532</v>
      </c>
      <c r="G28" s="5"/>
      <c r="H28" s="17">
        <f>H21+H26</f>
        <v>-11539</v>
      </c>
      <c r="J28" s="17">
        <f>J21+J26</f>
        <v>3862</v>
      </c>
      <c r="L28" s="17">
        <f>L21+L26</f>
        <v>-39957</v>
      </c>
      <c r="N28" s="17">
        <f>SUM(D28:M28)</f>
        <v>962185</v>
      </c>
    </row>
    <row r="29" spans="1:14" ht="22.5" customHeight="1" thickTop="1" x14ac:dyDescent="0.85"/>
  </sheetData>
  <mergeCells count="3">
    <mergeCell ref="D9:N9"/>
    <mergeCell ref="D4:N4"/>
    <mergeCell ref="J5:L5"/>
  </mergeCells>
  <pageMargins left="0.78740157480314998" right="0.78740157480314998" top="0.47244094488188998" bottom="0.511811023622047" header="0.511811023622047" footer="0.511811023622047"/>
  <pageSetup paperSize="9" scale="79" firstPageNumber="7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86"/>
  <sheetViews>
    <sheetView view="pageBreakPreview" zoomScale="80" zoomScaleNormal="100" zoomScaleSheetLayoutView="80" zoomScalePageLayoutView="50" workbookViewId="0"/>
  </sheetViews>
  <sheetFormatPr defaultColWidth="9.07421875" defaultRowHeight="21" customHeight="1" x14ac:dyDescent="0.85"/>
  <cols>
    <col min="1" max="1" width="63.3828125" customWidth="1"/>
    <col min="2" max="2" width="9.3828125" customWidth="1"/>
    <col min="3" max="3" width="14" style="68" customWidth="1"/>
    <col min="4" max="4" width="1.3828125" customWidth="1"/>
    <col min="5" max="5" width="14" style="68" customWidth="1"/>
    <col min="6" max="6" width="1.3828125" customWidth="1"/>
    <col min="7" max="7" width="14" style="68" customWidth="1"/>
    <col min="8" max="8" width="1.3828125" customWidth="1"/>
    <col min="9" max="9" width="14" customWidth="1"/>
  </cols>
  <sheetData>
    <row r="1" spans="1:9" ht="23.25" x14ac:dyDescent="0.95">
      <c r="A1" s="38" t="s">
        <v>86</v>
      </c>
    </row>
    <row r="2" spans="1:9" ht="23.25" x14ac:dyDescent="0.95">
      <c r="A2" s="69" t="s">
        <v>36</v>
      </c>
    </row>
    <row r="3" spans="1:9" ht="23.25" x14ac:dyDescent="0.95">
      <c r="A3" s="69"/>
    </row>
    <row r="4" spans="1:9" ht="23.25" x14ac:dyDescent="0.95">
      <c r="A4" s="69"/>
      <c r="C4" s="91" t="s">
        <v>88</v>
      </c>
      <c r="D4" s="91"/>
      <c r="E4" s="91"/>
      <c r="F4" s="39"/>
      <c r="G4" s="91" t="s">
        <v>89</v>
      </c>
      <c r="H4" s="91"/>
      <c r="I4" s="91"/>
    </row>
    <row r="5" spans="1:9" ht="21.4" x14ac:dyDescent="0.85">
      <c r="B5" s="88"/>
      <c r="C5" s="93" t="str">
        <f>'PL3m (P5)'!D5</f>
        <v>สำหรับงวดสามเดือนสิ้นสุดวันที่</v>
      </c>
      <c r="D5" s="93"/>
      <c r="E5" s="93"/>
      <c r="G5" s="92" t="str">
        <f>'PL3m (P5)'!H5</f>
        <v>สำหรับงวดสามเดือนสิ้นสุดวันที่</v>
      </c>
      <c r="H5" s="93"/>
      <c r="I5" s="93"/>
    </row>
    <row r="6" spans="1:9" ht="21.4" x14ac:dyDescent="0.85">
      <c r="B6" s="88"/>
      <c r="C6" s="92" t="str">
        <f>'PL3m (P5)'!D6</f>
        <v>31 มีนาคม</v>
      </c>
      <c r="D6" s="92"/>
      <c r="E6" s="92"/>
      <c r="F6" s="70"/>
      <c r="G6" s="92" t="str">
        <f>'PL3m (P5)'!H6</f>
        <v>31 มีนาคม</v>
      </c>
      <c r="H6" s="92"/>
      <c r="I6" s="92"/>
    </row>
    <row r="7" spans="1:9" ht="21.4" x14ac:dyDescent="0.85">
      <c r="B7" s="86"/>
      <c r="C7" s="88">
        <f>'PL3m (P5)'!D7</f>
        <v>2568</v>
      </c>
      <c r="D7" s="88"/>
      <c r="E7" s="88">
        <f>'PL3m (P5)'!F7</f>
        <v>2567</v>
      </c>
      <c r="F7" s="88"/>
      <c r="G7" s="88">
        <f>'PL3m (P5)'!H7</f>
        <v>2568</v>
      </c>
      <c r="H7" s="88"/>
      <c r="I7" s="88">
        <f>'PL3m (P5)'!J7</f>
        <v>2567</v>
      </c>
    </row>
    <row r="8" spans="1:9" ht="21.4" x14ac:dyDescent="0.85">
      <c r="B8" s="88"/>
      <c r="C8" s="90" t="s">
        <v>56</v>
      </c>
      <c r="D8" s="90"/>
      <c r="E8" s="90"/>
      <c r="F8" s="90"/>
      <c r="G8" s="90"/>
      <c r="H8" s="90"/>
      <c r="I8" s="90"/>
    </row>
    <row r="9" spans="1:9" ht="21.75" x14ac:dyDescent="0.9">
      <c r="A9" s="44" t="s">
        <v>21</v>
      </c>
      <c r="B9" s="88"/>
      <c r="C9" s="71"/>
      <c r="D9" s="47"/>
      <c r="E9" s="71"/>
      <c r="F9" s="47"/>
      <c r="G9" s="71"/>
      <c r="H9" s="47"/>
      <c r="I9" s="47"/>
    </row>
    <row r="10" spans="1:9" ht="21.4" x14ac:dyDescent="0.85">
      <c r="A10" t="s">
        <v>115</v>
      </c>
      <c r="B10" s="88"/>
      <c r="C10" s="33">
        <f>'PL3m (P5)'!D28</f>
        <v>4686</v>
      </c>
      <c r="D10" s="47"/>
      <c r="E10" s="33">
        <f>'PL3m (P5)'!F28</f>
        <v>-3318</v>
      </c>
      <c r="F10" s="47"/>
      <c r="G10" s="33">
        <f>'PL3m (P5)'!H28</f>
        <v>13507</v>
      </c>
      <c r="H10" s="47"/>
      <c r="I10" s="33">
        <f>'PL3m (P5)'!J28</f>
        <v>2982</v>
      </c>
    </row>
    <row r="11" spans="1:9" ht="21.4" x14ac:dyDescent="0.85">
      <c r="A11" s="72" t="s">
        <v>121</v>
      </c>
      <c r="B11" s="88"/>
      <c r="C11" s="33"/>
      <c r="D11" s="47"/>
      <c r="E11" s="33"/>
      <c r="F11" s="47"/>
      <c r="G11" s="33"/>
      <c r="H11" s="47"/>
      <c r="I11" s="33"/>
    </row>
    <row r="12" spans="1:9" ht="21.4" x14ac:dyDescent="0.85">
      <c r="A12" t="s">
        <v>116</v>
      </c>
      <c r="B12" s="86"/>
      <c r="C12" s="33">
        <f>-'PL3m (P5)'!D27</f>
        <v>3037</v>
      </c>
      <c r="D12" s="47"/>
      <c r="E12" s="33">
        <f>-'PL3m (P5)'!F27</f>
        <v>-587</v>
      </c>
      <c r="F12" s="47"/>
      <c r="G12" s="33">
        <f>-'PL3m (P5)'!H27</f>
        <v>3696</v>
      </c>
      <c r="H12" s="47"/>
      <c r="I12" s="33">
        <f>-'PL3m (P5)'!J27</f>
        <v>905</v>
      </c>
    </row>
    <row r="13" spans="1:9" ht="21.4" x14ac:dyDescent="0.85">
      <c r="A13" s="40" t="s">
        <v>29</v>
      </c>
      <c r="B13" s="86"/>
      <c r="C13" s="33">
        <f>-'PL3m (P5)'!D23</f>
        <v>4017</v>
      </c>
      <c r="D13" s="33"/>
      <c r="E13" s="33">
        <f>-'PL3m (P5)'!F23</f>
        <v>4148</v>
      </c>
      <c r="F13" s="33"/>
      <c r="G13" s="33">
        <f>-'PL3m (P5)'!H23</f>
        <v>2581</v>
      </c>
      <c r="H13" s="33"/>
      <c r="I13" s="33">
        <f>-'PL3m (P5)'!J23</f>
        <v>3188</v>
      </c>
    </row>
    <row r="14" spans="1:9" ht="21.4" x14ac:dyDescent="0.85">
      <c r="A14" t="s">
        <v>49</v>
      </c>
      <c r="B14" s="88"/>
      <c r="C14" s="33">
        <v>17434</v>
      </c>
      <c r="D14" s="47"/>
      <c r="E14" s="33">
        <v>14741</v>
      </c>
      <c r="F14" s="47"/>
      <c r="G14" s="33">
        <v>12858</v>
      </c>
      <c r="H14" s="47"/>
      <c r="I14" s="33">
        <v>11638</v>
      </c>
    </row>
    <row r="15" spans="1:9" ht="21.4" x14ac:dyDescent="0.85">
      <c r="A15" t="s">
        <v>173</v>
      </c>
      <c r="B15" s="88"/>
      <c r="C15" s="33">
        <f>-'PL3m (P5)'!D25</f>
        <v>782</v>
      </c>
      <c r="D15" s="47"/>
      <c r="E15" s="33">
        <f>-'PL3m (P5)'!F25</f>
        <v>836</v>
      </c>
      <c r="F15" s="47"/>
      <c r="G15" s="33">
        <f>-'PL3m (P5)'!H25</f>
        <v>0</v>
      </c>
      <c r="H15" s="47"/>
      <c r="I15" s="33">
        <f>-'PL3m (P5)'!J25</f>
        <v>0</v>
      </c>
    </row>
    <row r="16" spans="1:9" ht="21.4" x14ac:dyDescent="0.85">
      <c r="A16" t="s">
        <v>135</v>
      </c>
      <c r="C16" s="33">
        <f>-'PL3m (P5)'!D24</f>
        <v>1680</v>
      </c>
      <c r="D16" s="47"/>
      <c r="E16" s="33">
        <f>-'PL3m (P5)'!F24</f>
        <v>-534</v>
      </c>
      <c r="F16" s="47"/>
      <c r="G16" s="33">
        <f>-'PL3m (P5)'!H24</f>
        <v>1348</v>
      </c>
      <c r="H16" s="47"/>
      <c r="I16" s="33">
        <f>-'PL3m (P5)'!J24</f>
        <v>-181</v>
      </c>
    </row>
    <row r="17" spans="1:9" ht="21.4" x14ac:dyDescent="0.85">
      <c r="A17" t="s">
        <v>71</v>
      </c>
      <c r="B17" s="88"/>
      <c r="C17" s="33"/>
      <c r="D17" s="47"/>
      <c r="E17" s="33"/>
      <c r="F17" s="47"/>
      <c r="G17" s="33"/>
      <c r="H17" s="47"/>
      <c r="I17" s="33"/>
    </row>
    <row r="18" spans="1:9" ht="21.4" x14ac:dyDescent="0.85">
      <c r="A18" s="40" t="s">
        <v>72</v>
      </c>
      <c r="B18" s="86"/>
      <c r="C18" s="33">
        <v>667</v>
      </c>
      <c r="D18" s="47"/>
      <c r="E18" s="33">
        <v>594</v>
      </c>
      <c r="F18" s="47"/>
      <c r="G18" s="33">
        <v>465</v>
      </c>
      <c r="H18" s="47"/>
      <c r="I18" s="33">
        <v>421</v>
      </c>
    </row>
    <row r="19" spans="1:9" ht="21.4" x14ac:dyDescent="0.85">
      <c r="A19" t="s">
        <v>165</v>
      </c>
      <c r="B19" s="86"/>
      <c r="C19" s="33">
        <v>1102</v>
      </c>
      <c r="D19" s="47"/>
      <c r="E19" s="33">
        <v>-1652</v>
      </c>
      <c r="F19" s="47"/>
      <c r="G19" s="33">
        <v>968</v>
      </c>
      <c r="H19" s="47"/>
      <c r="I19" s="33">
        <v>-1652</v>
      </c>
    </row>
    <row r="20" spans="1:9" ht="21.4" x14ac:dyDescent="0.85">
      <c r="A20" t="s">
        <v>168</v>
      </c>
      <c r="B20" s="86"/>
      <c r="C20" s="33">
        <v>0</v>
      </c>
      <c r="D20" s="47"/>
      <c r="E20" s="33">
        <v>27</v>
      </c>
      <c r="F20" s="47"/>
      <c r="G20" s="33">
        <v>0</v>
      </c>
      <c r="H20" s="47"/>
      <c r="I20" s="33">
        <v>27</v>
      </c>
    </row>
    <row r="21" spans="1:9" ht="21.4" x14ac:dyDescent="0.85">
      <c r="A21" t="s">
        <v>105</v>
      </c>
      <c r="B21" s="86"/>
      <c r="C21" s="33">
        <v>0</v>
      </c>
      <c r="D21" s="47"/>
      <c r="E21" s="33">
        <v>-2</v>
      </c>
      <c r="F21" s="47"/>
      <c r="G21" s="33">
        <v>0</v>
      </c>
      <c r="H21" s="47"/>
      <c r="I21" s="33">
        <v>0</v>
      </c>
    </row>
    <row r="22" spans="1:9" ht="21.4" x14ac:dyDescent="0.85">
      <c r="A22" s="40" t="s">
        <v>38</v>
      </c>
      <c r="B22" s="88"/>
      <c r="C22" s="1">
        <v>-151</v>
      </c>
      <c r="D22" s="47"/>
      <c r="E22" s="1">
        <v>-143</v>
      </c>
      <c r="F22" s="47"/>
      <c r="G22" s="1">
        <v>-2370</v>
      </c>
      <c r="H22" s="47"/>
      <c r="I22" s="1">
        <v>-1565</v>
      </c>
    </row>
    <row r="23" spans="1:9" ht="21.4" x14ac:dyDescent="0.85">
      <c r="B23" s="88"/>
      <c r="C23" s="33">
        <f>SUM(C10:C22)</f>
        <v>33254</v>
      </c>
      <c r="D23" s="47"/>
      <c r="E23" s="33">
        <f>SUM(E10:E22)</f>
        <v>14110</v>
      </c>
      <c r="F23" s="47"/>
      <c r="G23" s="33">
        <f>SUM(G10:G22)</f>
        <v>33053</v>
      </c>
      <c r="H23" s="47"/>
      <c r="I23" s="33">
        <f>SUM(I10:I22)</f>
        <v>15763</v>
      </c>
    </row>
    <row r="24" spans="1:9" ht="21.4" x14ac:dyDescent="0.85">
      <c r="A24" s="73" t="s">
        <v>33</v>
      </c>
      <c r="B24" s="88"/>
      <c r="C24" s="71"/>
      <c r="D24" s="47"/>
      <c r="E24" s="71"/>
      <c r="F24" s="47"/>
      <c r="G24" s="71"/>
      <c r="H24" s="47"/>
      <c r="I24" s="71"/>
    </row>
    <row r="25" spans="1:9" ht="21.4" x14ac:dyDescent="0.85">
      <c r="A25" t="s">
        <v>22</v>
      </c>
      <c r="B25" s="88"/>
      <c r="C25" s="33">
        <v>-2675</v>
      </c>
      <c r="D25" s="47"/>
      <c r="E25" s="33">
        <v>134</v>
      </c>
      <c r="F25" s="47"/>
      <c r="G25" s="33">
        <v>-2184</v>
      </c>
      <c r="H25" s="47"/>
      <c r="I25" s="33">
        <v>307</v>
      </c>
    </row>
    <row r="26" spans="1:9" ht="21.4" x14ac:dyDescent="0.85">
      <c r="A26" t="s">
        <v>147</v>
      </c>
      <c r="B26" s="88"/>
      <c r="C26" s="33">
        <v>1046</v>
      </c>
      <c r="D26" s="47"/>
      <c r="E26" s="33">
        <v>2522</v>
      </c>
      <c r="F26" s="47"/>
      <c r="G26" s="33">
        <v>-3342</v>
      </c>
      <c r="H26" s="47"/>
      <c r="I26" s="33">
        <v>312</v>
      </c>
    </row>
    <row r="27" spans="1:9" ht="21.4" x14ac:dyDescent="0.85">
      <c r="A27" t="s">
        <v>4</v>
      </c>
      <c r="B27" s="88"/>
      <c r="C27" s="33">
        <v>-13157</v>
      </c>
      <c r="D27" s="47"/>
      <c r="E27" s="33">
        <v>-13953</v>
      </c>
      <c r="F27" s="47"/>
      <c r="G27" s="33">
        <v>-12086</v>
      </c>
      <c r="H27" s="47"/>
      <c r="I27" s="33">
        <v>-10163</v>
      </c>
    </row>
    <row r="28" spans="1:9" ht="21.4" x14ac:dyDescent="0.85">
      <c r="A28" t="s">
        <v>136</v>
      </c>
      <c r="B28" s="88"/>
      <c r="C28" s="33">
        <v>14</v>
      </c>
      <c r="D28" s="47"/>
      <c r="E28" s="33">
        <v>0</v>
      </c>
      <c r="F28" s="47"/>
      <c r="G28" s="33">
        <v>14</v>
      </c>
      <c r="H28" s="47"/>
      <c r="I28" s="33">
        <v>0</v>
      </c>
    </row>
    <row r="29" spans="1:9" ht="21.4" x14ac:dyDescent="0.85">
      <c r="A29" t="s">
        <v>77</v>
      </c>
      <c r="B29" s="88"/>
      <c r="C29" s="33">
        <v>0</v>
      </c>
      <c r="D29" s="47"/>
      <c r="E29" s="33">
        <v>5989</v>
      </c>
      <c r="F29" s="47"/>
      <c r="G29" s="33">
        <v>0</v>
      </c>
      <c r="H29" s="47"/>
      <c r="I29" s="33">
        <v>0</v>
      </c>
    </row>
    <row r="30" spans="1:9" ht="21.4" x14ac:dyDescent="0.85">
      <c r="A30" t="s">
        <v>8</v>
      </c>
      <c r="B30" s="88"/>
      <c r="C30" s="33">
        <v>-285</v>
      </c>
      <c r="D30" s="47"/>
      <c r="E30" s="33">
        <v>-71</v>
      </c>
      <c r="F30" s="47"/>
      <c r="G30" s="33">
        <v>-80</v>
      </c>
      <c r="H30" s="47"/>
      <c r="I30" s="33">
        <v>2</v>
      </c>
    </row>
    <row r="31" spans="1:9" ht="21.4" x14ac:dyDescent="0.85">
      <c r="A31" t="s">
        <v>12</v>
      </c>
      <c r="B31" s="88"/>
      <c r="C31" s="33">
        <v>14350</v>
      </c>
      <c r="D31" s="47"/>
      <c r="E31" s="33">
        <v>13428</v>
      </c>
      <c r="F31" s="47"/>
      <c r="G31" s="33">
        <v>11472</v>
      </c>
      <c r="H31" s="47"/>
      <c r="I31" s="33">
        <v>9232</v>
      </c>
    </row>
    <row r="32" spans="1:9" ht="21.4" x14ac:dyDescent="0.85">
      <c r="A32" t="s">
        <v>112</v>
      </c>
      <c r="B32" s="88"/>
      <c r="C32" s="33">
        <v>7163</v>
      </c>
      <c r="D32" s="47"/>
      <c r="E32" s="33">
        <v>10409</v>
      </c>
      <c r="F32" s="47"/>
      <c r="G32" s="33">
        <v>7238</v>
      </c>
      <c r="H32" s="47"/>
      <c r="I32" s="33">
        <v>9415</v>
      </c>
    </row>
    <row r="33" spans="1:9" ht="21.4" x14ac:dyDescent="0.85">
      <c r="A33" t="s">
        <v>148</v>
      </c>
      <c r="B33" s="88"/>
      <c r="C33" s="12">
        <v>-3552</v>
      </c>
      <c r="D33" s="47"/>
      <c r="E33" s="12">
        <v>1126</v>
      </c>
      <c r="F33" s="47"/>
      <c r="G33" s="12">
        <v>-3031</v>
      </c>
      <c r="H33" s="47"/>
      <c r="I33" s="12">
        <v>-4970</v>
      </c>
    </row>
    <row r="34" spans="1:9" ht="21.4" x14ac:dyDescent="0.85">
      <c r="A34" t="s">
        <v>138</v>
      </c>
      <c r="B34" s="88"/>
      <c r="C34" s="12">
        <v>-3401</v>
      </c>
      <c r="D34" s="47"/>
      <c r="E34" s="12">
        <v>0</v>
      </c>
      <c r="F34" s="47"/>
      <c r="G34" s="12">
        <v>-3401</v>
      </c>
      <c r="H34" s="47"/>
      <c r="I34" s="12">
        <v>0</v>
      </c>
    </row>
    <row r="35" spans="1:9" ht="21.75" x14ac:dyDescent="0.9">
      <c r="A35" s="53" t="s">
        <v>129</v>
      </c>
      <c r="B35" s="88"/>
      <c r="C35" s="36">
        <f>SUM(C23:C34)</f>
        <v>32757</v>
      </c>
      <c r="D35" s="49"/>
      <c r="E35" s="36">
        <f>SUM(E23:E34)</f>
        <v>33694</v>
      </c>
      <c r="F35" s="49"/>
      <c r="G35" s="36">
        <f>SUM(G23:G34)</f>
        <v>27653</v>
      </c>
      <c r="H35" s="49"/>
      <c r="I35" s="36">
        <f>SUM(I23:I34)</f>
        <v>19898</v>
      </c>
    </row>
    <row r="36" spans="1:9" ht="21.4" x14ac:dyDescent="0.85">
      <c r="A36" t="s">
        <v>114</v>
      </c>
      <c r="B36" s="88"/>
      <c r="C36" s="33">
        <v>-847</v>
      </c>
      <c r="D36" s="47"/>
      <c r="E36" s="33">
        <v>-2602</v>
      </c>
      <c r="F36" s="47"/>
      <c r="G36" s="33">
        <v>885</v>
      </c>
      <c r="H36" s="47"/>
      <c r="I36" s="33">
        <v>319</v>
      </c>
    </row>
    <row r="37" spans="1:9" ht="21.75" x14ac:dyDescent="0.9">
      <c r="A37" s="53" t="s">
        <v>128</v>
      </c>
      <c r="B37" s="88"/>
      <c r="C37" s="35">
        <f>SUM(C35:C36)</f>
        <v>31910</v>
      </c>
      <c r="D37" s="49"/>
      <c r="E37" s="35">
        <f>SUM(E35:E36)</f>
        <v>31092</v>
      </c>
      <c r="F37" s="49"/>
      <c r="G37" s="35">
        <f>SUM(G35:G36)</f>
        <v>28538</v>
      </c>
      <c r="H37" s="49"/>
      <c r="I37" s="35">
        <f>SUM(I35:I36)</f>
        <v>20217</v>
      </c>
    </row>
    <row r="38" spans="1:9" ht="21.4" x14ac:dyDescent="0.85">
      <c r="B38" s="86"/>
      <c r="C38" s="33"/>
      <c r="D38" s="47"/>
      <c r="E38" s="33"/>
      <c r="F38" s="47"/>
      <c r="G38" s="33"/>
      <c r="H38" s="47"/>
      <c r="I38" s="33"/>
    </row>
    <row r="39" spans="1:9" ht="23.25" x14ac:dyDescent="0.95">
      <c r="A39" s="38" t="s">
        <v>86</v>
      </c>
    </row>
    <row r="40" spans="1:9" ht="23.25" x14ac:dyDescent="0.95">
      <c r="A40" s="69" t="str">
        <f>A2</f>
        <v>งบกระแสเงินสด (ไม่ได้ตรวจสอบ)</v>
      </c>
    </row>
    <row r="41" spans="1:9" ht="23.25" x14ac:dyDescent="0.95">
      <c r="A41" s="69"/>
    </row>
    <row r="42" spans="1:9" ht="23.25" x14ac:dyDescent="0.95">
      <c r="A42" s="69"/>
      <c r="C42" s="91" t="s">
        <v>88</v>
      </c>
      <c r="D42" s="91"/>
      <c r="E42" s="91"/>
      <c r="F42" s="88"/>
      <c r="G42" s="91" t="s">
        <v>89</v>
      </c>
      <c r="H42" s="91"/>
      <c r="I42" s="91"/>
    </row>
    <row r="43" spans="1:9" ht="21.4" x14ac:dyDescent="0.85">
      <c r="B43" s="88"/>
      <c r="C43" s="93" t="str">
        <f>C5</f>
        <v>สำหรับงวดสามเดือนสิ้นสุดวันที่</v>
      </c>
      <c r="D43" s="93"/>
      <c r="E43" s="93"/>
      <c r="F43" s="88"/>
      <c r="G43" s="92" t="str">
        <f>G5</f>
        <v>สำหรับงวดสามเดือนสิ้นสุดวันที่</v>
      </c>
      <c r="H43" s="92"/>
      <c r="I43" s="92"/>
    </row>
    <row r="44" spans="1:9" ht="21.4" x14ac:dyDescent="0.85">
      <c r="B44" s="86"/>
      <c r="C44" s="92" t="str">
        <f>C6</f>
        <v>31 มีนาคม</v>
      </c>
      <c r="D44" s="92"/>
      <c r="E44" s="92"/>
      <c r="F44" s="88"/>
      <c r="G44" s="92" t="str">
        <f>G6</f>
        <v>31 มีนาคม</v>
      </c>
      <c r="H44" s="92"/>
      <c r="I44" s="92"/>
    </row>
    <row r="45" spans="1:9" ht="21.4" x14ac:dyDescent="0.85">
      <c r="B45" s="86"/>
      <c r="C45" s="88">
        <f>C7</f>
        <v>2568</v>
      </c>
      <c r="D45" s="88"/>
      <c r="E45" s="88">
        <f>E7</f>
        <v>2567</v>
      </c>
      <c r="F45" s="88"/>
      <c r="G45" s="88">
        <f>G7</f>
        <v>2568</v>
      </c>
      <c r="H45" s="88"/>
      <c r="I45" s="88">
        <f>I7</f>
        <v>2567</v>
      </c>
    </row>
    <row r="46" spans="1:9" ht="21.4" x14ac:dyDescent="0.85">
      <c r="B46" s="88"/>
      <c r="C46" s="90" t="s">
        <v>56</v>
      </c>
      <c r="D46" s="90"/>
      <c r="E46" s="90"/>
      <c r="F46" s="90"/>
      <c r="G46" s="90"/>
      <c r="H46" s="90"/>
      <c r="I46" s="90"/>
    </row>
    <row r="47" spans="1:9" ht="21.75" x14ac:dyDescent="0.9">
      <c r="A47" s="44" t="s">
        <v>23</v>
      </c>
      <c r="B47" s="88"/>
      <c r="C47" s="71"/>
      <c r="D47" s="47"/>
      <c r="E47" s="71"/>
      <c r="F47" s="47"/>
      <c r="G47" s="71"/>
      <c r="H47" s="47"/>
      <c r="I47" s="47"/>
    </row>
    <row r="48" spans="1:9" ht="21.4" x14ac:dyDescent="0.85">
      <c r="A48" t="s">
        <v>100</v>
      </c>
      <c r="B48" s="88"/>
      <c r="C48" s="33">
        <v>0</v>
      </c>
      <c r="D48" s="47"/>
      <c r="E48" s="33">
        <v>59</v>
      </c>
      <c r="F48" s="47"/>
      <c r="G48" s="33">
        <v>0</v>
      </c>
      <c r="H48" s="47"/>
      <c r="I48" s="33">
        <v>59</v>
      </c>
    </row>
    <row r="49" spans="1:9" ht="21.4" x14ac:dyDescent="0.85">
      <c r="A49" t="s">
        <v>160</v>
      </c>
      <c r="B49" s="88"/>
      <c r="C49" s="33">
        <v>-6054</v>
      </c>
      <c r="D49" s="47"/>
      <c r="E49" s="33">
        <v>-16586</v>
      </c>
      <c r="F49" s="47"/>
      <c r="G49" s="33">
        <v>-4913</v>
      </c>
      <c r="H49" s="47"/>
      <c r="I49" s="33">
        <v>-7890</v>
      </c>
    </row>
    <row r="50" spans="1:9" ht="21.4" x14ac:dyDescent="0.85">
      <c r="A50" t="s">
        <v>50</v>
      </c>
      <c r="B50" s="86"/>
      <c r="C50" s="33">
        <v>-21</v>
      </c>
      <c r="D50" s="47"/>
      <c r="E50" s="33">
        <v>-37</v>
      </c>
      <c r="F50" s="47"/>
      <c r="G50" s="33">
        <v>-21</v>
      </c>
      <c r="H50" s="47"/>
      <c r="I50" s="33">
        <v>-29</v>
      </c>
    </row>
    <row r="51" spans="1:9" ht="21.4" x14ac:dyDescent="0.85">
      <c r="A51" t="s">
        <v>132</v>
      </c>
      <c r="B51" s="86"/>
      <c r="C51" s="33">
        <v>0</v>
      </c>
      <c r="D51" s="47"/>
      <c r="E51" s="33">
        <v>0</v>
      </c>
      <c r="F51" s="47"/>
      <c r="G51" s="33">
        <v>-4000</v>
      </c>
      <c r="H51" s="47"/>
      <c r="I51" s="33">
        <v>-31000</v>
      </c>
    </row>
    <row r="52" spans="1:9" ht="21.4" x14ac:dyDescent="0.85">
      <c r="A52" t="s">
        <v>38</v>
      </c>
      <c r="B52" s="88"/>
      <c r="C52" s="33">
        <v>30</v>
      </c>
      <c r="D52" s="47"/>
      <c r="E52" s="33">
        <v>15</v>
      </c>
      <c r="F52" s="47"/>
      <c r="G52" s="33">
        <v>606</v>
      </c>
      <c r="H52" s="47"/>
      <c r="I52" s="33">
        <v>1363</v>
      </c>
    </row>
    <row r="53" spans="1:9" ht="21.75" x14ac:dyDescent="0.9">
      <c r="A53" s="53" t="s">
        <v>55</v>
      </c>
      <c r="B53" s="86"/>
      <c r="C53" s="35">
        <f>SUM(C48:C52)</f>
        <v>-6045</v>
      </c>
      <c r="D53" s="49"/>
      <c r="E53" s="35">
        <f>SUM(E48:E52)</f>
        <v>-16549</v>
      </c>
      <c r="F53" s="49"/>
      <c r="G53" s="35">
        <f>SUM(G48:G52)</f>
        <v>-8328</v>
      </c>
      <c r="H53" s="49"/>
      <c r="I53" s="35">
        <f>SUM(I48:I52)</f>
        <v>-37497</v>
      </c>
    </row>
    <row r="54" spans="1:9" ht="19.05" customHeight="1" x14ac:dyDescent="0.85">
      <c r="B54" s="86"/>
      <c r="C54" s="33"/>
      <c r="D54" s="47"/>
      <c r="E54" s="33"/>
      <c r="F54" s="47"/>
      <c r="G54" s="33"/>
      <c r="H54" s="47"/>
      <c r="I54" s="33"/>
    </row>
    <row r="55" spans="1:9" ht="21.75" x14ac:dyDescent="0.9">
      <c r="A55" s="44" t="s">
        <v>24</v>
      </c>
      <c r="B55" s="86"/>
      <c r="C55" s="71"/>
      <c r="D55" s="47"/>
      <c r="E55" s="71"/>
      <c r="F55" s="47"/>
      <c r="G55" s="71"/>
      <c r="H55" s="47"/>
    </row>
    <row r="56" spans="1:9" ht="21.4" x14ac:dyDescent="0.85">
      <c r="A56" t="s">
        <v>113</v>
      </c>
      <c r="B56" s="86"/>
      <c r="C56" s="33"/>
      <c r="D56" s="47"/>
      <c r="E56" s="33"/>
      <c r="F56" s="47"/>
      <c r="G56" s="33"/>
      <c r="H56" s="47"/>
      <c r="I56" s="33"/>
    </row>
    <row r="57" spans="1:9" ht="21.4" x14ac:dyDescent="0.85">
      <c r="A57" t="s">
        <v>166</v>
      </c>
      <c r="B57" s="86"/>
      <c r="C57" s="33">
        <v>-20524</v>
      </c>
      <c r="D57" s="47"/>
      <c r="E57" s="33">
        <v>-17940</v>
      </c>
      <c r="F57" s="47"/>
      <c r="G57" s="33">
        <v>-19000</v>
      </c>
      <c r="H57" s="47"/>
      <c r="I57" s="33">
        <v>-887</v>
      </c>
    </row>
    <row r="58" spans="1:9" ht="21.4" x14ac:dyDescent="0.85">
      <c r="A58" t="s">
        <v>48</v>
      </c>
      <c r="B58" s="86"/>
      <c r="C58" s="33">
        <v>14925</v>
      </c>
      <c r="D58" s="47"/>
      <c r="E58" s="33">
        <v>27325</v>
      </c>
      <c r="F58" s="47"/>
      <c r="G58" s="33">
        <v>14925</v>
      </c>
      <c r="H58" s="47"/>
      <c r="I58" s="33">
        <v>27325</v>
      </c>
    </row>
    <row r="59" spans="1:9" ht="21.4" x14ac:dyDescent="0.85">
      <c r="A59" t="s">
        <v>74</v>
      </c>
      <c r="B59" s="86"/>
      <c r="C59" s="33">
        <v>-4895</v>
      </c>
      <c r="D59" s="47"/>
      <c r="E59" s="33">
        <v>-3140</v>
      </c>
      <c r="F59" s="47"/>
      <c r="G59" s="33">
        <v>-4895</v>
      </c>
      <c r="H59" s="47"/>
      <c r="I59" s="33">
        <v>-3140</v>
      </c>
    </row>
    <row r="60" spans="1:9" ht="21.4" x14ac:dyDescent="0.85">
      <c r="A60" t="s">
        <v>79</v>
      </c>
      <c r="B60" s="86"/>
      <c r="C60" s="33">
        <v>-4539</v>
      </c>
      <c r="D60" s="47"/>
      <c r="E60" s="33">
        <v>-3102</v>
      </c>
      <c r="F60" s="47"/>
      <c r="G60" s="33">
        <v>-2254</v>
      </c>
      <c r="H60" s="47"/>
      <c r="I60" s="33">
        <v>-1876</v>
      </c>
    </row>
    <row r="61" spans="1:9" ht="21.4" x14ac:dyDescent="0.85">
      <c r="A61" t="s">
        <v>145</v>
      </c>
      <c r="B61" s="86"/>
      <c r="C61" s="33">
        <v>-1</v>
      </c>
      <c r="D61" s="47"/>
      <c r="E61" s="33">
        <v>0</v>
      </c>
      <c r="F61" s="47"/>
      <c r="G61" s="33">
        <v>-1</v>
      </c>
      <c r="H61" s="47"/>
      <c r="I61" s="33">
        <v>0</v>
      </c>
    </row>
    <row r="62" spans="1:9" ht="21.4" x14ac:dyDescent="0.85">
      <c r="A62" t="s">
        <v>75</v>
      </c>
      <c r="B62" s="86"/>
      <c r="C62" s="33">
        <v>-4025</v>
      </c>
      <c r="D62" s="47"/>
      <c r="E62" s="33">
        <v>-4041</v>
      </c>
      <c r="F62" s="47"/>
      <c r="G62" s="33">
        <v>-2589</v>
      </c>
      <c r="H62" s="47"/>
      <c r="I62" s="33">
        <v>-3082</v>
      </c>
    </row>
    <row r="63" spans="1:9" ht="21.75" x14ac:dyDescent="0.9">
      <c r="A63" s="53" t="s">
        <v>99</v>
      </c>
      <c r="B63" s="88"/>
      <c r="C63" s="35">
        <f>SUM(C56:C62)</f>
        <v>-19059</v>
      </c>
      <c r="D63" s="49"/>
      <c r="E63" s="35">
        <f>SUM(E56:E62)</f>
        <v>-898</v>
      </c>
      <c r="F63" s="49"/>
      <c r="G63" s="35">
        <f>SUM(G56:G62)</f>
        <v>-13814</v>
      </c>
      <c r="H63" s="49"/>
      <c r="I63" s="35">
        <f>SUM(I56:I62)</f>
        <v>18340</v>
      </c>
    </row>
    <row r="64" spans="1:9" ht="19.05" customHeight="1" x14ac:dyDescent="0.85">
      <c r="B64" s="86"/>
      <c r="C64" s="33"/>
      <c r="D64" s="47"/>
      <c r="E64" s="33"/>
      <c r="F64" s="47"/>
      <c r="G64" s="33"/>
      <c r="H64" s="47"/>
      <c r="I64" s="33"/>
    </row>
    <row r="65" spans="1:9" ht="21.75" x14ac:dyDescent="0.9">
      <c r="A65" s="53" t="s">
        <v>167</v>
      </c>
      <c r="B65" s="88"/>
      <c r="C65" s="34">
        <f>SUM(C37,C53,C63)</f>
        <v>6806</v>
      </c>
      <c r="D65" s="49"/>
      <c r="E65" s="34">
        <f>SUM(E37,E53,E63)</f>
        <v>13645</v>
      </c>
      <c r="F65" s="49"/>
      <c r="G65" s="34">
        <f>SUM(G37,G53,G63)</f>
        <v>6396</v>
      </c>
      <c r="H65" s="49"/>
      <c r="I65" s="34">
        <f>SUM(I37,I53,I63)</f>
        <v>1060</v>
      </c>
    </row>
    <row r="66" spans="1:9" ht="21.4" x14ac:dyDescent="0.85">
      <c r="A66" s="40" t="s">
        <v>76</v>
      </c>
      <c r="B66" s="88"/>
      <c r="C66" s="33">
        <v>29491</v>
      </c>
      <c r="D66" s="47"/>
      <c r="E66" s="33">
        <v>20654</v>
      </c>
      <c r="F66" s="47"/>
      <c r="G66" s="33">
        <v>14885</v>
      </c>
      <c r="H66" s="47"/>
      <c r="I66" s="33">
        <v>10696</v>
      </c>
    </row>
    <row r="67" spans="1:9" ht="22.15" thickBot="1" x14ac:dyDescent="0.95">
      <c r="A67" s="53" t="s">
        <v>164</v>
      </c>
      <c r="B67" s="88"/>
      <c r="C67" s="11">
        <f>SUM(C65:C66)</f>
        <v>36297</v>
      </c>
      <c r="D67" s="49"/>
      <c r="E67" s="11">
        <f>SUM(E65:E66)</f>
        <v>34299</v>
      </c>
      <c r="F67" s="49"/>
      <c r="G67" s="11">
        <f>SUM(G65:G66)</f>
        <v>21281</v>
      </c>
      <c r="H67" s="49"/>
      <c r="I67" s="11">
        <f>SUM(I65:I66)</f>
        <v>11756</v>
      </c>
    </row>
    <row r="68" spans="1:9" ht="19.05" customHeight="1" thickTop="1" x14ac:dyDescent="0.9">
      <c r="A68" s="53"/>
      <c r="B68" s="88"/>
      <c r="C68"/>
      <c r="D68" s="49"/>
      <c r="E68" s="66"/>
      <c r="F68" s="49"/>
      <c r="G68" s="66"/>
      <c r="H68" s="49"/>
      <c r="I68" s="49"/>
    </row>
    <row r="69" spans="1:9" ht="21" customHeight="1" x14ac:dyDescent="0.9">
      <c r="A69" s="48" t="s">
        <v>57</v>
      </c>
      <c r="I69" s="68"/>
    </row>
    <row r="70" spans="1:9" ht="21" customHeight="1" x14ac:dyDescent="0.85">
      <c r="A70" s="72" t="s">
        <v>161</v>
      </c>
      <c r="I70" s="68"/>
    </row>
    <row r="71" spans="1:9" ht="19.05" customHeight="1" x14ac:dyDescent="0.85">
      <c r="I71" s="68"/>
    </row>
    <row r="72" spans="1:9" ht="21" customHeight="1" x14ac:dyDescent="0.85">
      <c r="A72" t="s">
        <v>162</v>
      </c>
      <c r="C72" s="33">
        <v>7509</v>
      </c>
      <c r="E72" s="33">
        <v>32592</v>
      </c>
      <c r="G72" s="33">
        <v>6096</v>
      </c>
      <c r="I72" s="33">
        <v>9000</v>
      </c>
    </row>
    <row r="73" spans="1:9" ht="21" customHeight="1" x14ac:dyDescent="0.85">
      <c r="A73" t="s">
        <v>141</v>
      </c>
      <c r="C73" s="33">
        <v>4851</v>
      </c>
      <c r="E73" s="33">
        <v>6667</v>
      </c>
      <c r="G73" s="33">
        <v>3958</v>
      </c>
      <c r="I73" s="33">
        <v>1215</v>
      </c>
    </row>
    <row r="74" spans="1:9" ht="21" customHeight="1" x14ac:dyDescent="0.85">
      <c r="A74" t="s">
        <v>98</v>
      </c>
      <c r="C74" s="33">
        <v>920</v>
      </c>
      <c r="E74" s="33">
        <v>6505</v>
      </c>
      <c r="G74" s="33">
        <v>901</v>
      </c>
      <c r="I74" s="33">
        <v>487</v>
      </c>
    </row>
    <row r="75" spans="1:9" ht="21" customHeight="1" x14ac:dyDescent="0.85">
      <c r="A75" t="s">
        <v>142</v>
      </c>
      <c r="C75" s="33">
        <v>-5065</v>
      </c>
      <c r="E75" s="33">
        <v>-4053</v>
      </c>
      <c r="G75" s="33">
        <v>-4178</v>
      </c>
      <c r="I75" s="33">
        <v>-2624</v>
      </c>
    </row>
    <row r="76" spans="1:9" ht="21" customHeight="1" x14ac:dyDescent="0.85">
      <c r="A76" t="s">
        <v>143</v>
      </c>
      <c r="C76" s="33">
        <v>-409</v>
      </c>
      <c r="E76" s="33">
        <v>-13690</v>
      </c>
      <c r="G76" s="33">
        <v>-409</v>
      </c>
      <c r="I76" s="33">
        <v>-188</v>
      </c>
    </row>
    <row r="77" spans="1:9" ht="21" customHeight="1" x14ac:dyDescent="0.85">
      <c r="A77" t="s">
        <v>144</v>
      </c>
      <c r="C77" s="33">
        <v>-1752</v>
      </c>
      <c r="E77" s="33">
        <v>-11435</v>
      </c>
      <c r="G77" s="33">
        <v>-1455</v>
      </c>
      <c r="I77" s="33">
        <v>0</v>
      </c>
    </row>
    <row r="78" spans="1:9" ht="23" customHeight="1" thickBot="1" x14ac:dyDescent="0.95">
      <c r="A78" s="39" t="s">
        <v>163</v>
      </c>
      <c r="C78" s="11">
        <f>SUM(C72:C77)</f>
        <v>6054</v>
      </c>
      <c r="E78" s="11">
        <f>SUM(E72:E77)</f>
        <v>16586</v>
      </c>
      <c r="G78" s="11">
        <f>SUM(G72:G77)</f>
        <v>4913</v>
      </c>
      <c r="I78" s="11">
        <f>SUM(I72:I77)</f>
        <v>7890</v>
      </c>
    </row>
    <row r="79" spans="1:9" ht="19.05" customHeight="1" thickTop="1" x14ac:dyDescent="0.9">
      <c r="A79" s="39"/>
      <c r="C79" s="31"/>
      <c r="E79" s="31"/>
      <c r="G79" s="31"/>
      <c r="I79" s="31"/>
    </row>
    <row r="80" spans="1:9" ht="21" customHeight="1" x14ac:dyDescent="0.9">
      <c r="A80" s="72" t="s">
        <v>175</v>
      </c>
      <c r="C80" s="31"/>
      <c r="E80" s="31"/>
      <c r="G80" s="31"/>
      <c r="I80" s="31"/>
    </row>
    <row r="81" spans="1:9" ht="21" customHeight="1" x14ac:dyDescent="0.9">
      <c r="A81" s="72" t="s">
        <v>174</v>
      </c>
      <c r="C81" s="31"/>
      <c r="E81" s="31"/>
      <c r="G81" s="31"/>
      <c r="I81" s="31"/>
    </row>
    <row r="82" spans="1:9" ht="19.05" customHeight="1" x14ac:dyDescent="0.9">
      <c r="C82" s="31"/>
      <c r="E82" s="31"/>
      <c r="G82" s="31"/>
      <c r="I82" s="31"/>
    </row>
    <row r="83" spans="1:9" ht="22.05" customHeight="1" x14ac:dyDescent="0.85">
      <c r="A83" t="s">
        <v>176</v>
      </c>
      <c r="C83" s="14">
        <v>21</v>
      </c>
      <c r="E83" s="14">
        <v>37</v>
      </c>
      <c r="G83" s="14">
        <v>21</v>
      </c>
      <c r="I83" s="14">
        <v>29</v>
      </c>
    </row>
    <row r="84" spans="1:9" ht="22.05" customHeight="1" x14ac:dyDescent="0.85">
      <c r="A84" t="s">
        <v>177</v>
      </c>
      <c r="C84" s="14">
        <v>0</v>
      </c>
      <c r="E84" s="14">
        <v>0</v>
      </c>
      <c r="G84" s="14">
        <v>0</v>
      </c>
      <c r="I84" s="14">
        <v>0</v>
      </c>
    </row>
    <row r="85" spans="1:9" ht="23" customHeight="1" thickBot="1" x14ac:dyDescent="0.95">
      <c r="A85" s="39" t="s">
        <v>178</v>
      </c>
      <c r="C85" s="11">
        <f>SUM(C83:C84)</f>
        <v>21</v>
      </c>
      <c r="E85" s="11">
        <f>SUM(E83:E84)</f>
        <v>37</v>
      </c>
      <c r="G85" s="11">
        <f>SUM(G83:G84)</f>
        <v>21</v>
      </c>
      <c r="I85" s="11">
        <f>SUM(I83:I84)</f>
        <v>29</v>
      </c>
    </row>
    <row r="86" spans="1:9" ht="21" customHeight="1" thickTop="1" x14ac:dyDescent="0.85">
      <c r="I86" s="68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C46:I46"/>
    <mergeCell ref="G43:I43"/>
    <mergeCell ref="G44:I44"/>
    <mergeCell ref="C43:E43"/>
    <mergeCell ref="C44:E44"/>
    <mergeCell ref="G4:I4"/>
    <mergeCell ref="G5:I5"/>
    <mergeCell ref="G6:I6"/>
    <mergeCell ref="C8:I8"/>
    <mergeCell ref="G42:I42"/>
    <mergeCell ref="C5:E5"/>
    <mergeCell ref="C6:E6"/>
    <mergeCell ref="C4:E4"/>
    <mergeCell ref="C42:E42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3" firstPageNumber="8" fitToHeight="0" orientation="portrait" useFirstPageNumber="1" r:id="rId2"/>
  <headerFooter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8" max="8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4797A19B5E9942914917815CC9837F" ma:contentTypeVersion="3" ma:contentTypeDescription="Create a new document." ma:contentTypeScope="" ma:versionID="9e784fe0e3f929e54debece851ae55d5">
  <xsd:schema xmlns:xsd="http://www.w3.org/2001/XMLSchema" xmlns:xs="http://www.w3.org/2001/XMLSchema" xmlns:p="http://schemas.microsoft.com/office/2006/metadata/properties" xmlns:ns2="03337b29-643e-41a8-a7d3-667909b1d938" targetNamespace="http://schemas.microsoft.com/office/2006/metadata/properties" ma:root="true" ma:fieldsID="a71962e088950fa28c406640f90b7523" ns2:_="">
    <xsd:import namespace="03337b29-643e-41a8-a7d3-667909b1d9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37b29-643e-41a8-a7d3-667909b1d9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3F805A-008F-4C16-A971-05E829C7D749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15354bf3-6743-423f-afea-076a9818234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71A4878-64CB-4995-B4AF-409560BA3C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2533FC-EE1B-42D5-AE29-6F57107B21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37b29-643e-41a8-a7d3-667909b1d9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(P3-4)</vt:lpstr>
      <vt:lpstr>PL3m (P5)</vt:lpstr>
      <vt:lpstr>SHC (P6)</vt:lpstr>
      <vt:lpstr>SHS (P7)</vt:lpstr>
      <vt:lpstr>CF (P8-9)</vt:lpstr>
      <vt:lpstr>'BS (P3-4)'!Print_Area</vt:lpstr>
      <vt:lpstr>'CF (P8-9)'!Print_Area</vt:lpstr>
      <vt:lpstr>'PL3m (P5)'!Print_Area</vt:lpstr>
      <vt:lpstr>'SHC (P6)'!Print_Area</vt:lpstr>
      <vt:lpstr>'SHS (P7)'!Print_Area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FS Draft Financial Statements</dc:title>
  <dc:creator>KPMG</dc:creator>
  <cp:lastModifiedBy>kriangkrai.fa</cp:lastModifiedBy>
  <cp:lastPrinted>2025-05-15T01:30:10Z</cp:lastPrinted>
  <dcterms:created xsi:type="dcterms:W3CDTF">2006-01-06T08:39:44Z</dcterms:created>
  <dcterms:modified xsi:type="dcterms:W3CDTF">2025-05-15T07:20:32Z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0x010100CD4797A19B5E9942914917815CC9837F</vt:lpwstr>
  </property>
  <property fmtid="{D5CDD505-2E9C-101B-9397-08002B2CF9AE}" pid="5" name="PBCListName">
    <vt:lpwstr>Q1 22</vt:lpwstr>
  </property>
</Properties>
</file>