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5\1. Q1\1.8 FS\"/>
    </mc:Choice>
  </mc:AlternateContent>
  <xr:revisionPtr revIDLastSave="0" documentId="13_ncr:1_{F93F3DB1-7D3C-45C9-A931-CF915EA7EB54}" xr6:coauthVersionLast="47" xr6:coauthVersionMax="47" xr10:uidLastSave="{00000000-0000-0000-0000-000000000000}"/>
  <bookViews>
    <workbookView xWindow="-98" yWindow="-98" windowWidth="27196" windowHeight="17475" tabRatio="759" xr2:uid="{00000000-000D-0000-FFFF-FFFF00000000}"/>
  </bookViews>
  <sheets>
    <sheet name="BS (P2-3)" sheetId="1" r:id="rId1"/>
    <sheet name="PL3m (P4)" sheetId="5" r:id="rId2"/>
    <sheet name="SHC (P5)" sheetId="2" r:id="rId3"/>
    <sheet name="SHS (P6)" sheetId="6" r:id="rId4"/>
    <sheet name="CF (P7-8)" sheetId="3" r:id="rId5"/>
  </sheets>
  <definedNames>
    <definedName name="_xlnm._FilterDatabase" localSheetId="3" hidden="1">'SHS (P6)'!#REF!</definedName>
    <definedName name="_xlnm.Print_Area" localSheetId="0">'BS (P2-3)'!$A$1:$J$83</definedName>
    <definedName name="_xlnm.Print_Area" localSheetId="4">'CF (P7-8)'!$A$1:$J$88</definedName>
    <definedName name="_xlnm.Print_Area" localSheetId="1">'PL3m (P4)'!$A$1:$J$46</definedName>
    <definedName name="_xlnm.Print_Area" localSheetId="2">'SHC (P5)'!$A$1:$R$31</definedName>
    <definedName name="_xlnm.Print_Area" localSheetId="3">'SHS (P6)'!$A$1:$N$29</definedName>
    <definedName name="Title2nd" localSheetId="0">'BS (P2-3)'!$A$1</definedName>
    <definedName name="Title2nd" localSheetId="4">'CF (P7-8)'!#REF!</definedName>
    <definedName name="Title2nd" localSheetId="1">'PL3m (P4)'!#REF!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7" i="3" l="1"/>
  <c r="H87" i="3"/>
  <c r="F87" i="3"/>
  <c r="D87" i="3"/>
  <c r="L24" i="6"/>
  <c r="L15" i="6" l="1"/>
  <c r="L25" i="6"/>
  <c r="N25" i="6" s="1"/>
  <c r="J26" i="6"/>
  <c r="J28" i="6" s="1"/>
  <c r="H26" i="6"/>
  <c r="H28" i="6" s="1"/>
  <c r="F26" i="6"/>
  <c r="F28" i="6" s="1"/>
  <c r="D26" i="6"/>
  <c r="N24" i="6"/>
  <c r="N21" i="6"/>
  <c r="P27" i="2"/>
  <c r="P26" i="2"/>
  <c r="L27" i="2"/>
  <c r="N27" i="2" s="1"/>
  <c r="L26" i="2"/>
  <c r="N26" i="2" s="1"/>
  <c r="J28" i="2"/>
  <c r="J30" i="2" s="1"/>
  <c r="H28" i="2"/>
  <c r="H30" i="2" s="1"/>
  <c r="F28" i="2"/>
  <c r="F30" i="2" s="1"/>
  <c r="D28" i="2"/>
  <c r="D30" i="2" s="1"/>
  <c r="N23" i="2"/>
  <c r="R23" i="2" s="1"/>
  <c r="H6" i="5"/>
  <c r="R26" i="2" l="1"/>
  <c r="P28" i="2"/>
  <c r="P30" i="2" s="1"/>
  <c r="D28" i="6"/>
  <c r="L26" i="6"/>
  <c r="L28" i="6" s="1"/>
  <c r="R27" i="2"/>
  <c r="L28" i="2"/>
  <c r="N26" i="6" l="1"/>
  <c r="N28" i="6"/>
  <c r="L30" i="2"/>
  <c r="N30" i="2" s="1"/>
  <c r="R30" i="2" s="1"/>
  <c r="N28" i="2"/>
  <c r="R28" i="2" s="1"/>
  <c r="D13" i="3" l="1"/>
  <c r="F13" i="3"/>
  <c r="H13" i="3"/>
  <c r="J13" i="3"/>
  <c r="D14" i="3"/>
  <c r="F14" i="3"/>
  <c r="H14" i="3"/>
  <c r="J14" i="3"/>
  <c r="D16" i="3"/>
  <c r="F16" i="3"/>
  <c r="H16" i="3"/>
  <c r="J16" i="3"/>
  <c r="D17" i="3"/>
  <c r="F17" i="3"/>
  <c r="H17" i="3"/>
  <c r="J17" i="3"/>
  <c r="D64" i="1" l="1"/>
  <c r="F64" i="1"/>
  <c r="H64" i="1"/>
  <c r="J64" i="1"/>
  <c r="J54" i="3" l="1"/>
  <c r="D54" i="3"/>
  <c r="F54" i="3"/>
  <c r="H54" i="3"/>
  <c r="H80" i="3"/>
  <c r="P17" i="2"/>
  <c r="P16" i="2"/>
  <c r="L17" i="2"/>
  <c r="L16" i="2"/>
  <c r="F64" i="3" l="1"/>
  <c r="D64" i="3"/>
  <c r="N13" i="2" l="1"/>
  <c r="H64" i="3" l="1"/>
  <c r="J64" i="3"/>
  <c r="D41" i="5" l="1"/>
  <c r="J41" i="5"/>
  <c r="F41" i="5"/>
  <c r="J36" i="5"/>
  <c r="F36" i="5"/>
  <c r="D36" i="5"/>
  <c r="D6" i="3" l="1"/>
  <c r="F80" i="3"/>
  <c r="F8" i="3"/>
  <c r="F21" i="5"/>
  <c r="F14" i="5"/>
  <c r="F8" i="5"/>
  <c r="D44" i="3" l="1"/>
  <c r="F46" i="3"/>
  <c r="F23" i="5"/>
  <c r="F27" i="5" s="1"/>
  <c r="F29" i="5" s="1"/>
  <c r="F11" i="3" l="1"/>
  <c r="F23" i="3" s="1"/>
  <c r="F35" i="3" s="1"/>
  <c r="F31" i="5"/>
  <c r="F37" i="3" l="1"/>
  <c r="F66" i="3" s="1"/>
  <c r="F68" i="3" s="1"/>
  <c r="N16" i="2" l="1"/>
  <c r="H55" i="1"/>
  <c r="F55" i="1"/>
  <c r="H6" i="3" l="1"/>
  <c r="D16" i="6"/>
  <c r="D18" i="6" s="1"/>
  <c r="N17" i="2"/>
  <c r="D7" i="5" l="1"/>
  <c r="D7" i="3" s="1"/>
  <c r="F40" i="1"/>
  <c r="F39" i="1"/>
  <c r="J7" i="1"/>
  <c r="J6" i="1"/>
  <c r="F30" i="1"/>
  <c r="F18" i="1"/>
  <c r="F78" i="1"/>
  <c r="F80" i="1" s="1"/>
  <c r="D45" i="3" l="1"/>
  <c r="F66" i="1"/>
  <c r="F82" i="1" s="1"/>
  <c r="F32" i="1"/>
  <c r="J40" i="1" l="1"/>
  <c r="J39" i="1"/>
  <c r="J80" i="3"/>
  <c r="H44" i="3" l="1"/>
  <c r="R13" i="2"/>
  <c r="J16" i="6"/>
  <c r="J18" i="6" s="1"/>
  <c r="H16" i="6"/>
  <c r="H18" i="6" s="1"/>
  <c r="F16" i="6"/>
  <c r="F18" i="6" s="1"/>
  <c r="N11" i="6"/>
  <c r="J21" i="5"/>
  <c r="J14" i="5"/>
  <c r="J23" i="5" l="1"/>
  <c r="J27" i="5" s="1"/>
  <c r="J29" i="5" s="1"/>
  <c r="J11" i="3" l="1"/>
  <c r="J31" i="5"/>
  <c r="L14" i="6"/>
  <c r="H7" i="5"/>
  <c r="H7" i="3" s="1"/>
  <c r="H21" i="5"/>
  <c r="H14" i="5"/>
  <c r="J8" i="5"/>
  <c r="H7" i="1"/>
  <c r="H6" i="1"/>
  <c r="J78" i="1"/>
  <c r="J80" i="1" s="1"/>
  <c r="H78" i="1"/>
  <c r="H80" i="1" s="1"/>
  <c r="J55" i="1"/>
  <c r="J30" i="1"/>
  <c r="H30" i="1"/>
  <c r="J18" i="1"/>
  <c r="H18" i="1"/>
  <c r="H23" i="5" l="1"/>
  <c r="H27" i="5" s="1"/>
  <c r="H29" i="5" s="1"/>
  <c r="H45" i="3"/>
  <c r="H8" i="5"/>
  <c r="J23" i="3"/>
  <c r="J35" i="3" s="1"/>
  <c r="J66" i="1"/>
  <c r="J82" i="1" s="1"/>
  <c r="H8" i="3"/>
  <c r="J8" i="3"/>
  <c r="H66" i="1"/>
  <c r="H82" i="1" s="1"/>
  <c r="H32" i="1"/>
  <c r="J32" i="1"/>
  <c r="H11" i="3" l="1"/>
  <c r="H31" i="5"/>
  <c r="J37" i="3"/>
  <c r="J66" i="3" s="1"/>
  <c r="J68" i="3" s="1"/>
  <c r="J46" i="3"/>
  <c r="H46" i="3"/>
  <c r="H23" i="3" l="1"/>
  <c r="H35" i="3" s="1"/>
  <c r="H36" i="5" l="1"/>
  <c r="H41" i="5"/>
  <c r="H37" i="3"/>
  <c r="H66" i="3" s="1"/>
  <c r="H68" i="3" s="1"/>
  <c r="N15" i="6"/>
  <c r="N14" i="6"/>
  <c r="L16" i="6" l="1"/>
  <c r="D21" i="5"/>
  <c r="D14" i="5"/>
  <c r="D8" i="5"/>
  <c r="D40" i="1"/>
  <c r="H40" i="1" s="1"/>
  <c r="D39" i="1"/>
  <c r="H39" i="1" s="1"/>
  <c r="L18" i="6" l="1"/>
  <c r="N18" i="6" s="1"/>
  <c r="N16" i="6"/>
  <c r="D23" i="5"/>
  <c r="D27" i="5" s="1"/>
  <c r="D29" i="5" s="1"/>
  <c r="D80" i="3"/>
  <c r="D11" i="3" l="1"/>
  <c r="D23" i="3" s="1"/>
  <c r="D35" i="3" s="1"/>
  <c r="D31" i="5"/>
  <c r="D8" i="3"/>
  <c r="D47" i="3"/>
  <c r="D46" i="3" l="1"/>
  <c r="F18" i="2"/>
  <c r="F20" i="2" s="1"/>
  <c r="R16" i="2" l="1"/>
  <c r="R17" i="2"/>
  <c r="D18" i="1"/>
  <c r="P18" i="2" l="1"/>
  <c r="P20" i="2" s="1"/>
  <c r="J18" i="2"/>
  <c r="J20" i="2" s="1"/>
  <c r="H18" i="2"/>
  <c r="H20" i="2" s="1"/>
  <c r="D18" i="2"/>
  <c r="D20" i="2" s="1"/>
  <c r="D55" i="1" l="1"/>
  <c r="D30" i="1" l="1"/>
  <c r="D78" i="1" l="1"/>
  <c r="D80" i="1" l="1"/>
  <c r="D32" i="1"/>
  <c r="D66" i="1" l="1"/>
  <c r="D82" i="1" s="1"/>
  <c r="D37" i="3" l="1"/>
  <c r="D66" i="3" l="1"/>
  <c r="D68" i="3" s="1"/>
  <c r="L18" i="2"/>
  <c r="N18" i="2" l="1"/>
  <c r="R18" i="2" s="1"/>
  <c r="L20" i="2"/>
  <c r="N20" i="2" l="1"/>
  <c r="R20" i="2" s="1"/>
</calcChain>
</file>

<file path=xl/sharedStrings.xml><?xml version="1.0" encoding="utf-8"?>
<sst xmlns="http://schemas.openxmlformats.org/spreadsheetml/2006/main" count="280" uniqueCount="191">
  <si>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</si>
  <si>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</si>
  <si>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</si>
  <si>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</si>
  <si>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</si>
  <si>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</si>
  <si>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</si>
  <si>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</si>
  <si>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</si>
  <si>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</si>
  <si>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</si>
  <si>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</si>
  <si>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</si>
  <si>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</si>
  <si>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</si>
  <si>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</si>
  <si>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</si>
  <si>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</si>
  <si>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>Note</t>
  </si>
  <si>
    <t>Revenue from sale of goods</t>
  </si>
  <si>
    <t>Other income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</si>
  <si>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</si>
  <si>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</si>
  <si>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</si>
  <si>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</si>
  <si>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</si>
  <si>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</si>
  <si>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</si>
  <si>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</si>
  <si>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</si>
  <si>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</si>
  <si>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</si>
  <si>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</si>
  <si>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</si>
  <si>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</si>
  <si>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</si>
  <si>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</si>
  <si>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</si>
  <si>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</si>
  <si>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</si>
  <si>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</si>
  <si>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</si>
  <si>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</si>
  <si>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</si>
  <si>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</si>
  <si>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</si>
  <si>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</si>
  <si>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</si>
  <si>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</si>
  <si>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</si>
  <si>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</si>
  <si>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</si>
  <si>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 xml:space="preserve">  Appropriated</t>
  </si>
  <si>
    <t>Legal</t>
  </si>
  <si>
    <t>reserve</t>
  </si>
  <si>
    <t>Unappropriated</t>
  </si>
  <si>
    <t>Depreciation and amortisation</t>
  </si>
  <si>
    <t>Non-current provisions for employee benefits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</si>
  <si>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</si>
  <si>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</si>
  <si>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</si>
  <si>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</si>
  <si>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</si>
  <si>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</si>
  <si>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</si>
  <si>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</si>
  <si>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</si>
  <si>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</si>
  <si>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</si>
  <si>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</si>
  <si>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</si>
  <si>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</si>
  <si>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</si>
  <si>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</si>
  <si>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</si>
  <si>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</si>
  <si>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</si>
  <si>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</si>
  <si>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</si>
  <si>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</si>
  <si>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</si>
  <si>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Lease liabilities</t>
  </si>
  <si>
    <t>Payment of lease liabilities</t>
  </si>
  <si>
    <t>Current contract cost assets</t>
  </si>
  <si>
    <t>Non-current contract cost assets</t>
  </si>
  <si>
    <t>Non-current contract liabilities</t>
  </si>
  <si>
    <t>Current contract liabilities</t>
  </si>
  <si>
    <t>3</t>
  </si>
  <si>
    <t xml:space="preserve">  Loss</t>
  </si>
  <si>
    <t>Other non-current financial asset</t>
  </si>
  <si>
    <t>Retained earnings (Deficit)</t>
  </si>
  <si>
    <t>Non-controlling 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</si>
  <si>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</si>
  <si>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</si>
  <si>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</si>
  <si>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</si>
  <si>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Consolidated financial statements</t>
  </si>
  <si>
    <t>Separate financial statements</t>
  </si>
  <si>
    <t>to owners of</t>
  </si>
  <si>
    <t>Non-controlling</t>
  </si>
  <si>
    <t>Equity attributable to owners of the parent</t>
  </si>
  <si>
    <t>Consolidated</t>
  </si>
  <si>
    <t>interests</t>
  </si>
  <si>
    <t xml:space="preserve">Net cash from (used in) financing activities  </t>
  </si>
  <si>
    <t xml:space="preserve">Proceeds from sale of equipment </t>
  </si>
  <si>
    <t>Goodwill</t>
  </si>
  <si>
    <t>Other non-current provisions</t>
  </si>
  <si>
    <t>Revenue from rendering of services</t>
  </si>
  <si>
    <t>Costs of rendering of services</t>
  </si>
  <si>
    <t>Gain on lease modification</t>
  </si>
  <si>
    <t>Investment in subsidiaries</t>
  </si>
  <si>
    <t xml:space="preserve">Current and non-current contract liabilities </t>
  </si>
  <si>
    <t>financial statements</t>
  </si>
  <si>
    <t>Tax income (expense)</t>
  </si>
  <si>
    <t>Profit (loss) for the period</t>
  </si>
  <si>
    <t>Profit (loss) before income tax expense</t>
  </si>
  <si>
    <t>Tax expense (income)</t>
  </si>
  <si>
    <t>Trade accounts receivable</t>
  </si>
  <si>
    <t xml:space="preserve">Trade accounts receivable </t>
  </si>
  <si>
    <t>Taxes received (paid)</t>
  </si>
  <si>
    <t>Investment in associate</t>
  </si>
  <si>
    <t xml:space="preserve">Equity </t>
  </si>
  <si>
    <t>attributable</t>
  </si>
  <si>
    <t>Adjustments to reconcile profit (loss) to cash receipts (payments)</t>
  </si>
  <si>
    <t>(Deficit)</t>
  </si>
  <si>
    <t>Bank overdrafts and short-term loan from</t>
  </si>
  <si>
    <t>Short-term loans to related parties</t>
  </si>
  <si>
    <t>Balance at 1 January 2024</t>
  </si>
  <si>
    <t xml:space="preserve">  Profit</t>
  </si>
  <si>
    <t>Net cash from operating activities</t>
  </si>
  <si>
    <t>Deferred tax liabilities</t>
  </si>
  <si>
    <t>Income</t>
  </si>
  <si>
    <t>Total income</t>
  </si>
  <si>
    <t>Net cash generated from operations</t>
  </si>
  <si>
    <t>Corporate income tax payable</t>
  </si>
  <si>
    <t xml:space="preserve">   financial institutions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</si>
  <si>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</si>
  <si>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</si>
  <si>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Costs of sale of goods</t>
  </si>
  <si>
    <t>the parent</t>
  </si>
  <si>
    <t xml:space="preserve">   from financial institutions - net</t>
  </si>
  <si>
    <t>Other non-current financial assets</t>
  </si>
  <si>
    <t>Share capital:</t>
  </si>
  <si>
    <t>Payment of short-term loan to subsidiaries</t>
  </si>
  <si>
    <t>JSP Pharmaceutical Manufacturing (Thailand) Public Company Limited and its Subsidiaries</t>
  </si>
  <si>
    <t xml:space="preserve">  Profit (loss)</t>
  </si>
  <si>
    <t>(Reversal of) impairment loss in accordance with TFRS9</t>
  </si>
  <si>
    <t>Current and non-current contract cost assets</t>
  </si>
  <si>
    <t>Paid employee benefit relating to defined benefit plans</t>
  </si>
  <si>
    <t>4</t>
  </si>
  <si>
    <t>6</t>
  </si>
  <si>
    <t>Reversal of impairment (loss) determined in accordance with TFRS 9</t>
  </si>
  <si>
    <t>Dividends paid to the owners of the Company</t>
  </si>
  <si>
    <t>31 March</t>
  </si>
  <si>
    <t>Current portion of long-term loans to associate</t>
  </si>
  <si>
    <t>Other intangible assets other than goodwill</t>
  </si>
  <si>
    <t>Other current receivables</t>
  </si>
  <si>
    <t>Other current payables</t>
  </si>
  <si>
    <t xml:space="preserve">   from related parties</t>
  </si>
  <si>
    <t>2</t>
  </si>
  <si>
    <t>2, 4</t>
  </si>
  <si>
    <t>Profit from operating activities</t>
  </si>
  <si>
    <t>Share of loss of associate accounted for using equity method</t>
  </si>
  <si>
    <t>Three-month period ended 31 March 2025</t>
  </si>
  <si>
    <t>Three-month period ended 31 March 2024</t>
  </si>
  <si>
    <t>Balance at 31 March 2024</t>
  </si>
  <si>
    <t>Balance at 1 January 2025</t>
  </si>
  <si>
    <t>Balance at 31 March 2025</t>
  </si>
  <si>
    <t>Share of loss of associates accounted for using equity method, net of tax</t>
  </si>
  <si>
    <t>(Reversal of) provision for loss on inventories devaluation</t>
  </si>
  <si>
    <t>Decrease of bank overdraft and short-term loans</t>
  </si>
  <si>
    <t>Cash and cash equivalents at 31 March</t>
  </si>
  <si>
    <t>Net increase in cash and cash equivalents</t>
  </si>
  <si>
    <t>Plant and equipment acquired during the period were detailed as follows:</t>
  </si>
  <si>
    <t>Total plant and equipment acquired during the period</t>
  </si>
  <si>
    <t xml:space="preserve">Cash paid for acquisition of plant and equipment  </t>
  </si>
  <si>
    <t xml:space="preserve">   were detailed as follows:</t>
  </si>
  <si>
    <t>Cash paid for acquisition of intangible assets other than goodwill</t>
  </si>
  <si>
    <t>Deficit</t>
  </si>
  <si>
    <t xml:space="preserve">  Deficit</t>
  </si>
  <si>
    <t>Loss on disposal and write-off of equipment</t>
  </si>
  <si>
    <t xml:space="preserve">Acquisition of plant and equipment  </t>
  </si>
  <si>
    <t>2, 7</t>
  </si>
  <si>
    <t>at beginning of the period</t>
  </si>
  <si>
    <t>Advance payments of plant and euipment at ending of the period</t>
  </si>
  <si>
    <t>Advance payments of plant and euipment at beginning of the period</t>
  </si>
  <si>
    <t>Plant and equipment acquired from right-of-use assets</t>
  </si>
  <si>
    <t>Separate</t>
  </si>
  <si>
    <t>Intangible assets other than goodwill acquired during the period</t>
  </si>
  <si>
    <t>Total intangible assets other than goodwill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</si>
  <si>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other than goodwill at ending of the period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</si>
</sst>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  <numFmt numFmtId="184" formatCode="_(* #,##0.000_);_(* \(#,##0.000\);_(* &quot;-&quot;??_);_(@_)"/>
  </numFmts>
  <fonts count="10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91">
    <xf numFmtId="0" fontId="0" fillId="0" borderId="0" xfId="0"/>
    <xf numFmtId="169" fontId="0" fillId="0" borderId="0" xfId="133" applyNumberFormat="1" applyFont="1" applyFill="1" applyAlignment="1"/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5" fontId="2" fillId="0" borderId="0" xfId="133" applyFont="1" applyFill="1" applyBorder="1" applyAlignment="1"/>
    <xf numFmtId="169" fontId="2" fillId="0" borderId="20" xfId="133" applyNumberFormat="1" applyFont="1" applyFill="1" applyBorder="1" applyAlignment="1"/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169" fontId="2" fillId="0" borderId="24" xfId="133" applyNumberFormat="1" applyFont="1" applyFill="1" applyBorder="1" applyAlignment="1"/>
    <xf numFmtId="169" fontId="92" fillId="0" borderId="0" xfId="133" applyNumberFormat="1" applyFont="1" applyFill="1" applyBorder="1" applyAlignment="1"/>
    <xf numFmtId="169" fontId="97" fillId="0" borderId="0" xfId="133" applyNumberFormat="1" applyFont="1" applyFill="1" applyAlignment="1"/>
    <xf numFmtId="169" fontId="100" fillId="0" borderId="0" xfId="133" applyNumberFormat="1" applyFont="1" applyFill="1" applyAlignment="1"/>
    <xf numFmtId="169" fontId="43" fillId="0" borderId="0" xfId="133" applyNumberFormat="1" applyFont="1" applyFill="1" applyBorder="1" applyAlignment="1"/>
    <xf numFmtId="169" fontId="2" fillId="0" borderId="22" xfId="133" quotePrefix="1" applyNumberFormat="1" applyFont="1" applyFill="1" applyBorder="1" applyAlignment="1"/>
    <xf numFmtId="169" fontId="2" fillId="0" borderId="1" xfId="133" applyNumberFormat="1" applyFont="1" applyFill="1" applyBorder="1" applyAlignment="1"/>
    <xf numFmtId="169" fontId="2" fillId="0" borderId="25" xfId="133" applyNumberFormat="1" applyFont="1" applyFill="1" applyBorder="1" applyAlignment="1"/>
    <xf numFmtId="165" fontId="2" fillId="0" borderId="23" xfId="133" applyFont="1" applyFill="1" applyBorder="1" applyAlignment="1"/>
    <xf numFmtId="165" fontId="3" fillId="0" borderId="0" xfId="133" quotePrefix="1" applyFont="1" applyFill="1" applyBorder="1" applyAlignment="1"/>
    <xf numFmtId="0" fontId="3" fillId="0" borderId="0" xfId="0" applyFont="1"/>
    <xf numFmtId="37" fontId="3" fillId="0" borderId="0" xfId="320" applyNumberFormat="1" applyFont="1"/>
    <xf numFmtId="167" fontId="3" fillId="0" borderId="0" xfId="0" applyNumberFormat="1" applyFont="1"/>
    <xf numFmtId="0" fontId="2" fillId="0" borderId="0" xfId="0" applyFont="1"/>
    <xf numFmtId="167" fontId="2" fillId="0" borderId="0" xfId="0" applyNumberFormat="1" applyFont="1"/>
    <xf numFmtId="165" fontId="104" fillId="0" borderId="0" xfId="133" applyFont="1" applyFill="1" applyAlignment="1"/>
    <xf numFmtId="167" fontId="0" fillId="0" borderId="0" xfId="0" applyNumberFormat="1"/>
    <xf numFmtId="49" fontId="8" fillId="0" borderId="0" xfId="0" applyNumberFormat="1" applyFont="1" applyAlignment="1">
      <alignment horizontal="center"/>
    </xf>
    <xf numFmtId="168" fontId="2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right"/>
    </xf>
    <xf numFmtId="49" fontId="0" fillId="0" borderId="0" xfId="0" applyNumberFormat="1"/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9" fontId="10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left" indent="2"/>
    </xf>
    <xf numFmtId="49" fontId="10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0" fontId="0" fillId="0" borderId="0" xfId="0" quotePrefix="1" applyAlignment="1">
      <alignment horizontal="center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7" fontId="43" fillId="0" borderId="0" xfId="0" applyNumberFormat="1" applyFo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7" fontId="92" fillId="0" borderId="0" xfId="0" applyNumberFormat="1" applyFont="1"/>
    <xf numFmtId="167" fontId="97" fillId="0" borderId="0" xfId="0" applyNumberFormat="1" applyFont="1"/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7" fontId="100" fillId="0" borderId="0" xfId="0" applyNumberFormat="1" applyFont="1"/>
    <xf numFmtId="165" fontId="103" fillId="0" borderId="0" xfId="133" applyFont="1" applyFill="1"/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84" fontId="2" fillId="0" borderId="23" xfId="133" applyNumberFormat="1" applyFont="1" applyFill="1" applyBorder="1" applyAlignment="1"/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1" defaultTableStyle="TableStyleMedium9" defaultPivotStyle="PivotStyleLight16">
    <tableStyle name="Invisible" pivot="0" table="0" count="0" xr9:uid="{14491DD7-FAB0-48C1-AB70-ABFF4CABE0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tabSelected="1" view="pageBreakPreview" zoomScale="80" zoomScaleNormal="100" zoomScaleSheetLayoutView="80" zoomScalePageLayoutView="60" workbookViewId="0"/>
  </sheetViews>
  <sheetFormatPr defaultColWidth="9.2109375" defaultRowHeight="20.25" customHeight="1"/>
  <cols>
    <col min="1" max="1" width="45.7109375" style="43" customWidth="1"/>
    <col min="2" max="2" width="8.42578125" style="39" bestFit="1" customWidth="1"/>
    <col min="3" max="3" width="1.5703125" customWidth="1"/>
    <col min="4" max="4" width="15" style="1" customWidth="1"/>
    <col min="5" max="5" width="1.5703125" customWidth="1"/>
    <col min="6" max="6" width="15" customWidth="1"/>
    <col min="7" max="7" width="1.5703125" customWidth="1"/>
    <col min="8" max="8" width="15" style="1" customWidth="1"/>
    <col min="9" max="9" width="1.5703125" customWidth="1"/>
    <col min="10" max="10" width="14.7109375" style="1" customWidth="1"/>
  </cols>
  <sheetData>
    <row r="1" spans="1:10" ht="20.25" customHeight="1">
      <c r="A1" s="44" t="s">
        <v>144</v>
      </c>
    </row>
    <row r="2" spans="1:10" s="47" customFormat="1" ht="20.25" customHeight="1">
      <c r="A2" s="45" t="s">
        <v>37</v>
      </c>
      <c r="B2" s="46"/>
      <c r="D2" s="5"/>
      <c r="H2" s="5"/>
      <c r="J2" s="5"/>
    </row>
    <row r="3" spans="1:10" s="47" customFormat="1" ht="20.25" customHeight="1">
      <c r="A3" s="45"/>
      <c r="B3" s="46"/>
      <c r="D3" s="5"/>
      <c r="H3" s="5"/>
      <c r="J3" s="5"/>
    </row>
    <row r="4" spans="1:10" s="47" customFormat="1" ht="20.25" customHeight="1">
      <c r="A4" s="45"/>
      <c r="B4" s="46"/>
      <c r="D4" s="85" t="s">
        <v>101</v>
      </c>
      <c r="E4" s="85"/>
      <c r="F4" s="85"/>
      <c r="H4" s="85" t="s">
        <v>187</v>
      </c>
      <c r="I4" s="85"/>
      <c r="J4" s="85"/>
    </row>
    <row r="5" spans="1:10" s="47" customFormat="1" ht="20.25" customHeight="1">
      <c r="A5" s="45"/>
      <c r="B5" s="46"/>
      <c r="D5" s="85" t="s">
        <v>112</v>
      </c>
      <c r="E5" s="85"/>
      <c r="F5" s="85"/>
      <c r="H5" s="85" t="s">
        <v>112</v>
      </c>
      <c r="I5" s="85"/>
      <c r="J5" s="85"/>
    </row>
    <row r="6" spans="1:10" s="47" customFormat="1" ht="20.25" customHeight="1">
      <c r="A6" s="45"/>
      <c r="B6" s="46"/>
      <c r="D6" s="76" t="s">
        <v>153</v>
      </c>
      <c r="F6" s="76" t="s">
        <v>38</v>
      </c>
      <c r="H6" s="76" t="str">
        <f>D6</f>
        <v>31 March</v>
      </c>
      <c r="I6" s="77"/>
      <c r="J6" s="76" t="str">
        <f>F6</f>
        <v>31 December</v>
      </c>
    </row>
    <row r="7" spans="1:10" ht="20.25" customHeight="1">
      <c r="A7" s="56" t="s">
        <v>4</v>
      </c>
      <c r="B7" s="39" t="s">
        <v>18</v>
      </c>
      <c r="C7" s="32"/>
      <c r="D7" s="49">
        <v>2025</v>
      </c>
      <c r="E7" s="32"/>
      <c r="F7" s="49">
        <v>2024</v>
      </c>
      <c r="G7" s="32"/>
      <c r="H7" s="49">
        <f>D7</f>
        <v>2025</v>
      </c>
      <c r="I7" s="49"/>
      <c r="J7" s="49">
        <f>F7</f>
        <v>2024</v>
      </c>
    </row>
    <row r="8" spans="1:10" ht="20.25" customHeight="1">
      <c r="A8"/>
      <c r="B8"/>
      <c r="D8" s="77" t="s">
        <v>68</v>
      </c>
      <c r="E8" s="77"/>
      <c r="F8" s="77"/>
      <c r="G8" s="77"/>
      <c r="H8" s="77" t="s">
        <v>68</v>
      </c>
      <c r="I8" s="77"/>
      <c r="J8" s="77"/>
    </row>
    <row r="9" spans="1:10" ht="20.25" customHeight="1">
      <c r="A9" s="41"/>
      <c r="C9" s="32"/>
      <c r="D9" s="86" t="s">
        <v>69</v>
      </c>
      <c r="E9" s="86"/>
      <c r="F9" s="86"/>
      <c r="G9" s="86"/>
      <c r="H9" s="86"/>
      <c r="I9" s="86"/>
      <c r="J9" s="86"/>
    </row>
    <row r="10" spans="1:10" ht="20.25" customHeight="1">
      <c r="A10" s="50" t="s">
        <v>5</v>
      </c>
      <c r="C10" s="32"/>
      <c r="D10" s="4"/>
      <c r="E10" s="32"/>
      <c r="F10" s="32"/>
      <c r="G10" s="32"/>
      <c r="H10" s="4"/>
      <c r="I10" s="32"/>
      <c r="J10" s="4"/>
    </row>
    <row r="11" spans="1:10" ht="20.25" customHeight="1">
      <c r="A11" s="41" t="s">
        <v>33</v>
      </c>
      <c r="C11" s="32"/>
      <c r="D11" s="4">
        <v>36297</v>
      </c>
      <c r="E11" s="32"/>
      <c r="F11" s="4">
        <v>29491</v>
      </c>
      <c r="G11" s="32"/>
      <c r="H11" s="4">
        <v>21281</v>
      </c>
      <c r="I11" s="33"/>
      <c r="J11" s="4">
        <v>14885</v>
      </c>
    </row>
    <row r="12" spans="1:10" ht="20.25" customHeight="1">
      <c r="A12" s="43" t="s">
        <v>117</v>
      </c>
      <c r="B12" s="39" t="s">
        <v>159</v>
      </c>
      <c r="C12" s="32"/>
      <c r="D12" s="4">
        <v>117531</v>
      </c>
      <c r="E12" s="32"/>
      <c r="F12" s="4">
        <v>116536</v>
      </c>
      <c r="G12" s="32"/>
      <c r="H12" s="4">
        <v>75679</v>
      </c>
      <c r="I12" s="33"/>
      <c r="J12" s="4">
        <v>74843</v>
      </c>
    </row>
    <row r="13" spans="1:10" ht="20.25" customHeight="1">
      <c r="A13" s="43" t="s">
        <v>156</v>
      </c>
      <c r="B13" s="39" t="s">
        <v>159</v>
      </c>
      <c r="C13" s="32"/>
      <c r="D13" s="4">
        <v>39884</v>
      </c>
      <c r="E13" s="32"/>
      <c r="F13" s="4">
        <v>40024</v>
      </c>
      <c r="G13" s="32"/>
      <c r="H13" s="4">
        <v>44374</v>
      </c>
      <c r="I13" s="33"/>
      <c r="J13" s="4">
        <v>40200</v>
      </c>
    </row>
    <row r="14" spans="1:10" ht="20.25" customHeight="1">
      <c r="A14" s="43" t="s">
        <v>126</v>
      </c>
      <c r="B14" s="39" t="s">
        <v>159</v>
      </c>
      <c r="C14" s="32"/>
      <c r="D14" s="4">
        <v>0</v>
      </c>
      <c r="E14" s="32"/>
      <c r="F14" s="4">
        <v>0</v>
      </c>
      <c r="G14" s="32"/>
      <c r="H14" s="4">
        <v>142800</v>
      </c>
      <c r="I14" s="33"/>
      <c r="J14" s="4">
        <v>138800</v>
      </c>
    </row>
    <row r="15" spans="1:10" ht="20.25" customHeight="1">
      <c r="A15" s="43" t="s">
        <v>154</v>
      </c>
      <c r="B15" s="39" t="s">
        <v>159</v>
      </c>
      <c r="C15" s="32"/>
      <c r="D15" s="4">
        <v>5000</v>
      </c>
      <c r="E15" s="32"/>
      <c r="F15" s="4">
        <v>5000</v>
      </c>
      <c r="G15" s="32"/>
      <c r="H15" s="4">
        <v>0</v>
      </c>
      <c r="I15" s="33"/>
      <c r="J15" s="4">
        <v>0</v>
      </c>
    </row>
    <row r="16" spans="1:10" ht="20.25" customHeight="1">
      <c r="A16" s="43" t="s">
        <v>2</v>
      </c>
      <c r="C16" s="32"/>
      <c r="D16" s="4">
        <v>134475</v>
      </c>
      <c r="E16" s="32"/>
      <c r="F16" s="4">
        <v>122420</v>
      </c>
      <c r="G16" s="32"/>
      <c r="H16" s="4">
        <v>115796</v>
      </c>
      <c r="I16" s="33"/>
      <c r="J16" s="4">
        <v>104678</v>
      </c>
    </row>
    <row r="17" spans="1:10" ht="20.25" customHeight="1">
      <c r="A17" s="43" t="s">
        <v>83</v>
      </c>
      <c r="C17" s="32"/>
      <c r="D17" s="4">
        <v>150</v>
      </c>
      <c r="E17" s="32"/>
      <c r="F17" s="4">
        <v>189</v>
      </c>
      <c r="G17" s="32"/>
      <c r="H17" s="4">
        <v>150</v>
      </c>
      <c r="I17" s="33"/>
      <c r="J17" s="4">
        <v>189</v>
      </c>
    </row>
    <row r="18" spans="1:10" ht="20.25" customHeight="1">
      <c r="A18" s="52" t="s">
        <v>6</v>
      </c>
      <c r="C18" s="32"/>
      <c r="D18" s="6">
        <f>SUM(D11:D17)</f>
        <v>333337</v>
      </c>
      <c r="E18" s="32"/>
      <c r="F18" s="6">
        <f>SUM(F11:F17)</f>
        <v>313660</v>
      </c>
      <c r="G18" s="32"/>
      <c r="H18" s="6">
        <f>SUM(H11:H17)</f>
        <v>400080</v>
      </c>
      <c r="I18" s="36"/>
      <c r="J18" s="6">
        <f>SUM(J11:J17)</f>
        <v>373595</v>
      </c>
    </row>
    <row r="19" spans="1:10" ht="20.25" customHeight="1">
      <c r="A19" s="52"/>
      <c r="C19" s="32"/>
      <c r="E19" s="32"/>
      <c r="F19" s="1"/>
      <c r="G19" s="32"/>
      <c r="I19" s="34"/>
    </row>
    <row r="20" spans="1:10" ht="20.25" customHeight="1">
      <c r="A20" s="50" t="s">
        <v>7</v>
      </c>
      <c r="C20" s="32"/>
      <c r="E20" s="32"/>
      <c r="F20" s="1"/>
      <c r="G20" s="32"/>
      <c r="I20" s="34"/>
    </row>
    <row r="21" spans="1:10" ht="20.25" customHeight="1">
      <c r="A21" s="43" t="s">
        <v>141</v>
      </c>
      <c r="C21" s="32"/>
      <c r="D21" s="4">
        <v>6087</v>
      </c>
      <c r="E21" s="32"/>
      <c r="F21" s="4">
        <v>6087</v>
      </c>
      <c r="G21" s="32"/>
      <c r="H21" s="4">
        <v>4566</v>
      </c>
      <c r="I21" s="33"/>
      <c r="J21" s="4">
        <v>4566</v>
      </c>
    </row>
    <row r="22" spans="1:10" ht="20.25" customHeight="1">
      <c r="A22" s="43" t="s">
        <v>110</v>
      </c>
      <c r="C22" s="32"/>
      <c r="D22" s="4">
        <v>0</v>
      </c>
      <c r="E22" s="32"/>
      <c r="F22" s="4">
        <v>0</v>
      </c>
      <c r="G22" s="32"/>
      <c r="H22" s="4">
        <v>118899</v>
      </c>
      <c r="I22" s="33"/>
      <c r="J22" s="4">
        <v>118899</v>
      </c>
    </row>
    <row r="23" spans="1:10" ht="20.25" customHeight="1">
      <c r="A23" s="43" t="s">
        <v>120</v>
      </c>
      <c r="C23" s="32"/>
      <c r="D23" s="4">
        <v>12852</v>
      </c>
      <c r="E23" s="32"/>
      <c r="F23" s="4">
        <v>13634</v>
      </c>
      <c r="G23" s="32"/>
      <c r="H23" s="4">
        <v>0</v>
      </c>
      <c r="I23" s="33"/>
      <c r="J23" s="4">
        <v>0</v>
      </c>
    </row>
    <row r="24" spans="1:10" ht="20.25" customHeight="1">
      <c r="A24" s="43" t="s">
        <v>84</v>
      </c>
      <c r="C24" s="32"/>
      <c r="D24" s="4">
        <v>263</v>
      </c>
      <c r="E24" s="32"/>
      <c r="F24" s="4">
        <v>238</v>
      </c>
      <c r="G24" s="32"/>
      <c r="H24" s="4">
        <v>263</v>
      </c>
      <c r="I24" s="33"/>
      <c r="J24" s="4">
        <v>238</v>
      </c>
    </row>
    <row r="25" spans="1:10" ht="20.25" customHeight="1">
      <c r="A25" s="43" t="s">
        <v>25</v>
      </c>
      <c r="B25" s="39" t="s">
        <v>87</v>
      </c>
      <c r="C25" s="32"/>
      <c r="D25" s="4">
        <v>895852</v>
      </c>
      <c r="E25" s="32"/>
      <c r="F25" s="4">
        <v>905471</v>
      </c>
      <c r="G25" s="32"/>
      <c r="H25" s="4">
        <v>740877</v>
      </c>
      <c r="I25" s="33"/>
      <c r="J25" s="4">
        <v>747441</v>
      </c>
    </row>
    <row r="26" spans="1:10" ht="20.25" customHeight="1">
      <c r="A26" s="43" t="s">
        <v>105</v>
      </c>
      <c r="C26" s="32"/>
      <c r="D26" s="4">
        <v>32551</v>
      </c>
      <c r="E26" s="32"/>
      <c r="F26" s="4">
        <v>32551</v>
      </c>
      <c r="G26" s="32"/>
      <c r="H26" s="4">
        <v>0</v>
      </c>
      <c r="I26" s="33"/>
      <c r="J26" s="4">
        <v>0</v>
      </c>
    </row>
    <row r="27" spans="1:10" ht="20.25" customHeight="1">
      <c r="A27" s="43" t="s">
        <v>155</v>
      </c>
      <c r="C27" s="32"/>
      <c r="D27" s="15">
        <v>5169</v>
      </c>
      <c r="E27" s="32"/>
      <c r="F27" s="15">
        <v>5454</v>
      </c>
      <c r="G27" s="32"/>
      <c r="H27" s="15">
        <v>4024</v>
      </c>
      <c r="I27" s="33"/>
      <c r="J27" s="4">
        <v>4201</v>
      </c>
    </row>
    <row r="28" spans="1:10" ht="20.25" customHeight="1">
      <c r="A28" s="41" t="s">
        <v>27</v>
      </c>
      <c r="C28" s="32"/>
      <c r="D28" s="4">
        <v>48528</v>
      </c>
      <c r="E28" s="32"/>
      <c r="F28" s="4">
        <v>47396</v>
      </c>
      <c r="G28" s="32"/>
      <c r="H28" s="4">
        <v>49251</v>
      </c>
      <c r="I28" s="33"/>
      <c r="J28" s="15">
        <v>49126</v>
      </c>
    </row>
    <row r="29" spans="1:10" ht="20.25" customHeight="1">
      <c r="A29" s="41" t="s">
        <v>0</v>
      </c>
      <c r="C29" s="32"/>
      <c r="D29" s="4">
        <v>2956</v>
      </c>
      <c r="E29" s="32"/>
      <c r="F29" s="4">
        <v>2159</v>
      </c>
      <c r="G29" s="32"/>
      <c r="H29" s="4">
        <v>1718</v>
      </c>
      <c r="I29" s="33"/>
      <c r="J29" s="4">
        <v>1145</v>
      </c>
    </row>
    <row r="30" spans="1:10" ht="20.25" customHeight="1">
      <c r="A30" s="52" t="s">
        <v>8</v>
      </c>
      <c r="C30" s="32"/>
      <c r="D30" s="6">
        <f>SUM(D21:D29)</f>
        <v>1004258</v>
      </c>
      <c r="E30" s="32"/>
      <c r="F30" s="6">
        <f>SUM(F21:F29)</f>
        <v>1012990</v>
      </c>
      <c r="G30" s="32"/>
      <c r="H30" s="6">
        <f>SUM(H21:H29)</f>
        <v>919598</v>
      </c>
      <c r="I30" s="36"/>
      <c r="J30" s="6">
        <f>SUM(J21:J29)</f>
        <v>925616</v>
      </c>
    </row>
    <row r="31" spans="1:10" ht="20.25" customHeight="1">
      <c r="A31" s="52"/>
      <c r="C31" s="32"/>
      <c r="E31" s="32"/>
      <c r="F31" s="1"/>
      <c r="G31" s="32"/>
      <c r="I31" s="34"/>
    </row>
    <row r="32" spans="1:10" ht="20.25" customHeight="1" thickBot="1">
      <c r="A32" s="52" t="s">
        <v>9</v>
      </c>
      <c r="C32" s="32"/>
      <c r="D32" s="7">
        <f>SUM(D18+D30)</f>
        <v>1337595</v>
      </c>
      <c r="E32" s="32"/>
      <c r="F32" s="7">
        <f>SUM(F18+F30)</f>
        <v>1326650</v>
      </c>
      <c r="G32" s="32"/>
      <c r="H32" s="7">
        <f>SUM(H18+H30)</f>
        <v>1319678</v>
      </c>
      <c r="I32" s="36"/>
      <c r="J32" s="7">
        <f>SUM(J18+J30)</f>
        <v>1299211</v>
      </c>
    </row>
    <row r="33" spans="1:10" ht="20.25" customHeight="1" thickTop="1">
      <c r="A33" s="52"/>
      <c r="C33" s="32"/>
      <c r="D33" s="8"/>
      <c r="E33" s="32"/>
      <c r="F33" s="32"/>
      <c r="G33" s="32"/>
      <c r="H33" s="8"/>
      <c r="I33" s="36"/>
      <c r="J33" s="8"/>
    </row>
    <row r="34" spans="1:10" ht="20.25" customHeight="1">
      <c r="A34" s="44" t="s">
        <v>144</v>
      </c>
    </row>
    <row r="35" spans="1:10" s="47" customFormat="1" ht="20.25" customHeight="1">
      <c r="A35" s="45" t="s">
        <v>37</v>
      </c>
      <c r="B35" s="46"/>
      <c r="D35" s="5"/>
      <c r="H35" s="5"/>
      <c r="J35" s="5"/>
    </row>
    <row r="36" spans="1:10" s="59" customFormat="1" ht="20.25" customHeight="1">
      <c r="A36" s="57"/>
      <c r="B36" s="58"/>
      <c r="D36" s="24"/>
      <c r="H36" s="24"/>
      <c r="J36" s="24"/>
    </row>
    <row r="37" spans="1:10" s="59" customFormat="1" ht="20.25" customHeight="1">
      <c r="A37" s="57"/>
      <c r="B37" s="58"/>
      <c r="D37" s="85" t="s">
        <v>101</v>
      </c>
      <c r="E37" s="85"/>
      <c r="F37" s="85"/>
      <c r="G37" s="47"/>
      <c r="H37" s="85" t="s">
        <v>187</v>
      </c>
      <c r="I37" s="85"/>
      <c r="J37" s="85"/>
    </row>
    <row r="38" spans="1:10" s="59" customFormat="1" ht="20.25" customHeight="1">
      <c r="A38" s="57"/>
      <c r="B38" s="58"/>
      <c r="D38" s="85" t="s">
        <v>112</v>
      </c>
      <c r="E38" s="85"/>
      <c r="F38" s="85"/>
      <c r="G38" s="47"/>
      <c r="H38" s="85" t="s">
        <v>112</v>
      </c>
      <c r="I38" s="85"/>
      <c r="J38" s="85"/>
    </row>
    <row r="39" spans="1:10" s="47" customFormat="1" ht="20.25" customHeight="1">
      <c r="A39" s="45"/>
      <c r="B39" s="46"/>
      <c r="D39" s="76" t="str">
        <f>D6</f>
        <v>31 March</v>
      </c>
      <c r="F39" s="76" t="str">
        <f>F6</f>
        <v>31 December</v>
      </c>
      <c r="H39" s="76" t="str">
        <f>D39</f>
        <v>31 March</v>
      </c>
      <c r="I39" s="77"/>
      <c r="J39" s="60" t="str">
        <f>J6</f>
        <v>31 December</v>
      </c>
    </row>
    <row r="40" spans="1:10" ht="20.25" customHeight="1">
      <c r="A40" s="56" t="s">
        <v>28</v>
      </c>
      <c r="B40" s="39" t="s">
        <v>18</v>
      </c>
      <c r="C40" s="32"/>
      <c r="D40" s="49">
        <f>D7</f>
        <v>2025</v>
      </c>
      <c r="E40" s="32"/>
      <c r="F40" s="49">
        <f>F7</f>
        <v>2024</v>
      </c>
      <c r="G40" s="32"/>
      <c r="H40" s="49">
        <f t="shared" ref="H40" si="0">D40</f>
        <v>2025</v>
      </c>
      <c r="I40" s="49"/>
      <c r="J40" s="49">
        <f>J7</f>
        <v>2024</v>
      </c>
    </row>
    <row r="41" spans="1:10" ht="20.25" customHeight="1">
      <c r="A41" s="56"/>
      <c r="C41" s="32"/>
      <c r="D41" s="77" t="s">
        <v>68</v>
      </c>
      <c r="E41" s="32"/>
      <c r="F41" s="49"/>
      <c r="G41" s="32"/>
      <c r="H41" s="77" t="s">
        <v>68</v>
      </c>
      <c r="I41" s="49"/>
      <c r="J41" s="77"/>
    </row>
    <row r="42" spans="1:10" ht="20.25" customHeight="1">
      <c r="A42" s="48"/>
      <c r="C42" s="32"/>
      <c r="D42" s="86" t="s">
        <v>69</v>
      </c>
      <c r="E42" s="86"/>
      <c r="F42" s="86"/>
      <c r="G42" s="86"/>
      <c r="H42" s="86"/>
      <c r="I42" s="86"/>
      <c r="J42" s="86"/>
    </row>
    <row r="43" spans="1:10" ht="20.25" customHeight="1">
      <c r="A43" s="50" t="s">
        <v>10</v>
      </c>
      <c r="C43" s="32"/>
      <c r="D43" s="4"/>
      <c r="E43" s="32"/>
      <c r="F43" s="32"/>
      <c r="G43" s="32"/>
      <c r="H43" s="4"/>
      <c r="I43" s="32"/>
      <c r="J43" s="4"/>
    </row>
    <row r="44" spans="1:10" ht="20.25" customHeight="1">
      <c r="A44" s="43" t="s">
        <v>125</v>
      </c>
      <c r="C44" s="32"/>
      <c r="D44" s="4"/>
      <c r="E44" s="32"/>
      <c r="F44" s="4"/>
      <c r="G44" s="32"/>
      <c r="H44" s="4"/>
      <c r="I44" s="34"/>
      <c r="J44" s="4"/>
    </row>
    <row r="45" spans="1:10" ht="20.25" customHeight="1">
      <c r="A45" s="43" t="s">
        <v>135</v>
      </c>
      <c r="B45" s="39" t="s">
        <v>149</v>
      </c>
      <c r="C45" s="32"/>
      <c r="D45" s="4">
        <v>36338</v>
      </c>
      <c r="E45" s="32"/>
      <c r="F45" s="4">
        <v>56862</v>
      </c>
      <c r="G45" s="32"/>
      <c r="H45" s="4">
        <v>31000</v>
      </c>
      <c r="I45" s="34"/>
      <c r="J45" s="4">
        <v>50000</v>
      </c>
    </row>
    <row r="46" spans="1:10" ht="20.25" customHeight="1">
      <c r="A46" s="43" t="s">
        <v>40</v>
      </c>
      <c r="B46" s="39" t="s">
        <v>159</v>
      </c>
      <c r="C46" s="32"/>
      <c r="D46" s="4">
        <v>67803</v>
      </c>
      <c r="E46" s="32"/>
      <c r="F46" s="4">
        <v>53453</v>
      </c>
      <c r="G46" s="32"/>
      <c r="H46" s="4">
        <v>48160</v>
      </c>
      <c r="I46" s="34"/>
      <c r="J46" s="4">
        <v>36688</v>
      </c>
    </row>
    <row r="47" spans="1:10" ht="20.25" customHeight="1">
      <c r="A47" s="43" t="s">
        <v>86</v>
      </c>
      <c r="C47" s="32"/>
      <c r="D47" s="4">
        <v>19825</v>
      </c>
      <c r="E47" s="32"/>
      <c r="F47" s="4">
        <v>13765</v>
      </c>
      <c r="G47" s="32"/>
      <c r="H47" s="4">
        <v>18087</v>
      </c>
      <c r="I47" s="34"/>
      <c r="J47" s="4">
        <v>11952</v>
      </c>
    </row>
    <row r="48" spans="1:10" ht="20.25" customHeight="1">
      <c r="A48" s="43" t="s">
        <v>157</v>
      </c>
      <c r="B48" s="39" t="s">
        <v>159</v>
      </c>
      <c r="C48" s="32"/>
      <c r="D48" s="4">
        <v>38016</v>
      </c>
      <c r="E48" s="32"/>
      <c r="F48" s="4">
        <v>41367</v>
      </c>
      <c r="G48" s="32"/>
      <c r="H48" s="4">
        <v>30149</v>
      </c>
      <c r="I48" s="34"/>
      <c r="J48" s="4">
        <v>32972</v>
      </c>
    </row>
    <row r="49" spans="1:10" ht="20.25" customHeight="1">
      <c r="A49" s="43" t="s">
        <v>41</v>
      </c>
      <c r="C49" s="32"/>
      <c r="D49" s="4"/>
      <c r="E49" s="32"/>
      <c r="F49" s="4"/>
      <c r="G49" s="32"/>
      <c r="H49" s="4"/>
      <c r="I49" s="34"/>
      <c r="J49" s="4"/>
    </row>
    <row r="50" spans="1:10" ht="20.25" customHeight="1">
      <c r="A50" s="43" t="s">
        <v>39</v>
      </c>
      <c r="B50" s="39" t="s">
        <v>149</v>
      </c>
      <c r="C50" s="32"/>
      <c r="D50" s="4">
        <v>20702</v>
      </c>
      <c r="E50" s="32"/>
      <c r="F50" s="4">
        <v>18071</v>
      </c>
      <c r="G50" s="32"/>
      <c r="H50" s="4">
        <v>20702</v>
      </c>
      <c r="I50" s="34"/>
      <c r="J50" s="4">
        <v>18071</v>
      </c>
    </row>
    <row r="51" spans="1:10" ht="20.25" customHeight="1">
      <c r="A51" s="43" t="s">
        <v>41</v>
      </c>
      <c r="C51" s="32"/>
      <c r="D51" s="4"/>
      <c r="E51" s="32"/>
      <c r="F51" s="4"/>
      <c r="G51" s="32"/>
      <c r="H51" s="4"/>
      <c r="I51" s="34"/>
      <c r="J51" s="4"/>
    </row>
    <row r="52" spans="1:10" ht="20.25" customHeight="1">
      <c r="A52" s="43" t="s">
        <v>158</v>
      </c>
      <c r="B52" s="39" t="s">
        <v>160</v>
      </c>
      <c r="C52" s="32"/>
      <c r="D52" s="4">
        <v>10000</v>
      </c>
      <c r="E52" s="32"/>
      <c r="F52" s="4">
        <v>10000</v>
      </c>
      <c r="G52" s="32"/>
      <c r="H52" s="4">
        <v>0</v>
      </c>
      <c r="I52" s="34"/>
      <c r="J52" s="4">
        <v>0</v>
      </c>
    </row>
    <row r="53" spans="1:10" ht="20.25" customHeight="1">
      <c r="A53" s="43" t="s">
        <v>70</v>
      </c>
      <c r="B53" s="39" t="s">
        <v>160</v>
      </c>
      <c r="C53" s="32"/>
      <c r="D53" s="4">
        <v>18245</v>
      </c>
      <c r="E53" s="32"/>
      <c r="F53" s="4">
        <v>17880</v>
      </c>
      <c r="G53" s="32"/>
      <c r="H53" s="4">
        <v>7771</v>
      </c>
      <c r="I53" s="34"/>
      <c r="J53" s="4">
        <v>7737</v>
      </c>
    </row>
    <row r="54" spans="1:10" ht="20.25" customHeight="1">
      <c r="A54" s="43" t="s">
        <v>134</v>
      </c>
      <c r="C54" s="32"/>
      <c r="D54" s="4">
        <v>21194</v>
      </c>
      <c r="E54" s="32"/>
      <c r="F54" s="4">
        <v>17056</v>
      </c>
      <c r="G54" s="32"/>
      <c r="H54" s="4">
        <v>19398</v>
      </c>
      <c r="I54" s="34"/>
      <c r="J54" s="4">
        <v>15624</v>
      </c>
    </row>
    <row r="55" spans="1:10" ht="20.25" customHeight="1">
      <c r="A55" s="52" t="s">
        <v>11</v>
      </c>
      <c r="C55" s="32"/>
      <c r="D55" s="6">
        <f>SUM(D44:D54)</f>
        <v>232123</v>
      </c>
      <c r="E55" s="32"/>
      <c r="F55" s="6">
        <f>SUM(F44:F54)</f>
        <v>228454</v>
      </c>
      <c r="G55" s="32"/>
      <c r="H55" s="6">
        <f>SUM(H44:H54)</f>
        <v>175267</v>
      </c>
      <c r="I55" s="36"/>
      <c r="J55" s="6">
        <f>SUM(J44:J54)</f>
        <v>173044</v>
      </c>
    </row>
    <row r="56" spans="1:10" s="63" customFormat="1" ht="20.25" customHeight="1">
      <c r="A56" s="61"/>
      <c r="B56" s="62"/>
      <c r="D56" s="26"/>
      <c r="F56" s="26"/>
      <c r="H56" s="26"/>
      <c r="I56" s="64"/>
      <c r="J56" s="26"/>
    </row>
    <row r="57" spans="1:10" ht="20.25" customHeight="1">
      <c r="A57" s="50" t="s">
        <v>12</v>
      </c>
      <c r="C57" s="32"/>
      <c r="D57" s="2"/>
      <c r="E57" s="32"/>
      <c r="F57" s="2"/>
      <c r="G57" s="32"/>
      <c r="H57" s="2"/>
      <c r="I57" s="34"/>
      <c r="J57" s="2"/>
    </row>
    <row r="58" spans="1:10" ht="20.25" customHeight="1">
      <c r="A58" s="43" t="s">
        <v>42</v>
      </c>
      <c r="B58" s="39" t="s">
        <v>149</v>
      </c>
      <c r="C58" s="32"/>
      <c r="D58" s="2">
        <v>57388</v>
      </c>
      <c r="E58" s="32"/>
      <c r="F58" s="2">
        <v>49997</v>
      </c>
      <c r="G58" s="32"/>
      <c r="H58" s="2">
        <v>57388</v>
      </c>
      <c r="I58" s="34"/>
      <c r="J58" s="2">
        <v>49997</v>
      </c>
    </row>
    <row r="59" spans="1:10" ht="20.25" customHeight="1">
      <c r="A59" s="43" t="s">
        <v>81</v>
      </c>
      <c r="B59" s="39" t="s">
        <v>160</v>
      </c>
      <c r="C59" s="32"/>
      <c r="D59" s="2">
        <v>132445</v>
      </c>
      <c r="E59" s="32"/>
      <c r="F59" s="2">
        <v>135597</v>
      </c>
      <c r="G59" s="32"/>
      <c r="H59" s="2">
        <v>98913</v>
      </c>
      <c r="I59" s="34"/>
      <c r="J59" s="2">
        <v>99746</v>
      </c>
    </row>
    <row r="60" spans="1:10" ht="20.25" customHeight="1">
      <c r="A60" s="43" t="s">
        <v>85</v>
      </c>
      <c r="C60" s="32"/>
      <c r="D60" s="2">
        <v>9942</v>
      </c>
      <c r="E60" s="32"/>
      <c r="F60" s="2">
        <v>8839</v>
      </c>
      <c r="G60" s="32"/>
      <c r="H60" s="2">
        <v>9942</v>
      </c>
      <c r="I60" s="34"/>
      <c r="J60" s="2">
        <v>8839</v>
      </c>
    </row>
    <row r="61" spans="1:10" ht="20.25" customHeight="1">
      <c r="A61" s="41" t="s">
        <v>130</v>
      </c>
      <c r="C61" s="32"/>
      <c r="D61" s="2">
        <v>239</v>
      </c>
      <c r="E61" s="32"/>
      <c r="F61" s="2">
        <v>270</v>
      </c>
      <c r="G61" s="32"/>
      <c r="H61" s="2">
        <v>0</v>
      </c>
      <c r="I61" s="34"/>
      <c r="J61" s="2">
        <v>0</v>
      </c>
    </row>
    <row r="62" spans="1:10" ht="20.25" customHeight="1">
      <c r="A62" s="43" t="s">
        <v>57</v>
      </c>
      <c r="C62" s="32"/>
      <c r="D62" s="2">
        <v>17033</v>
      </c>
      <c r="E62" s="32"/>
      <c r="F62" s="2">
        <v>19766</v>
      </c>
      <c r="G62" s="32"/>
      <c r="H62" s="2">
        <v>14767</v>
      </c>
      <c r="I62" s="34"/>
      <c r="J62" s="2">
        <v>17703</v>
      </c>
    </row>
    <row r="63" spans="1:10" ht="20.25" customHeight="1">
      <c r="A63" s="43" t="s">
        <v>106</v>
      </c>
      <c r="C63" s="32"/>
      <c r="D63" s="2">
        <v>1216</v>
      </c>
      <c r="E63" s="32"/>
      <c r="F63" s="2">
        <v>1204</v>
      </c>
      <c r="G63" s="32"/>
      <c r="H63" s="2">
        <v>1216</v>
      </c>
      <c r="I63" s="34"/>
      <c r="J63" s="2">
        <v>1204</v>
      </c>
    </row>
    <row r="64" spans="1:10" ht="20.25" customHeight="1">
      <c r="A64" s="52" t="s">
        <v>36</v>
      </c>
      <c r="C64" s="32"/>
      <c r="D64" s="6">
        <f>SUM(D58:D63)</f>
        <v>218263</v>
      </c>
      <c r="E64" s="32"/>
      <c r="F64" s="6">
        <f>SUM(F58:F63)</f>
        <v>215673</v>
      </c>
      <c r="G64" s="32"/>
      <c r="H64" s="6">
        <f>SUM(H58:H63)</f>
        <v>182226</v>
      </c>
      <c r="I64" s="36"/>
      <c r="J64" s="6">
        <f>SUM(J58:J63)</f>
        <v>177489</v>
      </c>
    </row>
    <row r="65" spans="1:10" s="67" customFormat="1" ht="20.25" customHeight="1">
      <c r="A65" s="65"/>
      <c r="B65" s="66"/>
      <c r="D65" s="23"/>
      <c r="F65" s="23"/>
      <c r="H65" s="23"/>
      <c r="I65" s="68"/>
      <c r="J65" s="23"/>
    </row>
    <row r="66" spans="1:10" ht="20.25" customHeight="1">
      <c r="A66" s="52" t="s">
        <v>13</v>
      </c>
      <c r="C66" s="32"/>
      <c r="D66" s="9">
        <f>D55+D64</f>
        <v>450386</v>
      </c>
      <c r="E66" s="32"/>
      <c r="F66" s="9">
        <f>F55+F64</f>
        <v>444127</v>
      </c>
      <c r="G66" s="32"/>
      <c r="H66" s="9">
        <f>H55+H64</f>
        <v>357493</v>
      </c>
      <c r="I66" s="36"/>
      <c r="J66" s="9">
        <f>J55+J64</f>
        <v>350533</v>
      </c>
    </row>
    <row r="67" spans="1:10" s="59" customFormat="1" ht="20.25" customHeight="1">
      <c r="A67" s="57"/>
      <c r="B67" s="58"/>
      <c r="D67" s="24"/>
      <c r="F67" s="24"/>
      <c r="H67" s="24"/>
      <c r="I67" s="69"/>
      <c r="J67" s="24"/>
    </row>
    <row r="68" spans="1:10" ht="20.25" customHeight="1">
      <c r="A68" s="50" t="s">
        <v>29</v>
      </c>
      <c r="C68" s="32"/>
      <c r="E68" s="32"/>
      <c r="F68" s="1"/>
      <c r="G68" s="32"/>
      <c r="I68" s="34"/>
    </row>
    <row r="69" spans="1:10" ht="20.25" customHeight="1">
      <c r="A69" s="43" t="s">
        <v>142</v>
      </c>
      <c r="C69" s="32"/>
      <c r="E69" s="32"/>
      <c r="F69" s="1"/>
      <c r="G69" s="32"/>
      <c r="I69" s="34"/>
    </row>
    <row r="70" spans="1:10" ht="20.25" customHeight="1" thickBot="1">
      <c r="A70" s="43" t="s">
        <v>63</v>
      </c>
      <c r="C70" s="32"/>
      <c r="D70" s="10">
        <v>355931</v>
      </c>
      <c r="E70" s="32"/>
      <c r="F70" s="10">
        <v>355931</v>
      </c>
      <c r="G70" s="32"/>
      <c r="H70" s="10">
        <v>355931</v>
      </c>
      <c r="I70" s="34"/>
      <c r="J70" s="10">
        <v>355931</v>
      </c>
    </row>
    <row r="71" spans="1:10" ht="20.25" customHeight="1" thickTop="1">
      <c r="A71" s="43" t="s">
        <v>64</v>
      </c>
      <c r="C71" s="32"/>
      <c r="D71" s="1">
        <v>237287</v>
      </c>
      <c r="E71" s="32"/>
      <c r="F71" s="1">
        <v>237287</v>
      </c>
      <c r="G71" s="32"/>
      <c r="H71" s="1">
        <v>237287</v>
      </c>
      <c r="I71" s="34"/>
      <c r="J71" s="1">
        <v>237287</v>
      </c>
    </row>
    <row r="72" spans="1:10" ht="20.25" customHeight="1">
      <c r="A72" s="43" t="s">
        <v>71</v>
      </c>
      <c r="C72" s="32"/>
      <c r="D72" s="1">
        <v>772532</v>
      </c>
      <c r="E72" s="32"/>
      <c r="F72" s="1">
        <v>772532</v>
      </c>
      <c r="G72" s="32"/>
      <c r="H72" s="1">
        <v>772532</v>
      </c>
      <c r="I72" s="34"/>
      <c r="J72" s="1">
        <v>772532</v>
      </c>
    </row>
    <row r="73" spans="1:10" ht="20.25" customHeight="1">
      <c r="A73" s="43" t="s">
        <v>62</v>
      </c>
      <c r="C73" s="32"/>
      <c r="D73" s="1">
        <v>-130349</v>
      </c>
      <c r="E73" s="32"/>
      <c r="F73" s="1">
        <v>-130349</v>
      </c>
      <c r="G73" s="32"/>
      <c r="H73" s="1">
        <v>-11539</v>
      </c>
      <c r="I73" s="34"/>
      <c r="J73" s="1">
        <v>-11539</v>
      </c>
    </row>
    <row r="74" spans="1:10" ht="20.25" customHeight="1">
      <c r="A74" s="43" t="s">
        <v>90</v>
      </c>
      <c r="C74" s="32"/>
      <c r="E74" s="32"/>
      <c r="F74" s="1"/>
      <c r="G74" s="32"/>
      <c r="I74" s="34"/>
    </row>
    <row r="75" spans="1:10" ht="20.25" customHeight="1">
      <c r="A75" s="43" t="s">
        <v>52</v>
      </c>
      <c r="C75" s="32"/>
      <c r="E75" s="32"/>
      <c r="F75" s="1"/>
      <c r="G75" s="32"/>
      <c r="I75" s="34"/>
    </row>
    <row r="76" spans="1:10" ht="20.25" customHeight="1">
      <c r="A76" s="43" t="s">
        <v>65</v>
      </c>
      <c r="C76" s="32"/>
      <c r="D76" s="1">
        <v>3862</v>
      </c>
      <c r="E76" s="32"/>
      <c r="F76" s="1">
        <v>3862</v>
      </c>
      <c r="G76" s="32"/>
      <c r="H76" s="1">
        <v>3862</v>
      </c>
      <c r="I76" s="34"/>
      <c r="J76" s="1">
        <v>3862</v>
      </c>
    </row>
    <row r="77" spans="1:10" ht="20.25" customHeight="1">
      <c r="A77" s="43" t="s">
        <v>179</v>
      </c>
      <c r="C77" s="32"/>
      <c r="D77" s="1">
        <v>-17842</v>
      </c>
      <c r="E77" s="32"/>
      <c r="F77" s="1">
        <v>-25333</v>
      </c>
      <c r="G77" s="32"/>
      <c r="H77" s="1">
        <v>-39957</v>
      </c>
      <c r="I77" s="34"/>
      <c r="J77" s="1">
        <v>-53464</v>
      </c>
    </row>
    <row r="78" spans="1:10" ht="20.25" customHeight="1">
      <c r="A78" s="52" t="s">
        <v>100</v>
      </c>
      <c r="C78" s="32"/>
      <c r="D78" s="28">
        <f>SUM(D71:D77)</f>
        <v>865490</v>
      </c>
      <c r="E78" s="32"/>
      <c r="F78" s="28">
        <f>SUM(F71:F77)</f>
        <v>857999</v>
      </c>
      <c r="G78" s="32"/>
      <c r="H78" s="28">
        <f>SUM(H71:H77)</f>
        <v>962185</v>
      </c>
      <c r="I78" s="36"/>
      <c r="J78" s="28">
        <f>SUM(J71:J77)</f>
        <v>948678</v>
      </c>
    </row>
    <row r="79" spans="1:10" ht="20.25" customHeight="1">
      <c r="A79" s="43" t="s">
        <v>91</v>
      </c>
      <c r="C79" s="32"/>
      <c r="D79" s="1">
        <v>21719</v>
      </c>
      <c r="E79" s="32"/>
      <c r="F79" s="4">
        <v>24524</v>
      </c>
      <c r="G79" s="35"/>
      <c r="H79" s="4">
        <v>0</v>
      </c>
      <c r="I79" s="36"/>
      <c r="J79" s="4">
        <v>0</v>
      </c>
    </row>
    <row r="80" spans="1:10" ht="20.25" customHeight="1">
      <c r="A80" s="52" t="s">
        <v>30</v>
      </c>
      <c r="C80" s="32"/>
      <c r="D80" s="6">
        <f>SUM(D78:D79)</f>
        <v>887209</v>
      </c>
      <c r="E80" s="32"/>
      <c r="F80" s="6">
        <f>SUM(F78:F79)</f>
        <v>882523</v>
      </c>
      <c r="G80" s="32"/>
      <c r="H80" s="6">
        <f>SUM(H78:H79)</f>
        <v>962185</v>
      </c>
      <c r="I80" s="36"/>
      <c r="J80" s="6">
        <f>SUM(J78:J79)</f>
        <v>948678</v>
      </c>
    </row>
    <row r="81" spans="1:10" s="72" customFormat="1" ht="20.25" customHeight="1">
      <c r="A81" s="70"/>
      <c r="B81" s="71"/>
      <c r="D81" s="25"/>
      <c r="F81" s="25"/>
      <c r="H81" s="25"/>
      <c r="I81" s="73"/>
      <c r="J81" s="25"/>
    </row>
    <row r="82" spans="1:10" ht="20.25" customHeight="1" thickBot="1">
      <c r="A82" s="52" t="s">
        <v>31</v>
      </c>
      <c r="C82" s="32"/>
      <c r="D82" s="7">
        <f>D66+D80</f>
        <v>1337595</v>
      </c>
      <c r="E82" s="32"/>
      <c r="F82" s="7">
        <f>F66+F80</f>
        <v>1326650</v>
      </c>
      <c r="G82" s="32"/>
      <c r="H82" s="7">
        <f>H66+H80</f>
        <v>1319678</v>
      </c>
      <c r="I82" s="36"/>
      <c r="J82" s="7">
        <f>J66+J80</f>
        <v>1299211</v>
      </c>
    </row>
    <row r="83" spans="1:10" ht="20.25" customHeight="1" thickTop="1">
      <c r="D83" s="37"/>
      <c r="E83" s="74"/>
      <c r="F83" s="37"/>
      <c r="G83" s="74"/>
      <c r="H83" s="37"/>
      <c r="I83" s="74"/>
      <c r="J83" s="37"/>
    </row>
  </sheetData>
  <mergeCells count="10">
    <mergeCell ref="H38:J38"/>
    <mergeCell ref="D9:J9"/>
    <mergeCell ref="D42:J42"/>
    <mergeCell ref="H4:J4"/>
    <mergeCell ref="H5:J5"/>
    <mergeCell ref="H37:J37"/>
    <mergeCell ref="D4:F4"/>
    <mergeCell ref="D5:F5"/>
    <mergeCell ref="D37:F37"/>
    <mergeCell ref="D38:F38"/>
  </mergeCells>
  <phoneticPr fontId="4" type="noConversion"/>
  <pageMargins left="0.8" right="0.8" top="0.48" bottom="0.5" header="0.5" footer="0.5"/>
  <pageSetup paperSize="9" scale="72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sheetPr>
    <pageSetUpPr fitToPage="1"/>
  </sheetPr>
  <dimension ref="A1:J46"/>
  <sheetViews>
    <sheetView view="pageBreakPreview" zoomScale="80" zoomScaleNormal="100" zoomScaleSheetLayoutView="80" workbookViewId="0"/>
  </sheetViews>
  <sheetFormatPr defaultColWidth="9.2109375" defaultRowHeight="20.25" customHeight="1"/>
  <cols>
    <col min="1" max="1" width="60" style="43" customWidth="1"/>
    <col min="2" max="2" width="8.42578125" style="39" bestFit="1" customWidth="1"/>
    <col min="3" max="3" width="1.5703125" customWidth="1"/>
    <col min="4" max="4" width="12.7109375" style="1" customWidth="1"/>
    <col min="5" max="5" width="1.5703125" customWidth="1"/>
    <col min="6" max="6" width="12.7109375" style="1" customWidth="1"/>
    <col min="7" max="7" width="1.5703125" customWidth="1"/>
    <col min="8" max="8" width="12.7109375" style="1" customWidth="1"/>
    <col min="9" max="9" width="1.5703125" customWidth="1"/>
    <col min="10" max="10" width="12.7109375" style="1" customWidth="1"/>
  </cols>
  <sheetData>
    <row r="1" spans="1:10" ht="20.65" customHeight="1">
      <c r="A1" s="44" t="s">
        <v>144</v>
      </c>
    </row>
    <row r="2" spans="1:10" s="47" customFormat="1" ht="20.65" customHeight="1">
      <c r="A2" s="45" t="s">
        <v>72</v>
      </c>
      <c r="B2" s="46"/>
      <c r="D2" s="5"/>
      <c r="F2" s="5"/>
      <c r="H2" s="5"/>
      <c r="J2" s="5"/>
    </row>
    <row r="3" spans="1:10" s="47" customFormat="1" ht="20.65" customHeight="1">
      <c r="A3" s="45"/>
      <c r="B3" s="46"/>
      <c r="D3" s="5"/>
      <c r="F3" s="5"/>
      <c r="H3" s="5"/>
      <c r="J3" s="5"/>
    </row>
    <row r="4" spans="1:10" s="47" customFormat="1" ht="20.65" customHeight="1">
      <c r="A4" s="45"/>
      <c r="B4" s="46"/>
      <c r="D4" s="85" t="s">
        <v>101</v>
      </c>
      <c r="E4" s="85"/>
      <c r="F4" s="85"/>
      <c r="H4" s="85" t="s">
        <v>187</v>
      </c>
      <c r="I4" s="85"/>
      <c r="J4" s="85"/>
    </row>
    <row r="5" spans="1:10" s="47" customFormat="1" ht="20.65" customHeight="1">
      <c r="A5" s="45"/>
      <c r="B5" s="46"/>
      <c r="D5" s="85" t="s">
        <v>112</v>
      </c>
      <c r="E5" s="85"/>
      <c r="F5" s="85"/>
      <c r="H5" s="85" t="s">
        <v>112</v>
      </c>
      <c r="I5" s="85"/>
      <c r="J5" s="85"/>
    </row>
    <row r="6" spans="1:10" s="47" customFormat="1" ht="20.65" customHeight="1">
      <c r="A6" s="45"/>
      <c r="B6" s="46"/>
      <c r="D6" s="87" t="s">
        <v>74</v>
      </c>
      <c r="E6" s="87"/>
      <c r="F6" s="87"/>
      <c r="H6" s="87" t="str">
        <f>D6</f>
        <v>Three-month period ended</v>
      </c>
      <c r="I6" s="87"/>
      <c r="J6" s="87"/>
    </row>
    <row r="7" spans="1:10" s="47" customFormat="1" ht="20.65" customHeight="1">
      <c r="A7" s="45"/>
      <c r="B7" s="46"/>
      <c r="D7" s="88" t="str">
        <f>'BS (P2-3)'!D6</f>
        <v>31 March</v>
      </c>
      <c r="E7" s="88"/>
      <c r="F7" s="88"/>
      <c r="H7" s="88" t="str">
        <f>D7</f>
        <v>31 March</v>
      </c>
      <c r="I7" s="88"/>
      <c r="J7" s="88"/>
    </row>
    <row r="8" spans="1:10" ht="20.65" customHeight="1">
      <c r="A8" s="48"/>
      <c r="B8" s="39" t="s">
        <v>18</v>
      </c>
      <c r="C8" s="32"/>
      <c r="D8" s="49">
        <f>'BS (P2-3)'!D7</f>
        <v>2025</v>
      </c>
      <c r="E8" s="32"/>
      <c r="F8" s="49">
        <f>'BS (P2-3)'!F7</f>
        <v>2024</v>
      </c>
      <c r="G8" s="32"/>
      <c r="H8" s="49">
        <f>'BS (P2-3)'!H7</f>
        <v>2025</v>
      </c>
      <c r="I8" s="49"/>
      <c r="J8" s="49">
        <f>'BS (P2-3)'!J7</f>
        <v>2024</v>
      </c>
    </row>
    <row r="9" spans="1:10" ht="20.65" customHeight="1">
      <c r="A9" s="48"/>
      <c r="C9" s="32"/>
      <c r="D9" s="86" t="s">
        <v>69</v>
      </c>
      <c r="E9" s="86"/>
      <c r="F9" s="86"/>
      <c r="G9" s="86"/>
      <c r="H9" s="86"/>
      <c r="I9" s="86"/>
      <c r="J9" s="86"/>
    </row>
    <row r="10" spans="1:10" ht="20.65" customHeight="1">
      <c r="A10" s="50" t="s">
        <v>131</v>
      </c>
      <c r="C10" s="32"/>
      <c r="D10" s="4"/>
      <c r="E10" s="32"/>
      <c r="F10" s="4"/>
      <c r="G10" s="32"/>
      <c r="H10" s="4"/>
      <c r="I10" s="32"/>
      <c r="J10" s="4"/>
    </row>
    <row r="11" spans="1:10" ht="20.65" customHeight="1">
      <c r="A11" s="41" t="s">
        <v>19</v>
      </c>
      <c r="B11" s="39" t="s">
        <v>182</v>
      </c>
      <c r="C11" s="32"/>
      <c r="D11" s="1">
        <v>219519</v>
      </c>
      <c r="E11" s="32"/>
      <c r="F11" s="1">
        <v>151210</v>
      </c>
      <c r="G11" s="32"/>
      <c r="H11" s="1">
        <v>174446</v>
      </c>
      <c r="I11" s="34"/>
      <c r="J11" s="1">
        <v>123789</v>
      </c>
    </row>
    <row r="12" spans="1:10" ht="20.65" customHeight="1">
      <c r="A12" s="41" t="s">
        <v>107</v>
      </c>
      <c r="B12" s="39" t="s">
        <v>182</v>
      </c>
      <c r="C12" s="32"/>
      <c r="D12" s="1">
        <v>8209</v>
      </c>
      <c r="E12" s="32"/>
      <c r="F12" s="1">
        <v>4451</v>
      </c>
      <c r="G12" s="32"/>
      <c r="H12" s="1">
        <v>0</v>
      </c>
      <c r="I12" s="34"/>
      <c r="J12" s="1">
        <v>0</v>
      </c>
    </row>
    <row r="13" spans="1:10" ht="20.65" customHeight="1">
      <c r="A13" s="41" t="s">
        <v>20</v>
      </c>
      <c r="B13" s="39" t="s">
        <v>159</v>
      </c>
      <c r="C13" s="32"/>
      <c r="D13" s="1">
        <v>2383</v>
      </c>
      <c r="E13" s="32"/>
      <c r="F13" s="1">
        <v>1963</v>
      </c>
      <c r="G13" s="32"/>
      <c r="H13" s="1">
        <v>4116</v>
      </c>
      <c r="I13" s="34"/>
      <c r="J13" s="1">
        <v>3008</v>
      </c>
    </row>
    <row r="14" spans="1:10" ht="20.65" customHeight="1">
      <c r="A14" s="52" t="s">
        <v>132</v>
      </c>
      <c r="C14" s="32"/>
      <c r="D14" s="6">
        <f>SUM(D11:D13)</f>
        <v>230111</v>
      </c>
      <c r="E14" s="32"/>
      <c r="F14" s="6">
        <f>SUM(F11:F13)</f>
        <v>157624</v>
      </c>
      <c r="G14" s="32"/>
      <c r="H14" s="6">
        <f>SUM(H11:H13)</f>
        <v>178562</v>
      </c>
      <c r="I14" s="36"/>
      <c r="J14" s="6">
        <f>SUM(J11:J13)</f>
        <v>126797</v>
      </c>
    </row>
    <row r="15" spans="1:10" ht="6.75" customHeight="1">
      <c r="A15" s="52"/>
      <c r="C15" s="32"/>
      <c r="E15" s="32"/>
      <c r="G15" s="32"/>
      <c r="I15" s="34"/>
    </row>
    <row r="16" spans="1:10" ht="20.25" customHeight="1">
      <c r="A16" s="50" t="s">
        <v>14</v>
      </c>
      <c r="B16" s="39" t="s">
        <v>159</v>
      </c>
      <c r="C16" s="32"/>
      <c r="E16" s="32"/>
      <c r="G16" s="32"/>
      <c r="I16" s="34"/>
    </row>
    <row r="17" spans="1:10" ht="20.25" customHeight="1">
      <c r="A17" s="43" t="s">
        <v>138</v>
      </c>
      <c r="C17" s="32"/>
      <c r="D17" s="1">
        <v>130402</v>
      </c>
      <c r="E17" s="32"/>
      <c r="F17" s="1">
        <v>108199</v>
      </c>
      <c r="G17" s="32"/>
      <c r="H17" s="1">
        <v>96063</v>
      </c>
      <c r="I17" s="34"/>
      <c r="J17" s="1">
        <v>85273</v>
      </c>
    </row>
    <row r="18" spans="1:10" ht="20.25" customHeight="1">
      <c r="A18" s="41" t="s">
        <v>108</v>
      </c>
      <c r="C18" s="32"/>
      <c r="D18" s="1">
        <v>7785</v>
      </c>
      <c r="E18" s="32"/>
      <c r="F18" s="1">
        <v>4195</v>
      </c>
      <c r="G18" s="32"/>
      <c r="H18" s="1">
        <v>0</v>
      </c>
      <c r="I18" s="34"/>
      <c r="J18" s="1">
        <v>0</v>
      </c>
    </row>
    <row r="19" spans="1:10" ht="20.25" customHeight="1">
      <c r="A19" s="43" t="s">
        <v>43</v>
      </c>
      <c r="C19" s="32"/>
      <c r="D19" s="4">
        <v>44315</v>
      </c>
      <c r="E19" s="32"/>
      <c r="F19" s="4">
        <v>16922</v>
      </c>
      <c r="G19" s="32"/>
      <c r="H19" s="4">
        <v>37864</v>
      </c>
      <c r="I19" s="34"/>
      <c r="J19" s="4">
        <v>13546</v>
      </c>
    </row>
    <row r="20" spans="1:10" ht="20.25" customHeight="1">
      <c r="A20" s="41" t="s">
        <v>34</v>
      </c>
      <c r="C20" s="32"/>
      <c r="D20" s="4">
        <v>33407</v>
      </c>
      <c r="E20" s="32"/>
      <c r="F20" s="4">
        <v>27763</v>
      </c>
      <c r="G20" s="32"/>
      <c r="H20" s="4">
        <v>23503</v>
      </c>
      <c r="I20" s="34"/>
      <c r="J20" s="4">
        <v>21084</v>
      </c>
    </row>
    <row r="21" spans="1:10" ht="20.25" customHeight="1">
      <c r="A21" s="52" t="s">
        <v>15</v>
      </c>
      <c r="C21" s="32"/>
      <c r="D21" s="6">
        <f>SUM(D17:D20)</f>
        <v>215909</v>
      </c>
      <c r="E21" s="32"/>
      <c r="F21" s="6">
        <f>SUM(F17:F20)</f>
        <v>157079</v>
      </c>
      <c r="G21" s="32"/>
      <c r="H21" s="6">
        <f>SUM(H17:H20)</f>
        <v>157430</v>
      </c>
      <c r="I21" s="36"/>
      <c r="J21" s="6">
        <f>SUM(J17:J20)</f>
        <v>119903</v>
      </c>
    </row>
    <row r="22" spans="1:10" ht="6.75" customHeight="1">
      <c r="A22" s="41"/>
      <c r="C22" s="32"/>
      <c r="E22" s="32"/>
      <c r="G22" s="32"/>
      <c r="I22" s="34"/>
    </row>
    <row r="23" spans="1:10" ht="20.65" customHeight="1">
      <c r="A23" s="52" t="s">
        <v>161</v>
      </c>
      <c r="B23" s="55"/>
      <c r="C23" s="35"/>
      <c r="D23" s="11">
        <f>D14-D21</f>
        <v>14202</v>
      </c>
      <c r="E23" s="35"/>
      <c r="F23" s="11">
        <f>F14-F21</f>
        <v>545</v>
      </c>
      <c r="G23" s="35"/>
      <c r="H23" s="11">
        <f>H14-H21</f>
        <v>21132</v>
      </c>
      <c r="I23" s="36"/>
      <c r="J23" s="11">
        <f>J14-J21</f>
        <v>6894</v>
      </c>
    </row>
    <row r="24" spans="1:10" ht="20.65" customHeight="1">
      <c r="A24" s="43" t="s">
        <v>35</v>
      </c>
      <c r="B24" s="39" t="s">
        <v>159</v>
      </c>
      <c r="C24" s="32"/>
      <c r="D24" s="15">
        <v>-4017</v>
      </c>
      <c r="E24" s="32"/>
      <c r="F24" s="15">
        <v>-4148</v>
      </c>
      <c r="G24" s="32"/>
      <c r="H24" s="15">
        <v>-2581</v>
      </c>
      <c r="I24" s="34"/>
      <c r="J24" s="15">
        <v>-3188</v>
      </c>
    </row>
    <row r="25" spans="1:10" ht="20.65" customHeight="1">
      <c r="A25" s="43" t="s">
        <v>151</v>
      </c>
      <c r="C25" s="32"/>
      <c r="D25" s="15">
        <v>-1680</v>
      </c>
      <c r="E25" s="32"/>
      <c r="F25" s="15">
        <v>534</v>
      </c>
      <c r="G25" s="32"/>
      <c r="H25" s="15">
        <v>-1348</v>
      </c>
      <c r="I25" s="34"/>
      <c r="J25" s="15">
        <v>181</v>
      </c>
    </row>
    <row r="26" spans="1:10" ht="20.65" customHeight="1">
      <c r="A26" s="43" t="s">
        <v>162</v>
      </c>
      <c r="C26" s="32"/>
      <c r="D26" s="3">
        <v>-782</v>
      </c>
      <c r="E26" s="32"/>
      <c r="F26" s="3">
        <v>-836</v>
      </c>
      <c r="G26" s="32"/>
      <c r="H26" s="3">
        <v>0</v>
      </c>
      <c r="I26" s="34"/>
      <c r="J26" s="3">
        <v>0</v>
      </c>
    </row>
    <row r="27" spans="1:10" ht="20.65" customHeight="1">
      <c r="A27" s="52" t="s">
        <v>115</v>
      </c>
      <c r="C27" s="32"/>
      <c r="D27" s="11">
        <f>SUM(D23:D26)</f>
        <v>7723</v>
      </c>
      <c r="E27" s="32"/>
      <c r="F27" s="11">
        <f>SUM(F23:F26)</f>
        <v>-3905</v>
      </c>
      <c r="G27" s="32"/>
      <c r="H27" s="11">
        <f>SUM(H23:H26)</f>
        <v>17203</v>
      </c>
      <c r="I27" s="36"/>
      <c r="J27" s="11">
        <f>SUM(J23:J26)</f>
        <v>3887</v>
      </c>
    </row>
    <row r="28" spans="1:10" ht="20.65" customHeight="1">
      <c r="A28" s="43" t="s">
        <v>113</v>
      </c>
      <c r="C28" s="32"/>
      <c r="D28" s="3">
        <v>-3037</v>
      </c>
      <c r="E28" s="32"/>
      <c r="F28" s="3">
        <v>587</v>
      </c>
      <c r="G28" s="32"/>
      <c r="H28" s="3">
        <v>-3696</v>
      </c>
      <c r="I28" s="34"/>
      <c r="J28" s="3">
        <v>-905</v>
      </c>
    </row>
    <row r="29" spans="1:10" ht="20.65" customHeight="1" thickBot="1">
      <c r="A29" s="52" t="s">
        <v>114</v>
      </c>
      <c r="B29" s="55"/>
      <c r="C29" s="35"/>
      <c r="D29" s="14">
        <f>SUM(D27:D28)</f>
        <v>4686</v>
      </c>
      <c r="E29" s="35"/>
      <c r="F29" s="14">
        <f>SUM(F27:F28)</f>
        <v>-3318</v>
      </c>
      <c r="G29" s="35"/>
      <c r="H29" s="14">
        <f>SUM(H27:H28)</f>
        <v>13507</v>
      </c>
      <c r="I29" s="36"/>
      <c r="J29" s="14">
        <f>SUM(J27:J28)</f>
        <v>2982</v>
      </c>
    </row>
    <row r="30" spans="1:10" ht="7.15" customHeight="1" thickTop="1">
      <c r="A30" s="52"/>
      <c r="B30" s="55"/>
      <c r="C30" s="35"/>
      <c r="D30" s="11"/>
      <c r="E30" s="35"/>
      <c r="F30" s="11"/>
      <c r="G30" s="35"/>
      <c r="H30" s="11"/>
      <c r="I30" s="36"/>
      <c r="J30" s="11"/>
    </row>
    <row r="31" spans="1:10" ht="20.25" customHeight="1" thickBot="1">
      <c r="A31" s="52" t="s">
        <v>73</v>
      </c>
      <c r="C31" s="32"/>
      <c r="D31" s="7">
        <f>D29</f>
        <v>4686</v>
      </c>
      <c r="E31" s="32"/>
      <c r="F31" s="7">
        <f>F29</f>
        <v>-3318</v>
      </c>
      <c r="G31" s="32"/>
      <c r="H31" s="7">
        <f>H29</f>
        <v>13507</v>
      </c>
      <c r="I31" s="36"/>
      <c r="J31" s="7">
        <f>J29</f>
        <v>2982</v>
      </c>
    </row>
    <row r="32" spans="1:10" ht="7.15" customHeight="1" thickTop="1">
      <c r="A32" s="52"/>
      <c r="D32" s="11"/>
      <c r="F32" s="11"/>
      <c r="H32" s="11"/>
      <c r="I32" s="36"/>
      <c r="J32" s="11"/>
    </row>
    <row r="33" spans="1:10" ht="20.25" customHeight="1">
      <c r="A33" s="52" t="s">
        <v>92</v>
      </c>
      <c r="D33" s="11"/>
      <c r="F33" s="11"/>
      <c r="H33" s="11"/>
      <c r="I33" s="36"/>
      <c r="J33" s="11"/>
    </row>
    <row r="34" spans="1:10" ht="20.25" customHeight="1">
      <c r="A34" s="43" t="s">
        <v>93</v>
      </c>
      <c r="D34" s="4">
        <v>7491</v>
      </c>
      <c r="F34" s="4">
        <v>-2465</v>
      </c>
      <c r="H34" s="4">
        <v>13507</v>
      </c>
      <c r="I34" s="38"/>
      <c r="J34" s="4">
        <v>2982</v>
      </c>
    </row>
    <row r="35" spans="1:10" ht="20.25" customHeight="1">
      <c r="A35" s="43" t="s">
        <v>94</v>
      </c>
      <c r="D35" s="4">
        <v>-2805</v>
      </c>
      <c r="F35" s="4">
        <v>-853</v>
      </c>
      <c r="H35" s="4">
        <v>0</v>
      </c>
      <c r="I35" s="38"/>
      <c r="J35" s="4">
        <v>0</v>
      </c>
    </row>
    <row r="36" spans="1:10" ht="20.25" customHeight="1" thickBot="1">
      <c r="A36" s="52"/>
      <c r="B36" s="55"/>
      <c r="C36" s="35"/>
      <c r="D36" s="22">
        <f>SUM(D34:D35)</f>
        <v>4686</v>
      </c>
      <c r="E36" s="35"/>
      <c r="F36" s="22">
        <f>SUM(F34:F35)</f>
        <v>-3318</v>
      </c>
      <c r="G36" s="35"/>
      <c r="H36" s="22">
        <f>SUM(H34:H35)</f>
        <v>13507</v>
      </c>
      <c r="I36" s="36"/>
      <c r="J36" s="22">
        <f>SUM(J34:J35)</f>
        <v>2982</v>
      </c>
    </row>
    <row r="37" spans="1:10" ht="7.15" customHeight="1" thickTop="1">
      <c r="D37" s="4"/>
      <c r="F37" s="4"/>
      <c r="H37" s="4"/>
      <c r="I37" s="38"/>
      <c r="J37" s="4"/>
    </row>
    <row r="38" spans="1:10" ht="20.25" customHeight="1">
      <c r="A38" s="52" t="s">
        <v>95</v>
      </c>
      <c r="D38" s="4"/>
      <c r="F38" s="4"/>
      <c r="H38" s="4"/>
      <c r="I38" s="38"/>
      <c r="J38" s="4"/>
    </row>
    <row r="39" spans="1:10" ht="20.25" customHeight="1">
      <c r="A39" s="43" t="s">
        <v>93</v>
      </c>
      <c r="D39" s="4">
        <v>7491</v>
      </c>
      <c r="F39" s="4">
        <v>-2465</v>
      </c>
      <c r="H39" s="4">
        <v>13507</v>
      </c>
      <c r="I39" s="38"/>
      <c r="J39" s="4">
        <v>2982</v>
      </c>
    </row>
    <row r="40" spans="1:10" ht="20.25" customHeight="1">
      <c r="A40" s="43" t="s">
        <v>94</v>
      </c>
      <c r="D40" s="4">
        <v>-2805</v>
      </c>
      <c r="F40" s="4">
        <v>-853</v>
      </c>
      <c r="H40" s="4">
        <v>0</v>
      </c>
      <c r="I40" s="38"/>
      <c r="J40" s="4">
        <v>0</v>
      </c>
    </row>
    <row r="41" spans="1:10" ht="20.25" customHeight="1" thickBot="1">
      <c r="A41" s="52"/>
      <c r="B41" s="55"/>
      <c r="C41" s="35"/>
      <c r="D41" s="22">
        <f>SUM(D39:D40)</f>
        <v>4686</v>
      </c>
      <c r="E41" s="35"/>
      <c r="F41" s="22">
        <f>SUM(F39:F40)</f>
        <v>-3318</v>
      </c>
      <c r="G41" s="35"/>
      <c r="H41" s="22">
        <f>SUM(H39:H40)</f>
        <v>13507</v>
      </c>
      <c r="I41" s="36"/>
      <c r="J41" s="22">
        <f>SUM(J39:J40)</f>
        <v>2982</v>
      </c>
    </row>
    <row r="42" spans="1:10" ht="6.75" customHeight="1" thickTop="1">
      <c r="D42" s="4"/>
      <c r="F42" s="4"/>
      <c r="H42" s="4"/>
      <c r="I42" s="38"/>
      <c r="J42" s="4"/>
    </row>
    <row r="43" spans="1:10" ht="20.25" customHeight="1" thickBot="1">
      <c r="A43" s="52" t="s">
        <v>136</v>
      </c>
      <c r="B43" s="39" t="s">
        <v>150</v>
      </c>
      <c r="C43" s="32"/>
      <c r="D43" s="30">
        <v>0.02</v>
      </c>
      <c r="E43" s="32"/>
      <c r="F43" s="84">
        <v>-5.0000000000000001E-3</v>
      </c>
      <c r="G43" s="32"/>
      <c r="H43" s="30">
        <v>0.03</v>
      </c>
      <c r="I43" s="40"/>
      <c r="J43" s="30">
        <v>0.01</v>
      </c>
    </row>
    <row r="44" spans="1:10" ht="7.15" customHeight="1" thickTop="1">
      <c r="D44" s="4"/>
      <c r="F44" s="4"/>
      <c r="H44" s="4"/>
      <c r="I44" s="38"/>
      <c r="J44" s="4"/>
    </row>
    <row r="45" spans="1:10" ht="20.25" customHeight="1" thickBot="1">
      <c r="A45" s="52" t="s">
        <v>137</v>
      </c>
      <c r="B45" s="39" t="s">
        <v>150</v>
      </c>
      <c r="C45" s="32"/>
      <c r="D45" s="30">
        <v>0.02</v>
      </c>
      <c r="E45" s="32"/>
      <c r="F45" s="84">
        <v>-5.0000000000000001E-3</v>
      </c>
      <c r="G45" s="32"/>
      <c r="H45" s="30">
        <v>0.03</v>
      </c>
      <c r="I45" s="40"/>
      <c r="J45" s="30">
        <v>0.01</v>
      </c>
    </row>
    <row r="46" spans="1:10" ht="20.25" customHeight="1" thickTop="1"/>
  </sheetData>
  <mergeCells count="9">
    <mergeCell ref="D4:F4"/>
    <mergeCell ref="D5:F5"/>
    <mergeCell ref="H4:J4"/>
    <mergeCell ref="H5:J5"/>
    <mergeCell ref="D9:J9"/>
    <mergeCell ref="H6:J6"/>
    <mergeCell ref="H7:J7"/>
    <mergeCell ref="D6:F6"/>
    <mergeCell ref="D7:F7"/>
  </mergeCells>
  <phoneticPr fontId="43" type="noConversion"/>
  <pageMargins left="0.8" right="0.8" top="0.48" bottom="0.5" header="0.5" footer="0.5"/>
  <pageSetup paperSize="9" scale="69" firstPageNumber="4" fitToHeight="0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1"/>
  <sheetViews>
    <sheetView view="pageBreakPreview" zoomScale="80" zoomScaleNormal="80" zoomScaleSheetLayoutView="80" workbookViewId="0"/>
  </sheetViews>
  <sheetFormatPr defaultColWidth="9.2109375" defaultRowHeight="20.25" customHeight="1"/>
  <cols>
    <col min="1" max="1" width="54.7109375" customWidth="1"/>
    <col min="2" max="2" width="6.42578125" style="75" customWidth="1"/>
    <col min="3" max="3" width="1.7109375" style="75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6.28515625" customWidth="1"/>
    <col min="15" max="15" width="1.7109375" customWidth="1"/>
    <col min="16" max="16" width="14.7109375" customWidth="1"/>
    <col min="17" max="17" width="1.7109375" customWidth="1"/>
    <col min="18" max="18" width="14.7109375" customWidth="1"/>
  </cols>
  <sheetData>
    <row r="1" spans="1:18" s="79" customFormat="1" ht="20.25" customHeight="1">
      <c r="A1" s="44" t="s">
        <v>144</v>
      </c>
      <c r="B1" s="78"/>
      <c r="C1" s="78"/>
    </row>
    <row r="2" spans="1:18" s="81" customFormat="1" ht="20.25" customHeight="1">
      <c r="A2" s="45" t="s">
        <v>75</v>
      </c>
      <c r="B2" s="80"/>
      <c r="C2" s="80"/>
    </row>
    <row r="3" spans="1:18" s="81" customFormat="1" ht="20.25" customHeight="1">
      <c r="A3" s="45"/>
      <c r="B3" s="80"/>
      <c r="C3" s="80"/>
    </row>
    <row r="4" spans="1:18" s="81" customFormat="1" ht="20.25" customHeight="1">
      <c r="A4" s="45"/>
      <c r="B4" s="80"/>
      <c r="C4" s="80"/>
      <c r="D4" s="90" t="s">
        <v>96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18" ht="20.25" customHeight="1">
      <c r="A5" s="52"/>
      <c r="B5" s="39"/>
      <c r="C5" s="39"/>
      <c r="J5" s="89" t="s">
        <v>90</v>
      </c>
      <c r="K5" s="89"/>
      <c r="L5" s="89"/>
    </row>
    <row r="6" spans="1:18" ht="20.25" customHeight="1">
      <c r="A6" s="52"/>
      <c r="B6" s="39"/>
      <c r="C6" s="39"/>
      <c r="J6" s="77"/>
      <c r="K6" s="77"/>
      <c r="L6" s="77"/>
    </row>
    <row r="7" spans="1:18" ht="20.25" customHeight="1">
      <c r="A7" s="35"/>
      <c r="E7" s="49"/>
      <c r="F7" s="49"/>
      <c r="G7" s="49"/>
      <c r="I7" s="32"/>
      <c r="J7" s="32"/>
      <c r="K7" s="32"/>
      <c r="L7" s="32"/>
      <c r="M7" s="49"/>
      <c r="N7" s="77" t="s">
        <v>121</v>
      </c>
      <c r="O7" s="49"/>
      <c r="P7" s="77"/>
      <c r="Q7" s="49"/>
      <c r="R7" s="77"/>
    </row>
    <row r="8" spans="1:18" ht="20.25" customHeight="1">
      <c r="A8" s="35"/>
      <c r="D8" s="49" t="s">
        <v>3</v>
      </c>
      <c r="E8" s="49"/>
      <c r="G8" s="49"/>
      <c r="H8" s="77" t="s">
        <v>45</v>
      </c>
      <c r="M8" s="49"/>
      <c r="N8" s="77" t="s">
        <v>122</v>
      </c>
      <c r="O8" s="49"/>
      <c r="Q8" s="49"/>
      <c r="R8" s="77"/>
    </row>
    <row r="9" spans="1:18" ht="20.25" customHeight="1">
      <c r="A9" s="35"/>
      <c r="D9" s="49" t="s">
        <v>17</v>
      </c>
      <c r="E9" s="49"/>
      <c r="F9" s="77" t="s">
        <v>76</v>
      </c>
      <c r="G9" s="49"/>
      <c r="H9" s="77" t="s">
        <v>46</v>
      </c>
      <c r="I9" s="49"/>
      <c r="J9" s="77" t="s">
        <v>53</v>
      </c>
      <c r="K9" s="49"/>
      <c r="L9" s="77"/>
      <c r="M9" s="49"/>
      <c r="N9" s="77" t="s">
        <v>98</v>
      </c>
      <c r="O9" s="49"/>
      <c r="P9" s="77" t="s">
        <v>99</v>
      </c>
      <c r="Q9" s="49"/>
    </row>
    <row r="10" spans="1:18" ht="20.25" customHeight="1">
      <c r="A10" s="35"/>
      <c r="D10" s="49" t="s">
        <v>16</v>
      </c>
      <c r="E10" s="49"/>
      <c r="F10" s="77" t="s">
        <v>77</v>
      </c>
      <c r="G10" s="49"/>
      <c r="H10" s="77" t="s">
        <v>47</v>
      </c>
      <c r="I10" s="49"/>
      <c r="J10" s="77" t="s">
        <v>54</v>
      </c>
      <c r="K10" s="49"/>
      <c r="L10" s="77" t="s">
        <v>178</v>
      </c>
      <c r="M10" s="49"/>
      <c r="N10" s="77" t="s">
        <v>139</v>
      </c>
      <c r="O10" s="49"/>
      <c r="P10" s="77" t="s">
        <v>102</v>
      </c>
      <c r="Q10" s="49"/>
      <c r="R10" s="77" t="s">
        <v>30</v>
      </c>
    </row>
    <row r="11" spans="1:18" ht="20.25" customHeight="1">
      <c r="A11" s="35"/>
      <c r="D11" s="86" t="s">
        <v>69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spans="1:18" ht="20.25" customHeight="1">
      <c r="A12" s="35" t="s">
        <v>164</v>
      </c>
    </row>
    <row r="13" spans="1:18" ht="20.25" customHeight="1">
      <c r="A13" s="35" t="s">
        <v>127</v>
      </c>
      <c r="D13" s="11">
        <v>237277</v>
      </c>
      <c r="E13" s="36"/>
      <c r="F13" s="11">
        <v>772492</v>
      </c>
      <c r="G13" s="36"/>
      <c r="H13" s="11">
        <v>-130349</v>
      </c>
      <c r="I13" s="36"/>
      <c r="J13" s="11">
        <v>3862</v>
      </c>
      <c r="K13" s="36"/>
      <c r="L13" s="11">
        <v>-13671</v>
      </c>
      <c r="M13" s="36"/>
      <c r="N13" s="11">
        <f>SUM(B13:M13)</f>
        <v>869611</v>
      </c>
      <c r="O13" s="36"/>
      <c r="P13" s="11">
        <v>62221</v>
      </c>
      <c r="Q13" s="36"/>
      <c r="R13" s="11">
        <f>SUM(N13:Q13)</f>
        <v>931832</v>
      </c>
    </row>
    <row r="14" spans="1:18" ht="20.25" customHeight="1">
      <c r="A14" s="82"/>
      <c r="B14" s="83"/>
      <c r="C14" s="83"/>
      <c r="D14" s="8"/>
      <c r="E14" s="36"/>
      <c r="F14" s="8"/>
      <c r="G14" s="36"/>
      <c r="H14" s="8"/>
      <c r="I14" s="36"/>
      <c r="J14" s="8"/>
      <c r="K14" s="13"/>
      <c r="L14" s="8"/>
      <c r="M14" s="36"/>
      <c r="N14" s="11"/>
      <c r="O14" s="36"/>
      <c r="P14" s="8"/>
      <c r="Q14" s="36"/>
      <c r="R14" s="8"/>
    </row>
    <row r="15" spans="1:18" ht="20.25" customHeight="1">
      <c r="A15" s="35" t="s">
        <v>78</v>
      </c>
    </row>
    <row r="16" spans="1:18" ht="20.25" customHeight="1">
      <c r="A16" t="s">
        <v>88</v>
      </c>
      <c r="D16" s="17">
        <v>0</v>
      </c>
      <c r="E16" s="38"/>
      <c r="F16" s="17">
        <v>0</v>
      </c>
      <c r="H16" s="31">
        <v>0</v>
      </c>
      <c r="I16" s="38"/>
      <c r="J16" s="17">
        <v>0</v>
      </c>
      <c r="K16" s="17"/>
      <c r="L16" s="17">
        <f>'PL3m (P4)'!F34</f>
        <v>-2465</v>
      </c>
      <c r="M16" s="18"/>
      <c r="N16" s="17">
        <f>SUM(D16:M16)</f>
        <v>-2465</v>
      </c>
      <c r="O16" s="38"/>
      <c r="P16" s="17">
        <f>'PL3m (P4)'!F35</f>
        <v>-853</v>
      </c>
      <c r="Q16" s="38"/>
      <c r="R16" s="17">
        <f t="shared" ref="R16:R20" si="0">SUM(N16:Q16)</f>
        <v>-3318</v>
      </c>
    </row>
    <row r="17" spans="1:18" ht="20.25" customHeight="1">
      <c r="A17" t="s">
        <v>66</v>
      </c>
      <c r="D17" s="20">
        <v>0</v>
      </c>
      <c r="E17" s="38"/>
      <c r="F17" s="20">
        <v>0</v>
      </c>
      <c r="H17" s="20">
        <v>0</v>
      </c>
      <c r="I17" s="38"/>
      <c r="J17" s="20">
        <v>0</v>
      </c>
      <c r="K17" s="17"/>
      <c r="L17" s="20">
        <f>'PL3m (P4)'!F39-'PL3m (P4)'!F34</f>
        <v>0</v>
      </c>
      <c r="M17" s="18"/>
      <c r="N17" s="20">
        <f>SUM(D17:M17)</f>
        <v>0</v>
      </c>
      <c r="O17" s="38"/>
      <c r="P17" s="20">
        <f>'PL3m (P4)'!F40-'PL3m (P4)'!F35</f>
        <v>0</v>
      </c>
      <c r="Q17" s="38"/>
      <c r="R17" s="20">
        <f t="shared" si="0"/>
        <v>0</v>
      </c>
    </row>
    <row r="18" spans="1:18" ht="20.25" customHeight="1">
      <c r="A18" s="35" t="s">
        <v>73</v>
      </c>
      <c r="D18" s="27">
        <f>SUM(D16:D17)</f>
        <v>0</v>
      </c>
      <c r="E18" s="27"/>
      <c r="F18" s="27">
        <f>SUM(F16:F17)</f>
        <v>0</v>
      </c>
      <c r="G18" s="27"/>
      <c r="H18" s="27">
        <f>SUM(H16:H17)</f>
        <v>0</v>
      </c>
      <c r="I18" s="27"/>
      <c r="J18" s="27">
        <f>SUM(J16:J17)</f>
        <v>0</v>
      </c>
      <c r="K18" s="19"/>
      <c r="L18" s="27">
        <f>SUM(L16:L17)</f>
        <v>-2465</v>
      </c>
      <c r="M18" s="13"/>
      <c r="N18" s="27">
        <f>SUM(D18:M18)</f>
        <v>-2465</v>
      </c>
      <c r="O18" s="36"/>
      <c r="P18" s="27">
        <f>SUM(P16:P17)</f>
        <v>-853</v>
      </c>
      <c r="Q18" s="36"/>
      <c r="R18" s="27">
        <f t="shared" si="0"/>
        <v>-3318</v>
      </c>
    </row>
    <row r="19" spans="1:18" ht="20.25" customHeight="1">
      <c r="A19" s="82"/>
      <c r="B19" s="83"/>
      <c r="C19" s="83"/>
      <c r="D19" s="8"/>
      <c r="E19" s="36"/>
      <c r="F19" s="8"/>
      <c r="H19" s="8"/>
      <c r="I19" s="36"/>
      <c r="J19" s="8"/>
      <c r="K19" s="13"/>
      <c r="L19" s="8"/>
      <c r="M19" s="36"/>
      <c r="N19" s="8"/>
      <c r="O19" s="36"/>
      <c r="P19" s="8"/>
      <c r="Q19" s="36"/>
      <c r="R19" s="8"/>
    </row>
    <row r="20" spans="1:18" ht="20.25" customHeight="1" thickBot="1">
      <c r="A20" s="35" t="s">
        <v>165</v>
      </c>
      <c r="B20" s="83"/>
      <c r="C20" s="83"/>
      <c r="D20" s="7">
        <f>D13+D18</f>
        <v>237277</v>
      </c>
      <c r="E20" s="36"/>
      <c r="F20" s="7">
        <f>F13+F18</f>
        <v>772492</v>
      </c>
      <c r="H20" s="7">
        <f>H13+H18</f>
        <v>-130349</v>
      </c>
      <c r="I20" s="36"/>
      <c r="J20" s="7">
        <f>J13+J18</f>
        <v>3862</v>
      </c>
      <c r="K20" s="8"/>
      <c r="L20" s="7">
        <f>L13+L18</f>
        <v>-16136</v>
      </c>
      <c r="M20" s="36"/>
      <c r="N20" s="7">
        <f>SUM(D20:M20)</f>
        <v>867146</v>
      </c>
      <c r="O20" s="36"/>
      <c r="P20" s="7">
        <f>P13+P18</f>
        <v>61368</v>
      </c>
      <c r="Q20" s="36"/>
      <c r="R20" s="7">
        <f t="shared" si="0"/>
        <v>928514</v>
      </c>
    </row>
    <row r="21" spans="1:18" ht="20.25" customHeight="1" thickTop="1"/>
    <row r="22" spans="1:18" ht="20.25" customHeight="1">
      <c r="A22" s="35" t="s">
        <v>163</v>
      </c>
    </row>
    <row r="23" spans="1:18" ht="20.25" customHeight="1">
      <c r="A23" s="35" t="s">
        <v>166</v>
      </c>
      <c r="D23" s="11">
        <v>237287</v>
      </c>
      <c r="E23" s="36"/>
      <c r="F23" s="11">
        <v>772532</v>
      </c>
      <c r="G23" s="36"/>
      <c r="H23" s="11">
        <v>-130349</v>
      </c>
      <c r="I23" s="36"/>
      <c r="J23" s="11">
        <v>3862</v>
      </c>
      <c r="K23" s="36"/>
      <c r="L23" s="11">
        <v>-25333</v>
      </c>
      <c r="M23" s="36"/>
      <c r="N23" s="11">
        <f>SUM(B23:M23)</f>
        <v>857999</v>
      </c>
      <c r="O23" s="36"/>
      <c r="P23" s="11">
        <v>24524</v>
      </c>
      <c r="Q23" s="36"/>
      <c r="R23" s="11">
        <f>SUM(N23:Q23)</f>
        <v>882523</v>
      </c>
    </row>
    <row r="24" spans="1:18" ht="20.25" customHeight="1">
      <c r="A24" s="82"/>
      <c r="B24" s="83"/>
      <c r="C24" s="83"/>
      <c r="D24" s="8"/>
      <c r="E24" s="36"/>
      <c r="F24" s="8"/>
      <c r="G24" s="36"/>
      <c r="H24" s="8"/>
      <c r="I24" s="36"/>
      <c r="J24" s="8"/>
      <c r="K24" s="13"/>
      <c r="L24" s="8"/>
      <c r="M24" s="36"/>
      <c r="N24" s="11"/>
      <c r="O24" s="36"/>
      <c r="P24" s="8"/>
      <c r="Q24" s="36"/>
      <c r="R24" s="8"/>
    </row>
    <row r="25" spans="1:18" ht="20.25" customHeight="1">
      <c r="A25" s="35" t="s">
        <v>78</v>
      </c>
    </row>
    <row r="26" spans="1:18" ht="20.25" customHeight="1">
      <c r="A26" t="s">
        <v>145</v>
      </c>
      <c r="D26" s="17">
        <v>0</v>
      </c>
      <c r="E26" s="38"/>
      <c r="F26" s="17">
        <v>0</v>
      </c>
      <c r="H26" s="31">
        <v>0</v>
      </c>
      <c r="I26" s="38"/>
      <c r="J26" s="17">
        <v>0</v>
      </c>
      <c r="K26" s="17"/>
      <c r="L26" s="17">
        <f>'PL3m (P4)'!D34</f>
        <v>7491</v>
      </c>
      <c r="M26" s="18"/>
      <c r="N26" s="17">
        <f>SUM(D26:M26)</f>
        <v>7491</v>
      </c>
      <c r="O26" s="38"/>
      <c r="P26" s="17">
        <f>'PL3m (P4)'!D35</f>
        <v>-2805</v>
      </c>
      <c r="Q26" s="38"/>
      <c r="R26" s="17">
        <f t="shared" ref="R26:R28" si="1">SUM(N26:Q26)</f>
        <v>4686</v>
      </c>
    </row>
    <row r="27" spans="1:18" ht="20.25" customHeight="1">
      <c r="A27" t="s">
        <v>66</v>
      </c>
      <c r="D27" s="20">
        <v>0</v>
      </c>
      <c r="E27" s="38"/>
      <c r="F27" s="20">
        <v>0</v>
      </c>
      <c r="H27" s="20">
        <v>0</v>
      </c>
      <c r="I27" s="38"/>
      <c r="J27" s="20">
        <v>0</v>
      </c>
      <c r="K27" s="17"/>
      <c r="L27" s="20">
        <f>'PL3m (P4)'!D39-'PL3m (P4)'!D34</f>
        <v>0</v>
      </c>
      <c r="M27" s="18"/>
      <c r="N27" s="20">
        <f>SUM(D27:M27)</f>
        <v>0</v>
      </c>
      <c r="O27" s="38"/>
      <c r="P27" s="20">
        <f>'PL3m (P4)'!D40-'PL3m (P4)'!D35</f>
        <v>0</v>
      </c>
      <c r="Q27" s="38"/>
      <c r="R27" s="20">
        <f t="shared" si="1"/>
        <v>0</v>
      </c>
    </row>
    <row r="28" spans="1:18" ht="20.25" customHeight="1">
      <c r="A28" s="35" t="s">
        <v>73</v>
      </c>
      <c r="D28" s="27">
        <f>SUM(D26:D27)</f>
        <v>0</v>
      </c>
      <c r="E28" s="27"/>
      <c r="F28" s="27">
        <f>SUM(F26:F27)</f>
        <v>0</v>
      </c>
      <c r="G28" s="27"/>
      <c r="H28" s="27">
        <f>SUM(H26:H27)</f>
        <v>0</v>
      </c>
      <c r="I28" s="27"/>
      <c r="J28" s="27">
        <f>SUM(J26:J27)</f>
        <v>0</v>
      </c>
      <c r="K28" s="19"/>
      <c r="L28" s="27">
        <f>SUM(L26:L27)</f>
        <v>7491</v>
      </c>
      <c r="M28" s="13"/>
      <c r="N28" s="27">
        <f>SUM(D28:M28)</f>
        <v>7491</v>
      </c>
      <c r="O28" s="36"/>
      <c r="P28" s="27">
        <f>SUM(P26:P27)</f>
        <v>-2805</v>
      </c>
      <c r="Q28" s="36"/>
      <c r="R28" s="27">
        <f t="shared" si="1"/>
        <v>4686</v>
      </c>
    </row>
    <row r="29" spans="1:18" ht="20.25" customHeight="1">
      <c r="A29" s="82"/>
      <c r="B29" s="83"/>
      <c r="C29" s="83"/>
      <c r="D29" s="8"/>
      <c r="E29" s="36"/>
      <c r="F29" s="8"/>
      <c r="H29" s="8"/>
      <c r="I29" s="36"/>
      <c r="J29" s="8"/>
      <c r="K29" s="13"/>
      <c r="L29" s="8"/>
      <c r="M29" s="36"/>
      <c r="N29" s="8"/>
      <c r="O29" s="36"/>
      <c r="P29" s="8"/>
      <c r="Q29" s="36"/>
      <c r="R29" s="8"/>
    </row>
    <row r="30" spans="1:18" ht="20.25" customHeight="1" thickBot="1">
      <c r="A30" s="35" t="s">
        <v>167</v>
      </c>
      <c r="B30" s="83"/>
      <c r="C30" s="83"/>
      <c r="D30" s="7">
        <f>D23+D28</f>
        <v>237287</v>
      </c>
      <c r="E30" s="36"/>
      <c r="F30" s="7">
        <f>F23+F28</f>
        <v>772532</v>
      </c>
      <c r="H30" s="7">
        <f>H23+H28</f>
        <v>-130349</v>
      </c>
      <c r="I30" s="36"/>
      <c r="J30" s="7">
        <f>J23+J28</f>
        <v>3862</v>
      </c>
      <c r="K30" s="8"/>
      <c r="L30" s="7">
        <f>L23+L28</f>
        <v>-17842</v>
      </c>
      <c r="M30" s="36"/>
      <c r="N30" s="7">
        <f>SUM(D30:M30)</f>
        <v>865490</v>
      </c>
      <c r="O30" s="36"/>
      <c r="P30" s="7">
        <f>P23+P28</f>
        <v>21719</v>
      </c>
      <c r="Q30" s="36"/>
      <c r="R30" s="7">
        <f t="shared" ref="R30" si="2">SUM(N30:Q30)</f>
        <v>887209</v>
      </c>
    </row>
    <row r="31" spans="1:18" ht="20.25" customHeight="1" thickTop="1"/>
  </sheetData>
  <mergeCells count="3">
    <mergeCell ref="D11:R11"/>
    <mergeCell ref="J5:L5"/>
    <mergeCell ref="D4:R4"/>
  </mergeCells>
  <phoneticPr fontId="4" type="noConversion"/>
  <pageMargins left="0.8" right="0.8" top="0.48" bottom="0.5" header="0.5" footer="0.5"/>
  <pageSetup paperSize="9" scale="66" firstPageNumber="5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N29"/>
  <sheetViews>
    <sheetView view="pageBreakPreview" zoomScale="80" zoomScaleNormal="80" zoomScaleSheetLayoutView="80" workbookViewId="0"/>
  </sheetViews>
  <sheetFormatPr defaultColWidth="9.2109375" defaultRowHeight="20.25" customHeight="1"/>
  <cols>
    <col min="1" max="1" width="54.7109375" customWidth="1"/>
    <col min="2" max="2" width="6.28515625" style="75" customWidth="1"/>
    <col min="3" max="3" width="1.7109375" style="75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</cols>
  <sheetData>
    <row r="1" spans="1:14" s="79" customFormat="1" ht="20.25" customHeight="1">
      <c r="A1" s="44" t="s">
        <v>144</v>
      </c>
      <c r="B1" s="78"/>
      <c r="C1" s="78"/>
    </row>
    <row r="2" spans="1:14" s="81" customFormat="1" ht="20.25" customHeight="1">
      <c r="A2" s="45" t="s">
        <v>75</v>
      </c>
      <c r="B2" s="80"/>
      <c r="C2" s="80"/>
    </row>
    <row r="3" spans="1:14" s="81" customFormat="1" ht="20.25" customHeight="1">
      <c r="A3" s="45"/>
      <c r="B3" s="80"/>
      <c r="C3" s="80"/>
    </row>
    <row r="4" spans="1:14" s="81" customFormat="1" ht="20.25" customHeight="1">
      <c r="A4" s="45"/>
      <c r="B4" s="80"/>
      <c r="C4" s="80"/>
      <c r="D4" s="90" t="s">
        <v>97</v>
      </c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20.25" customHeight="1">
      <c r="A5" s="52"/>
      <c r="B5" s="39"/>
      <c r="C5" s="39"/>
      <c r="J5" s="89" t="s">
        <v>90</v>
      </c>
      <c r="K5" s="89"/>
      <c r="L5" s="89"/>
    </row>
    <row r="6" spans="1:14" ht="20.25" customHeight="1">
      <c r="A6" s="35"/>
      <c r="D6" s="49" t="s">
        <v>3</v>
      </c>
      <c r="E6" s="49"/>
      <c r="F6" s="49"/>
      <c r="G6" s="49"/>
      <c r="H6" s="77" t="s">
        <v>45</v>
      </c>
      <c r="I6" s="32"/>
      <c r="J6" s="32"/>
      <c r="K6" s="32"/>
      <c r="L6" s="32"/>
      <c r="M6" s="49"/>
    </row>
    <row r="7" spans="1:14" ht="20.25" customHeight="1">
      <c r="A7" s="35"/>
      <c r="D7" s="49" t="s">
        <v>17</v>
      </c>
      <c r="E7" s="49"/>
      <c r="F7" s="77" t="s">
        <v>76</v>
      </c>
      <c r="G7" s="49"/>
      <c r="H7" s="77" t="s">
        <v>46</v>
      </c>
      <c r="J7" s="77" t="s">
        <v>53</v>
      </c>
      <c r="L7" s="77" t="s">
        <v>55</v>
      </c>
      <c r="M7" s="49"/>
      <c r="N7" s="49"/>
    </row>
    <row r="8" spans="1:14" ht="20.25" customHeight="1">
      <c r="A8" s="35"/>
      <c r="D8" s="49" t="s">
        <v>16</v>
      </c>
      <c r="E8" s="49"/>
      <c r="F8" s="77" t="s">
        <v>77</v>
      </c>
      <c r="G8" s="49"/>
      <c r="H8" s="77" t="s">
        <v>47</v>
      </c>
      <c r="I8" s="49"/>
      <c r="J8" s="77" t="s">
        <v>54</v>
      </c>
      <c r="K8" s="49"/>
      <c r="L8" s="77" t="s">
        <v>124</v>
      </c>
      <c r="M8" s="49"/>
      <c r="N8" s="77" t="s">
        <v>32</v>
      </c>
    </row>
    <row r="9" spans="1:14" ht="20.25" customHeight="1">
      <c r="A9" s="35"/>
      <c r="D9" s="86" t="s">
        <v>69</v>
      </c>
      <c r="E9" s="86"/>
      <c r="F9" s="86"/>
      <c r="G9" s="86"/>
      <c r="H9" s="86"/>
      <c r="I9" s="86"/>
      <c r="J9" s="86"/>
      <c r="K9" s="86"/>
      <c r="L9" s="86"/>
      <c r="M9" s="86"/>
      <c r="N9" s="86"/>
    </row>
    <row r="10" spans="1:14" ht="20.25" customHeight="1">
      <c r="A10" s="35" t="s">
        <v>164</v>
      </c>
    </row>
    <row r="11" spans="1:14" ht="20.25" customHeight="1">
      <c r="A11" s="35" t="s">
        <v>127</v>
      </c>
      <c r="D11" s="16">
        <v>237277</v>
      </c>
      <c r="E11" s="36"/>
      <c r="F11" s="16">
        <v>772492</v>
      </c>
      <c r="G11" s="36"/>
      <c r="H11" s="16">
        <v>-11539</v>
      </c>
      <c r="I11" s="36"/>
      <c r="J11" s="16">
        <v>3862</v>
      </c>
      <c r="K11" s="36"/>
      <c r="L11" s="16">
        <v>-2304</v>
      </c>
      <c r="M11" s="36"/>
      <c r="N11" s="16">
        <f>SUM(D11:M11)</f>
        <v>999788</v>
      </c>
    </row>
    <row r="13" spans="1:14" ht="20.25" customHeight="1">
      <c r="A13" s="35" t="s">
        <v>78</v>
      </c>
    </row>
    <row r="14" spans="1:14" ht="20.25" customHeight="1">
      <c r="A14" t="s">
        <v>128</v>
      </c>
      <c r="D14" s="17">
        <v>0</v>
      </c>
      <c r="E14" s="38"/>
      <c r="F14" s="17">
        <v>0</v>
      </c>
      <c r="G14" s="38"/>
      <c r="H14" s="31">
        <v>0</v>
      </c>
      <c r="I14" s="38"/>
      <c r="J14" s="17">
        <v>0</v>
      </c>
      <c r="K14" s="17"/>
      <c r="L14" s="17">
        <f>'PL3m (P4)'!J34</f>
        <v>2982</v>
      </c>
      <c r="M14" s="18"/>
      <c r="N14" s="17">
        <f>SUM(D14:M14)</f>
        <v>2982</v>
      </c>
    </row>
    <row r="15" spans="1:14" ht="20.25" customHeight="1">
      <c r="A15" t="s">
        <v>66</v>
      </c>
      <c r="D15" s="20">
        <v>0</v>
      </c>
      <c r="E15" s="38"/>
      <c r="F15" s="20">
        <v>0</v>
      </c>
      <c r="G15" s="38"/>
      <c r="H15" s="20">
        <v>0</v>
      </c>
      <c r="I15" s="38"/>
      <c r="J15" s="20">
        <v>0</v>
      </c>
      <c r="K15" s="17"/>
      <c r="L15" s="20">
        <f>'PL3m (P4)'!J39-'PL3m (P4)'!J34</f>
        <v>0</v>
      </c>
      <c r="M15" s="18"/>
      <c r="N15" s="20">
        <f>SUM(D15:M15)</f>
        <v>0</v>
      </c>
    </row>
    <row r="16" spans="1:14" ht="20.25" customHeight="1">
      <c r="A16" s="35" t="s">
        <v>73</v>
      </c>
      <c r="B16" s="83"/>
      <c r="C16" s="83"/>
      <c r="D16" s="27">
        <f>SUM(D14:D15)</f>
        <v>0</v>
      </c>
      <c r="E16" s="36"/>
      <c r="F16" s="27">
        <f>SUM(F14:F15)</f>
        <v>0</v>
      </c>
      <c r="G16" s="36"/>
      <c r="H16" s="27">
        <f>SUM(H14:H15)</f>
        <v>0</v>
      </c>
      <c r="I16" s="36"/>
      <c r="J16" s="27">
        <f>SUM(J14:J15)</f>
        <v>0</v>
      </c>
      <c r="K16" s="19"/>
      <c r="L16" s="27">
        <f>SUM(L14:L15)</f>
        <v>2982</v>
      </c>
      <c r="M16" s="13"/>
      <c r="N16" s="27">
        <f>SUM(D16:M16)</f>
        <v>2982</v>
      </c>
    </row>
    <row r="18" spans="1:14" s="35" customFormat="1" ht="20.25" customHeight="1" thickBot="1">
      <c r="A18" s="35" t="s">
        <v>165</v>
      </c>
      <c r="B18" s="83"/>
      <c r="C18" s="83"/>
      <c r="D18" s="7">
        <f>D11+D16</f>
        <v>237277</v>
      </c>
      <c r="E18" s="36"/>
      <c r="F18" s="7">
        <f>F11+F16</f>
        <v>772492</v>
      </c>
      <c r="G18" s="36"/>
      <c r="H18" s="7">
        <f>H11+H16</f>
        <v>-11539</v>
      </c>
      <c r="I18" s="36"/>
      <c r="J18" s="7">
        <f>J11+J16</f>
        <v>3862</v>
      </c>
      <c r="K18" s="8"/>
      <c r="L18" s="7">
        <f>L11+L16</f>
        <v>678</v>
      </c>
      <c r="M18" s="36"/>
      <c r="N18" s="7">
        <f>SUM(D18:M18)</f>
        <v>1002770</v>
      </c>
    </row>
    <row r="19" spans="1:14" ht="20.25" customHeight="1" thickTop="1"/>
    <row r="20" spans="1:14" ht="20.25" customHeight="1">
      <c r="A20" s="35" t="s">
        <v>163</v>
      </c>
    </row>
    <row r="21" spans="1:14" ht="20.25" customHeight="1">
      <c r="A21" s="35" t="s">
        <v>166</v>
      </c>
      <c r="D21" s="16">
        <v>237287</v>
      </c>
      <c r="E21" s="36"/>
      <c r="F21" s="16">
        <v>772532</v>
      </c>
      <c r="G21" s="36"/>
      <c r="H21" s="16">
        <v>-11539</v>
      </c>
      <c r="I21" s="36"/>
      <c r="J21" s="16">
        <v>3862</v>
      </c>
      <c r="K21" s="36"/>
      <c r="L21" s="16">
        <v>-53464</v>
      </c>
      <c r="M21" s="36"/>
      <c r="N21" s="16">
        <f>SUM(D21:M21)</f>
        <v>948678</v>
      </c>
    </row>
    <row r="23" spans="1:14" ht="20.25" customHeight="1">
      <c r="A23" s="35" t="s">
        <v>78</v>
      </c>
    </row>
    <row r="24" spans="1:14" ht="20.25" customHeight="1">
      <c r="A24" t="s">
        <v>128</v>
      </c>
      <c r="D24" s="17">
        <v>0</v>
      </c>
      <c r="E24" s="38"/>
      <c r="F24" s="17">
        <v>0</v>
      </c>
      <c r="G24" s="38"/>
      <c r="H24" s="31">
        <v>0</v>
      </c>
      <c r="I24" s="38"/>
      <c r="J24" s="17">
        <v>0</v>
      </c>
      <c r="K24" s="17"/>
      <c r="L24" s="17">
        <f>'PL3m (P4)'!H34</f>
        <v>13507</v>
      </c>
      <c r="M24" s="18"/>
      <c r="N24" s="17">
        <f>SUM(D24:M24)</f>
        <v>13507</v>
      </c>
    </row>
    <row r="25" spans="1:14" ht="20.25" customHeight="1">
      <c r="A25" t="s">
        <v>66</v>
      </c>
      <c r="D25" s="20">
        <v>0</v>
      </c>
      <c r="E25" s="38"/>
      <c r="F25" s="20">
        <v>0</v>
      </c>
      <c r="G25" s="38"/>
      <c r="H25" s="20">
        <v>0</v>
      </c>
      <c r="I25" s="38"/>
      <c r="J25" s="20">
        <v>0</v>
      </c>
      <c r="K25" s="17"/>
      <c r="L25" s="20">
        <f>'PL3m (P4)'!H39-'PL3m (P4)'!H34</f>
        <v>0</v>
      </c>
      <c r="M25" s="18"/>
      <c r="N25" s="20">
        <f>SUM(D25:M25)</f>
        <v>0</v>
      </c>
    </row>
    <row r="26" spans="1:14" ht="20.25" customHeight="1">
      <c r="A26" s="35" t="s">
        <v>73</v>
      </c>
      <c r="B26" s="83"/>
      <c r="C26" s="83"/>
      <c r="D26" s="27">
        <f>SUM(D24:D25)</f>
        <v>0</v>
      </c>
      <c r="E26" s="36"/>
      <c r="F26" s="27">
        <f>SUM(F24:F25)</f>
        <v>0</v>
      </c>
      <c r="G26" s="36"/>
      <c r="H26" s="27">
        <f>SUM(H24:H25)</f>
        <v>0</v>
      </c>
      <c r="I26" s="36"/>
      <c r="J26" s="27">
        <f>SUM(J24:J25)</f>
        <v>0</v>
      </c>
      <c r="K26" s="19"/>
      <c r="L26" s="27">
        <f>SUM(L24:L25)</f>
        <v>13507</v>
      </c>
      <c r="M26" s="13"/>
      <c r="N26" s="27">
        <f>SUM(D26:M26)</f>
        <v>13507</v>
      </c>
    </row>
    <row r="28" spans="1:14" s="35" customFormat="1" ht="20.25" customHeight="1" thickBot="1">
      <c r="A28" s="35" t="s">
        <v>167</v>
      </c>
      <c r="B28" s="83"/>
      <c r="C28" s="83"/>
      <c r="D28" s="7">
        <f>D21+D26</f>
        <v>237287</v>
      </c>
      <c r="E28" s="36"/>
      <c r="F28" s="7">
        <f>F21+F26</f>
        <v>772532</v>
      </c>
      <c r="G28" s="36"/>
      <c r="H28" s="7">
        <f>H21+H26</f>
        <v>-11539</v>
      </c>
      <c r="I28" s="36"/>
      <c r="J28" s="7">
        <f>J21+J26</f>
        <v>3862</v>
      </c>
      <c r="K28" s="8"/>
      <c r="L28" s="7">
        <f>L21+L26</f>
        <v>-39957</v>
      </c>
      <c r="M28" s="36"/>
      <c r="N28" s="7">
        <f>SUM(D28:M28)</f>
        <v>962185</v>
      </c>
    </row>
    <row r="29" spans="1:14" ht="20.25" customHeight="1" thickTop="1"/>
  </sheetData>
  <mergeCells count="3">
    <mergeCell ref="D4:N4"/>
    <mergeCell ref="J5:L5"/>
    <mergeCell ref="D9:N9"/>
  </mergeCells>
  <pageMargins left="0.8" right="0.8" top="0.48" bottom="0.5" header="0.5" footer="0.5"/>
  <pageSetup paperSize="9" scale="80" firstPageNumber="6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8"/>
  <sheetViews>
    <sheetView view="pageBreakPreview" zoomScale="80" zoomScaleNormal="90" zoomScaleSheetLayoutView="80" zoomScalePageLayoutView="50" workbookViewId="0"/>
  </sheetViews>
  <sheetFormatPr defaultColWidth="9.2109375" defaultRowHeight="20.25" customHeight="1"/>
  <cols>
    <col min="1" max="1" width="63.28515625" style="43" customWidth="1"/>
    <col min="2" max="2" width="6" style="39" customWidth="1"/>
    <col min="3" max="3" width="1.42578125" customWidth="1"/>
    <col min="4" max="4" width="14.2109375" style="1" customWidth="1"/>
    <col min="5" max="5" width="1.42578125" customWidth="1"/>
    <col min="6" max="6" width="14.2109375" style="1" customWidth="1"/>
    <col min="7" max="7" width="1.42578125" customWidth="1"/>
    <col min="8" max="8" width="14.2109375" style="1" customWidth="1"/>
    <col min="9" max="9" width="1.42578125" customWidth="1"/>
    <col min="10" max="10" width="14.2109375" style="1" customWidth="1"/>
  </cols>
  <sheetData>
    <row r="1" spans="1:10" ht="20.25" customHeight="1">
      <c r="A1" s="44" t="s">
        <v>144</v>
      </c>
    </row>
    <row r="2" spans="1:10" s="47" customFormat="1" ht="20.25" customHeight="1">
      <c r="A2" s="45" t="s">
        <v>79</v>
      </c>
      <c r="B2" s="46"/>
      <c r="D2" s="5"/>
      <c r="F2" s="5"/>
      <c r="H2" s="5"/>
      <c r="J2" s="5"/>
    </row>
    <row r="3" spans="1:10" s="47" customFormat="1" ht="20.25" customHeight="1">
      <c r="A3" s="45"/>
      <c r="B3" s="46"/>
      <c r="D3" s="5"/>
      <c r="F3" s="5"/>
      <c r="H3" s="5"/>
      <c r="J3" s="5"/>
    </row>
    <row r="4" spans="1:10" s="47" customFormat="1" ht="20.25" customHeight="1">
      <c r="A4" s="45"/>
      <c r="B4" s="46"/>
      <c r="D4" s="85" t="s">
        <v>101</v>
      </c>
      <c r="E4" s="85"/>
      <c r="F4" s="85"/>
      <c r="H4" s="85" t="s">
        <v>187</v>
      </c>
      <c r="I4" s="85"/>
      <c r="J4" s="85"/>
    </row>
    <row r="5" spans="1:10" s="47" customFormat="1" ht="20.25" customHeight="1">
      <c r="A5" s="45"/>
      <c r="B5" s="46"/>
      <c r="D5" s="85" t="s">
        <v>112</v>
      </c>
      <c r="E5" s="85"/>
      <c r="F5" s="85"/>
      <c r="H5" s="85" t="s">
        <v>112</v>
      </c>
      <c r="I5" s="85"/>
      <c r="J5" s="85"/>
    </row>
    <row r="6" spans="1:10" s="47" customFormat="1" ht="20.25" customHeight="1">
      <c r="A6" s="45"/>
      <c r="B6" s="46"/>
      <c r="D6" s="87" t="str">
        <f>'PL3m (P4)'!D6</f>
        <v>Three-month period ended</v>
      </c>
      <c r="E6" s="87"/>
      <c r="F6" s="87"/>
      <c r="H6" s="87" t="str">
        <f>'PL3m (P4)'!H6</f>
        <v>Three-month period ended</v>
      </c>
      <c r="I6" s="87"/>
      <c r="J6" s="87"/>
    </row>
    <row r="7" spans="1:10" s="47" customFormat="1" ht="20.25" customHeight="1">
      <c r="A7" s="45"/>
      <c r="B7" s="46"/>
      <c r="D7" s="88" t="str">
        <f>'PL3m (P4)'!D7</f>
        <v>31 March</v>
      </c>
      <c r="E7" s="87"/>
      <c r="F7" s="87"/>
      <c r="H7" s="88" t="str">
        <f>'PL3m (P4)'!H7</f>
        <v>31 March</v>
      </c>
      <c r="I7" s="87"/>
      <c r="J7" s="87"/>
    </row>
    <row r="8" spans="1:10" ht="20.25" customHeight="1">
      <c r="A8" s="48"/>
      <c r="C8" s="32"/>
      <c r="D8" s="49">
        <f>'BS (P2-3)'!D7</f>
        <v>2025</v>
      </c>
      <c r="E8" s="32"/>
      <c r="F8" s="49">
        <f>'BS (P2-3)'!F7</f>
        <v>2024</v>
      </c>
      <c r="G8" s="32"/>
      <c r="H8" s="49">
        <f>'BS (P2-3)'!H7</f>
        <v>2025</v>
      </c>
      <c r="I8" s="49"/>
      <c r="J8" s="49">
        <f>'BS (P2-3)'!J7</f>
        <v>2024</v>
      </c>
    </row>
    <row r="9" spans="1:10" ht="20.25" customHeight="1">
      <c r="A9" s="48"/>
      <c r="C9" s="32"/>
      <c r="D9" s="86" t="s">
        <v>69</v>
      </c>
      <c r="E9" s="86"/>
      <c r="F9" s="86"/>
      <c r="G9" s="86"/>
      <c r="H9" s="86"/>
      <c r="I9" s="86"/>
      <c r="J9" s="86"/>
    </row>
    <row r="10" spans="1:10" ht="20.25" customHeight="1">
      <c r="A10" s="50" t="s">
        <v>21</v>
      </c>
      <c r="C10" s="42"/>
      <c r="D10" s="4"/>
      <c r="E10" s="32"/>
      <c r="F10" s="4"/>
      <c r="G10" s="32"/>
      <c r="H10" s="4"/>
      <c r="J10" s="4"/>
    </row>
    <row r="11" spans="1:10" ht="20.25" customHeight="1">
      <c r="A11" s="43" t="s">
        <v>114</v>
      </c>
      <c r="C11" s="42"/>
      <c r="D11" s="4">
        <f>'PL3m (P4)'!D29</f>
        <v>4686</v>
      </c>
      <c r="E11" s="32"/>
      <c r="F11" s="4">
        <f>'PL3m (P4)'!F29</f>
        <v>-3318</v>
      </c>
      <c r="G11" s="32"/>
      <c r="H11" s="4">
        <f>'PL3m (P4)'!H29</f>
        <v>13507</v>
      </c>
      <c r="I11" s="34"/>
      <c r="J11" s="4">
        <f>'PL3m (P4)'!J29</f>
        <v>2982</v>
      </c>
    </row>
    <row r="12" spans="1:10" ht="20.25" customHeight="1">
      <c r="A12" s="51" t="s">
        <v>123</v>
      </c>
      <c r="C12" s="42"/>
      <c r="D12" s="4"/>
      <c r="E12" s="32"/>
      <c r="F12" s="4"/>
      <c r="G12" s="32"/>
      <c r="H12" s="4"/>
      <c r="I12" s="38"/>
      <c r="J12" s="4"/>
    </row>
    <row r="13" spans="1:10" ht="20.25" customHeight="1">
      <c r="A13" s="43" t="s">
        <v>116</v>
      </c>
      <c r="C13" s="42"/>
      <c r="D13" s="4">
        <f>-'PL3m (P4)'!D28</f>
        <v>3037</v>
      </c>
      <c r="E13" s="32"/>
      <c r="F13" s="4">
        <f>-'PL3m (P4)'!F28</f>
        <v>-587</v>
      </c>
      <c r="G13" s="32"/>
      <c r="H13" s="4">
        <f>-'PL3m (P4)'!H28</f>
        <v>3696</v>
      </c>
      <c r="I13" s="38"/>
      <c r="J13" s="4">
        <f>-'PL3m (P4)'!J28</f>
        <v>905</v>
      </c>
    </row>
    <row r="14" spans="1:10" ht="20.25" customHeight="1">
      <c r="A14" s="43" t="s">
        <v>35</v>
      </c>
      <c r="C14" s="42"/>
      <c r="D14" s="4">
        <f>-'PL3m (P4)'!D24</f>
        <v>4017</v>
      </c>
      <c r="E14" s="32"/>
      <c r="F14" s="4">
        <f>-'PL3m (P4)'!F24</f>
        <v>4148</v>
      </c>
      <c r="G14" s="32"/>
      <c r="H14" s="4">
        <f>-'PL3m (P4)'!H24</f>
        <v>2581</v>
      </c>
      <c r="I14" s="38"/>
      <c r="J14" s="4">
        <f>-'PL3m (P4)'!J24</f>
        <v>3188</v>
      </c>
    </row>
    <row r="15" spans="1:10" ht="20.25" customHeight="1">
      <c r="A15" s="43" t="s">
        <v>56</v>
      </c>
      <c r="C15" s="42"/>
      <c r="D15" s="4">
        <v>17434</v>
      </c>
      <c r="E15" s="32"/>
      <c r="F15" s="4">
        <v>14741</v>
      </c>
      <c r="G15" s="32"/>
      <c r="H15" s="4">
        <v>12858</v>
      </c>
      <c r="I15" s="34"/>
      <c r="J15" s="4">
        <v>11638</v>
      </c>
    </row>
    <row r="16" spans="1:10" ht="20.25" customHeight="1">
      <c r="A16" s="43" t="s">
        <v>168</v>
      </c>
      <c r="C16" s="42"/>
      <c r="D16" s="1">
        <f>-'PL3m (P4)'!D26</f>
        <v>782</v>
      </c>
      <c r="E16" s="32"/>
      <c r="F16" s="1">
        <f>-'PL3m (P4)'!F26</f>
        <v>836</v>
      </c>
      <c r="G16" s="32"/>
      <c r="H16" s="1">
        <f>-'PL3m (P4)'!H26</f>
        <v>0</v>
      </c>
      <c r="I16" s="38"/>
      <c r="J16" s="1">
        <f>-'PL3m (P4)'!J26</f>
        <v>0</v>
      </c>
    </row>
    <row r="17" spans="1:10" ht="20.25" customHeight="1">
      <c r="A17" s="43" t="s">
        <v>146</v>
      </c>
      <c r="C17" s="42"/>
      <c r="D17" s="1">
        <f>-'PL3m (P4)'!D25</f>
        <v>1680</v>
      </c>
      <c r="E17" s="32"/>
      <c r="F17" s="1">
        <f>-'PL3m (P4)'!F25</f>
        <v>-534</v>
      </c>
      <c r="G17" s="32"/>
      <c r="H17" s="1">
        <f>-'PL3m (P4)'!H25</f>
        <v>1348</v>
      </c>
      <c r="I17" s="38"/>
      <c r="J17" s="1">
        <f>-'PL3m (P4)'!J25</f>
        <v>-181</v>
      </c>
    </row>
    <row r="18" spans="1:10" ht="20.25" customHeight="1">
      <c r="A18" s="43" t="s">
        <v>59</v>
      </c>
      <c r="C18" s="42"/>
      <c r="D18" s="21">
        <v>667</v>
      </c>
      <c r="E18" s="32"/>
      <c r="F18" s="21">
        <v>594</v>
      </c>
      <c r="G18" s="32"/>
      <c r="H18" s="21">
        <v>465</v>
      </c>
      <c r="I18" s="38"/>
      <c r="J18" s="21">
        <v>421</v>
      </c>
    </row>
    <row r="19" spans="1:10" ht="20.25" customHeight="1">
      <c r="A19" s="43" t="s">
        <v>169</v>
      </c>
      <c r="C19" s="42"/>
      <c r="D19" s="4">
        <v>1102</v>
      </c>
      <c r="E19" s="32"/>
      <c r="F19" s="4">
        <v>-1652</v>
      </c>
      <c r="G19" s="32"/>
      <c r="H19" s="4">
        <v>968</v>
      </c>
      <c r="I19" s="34"/>
      <c r="J19" s="4">
        <v>-1652</v>
      </c>
    </row>
    <row r="20" spans="1:10" ht="20.25" customHeight="1">
      <c r="A20" s="43" t="s">
        <v>180</v>
      </c>
      <c r="C20" s="42"/>
      <c r="D20" s="4">
        <v>0</v>
      </c>
      <c r="E20" s="32"/>
      <c r="F20" s="4">
        <v>27</v>
      </c>
      <c r="G20" s="32"/>
      <c r="H20" s="4">
        <v>0</v>
      </c>
      <c r="I20" s="34"/>
      <c r="J20" s="4">
        <v>27</v>
      </c>
    </row>
    <row r="21" spans="1:10" ht="20.25" customHeight="1">
      <c r="A21" s="43" t="s">
        <v>109</v>
      </c>
      <c r="C21" s="42"/>
      <c r="D21" s="4">
        <v>0</v>
      </c>
      <c r="E21" s="32"/>
      <c r="F21" s="4">
        <v>-2</v>
      </c>
      <c r="G21" s="32"/>
      <c r="H21" s="4">
        <v>0</v>
      </c>
      <c r="I21" s="34"/>
      <c r="J21" s="4">
        <v>0</v>
      </c>
    </row>
    <row r="22" spans="1:10" ht="20.25" customHeight="1">
      <c r="A22" s="41" t="s">
        <v>26</v>
      </c>
      <c r="C22" s="42"/>
      <c r="D22" s="4">
        <v>-151</v>
      </c>
      <c r="E22" s="32"/>
      <c r="F22" s="4">
        <v>-143</v>
      </c>
      <c r="G22" s="32"/>
      <c r="H22" s="4">
        <v>-2370</v>
      </c>
      <c r="I22" s="38"/>
      <c r="J22" s="4">
        <v>-1565</v>
      </c>
    </row>
    <row r="23" spans="1:10" ht="20.25" customHeight="1">
      <c r="A23" s="52"/>
      <c r="C23" s="42"/>
      <c r="D23" s="12">
        <f>SUM(D11:D22)</f>
        <v>33254</v>
      </c>
      <c r="E23" s="32"/>
      <c r="F23" s="12">
        <f>SUM(F11:F22)</f>
        <v>14110</v>
      </c>
      <c r="G23" s="32"/>
      <c r="H23" s="12">
        <f>SUM(H11:H22)</f>
        <v>33053</v>
      </c>
      <c r="I23" s="34"/>
      <c r="J23" s="12">
        <f>SUM(J11:J22)</f>
        <v>15763</v>
      </c>
    </row>
    <row r="24" spans="1:10" ht="20.25" customHeight="1">
      <c r="A24" s="51" t="s">
        <v>22</v>
      </c>
      <c r="C24" s="42"/>
      <c r="D24" s="4"/>
      <c r="E24" s="32"/>
      <c r="F24" s="4"/>
      <c r="G24" s="32"/>
      <c r="H24" s="4"/>
      <c r="I24" s="38"/>
      <c r="J24" s="4"/>
    </row>
    <row r="25" spans="1:10" ht="20.25" customHeight="1">
      <c r="A25" s="43" t="s">
        <v>118</v>
      </c>
      <c r="C25" s="42"/>
      <c r="D25" s="4">
        <v>-2675</v>
      </c>
      <c r="E25" s="32"/>
      <c r="F25" s="4">
        <v>134</v>
      </c>
      <c r="G25" s="32"/>
      <c r="H25" s="4">
        <v>-2184</v>
      </c>
      <c r="I25" s="38"/>
      <c r="J25" s="4">
        <v>307</v>
      </c>
    </row>
    <row r="26" spans="1:10" ht="20.25" customHeight="1">
      <c r="A26" s="43" t="s">
        <v>156</v>
      </c>
      <c r="C26" s="42"/>
      <c r="D26" s="4">
        <v>1046</v>
      </c>
      <c r="E26" s="32"/>
      <c r="F26" s="4">
        <v>2522</v>
      </c>
      <c r="G26" s="32"/>
      <c r="H26" s="4">
        <v>-3342</v>
      </c>
      <c r="I26" s="38"/>
      <c r="J26" s="4">
        <v>312</v>
      </c>
    </row>
    <row r="27" spans="1:10" ht="20.25" customHeight="1">
      <c r="A27" s="41" t="s">
        <v>2</v>
      </c>
      <c r="C27" s="42"/>
      <c r="D27" s="4">
        <v>-13157</v>
      </c>
      <c r="E27" s="32"/>
      <c r="F27" s="4">
        <v>-13953</v>
      </c>
      <c r="G27" s="32"/>
      <c r="H27" s="4">
        <v>-12086</v>
      </c>
      <c r="I27" s="38"/>
      <c r="J27" s="4">
        <v>-10163</v>
      </c>
    </row>
    <row r="28" spans="1:10" ht="20.25" customHeight="1">
      <c r="A28" s="43" t="s">
        <v>147</v>
      </c>
      <c r="C28" s="42"/>
      <c r="D28" s="4">
        <v>14</v>
      </c>
      <c r="E28" s="32"/>
      <c r="F28" s="4">
        <v>0</v>
      </c>
      <c r="G28" s="32"/>
      <c r="H28" s="4">
        <v>14</v>
      </c>
      <c r="I28" s="38"/>
      <c r="J28" s="4">
        <v>0</v>
      </c>
    </row>
    <row r="29" spans="1:10" ht="20.25" customHeight="1">
      <c r="A29" s="41" t="s">
        <v>89</v>
      </c>
      <c r="C29" s="42"/>
      <c r="D29" s="4">
        <v>0</v>
      </c>
      <c r="E29" s="32"/>
      <c r="F29" s="4">
        <v>5989</v>
      </c>
      <c r="G29" s="32"/>
      <c r="H29" s="4">
        <v>0</v>
      </c>
      <c r="I29" s="38"/>
      <c r="J29" s="4">
        <v>0</v>
      </c>
    </row>
    <row r="30" spans="1:10" ht="20.25" customHeight="1">
      <c r="A30" s="41" t="s">
        <v>0</v>
      </c>
      <c r="C30" s="42"/>
      <c r="D30" s="4">
        <v>-285</v>
      </c>
      <c r="E30" s="32"/>
      <c r="F30" s="4">
        <v>-71</v>
      </c>
      <c r="G30" s="32"/>
      <c r="H30" s="4">
        <v>-80</v>
      </c>
      <c r="I30" s="38"/>
      <c r="J30" s="4">
        <v>2</v>
      </c>
    </row>
    <row r="31" spans="1:10" ht="20.25" customHeight="1">
      <c r="A31" s="41" t="s">
        <v>1</v>
      </c>
      <c r="C31" s="42"/>
      <c r="D31" s="4">
        <v>14350</v>
      </c>
      <c r="E31" s="32"/>
      <c r="F31" s="4">
        <v>13428</v>
      </c>
      <c r="G31" s="32"/>
      <c r="H31" s="4">
        <v>11472</v>
      </c>
      <c r="I31" s="38"/>
      <c r="J31" s="4">
        <v>9232</v>
      </c>
    </row>
    <row r="32" spans="1:10" ht="20.25" customHeight="1">
      <c r="A32" s="43" t="s">
        <v>111</v>
      </c>
      <c r="C32" s="42"/>
      <c r="D32" s="4">
        <v>7163</v>
      </c>
      <c r="E32" s="32"/>
      <c r="F32" s="4">
        <v>10409</v>
      </c>
      <c r="G32" s="32"/>
      <c r="H32" s="4">
        <v>7238</v>
      </c>
      <c r="I32" s="38"/>
      <c r="J32" s="4">
        <v>9415</v>
      </c>
    </row>
    <row r="33" spans="1:10" ht="20.25" customHeight="1">
      <c r="A33" s="43" t="s">
        <v>157</v>
      </c>
      <c r="C33" s="42"/>
      <c r="D33" s="4">
        <v>-3552</v>
      </c>
      <c r="E33" s="32"/>
      <c r="F33" s="4">
        <v>1126</v>
      </c>
      <c r="G33" s="32"/>
      <c r="H33" s="4">
        <v>-3031</v>
      </c>
      <c r="I33" s="38"/>
      <c r="J33" s="4">
        <v>-4970</v>
      </c>
    </row>
    <row r="34" spans="1:10" ht="20.25" customHeight="1">
      <c r="A34" s="43" t="s">
        <v>148</v>
      </c>
      <c r="C34" s="42"/>
      <c r="D34" s="4">
        <v>-3401</v>
      </c>
      <c r="E34" s="32"/>
      <c r="F34" s="4">
        <v>0</v>
      </c>
      <c r="G34" s="32"/>
      <c r="H34" s="4">
        <v>-3401</v>
      </c>
      <c r="I34" s="38"/>
      <c r="J34" s="4">
        <v>0</v>
      </c>
    </row>
    <row r="35" spans="1:10" ht="20.25" customHeight="1">
      <c r="A35" s="52" t="s">
        <v>133</v>
      </c>
      <c r="C35" s="42"/>
      <c r="D35" s="29">
        <f>SUM(D23:D34)</f>
        <v>32757</v>
      </c>
      <c r="E35" s="32"/>
      <c r="F35" s="29">
        <f>SUM(F23:F34)</f>
        <v>33694</v>
      </c>
      <c r="G35" s="32"/>
      <c r="H35" s="29">
        <f>SUM(H23:H34)</f>
        <v>27653</v>
      </c>
      <c r="I35" s="38"/>
      <c r="J35" s="29">
        <f>SUM(J23:J34)</f>
        <v>19898</v>
      </c>
    </row>
    <row r="36" spans="1:10" ht="20.25" customHeight="1">
      <c r="A36" s="43" t="s">
        <v>119</v>
      </c>
      <c r="C36" s="42"/>
      <c r="D36" s="4">
        <v>-847</v>
      </c>
      <c r="E36" s="32"/>
      <c r="F36" s="4">
        <v>-2602</v>
      </c>
      <c r="G36" s="32"/>
      <c r="H36" s="4">
        <v>885</v>
      </c>
      <c r="I36" s="38"/>
      <c r="J36" s="4">
        <v>319</v>
      </c>
    </row>
    <row r="37" spans="1:10" ht="20.25" customHeight="1">
      <c r="A37" s="52" t="s">
        <v>129</v>
      </c>
      <c r="C37" s="42"/>
      <c r="D37" s="6">
        <f>SUM(D35:D36)</f>
        <v>31910</v>
      </c>
      <c r="E37" s="32"/>
      <c r="F37" s="6">
        <f>SUM(F35:F36)</f>
        <v>31092</v>
      </c>
      <c r="G37" s="32"/>
      <c r="H37" s="6">
        <f>SUM(H35:H36)</f>
        <v>28538</v>
      </c>
      <c r="I37" s="36"/>
      <c r="J37" s="6">
        <f>SUM(J35:J36)</f>
        <v>20217</v>
      </c>
    </row>
    <row r="38" spans="1:10" ht="20.25" customHeight="1">
      <c r="A38" s="52"/>
      <c r="C38" s="42"/>
      <c r="D38" s="8"/>
      <c r="E38" s="32"/>
      <c r="F38" s="8"/>
      <c r="G38" s="32"/>
      <c r="H38" s="8"/>
      <c r="I38" s="36"/>
      <c r="J38" s="8"/>
    </row>
    <row r="39" spans="1:10" ht="20.25" customHeight="1">
      <c r="A39" s="44" t="s">
        <v>144</v>
      </c>
    </row>
    <row r="40" spans="1:10" ht="20.65" customHeight="1">
      <c r="A40" s="45" t="s">
        <v>79</v>
      </c>
      <c r="B40" s="46"/>
      <c r="C40" s="47"/>
      <c r="D40" s="5"/>
      <c r="E40" s="47"/>
      <c r="F40" s="5"/>
      <c r="G40" s="47"/>
      <c r="H40" s="5"/>
      <c r="I40" s="47"/>
      <c r="J40" s="5"/>
    </row>
    <row r="41" spans="1:10" s="47" customFormat="1" ht="20.65" customHeight="1">
      <c r="A41" s="45"/>
      <c r="B41" s="46"/>
      <c r="D41" s="5"/>
      <c r="F41" s="5"/>
      <c r="H41" s="5"/>
      <c r="J41" s="5"/>
    </row>
    <row r="42" spans="1:10" s="47" customFormat="1" ht="20.65" customHeight="1">
      <c r="A42" s="45"/>
      <c r="B42" s="46"/>
      <c r="D42" s="85" t="s">
        <v>101</v>
      </c>
      <c r="E42" s="85"/>
      <c r="F42" s="85"/>
      <c r="H42" s="85" t="s">
        <v>187</v>
      </c>
      <c r="I42" s="85"/>
      <c r="J42" s="85"/>
    </row>
    <row r="43" spans="1:10" s="47" customFormat="1" ht="20.65" customHeight="1">
      <c r="A43" s="45"/>
      <c r="B43" s="46"/>
      <c r="D43" s="85" t="s">
        <v>112</v>
      </c>
      <c r="E43" s="85"/>
      <c r="F43" s="85"/>
      <c r="H43" s="85" t="s">
        <v>112</v>
      </c>
      <c r="I43" s="85"/>
      <c r="J43" s="85"/>
    </row>
    <row r="44" spans="1:10" s="47" customFormat="1" ht="20.65" customHeight="1">
      <c r="A44" s="45"/>
      <c r="B44" s="46"/>
      <c r="D44" s="87" t="str">
        <f>D6</f>
        <v>Three-month period ended</v>
      </c>
      <c r="E44" s="87"/>
      <c r="F44" s="87"/>
      <c r="H44" s="87" t="str">
        <f>H6</f>
        <v>Three-month period ended</v>
      </c>
      <c r="I44" s="87"/>
      <c r="J44" s="87"/>
    </row>
    <row r="45" spans="1:10" s="47" customFormat="1" ht="20.65" customHeight="1">
      <c r="A45" s="45"/>
      <c r="B45" s="46"/>
      <c r="D45" s="88" t="str">
        <f>D7</f>
        <v>31 March</v>
      </c>
      <c r="E45" s="87"/>
      <c r="F45" s="87"/>
      <c r="H45" s="88" t="str">
        <f>H7</f>
        <v>31 March</v>
      </c>
      <c r="I45" s="87"/>
      <c r="J45" s="87"/>
    </row>
    <row r="46" spans="1:10" s="47" customFormat="1" ht="20.65" customHeight="1">
      <c r="A46" s="48"/>
      <c r="B46" s="39"/>
      <c r="C46" s="32"/>
      <c r="D46" s="49">
        <f>D8</f>
        <v>2025</v>
      </c>
      <c r="E46" s="32"/>
      <c r="F46" s="49">
        <f>F8</f>
        <v>2024</v>
      </c>
      <c r="G46" s="32"/>
      <c r="H46" s="49">
        <f>H8</f>
        <v>2025</v>
      </c>
      <c r="I46" s="49"/>
      <c r="J46" s="49">
        <f>J8</f>
        <v>2024</v>
      </c>
    </row>
    <row r="47" spans="1:10" ht="20.65" customHeight="1">
      <c r="A47" s="48"/>
      <c r="C47" s="32"/>
      <c r="D47" s="86" t="str">
        <f>D9</f>
        <v>(in thousand Baht)</v>
      </c>
      <c r="E47" s="86"/>
      <c r="F47" s="86"/>
      <c r="G47" s="86"/>
      <c r="H47" s="86"/>
      <c r="I47" s="86"/>
      <c r="J47" s="86"/>
    </row>
    <row r="48" spans="1:10" ht="20.65" customHeight="1">
      <c r="A48" s="50" t="s">
        <v>23</v>
      </c>
      <c r="C48" s="42"/>
      <c r="D48" s="4"/>
      <c r="E48" s="32"/>
      <c r="F48" s="4"/>
      <c r="G48" s="32"/>
      <c r="H48" s="4"/>
      <c r="I48" s="38"/>
      <c r="J48" s="4"/>
    </row>
    <row r="49" spans="1:10" ht="20.65" customHeight="1">
      <c r="A49" s="43" t="s">
        <v>104</v>
      </c>
      <c r="C49" s="42"/>
      <c r="D49" s="4">
        <v>0</v>
      </c>
      <c r="E49" s="32"/>
      <c r="F49" s="4">
        <v>59</v>
      </c>
      <c r="G49" s="32"/>
      <c r="H49" s="4">
        <v>0</v>
      </c>
      <c r="I49" s="38"/>
      <c r="J49" s="4">
        <v>59</v>
      </c>
    </row>
    <row r="50" spans="1:10" ht="20.65" customHeight="1">
      <c r="A50" s="43" t="s">
        <v>181</v>
      </c>
      <c r="C50" s="42"/>
      <c r="D50" s="4">
        <v>-6054</v>
      </c>
      <c r="E50" s="32"/>
      <c r="F50" s="4">
        <v>-16586</v>
      </c>
      <c r="G50" s="32"/>
      <c r="H50" s="4">
        <v>-4913</v>
      </c>
      <c r="I50" s="38"/>
      <c r="J50" s="4">
        <v>-7890</v>
      </c>
    </row>
    <row r="51" spans="1:10" ht="20.65" customHeight="1">
      <c r="A51" s="43" t="s">
        <v>58</v>
      </c>
      <c r="C51" s="42"/>
      <c r="D51" s="4">
        <v>-21</v>
      </c>
      <c r="E51" s="32"/>
      <c r="F51" s="4">
        <v>-37</v>
      </c>
      <c r="G51" s="32"/>
      <c r="H51" s="4">
        <v>-21</v>
      </c>
      <c r="I51" s="38"/>
      <c r="J51" s="4">
        <v>-29</v>
      </c>
    </row>
    <row r="52" spans="1:10" ht="20.65" customHeight="1">
      <c r="A52" s="43" t="s">
        <v>143</v>
      </c>
      <c r="C52" s="42"/>
      <c r="D52" s="4">
        <v>0</v>
      </c>
      <c r="E52" s="32"/>
      <c r="F52" s="4">
        <v>0</v>
      </c>
      <c r="G52" s="32"/>
      <c r="H52" s="4">
        <v>-4000</v>
      </c>
      <c r="I52" s="38"/>
      <c r="J52" s="4">
        <v>-31000</v>
      </c>
    </row>
    <row r="53" spans="1:10" ht="20.65" customHeight="1">
      <c r="A53" s="43" t="s">
        <v>48</v>
      </c>
      <c r="C53" s="42"/>
      <c r="D53" s="4">
        <v>30</v>
      </c>
      <c r="E53" s="32"/>
      <c r="F53" s="4">
        <v>15</v>
      </c>
      <c r="G53" s="32"/>
      <c r="H53" s="4">
        <v>606</v>
      </c>
      <c r="I53" s="38"/>
      <c r="J53" s="4">
        <v>1363</v>
      </c>
    </row>
    <row r="54" spans="1:10" ht="20.65" customHeight="1">
      <c r="A54" s="52" t="s">
        <v>51</v>
      </c>
      <c r="C54" s="42"/>
      <c r="D54" s="6">
        <f>SUM(D49:D53)</f>
        <v>-6045</v>
      </c>
      <c r="E54" s="32"/>
      <c r="F54" s="6">
        <f>SUM(F49:F53)</f>
        <v>-16549</v>
      </c>
      <c r="G54" s="32"/>
      <c r="H54" s="6">
        <f>SUM(H49:H53)</f>
        <v>-8328</v>
      </c>
      <c r="I54" s="36"/>
      <c r="J54" s="6">
        <f>SUM(J49:J53)</f>
        <v>-37497</v>
      </c>
    </row>
    <row r="55" spans="1:10" ht="20.65" customHeight="1">
      <c r="A55" s="52"/>
      <c r="C55" s="42"/>
      <c r="D55" s="8"/>
      <c r="E55" s="32"/>
      <c r="F55" s="8"/>
      <c r="G55" s="32"/>
      <c r="H55" s="8"/>
      <c r="I55" s="36"/>
      <c r="J55" s="8"/>
    </row>
    <row r="56" spans="1:10" ht="20.65" customHeight="1">
      <c r="A56" s="50" t="s">
        <v>24</v>
      </c>
      <c r="C56" s="42"/>
      <c r="D56" s="4"/>
      <c r="E56" s="32"/>
      <c r="F56" s="4"/>
      <c r="G56" s="32"/>
      <c r="H56" s="4"/>
      <c r="I56" s="38"/>
      <c r="J56" s="4"/>
    </row>
    <row r="57" spans="1:10" ht="20.65" customHeight="1">
      <c r="A57" s="43" t="s">
        <v>170</v>
      </c>
      <c r="C57" s="42"/>
      <c r="D57" s="4"/>
      <c r="E57" s="32"/>
      <c r="F57" s="4"/>
      <c r="G57" s="32"/>
      <c r="H57" s="4"/>
      <c r="I57" s="38"/>
      <c r="J57" s="4"/>
    </row>
    <row r="58" spans="1:10" ht="20.65" customHeight="1">
      <c r="A58" s="43" t="s">
        <v>140</v>
      </c>
      <c r="C58" s="42"/>
      <c r="D58" s="4">
        <v>-20524</v>
      </c>
      <c r="E58" s="32"/>
      <c r="F58" s="4">
        <v>-17940</v>
      </c>
      <c r="G58" s="32"/>
      <c r="H58" s="4">
        <v>-19000</v>
      </c>
      <c r="I58" s="38"/>
      <c r="J58" s="4">
        <v>-887</v>
      </c>
    </row>
    <row r="59" spans="1:10" ht="20.65" customHeight="1">
      <c r="A59" s="43" t="s">
        <v>49</v>
      </c>
      <c r="C59" s="42"/>
      <c r="D59" s="4">
        <v>14925</v>
      </c>
      <c r="E59" s="32"/>
      <c r="F59" s="4">
        <v>27325</v>
      </c>
      <c r="G59" s="32"/>
      <c r="H59" s="4">
        <v>14925</v>
      </c>
      <c r="I59" s="38"/>
      <c r="J59" s="4">
        <v>27325</v>
      </c>
    </row>
    <row r="60" spans="1:10" ht="20.65" customHeight="1">
      <c r="A60" s="43" t="s">
        <v>50</v>
      </c>
      <c r="C60" s="42"/>
      <c r="D60" s="4">
        <v>-4895</v>
      </c>
      <c r="E60" s="32"/>
      <c r="F60" s="4">
        <v>-3140</v>
      </c>
      <c r="G60" s="32"/>
      <c r="H60" s="4">
        <v>-4895</v>
      </c>
      <c r="I60" s="38"/>
      <c r="J60" s="4">
        <v>-3140</v>
      </c>
    </row>
    <row r="61" spans="1:10" ht="20.65" customHeight="1">
      <c r="A61" s="43" t="s">
        <v>82</v>
      </c>
      <c r="C61" s="42"/>
      <c r="D61" s="4">
        <v>-4539</v>
      </c>
      <c r="E61" s="32"/>
      <c r="F61" s="4">
        <v>-3102</v>
      </c>
      <c r="G61" s="32"/>
      <c r="H61" s="4">
        <v>-2254</v>
      </c>
      <c r="I61" s="38"/>
      <c r="J61" s="4">
        <v>-1876</v>
      </c>
    </row>
    <row r="62" spans="1:10" ht="20.65" customHeight="1">
      <c r="A62" s="43" t="s">
        <v>152</v>
      </c>
      <c r="C62" s="42"/>
      <c r="D62" s="4">
        <v>-1</v>
      </c>
      <c r="E62" s="32"/>
      <c r="F62" s="4">
        <v>0</v>
      </c>
      <c r="G62" s="32"/>
      <c r="H62" s="4">
        <v>-1</v>
      </c>
      <c r="I62" s="38"/>
      <c r="J62" s="4">
        <v>0</v>
      </c>
    </row>
    <row r="63" spans="1:10" ht="20.65" customHeight="1">
      <c r="A63" s="41" t="s">
        <v>44</v>
      </c>
      <c r="C63" s="42"/>
      <c r="D63" s="4">
        <v>-4025</v>
      </c>
      <c r="E63" s="32"/>
      <c r="F63" s="4">
        <v>-4041</v>
      </c>
      <c r="G63" s="32"/>
      <c r="H63" s="4">
        <v>-2589</v>
      </c>
      <c r="I63" s="38"/>
      <c r="J63" s="4">
        <v>-3082</v>
      </c>
    </row>
    <row r="64" spans="1:10" ht="20.65" customHeight="1">
      <c r="A64" s="52" t="s">
        <v>103</v>
      </c>
      <c r="C64" s="42"/>
      <c r="D64" s="6">
        <f>SUM(D57:D63)</f>
        <v>-19059</v>
      </c>
      <c r="E64" s="32"/>
      <c r="F64" s="6">
        <f>SUM(F57:F63)</f>
        <v>-898</v>
      </c>
      <c r="G64" s="32"/>
      <c r="H64" s="6">
        <f>SUM(H57:H63)</f>
        <v>-13814</v>
      </c>
      <c r="I64" s="36"/>
      <c r="J64" s="6">
        <f>SUM(J57:J63)</f>
        <v>18340</v>
      </c>
    </row>
    <row r="65" spans="1:10" ht="20.65" customHeight="1">
      <c r="C65" s="42"/>
      <c r="D65" s="4"/>
      <c r="E65" s="32"/>
      <c r="F65" s="4"/>
      <c r="G65" s="32"/>
      <c r="H65" s="4"/>
      <c r="I65" s="38"/>
      <c r="J65" s="4"/>
    </row>
    <row r="66" spans="1:10" ht="20.65" customHeight="1">
      <c r="A66" s="52" t="s">
        <v>172</v>
      </c>
      <c r="C66" s="42"/>
      <c r="D66" s="11">
        <f>SUM(D64,D54,D37)</f>
        <v>6806</v>
      </c>
      <c r="E66" s="32"/>
      <c r="F66" s="11">
        <f>SUM(F64,F54,F37)</f>
        <v>13645</v>
      </c>
      <c r="G66" s="32"/>
      <c r="H66" s="11">
        <f>SUM(H64,H54,H37)</f>
        <v>6396</v>
      </c>
      <c r="I66" s="38"/>
      <c r="J66" s="11">
        <f>SUM(J64,J54,J37)</f>
        <v>1060</v>
      </c>
    </row>
    <row r="67" spans="1:10" ht="20.65" customHeight="1">
      <c r="A67" s="43" t="s">
        <v>67</v>
      </c>
      <c r="C67" s="42"/>
      <c r="D67" s="4">
        <v>29491</v>
      </c>
      <c r="E67" s="32"/>
      <c r="F67" s="4">
        <v>20654</v>
      </c>
      <c r="G67" s="32"/>
      <c r="H67" s="4">
        <v>14885</v>
      </c>
      <c r="I67" s="38"/>
      <c r="J67" s="4">
        <v>10696</v>
      </c>
    </row>
    <row r="68" spans="1:10" ht="20.65" customHeight="1" thickBot="1">
      <c r="A68" s="52" t="s">
        <v>171</v>
      </c>
      <c r="C68" s="42"/>
      <c r="D68" s="14">
        <f>SUM(D66:D67)</f>
        <v>36297</v>
      </c>
      <c r="E68" s="32"/>
      <c r="F68" s="14">
        <f>SUM(F66:F67)</f>
        <v>34299</v>
      </c>
      <c r="G68" s="32"/>
      <c r="H68" s="14">
        <f>SUM(H66:H67)</f>
        <v>21281</v>
      </c>
      <c r="I68" s="36"/>
      <c r="J68" s="14">
        <f>SUM(J66:J67)</f>
        <v>11756</v>
      </c>
    </row>
    <row r="69" spans="1:10" ht="20.65" customHeight="1" thickTop="1">
      <c r="A69" s="52"/>
      <c r="C69" s="42"/>
      <c r="D69" s="8"/>
      <c r="E69" s="32"/>
      <c r="F69" s="8"/>
      <c r="G69" s="32"/>
      <c r="H69" s="8"/>
      <c r="I69" s="36"/>
      <c r="J69" s="8"/>
    </row>
    <row r="70" spans="1:10" ht="20.65" customHeight="1">
      <c r="A70" s="50" t="s">
        <v>60</v>
      </c>
      <c r="C70" s="42"/>
      <c r="D70" s="4"/>
      <c r="E70" s="32"/>
      <c r="F70" s="4"/>
      <c r="G70" s="32"/>
      <c r="H70" s="4"/>
      <c r="I70" s="38"/>
      <c r="J70" s="4"/>
    </row>
    <row r="71" spans="1:10" ht="20.25" customHeight="1">
      <c r="A71" s="51" t="s">
        <v>173</v>
      </c>
      <c r="C71" s="53"/>
      <c r="D71" s="4"/>
      <c r="F71" s="4"/>
      <c r="H71" s="4"/>
      <c r="I71" s="38"/>
      <c r="J71" s="4"/>
    </row>
    <row r="73" spans="1:10" ht="20.25" customHeight="1">
      <c r="A73" s="43" t="s">
        <v>174</v>
      </c>
      <c r="D73" s="1">
        <v>7509</v>
      </c>
      <c r="F73" s="1">
        <v>32592</v>
      </c>
      <c r="H73" s="1">
        <v>6096</v>
      </c>
      <c r="J73" s="1">
        <v>9000</v>
      </c>
    </row>
    <row r="74" spans="1:10" ht="20.25" customHeight="1">
      <c r="A74" s="43" t="s">
        <v>61</v>
      </c>
      <c r="D74" s="4"/>
      <c r="F74" s="4"/>
      <c r="H74" s="4"/>
      <c r="J74" s="4"/>
    </row>
    <row r="75" spans="1:10" ht="20.25" customHeight="1">
      <c r="A75" s="54" t="s">
        <v>183</v>
      </c>
      <c r="D75" s="4">
        <v>4851</v>
      </c>
      <c r="F75" s="4">
        <v>6667</v>
      </c>
      <c r="H75" s="4">
        <v>3958</v>
      </c>
      <c r="J75" s="4">
        <v>1215</v>
      </c>
    </row>
    <row r="76" spans="1:10" ht="20.25" customHeight="1">
      <c r="A76" s="54" t="s">
        <v>184</v>
      </c>
      <c r="D76" s="4">
        <v>920</v>
      </c>
      <c r="F76" s="4">
        <v>6505</v>
      </c>
      <c r="H76" s="4">
        <v>901</v>
      </c>
      <c r="J76" s="4">
        <v>487</v>
      </c>
    </row>
    <row r="77" spans="1:10" ht="20.25" customHeight="1">
      <c r="A77" s="43" t="s">
        <v>80</v>
      </c>
      <c r="D77" s="4">
        <v>-5065</v>
      </c>
      <c r="F77" s="4">
        <v>-4053</v>
      </c>
      <c r="H77" s="4">
        <v>-4178</v>
      </c>
      <c r="J77" s="4">
        <v>-2624</v>
      </c>
    </row>
    <row r="78" spans="1:10" ht="20.25" customHeight="1">
      <c r="A78" s="54" t="s">
        <v>185</v>
      </c>
      <c r="D78" s="4">
        <v>-409</v>
      </c>
      <c r="F78" s="4">
        <v>-13690</v>
      </c>
      <c r="H78" s="4">
        <v>-409</v>
      </c>
      <c r="J78" s="4">
        <v>-188</v>
      </c>
    </row>
    <row r="79" spans="1:10" ht="20.25" customHeight="1">
      <c r="A79" s="54" t="s">
        <v>186</v>
      </c>
      <c r="D79" s="4">
        <v>-1752</v>
      </c>
      <c r="F79" s="4">
        <v>-11435</v>
      </c>
      <c r="H79" s="4">
        <v>-1455</v>
      </c>
      <c r="J79" s="4">
        <v>0</v>
      </c>
    </row>
    <row r="80" spans="1:10" ht="20.25" customHeight="1" thickBot="1">
      <c r="A80" s="52" t="s">
        <v>175</v>
      </c>
      <c r="B80" s="55"/>
      <c r="C80" s="35"/>
      <c r="D80" s="22">
        <f>SUM(D73:D79)</f>
        <v>6054</v>
      </c>
      <c r="E80" s="35"/>
      <c r="F80" s="22">
        <f>SUM(F73:F79)</f>
        <v>16586</v>
      </c>
      <c r="G80" s="35"/>
      <c r="H80" s="22">
        <f>SUM(H73:H79)</f>
        <v>4913</v>
      </c>
      <c r="I80" s="35"/>
      <c r="J80" s="22">
        <f>SUM(J73:J79)</f>
        <v>7890</v>
      </c>
    </row>
    <row r="81" spans="1:10" ht="20.25" customHeight="1" thickTop="1">
      <c r="A81" s="52"/>
      <c r="B81" s="55"/>
      <c r="C81" s="35"/>
      <c r="D81" s="8"/>
      <c r="E81" s="35"/>
      <c r="F81" s="8"/>
      <c r="G81" s="35"/>
      <c r="H81" s="8"/>
      <c r="I81" s="35"/>
      <c r="J81" s="8"/>
    </row>
    <row r="82" spans="1:10" ht="20.25" customHeight="1">
      <c r="A82" s="51" t="s">
        <v>188</v>
      </c>
      <c r="B82" s="55"/>
      <c r="C82" s="35"/>
      <c r="D82" s="8"/>
      <c r="E82" s="35"/>
      <c r="F82" s="8"/>
      <c r="G82" s="35"/>
      <c r="H82" s="8"/>
      <c r="I82" s="35"/>
      <c r="J82" s="8"/>
    </row>
    <row r="83" spans="1:10" ht="20.25" customHeight="1">
      <c r="A83" s="51" t="s">
        <v>176</v>
      </c>
    </row>
    <row r="84" spans="1:10" ht="20.25" customHeight="1">
      <c r="A84" s="51"/>
    </row>
    <row r="85" spans="1:10" ht="20.25" customHeight="1">
      <c r="A85" s="43" t="s">
        <v>189</v>
      </c>
      <c r="D85" s="4">
        <v>21</v>
      </c>
      <c r="F85" s="4">
        <v>37</v>
      </c>
      <c r="H85" s="4">
        <v>21</v>
      </c>
      <c r="J85" s="4">
        <v>29</v>
      </c>
    </row>
    <row r="86" spans="1:10" ht="20.25" customHeight="1">
      <c r="A86" s="43" t="s">
        <v>190</v>
      </c>
      <c r="D86" s="4">
        <v>0</v>
      </c>
      <c r="F86" s="4">
        <v>0</v>
      </c>
      <c r="H86" s="4">
        <v>0</v>
      </c>
      <c r="J86" s="4">
        <v>0</v>
      </c>
    </row>
    <row r="87" spans="1:10" ht="20.25" customHeight="1" thickBot="1">
      <c r="A87" s="52" t="s">
        <v>177</v>
      </c>
      <c r="D87" s="22">
        <f>SUM(D85:D86)</f>
        <v>21</v>
      </c>
      <c r="E87" s="35"/>
      <c r="F87" s="22">
        <f>SUM(F85:F86)</f>
        <v>37</v>
      </c>
      <c r="G87" s="35"/>
      <c r="H87" s="22">
        <f>SUM(H85:H86)</f>
        <v>21</v>
      </c>
      <c r="I87" s="35"/>
      <c r="J87" s="22">
        <f>SUM(J85:J86)</f>
        <v>29</v>
      </c>
    </row>
    <row r="88" spans="1:10" ht="20.25" customHeight="1" thickTop="1"/>
  </sheetData>
  <mergeCells count="18">
    <mergeCell ref="H42:J42"/>
    <mergeCell ref="H43:J43"/>
    <mergeCell ref="H44:J44"/>
    <mergeCell ref="H45:J45"/>
    <mergeCell ref="D47:J47"/>
    <mergeCell ref="D44:F44"/>
    <mergeCell ref="D45:F45"/>
    <mergeCell ref="D43:F43"/>
    <mergeCell ref="D42:F42"/>
    <mergeCell ref="H4:J4"/>
    <mergeCell ref="H5:J5"/>
    <mergeCell ref="H6:J6"/>
    <mergeCell ref="H7:J7"/>
    <mergeCell ref="D9:J9"/>
    <mergeCell ref="D6:F6"/>
    <mergeCell ref="D7:F7"/>
    <mergeCell ref="D4:F4"/>
    <mergeCell ref="D5:F5"/>
  </mergeCells>
  <pageMargins left="0.8" right="0.8" top="0.48" bottom="0.5" header="0.5" footer="0.5"/>
  <pageSetup paperSize="9" scale="65" firstPageNumber="7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8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797A19B5E9942914917815CC9837F" ma:contentTypeVersion="3" ma:contentTypeDescription="Create a new document." ma:contentTypeScope="" ma:versionID="9e784fe0e3f929e54debece851ae55d5">
  <xsd:schema xmlns:xsd="http://www.w3.org/2001/XMLSchema" xmlns:xs="http://www.w3.org/2001/XMLSchema" xmlns:p="http://schemas.microsoft.com/office/2006/metadata/properties" xmlns:ns2="03337b29-643e-41a8-a7d3-667909b1d938" targetNamespace="http://schemas.microsoft.com/office/2006/metadata/properties" ma:root="true" ma:fieldsID="a71962e088950fa28c406640f90b7523" ns2:_="">
    <xsd:import namespace="03337b29-643e-41a8-a7d3-667909b1d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37b29-643e-41a8-a7d3-667909b1d9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84C223-D736-47B9-AD9C-82C6D3E3A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37b29-643e-41a8-a7d3-667909b1d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F6D3D0-4260-43D8-8CD1-621A6C9AF12A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03337b29-643e-41a8-a7d3-667909b1d9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(P2-3)</vt:lpstr>
      <vt:lpstr>PL3m (P4)</vt:lpstr>
      <vt:lpstr>SHC (P5)</vt:lpstr>
      <vt:lpstr>SHS (P6)</vt:lpstr>
      <vt:lpstr>CF (P7-8)</vt:lpstr>
      <vt:lpstr>'BS (P2-3)'!Print_Area</vt:lpstr>
      <vt:lpstr>'CF (P7-8)'!Print_Area</vt:lpstr>
      <vt:lpstr>'PL3m (P4)'!Print_Area</vt:lpstr>
      <vt:lpstr>'SHC (P5)'!Print_Area</vt:lpstr>
      <vt:lpstr>'SHS (P6)'!Print_Area</vt:lpstr>
      <vt:lpstr>'BS (P2-3)'!Title2nd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kriangkrai.fa</cp:lastModifiedBy>
  <cp:lastPrinted>2025-05-15T01:35:23Z</cp:lastPrinted>
  <dcterms:created xsi:type="dcterms:W3CDTF">2005-04-07T06:23:50Z</dcterms:created>
  <dcterms:modified xsi:type="dcterms:W3CDTF">2025-05-15T07:14:01Z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0x010100CD4797A19B5E9942914917815CC9837F</vt:lpwstr>
  </property>
  <property fmtid="{D5CDD505-2E9C-101B-9397-08002B2CF9AE}" pid="3" name="PBCListName">
    <vt:lpwstr>Q1 22</vt:lpwstr>
  </property>
</Properties>
</file>