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5\Q1'2025\Convert\"/>
    </mc:Choice>
  </mc:AlternateContent>
  <xr:revisionPtr revIDLastSave="0" documentId="13_ncr:1_{4900C743-5FB4-4170-B9FB-33A8A322AB55}" xr6:coauthVersionLast="47" xr6:coauthVersionMax="47" xr10:uidLastSave="{00000000-0000-0000-0000-000000000000}"/>
  <bookViews>
    <workbookView xWindow="-113" yWindow="-113" windowWidth="24267" windowHeight="13023" activeTab="3" xr2:uid="{00000000-000D-0000-FFFF-FFFF00000000}"/>
  </bookViews>
  <sheets>
    <sheet name="BS" sheetId="1" r:id="rId1"/>
    <sheet name="PL" sheetId="7" r:id="rId2"/>
    <sheet name="SE" sheetId="9" r:id="rId3"/>
    <sheet name="CF" sheetId="10" r:id="rId4"/>
  </sheets>
  <definedNames>
    <definedName name="_xlnm.Print_Area" localSheetId="0">BS!$A$1:$H$81</definedName>
    <definedName name="_xlnm.Print_Area" localSheetId="3">CF!$A$1:$G$76</definedName>
    <definedName name="_xlnm.Print_Area" localSheetId="1">PL!$A$1:$G$36</definedName>
    <definedName name="_xlnm.Print_Area" localSheetId="2">SE!$A$1:$L$28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10" l="1"/>
  <c r="E60" i="10"/>
  <c r="G59" i="10"/>
  <c r="E59" i="10"/>
  <c r="G51" i="10"/>
  <c r="E51" i="10"/>
  <c r="G7" i="10" l="1"/>
  <c r="E7" i="10"/>
  <c r="I15" i="9"/>
  <c r="K14" i="9" l="1"/>
  <c r="G21" i="10" l="1"/>
  <c r="E21" i="10"/>
  <c r="E34" i="10" s="1"/>
  <c r="E37" i="10" s="1"/>
  <c r="E62" i="10" s="1"/>
  <c r="E63" i="10" s="1"/>
  <c r="G17" i="9"/>
  <c r="G18" i="9" s="1"/>
  <c r="G19" i="9" s="1"/>
  <c r="E17" i="9"/>
  <c r="E18" i="9" s="1"/>
  <c r="E19" i="9" s="1"/>
  <c r="C17" i="9"/>
  <c r="C18" i="9" s="1"/>
  <c r="C19" i="9" s="1"/>
  <c r="K16" i="9"/>
  <c r="K15" i="9"/>
  <c r="K17" i="9" s="1"/>
  <c r="K18" i="9" s="1"/>
  <c r="G17" i="7"/>
  <c r="G12" i="7"/>
  <c r="G18" i="7" s="1"/>
  <c r="G20" i="7" s="1"/>
  <c r="G22" i="7" s="1"/>
  <c r="E17" i="7"/>
  <c r="E12" i="7"/>
  <c r="E18" i="7" l="1"/>
  <c r="E20" i="7" s="1"/>
  <c r="E22" i="7" s="1"/>
  <c r="E30" i="7" s="1"/>
  <c r="G34" i="10"/>
  <c r="G37" i="10" s="1"/>
  <c r="G62" i="10" s="1"/>
  <c r="I17" i="9"/>
  <c r="I18" i="9" s="1"/>
  <c r="I19" i="9" s="1"/>
  <c r="G30" i="7"/>
  <c r="G27" i="7"/>
  <c r="E27" i="7"/>
  <c r="G73" i="1" l="1"/>
  <c r="G52" i="1"/>
  <c r="G46" i="1"/>
  <c r="G26" i="1"/>
  <c r="G17" i="1"/>
  <c r="G53" i="1" l="1"/>
  <c r="G74" i="1"/>
  <c r="G27" i="1"/>
  <c r="G75" i="1" l="1"/>
  <c r="E26" i="1"/>
  <c r="E46" i="1" l="1"/>
  <c r="E52" i="1"/>
  <c r="E53" i="1" l="1"/>
  <c r="E73" i="1"/>
  <c r="K19" i="9" s="1"/>
  <c r="E17" i="1" l="1"/>
  <c r="E27" i="1" l="1"/>
  <c r="E74" i="1" l="1"/>
  <c r="E75" i="1" s="1"/>
</calcChain>
</file>

<file path=xl/sharedStrings.xml><?xml version="1.0" encoding="utf-8"?>
<sst xmlns="http://schemas.openxmlformats.org/spreadsheetml/2006/main" count="209" uniqueCount="161">
  <si>
    <t>Heng Leasing and Capital Public Company Limited</t>
  </si>
  <si>
    <t>Statements of financial position</t>
  </si>
  <si>
    <t>Note</t>
  </si>
  <si>
    <t>Assets</t>
  </si>
  <si>
    <t>Current assets</t>
  </si>
  <si>
    <t>Cash and cash equivalents</t>
  </si>
  <si>
    <t>Deposits at banks with restrictions</t>
  </si>
  <si>
    <t>Current portion of hire purchase receivables</t>
  </si>
  <si>
    <t>Current portion of loan receivables</t>
  </si>
  <si>
    <t>Assets foreclosed - net</t>
  </si>
  <si>
    <t>Other current assets</t>
  </si>
  <si>
    <t>Total current assets</t>
  </si>
  <si>
    <t>Non-current assets</t>
  </si>
  <si>
    <t xml:space="preserve">Hire purchase receivables - net of current portion </t>
  </si>
  <si>
    <t>Loan receivables - net of current portion</t>
  </si>
  <si>
    <t>Land, building and equipment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</si>
  <si>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</si>
  <si>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</si>
  <si>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</si>
  <si>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</si>
  <si>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</si>
  <si>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</si>
  <si>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</si>
  <si>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</si>
  <si>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</si>
  <si>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</si>
  <si>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Current portion of lease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</si>
  <si>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</si>
  <si>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</si>
  <si>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</si>
  <si>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</si>
  <si>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</si>
  <si>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Lease liabilities - net of current portion</t>
  </si>
  <si>
    <t>Long-term loans -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</si>
  <si>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</si>
  <si>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</si>
  <si>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</si>
  <si>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</si>
  <si>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</si>
  <si>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3,810,000,000 ordinary shares of Baht 1 each</t>
  </si>
  <si>
    <t xml:space="preserve">   Issued and fully paid-up</t>
  </si>
  <si>
    <t>Share premium</t>
  </si>
  <si>
    <t>Retained earnings</t>
  </si>
  <si>
    <t xml:space="preserve">      Appropriated - statutory reserve</t>
  </si>
  <si>
    <t xml:space="preserve">    Unappropriated</t>
  </si>
  <si>
    <t>Total shareholders' equity</t>
  </si>
  <si>
    <t>Total liabilities and shareholders' equity</t>
  </si>
  <si>
    <t>Directors</t>
  </si>
  <si>
    <t>Statements of comprehensive income</t>
  </si>
  <si>
    <t>Profit or loss:</t>
  </si>
  <si>
    <t>Revenues</t>
  </si>
  <si>
    <t>Hire purchase interest income</t>
  </si>
  <si>
    <t>Loan interest income</t>
  </si>
  <si>
    <t>Fee and service income</t>
  </si>
  <si>
    <t>Other income</t>
  </si>
  <si>
    <t>Total revenues</t>
  </si>
  <si>
    <t>Expenses</t>
  </si>
  <si>
    <t>Service and administrative expenses</t>
  </si>
  <si>
    <t>Expected credit losses</t>
  </si>
  <si>
    <t xml:space="preserve">Loss on impairment and disposal of assets </t>
  </si>
  <si>
    <t>Total expenses</t>
  </si>
  <si>
    <t>Profit before finance cost and income tax expenses</t>
  </si>
  <si>
    <t>Finance cost</t>
  </si>
  <si>
    <t>Profit before income tax expenses</t>
  </si>
  <si>
    <t>Income tax expenses</t>
  </si>
  <si>
    <t>Other comprehensive income:</t>
  </si>
  <si>
    <t>Earnings per share</t>
  </si>
  <si>
    <t xml:space="preserve">Statements of changes in shareholders' equity </t>
  </si>
  <si>
    <t>Appropriated -</t>
  </si>
  <si>
    <t>Unappropriated</t>
  </si>
  <si>
    <t>Total</t>
  </si>
  <si>
    <t>Cash flows statements</t>
  </si>
  <si>
    <t>Cash flows from operating activities</t>
  </si>
  <si>
    <t>Profit before income tax</t>
  </si>
  <si>
    <t>Adjustments to reconcile profit before income tax to net cash</t>
  </si>
  <si>
    <t xml:space="preserve">   provided by (paid from) operating activities</t>
  </si>
  <si>
    <t xml:space="preserve">   Depreciation and amortisation</t>
  </si>
  <si>
    <t xml:space="preserve">   Expected credit losses</t>
  </si>
  <si>
    <t xml:space="preserve">   Losses on write-offs of fixed assets</t>
  </si>
  <si>
    <t xml:space="preserve">   Provision for long-term employee benefits</t>
  </si>
  <si>
    <t xml:space="preserve">   Interest income</t>
  </si>
  <si>
    <t xml:space="preserve">   Finance cost</t>
  </si>
  <si>
    <t xml:space="preserve">   Amortised finance cost for lease liabilities</t>
  </si>
  <si>
    <t>Operating assets (increase) decrease</t>
  </si>
  <si>
    <t xml:space="preserve">   Deposits at banks with restrictions</t>
  </si>
  <si>
    <t xml:space="preserve">   Hire purchase receivables</t>
  </si>
  <si>
    <t xml:space="preserve">   Loan receivables</t>
  </si>
  <si>
    <t xml:space="preserve">   Assets foreclosed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</si>
  <si>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</si>
  <si>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</si>
  <si>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</si>
  <si>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</si>
  <si>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Cash received from interest</t>
  </si>
  <si>
    <t xml:space="preserve">   Cash paid for income tax</t>
  </si>
  <si>
    <t>Cash flows statements (continued)</t>
  </si>
  <si>
    <t>Cash flows from investing activities</t>
  </si>
  <si>
    <t>Cash paid for acquisitions of land, building and equipment</t>
  </si>
  <si>
    <t xml:space="preserve">Cash paid for acquisitions of intangible assets </t>
  </si>
  <si>
    <t>Cash flows from financing activities</t>
  </si>
  <si>
    <t xml:space="preserve">Cash received from long-term loans  </t>
  </si>
  <si>
    <t xml:space="preserve">Repayment of long-term loans  </t>
  </si>
  <si>
    <t>Repayment of lease liabilities</t>
  </si>
  <si>
    <t>Payment for loans issuing cost</t>
  </si>
  <si>
    <t>Cash paid for interest</t>
  </si>
  <si>
    <t>Net increase (decrease) in cash and cash equivalents</t>
  </si>
  <si>
    <t>Supplement cash flow information</t>
  </si>
  <si>
    <t>Non-cash items</t>
  </si>
  <si>
    <t xml:space="preserve">   Assets foreclosed received for debts settlement</t>
  </si>
  <si>
    <t xml:space="preserve">   Increase in lease liabilities</t>
  </si>
  <si>
    <t xml:space="preserve">Short-term loans from financial institutions </t>
  </si>
  <si>
    <t xml:space="preserve">   Losses on disposals of assets foreclosed</t>
  </si>
  <si>
    <t>Balance as at 1 January 2024</t>
  </si>
  <si>
    <t>2024</t>
  </si>
  <si>
    <t>Debenture - net of current portion</t>
  </si>
  <si>
    <t xml:space="preserve">   Losses (reversal) on impairment of assets foreclosed</t>
  </si>
  <si>
    <t>Decrease in deposits at bank with collateral obligation</t>
  </si>
  <si>
    <t>Current portion of debenture</t>
  </si>
  <si>
    <t>(Unaudited</t>
  </si>
  <si>
    <t>(Audited)</t>
  </si>
  <si>
    <t>but reviewed)</t>
  </si>
  <si>
    <t>31 March 2025</t>
  </si>
  <si>
    <t>31 December 2024</t>
  </si>
  <si>
    <t>As at 31 March 2025</t>
  </si>
  <si>
    <t>(Unaudited but reviewed)</t>
  </si>
  <si>
    <t>(Unit: Thousand Baht except earnings per share expressed in Baht)</t>
  </si>
  <si>
    <t>Profit for the period</t>
  </si>
  <si>
    <t xml:space="preserve">Other comprehensive income for the period </t>
  </si>
  <si>
    <t>Total comprehensive income for the period</t>
  </si>
  <si>
    <t>Basic earnings per share  (Baht per share)</t>
  </si>
  <si>
    <t>Weighted average number of ordinary shares (Thousand shares)</t>
  </si>
  <si>
    <t>For the three-month period ended 31 March 2025</t>
  </si>
  <si>
    <t>2025</t>
  </si>
  <si>
    <t>(Unit: Thousand Baht)</t>
  </si>
  <si>
    <t xml:space="preserve">Issued and </t>
  </si>
  <si>
    <t>fully paid-up</t>
  </si>
  <si>
    <t>share capital</t>
  </si>
  <si>
    <t>statutory reserve</t>
  </si>
  <si>
    <t xml:space="preserve">Profit for the period </t>
  </si>
  <si>
    <t>Balance as at 31 March 2024</t>
  </si>
  <si>
    <t>Balance as at 31 March 2025</t>
  </si>
  <si>
    <t>Loss from operating activities before changes in operating assets and liabilities</t>
  </si>
  <si>
    <t xml:space="preserve"> </t>
  </si>
  <si>
    <t>Cash and cash equivalents at beginning of period</t>
  </si>
  <si>
    <t>Cash and cash equivalents at end of period</t>
  </si>
  <si>
    <t xml:space="preserve">   Decrease in account payable on purchase of assets</t>
  </si>
  <si>
    <t>Balance as at 1 January 2025</t>
  </si>
  <si>
    <t xml:space="preserve">                                                </t>
  </si>
  <si>
    <t>Proceeds from sales of land, building and equipment</t>
  </si>
  <si>
    <t>Other current receivables</t>
  </si>
  <si>
    <t>Other current payables</t>
  </si>
  <si>
    <t>Non-current provision for employee benefits</t>
  </si>
  <si>
    <t xml:space="preserve">   Gains on sales of fixed assets</t>
  </si>
  <si>
    <t xml:space="preserve">   Other current receivables</t>
  </si>
  <si>
    <t xml:space="preserve">   Other current payables</t>
  </si>
  <si>
    <t>Cash flows provided by (used in) operating activities</t>
  </si>
  <si>
    <t>Net cash flows provided by operating activities</t>
  </si>
  <si>
    <t>Net cash flows used in financing activities</t>
  </si>
  <si>
    <t>Increase (decrease) in short-term loans from financial institutions</t>
  </si>
  <si>
    <t>Net cash flows provided by investing activities</t>
  </si>
  <si>
    <t>Proceeds from cancel in acquisitions of intangible assets</t>
  </si>
  <si>
    <t xml:space="preserve">   Gains on cancel and change in lease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</si>
</sst>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0.0"/>
    <numFmt numFmtId="168" formatCode="_-* #,##0.00000_-;\-* #,##0.00000_-;_-* &quot;-&quot;??_-;_-@_-"/>
  </numFmts>
  <fonts count="13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4" fillId="0" borderId="0">
      <alignment vertical="top"/>
    </xf>
    <xf numFmtId="0" fontId="2" fillId="0" borderId="0">
      <alignment vertical="top"/>
    </xf>
    <xf numFmtId="9" fontId="2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>
      <alignment vertical="top"/>
    </xf>
    <xf numFmtId="0" fontId="2" fillId="0" borderId="0">
      <alignment vertical="top"/>
    </xf>
    <xf numFmtId="0" fontId="5" fillId="0" borderId="0"/>
    <xf numFmtId="164" fontId="5" fillId="0" borderId="0" applyFont="0" applyFill="0" applyBorder="0" applyAlignment="0" applyProtection="0"/>
    <xf numFmtId="0" fontId="1" fillId="0" borderId="0"/>
  </cellStyleXfs>
  <cellXfs count="119">
    <xf numFmtId="0" fontId="0" fillId="0" borderId="0" xfId="0"/>
    <xf numFmtId="0" fontId="7" fillId="2" borderId="0" xfId="6" applyFont="1" applyFill="1" applyAlignment="1">
      <alignment vertical="center"/>
    </xf>
    <xf numFmtId="41" fontId="7" fillId="2" borderId="0" xfId="6" applyNumberFormat="1" applyFont="1" applyFill="1" applyAlignment="1">
      <alignment vertical="center"/>
    </xf>
    <xf numFmtId="165" fontId="7" fillId="2" borderId="0" xfId="6" applyNumberFormat="1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6" fillId="2" borderId="0" xfId="6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7" fillId="2" borderId="0" xfId="6" applyFont="1" applyFill="1" applyAlignment="1">
      <alignment horizontal="left" vertical="center"/>
    </xf>
    <xf numFmtId="165" fontId="7" fillId="2" borderId="0" xfId="6" applyNumberFormat="1" applyFont="1" applyFill="1" applyAlignment="1">
      <alignment horizontal="center" vertical="center"/>
    </xf>
    <xf numFmtId="41" fontId="7" fillId="2" borderId="0" xfId="6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41" fontId="7" fillId="2" borderId="6" xfId="6" applyNumberFormat="1" applyFont="1" applyFill="1" applyBorder="1" applyAlignment="1">
      <alignment horizontal="center" vertical="center"/>
    </xf>
    <xf numFmtId="41" fontId="7" fillId="2" borderId="7" xfId="6" applyNumberFormat="1" applyFont="1" applyFill="1" applyBorder="1" applyAlignment="1">
      <alignment horizontal="center" vertical="center"/>
    </xf>
    <xf numFmtId="41" fontId="7" fillId="2" borderId="3" xfId="6" applyNumberFormat="1" applyFont="1" applyFill="1" applyBorder="1" applyAlignment="1">
      <alignment horizontal="center" vertical="center"/>
    </xf>
    <xf numFmtId="41" fontId="7" fillId="2" borderId="1" xfId="6" applyNumberFormat="1" applyFont="1" applyFill="1" applyBorder="1" applyAlignment="1">
      <alignment horizontal="center" vertical="center"/>
    </xf>
    <xf numFmtId="0" fontId="6" fillId="2" borderId="0" xfId="6" applyFont="1" applyFill="1" applyAlignment="1">
      <alignment horizontal="left" vertical="center"/>
    </xf>
    <xf numFmtId="165" fontId="7" fillId="2" borderId="0" xfId="6" quotePrefix="1" applyNumberFormat="1" applyFont="1" applyFill="1" applyAlignment="1">
      <alignment horizontal="centerContinuous" vertical="center"/>
    </xf>
    <xf numFmtId="165" fontId="7" fillId="2" borderId="0" xfId="6" applyNumberFormat="1" applyFont="1" applyFill="1" applyAlignment="1">
      <alignment horizontal="centerContinuous" vertical="center"/>
    </xf>
    <xf numFmtId="165" fontId="7" fillId="2" borderId="0" xfId="6" applyNumberFormat="1" applyFont="1" applyFill="1" applyAlignment="1">
      <alignment horizontal="left" vertical="center"/>
    </xf>
    <xf numFmtId="37" fontId="6" fillId="2" borderId="0" xfId="6" applyNumberFormat="1" applyFont="1" applyFill="1" applyAlignment="1">
      <alignment horizontal="left" vertical="center"/>
    </xf>
    <xf numFmtId="165" fontId="7" fillId="2" borderId="0" xfId="6" applyNumberFormat="1" applyFont="1" applyFill="1" applyAlignment="1">
      <alignment horizontal="right" vertical="center"/>
    </xf>
    <xf numFmtId="0" fontId="7" fillId="2" borderId="1" xfId="6" applyFont="1" applyFill="1" applyBorder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41" fontId="7" fillId="2" borderId="0" xfId="6" applyNumberFormat="1" applyFont="1" applyFill="1" applyAlignment="1">
      <alignment horizontal="right" vertical="center"/>
    </xf>
    <xf numFmtId="165" fontId="7" fillId="2" borderId="0" xfId="6" quotePrefix="1" applyNumberFormat="1" applyFont="1" applyFill="1" applyAlignment="1">
      <alignment horizontal="left" vertical="center"/>
    </xf>
    <xf numFmtId="166" fontId="7" fillId="2" borderId="0" xfId="3" applyNumberFormat="1" applyFont="1" applyFill="1" applyAlignment="1">
      <alignment vertical="center"/>
    </xf>
    <xf numFmtId="41" fontId="7" fillId="2" borderId="0" xfId="5" applyFont="1" applyFill="1" applyAlignment="1">
      <alignment horizontal="left" vertical="center"/>
    </xf>
    <xf numFmtId="0" fontId="6" fillId="2" borderId="0" xfId="6" quotePrefix="1" applyFont="1" applyFill="1" applyAlignment="1">
      <alignment horizontal="left" vertical="center"/>
    </xf>
    <xf numFmtId="165" fontId="10" fillId="2" borderId="0" xfId="6" quotePrefix="1" applyNumberFormat="1" applyFont="1" applyFill="1" applyAlignment="1">
      <alignment horizontal="centerContinuous" vertical="center"/>
    </xf>
    <xf numFmtId="41" fontId="7" fillId="2" borderId="0" xfId="5" applyFont="1" applyFill="1" applyAlignment="1">
      <alignment horizontal="right" vertical="center"/>
    </xf>
    <xf numFmtId="0" fontId="7" fillId="2" borderId="1" xfId="5" applyNumberFormat="1" applyFont="1" applyFill="1" applyBorder="1" applyAlignment="1">
      <alignment horizontal="center" vertical="center"/>
    </xf>
    <xf numFmtId="165" fontId="8" fillId="2" borderId="0" xfId="6" applyNumberFormat="1" applyFont="1" applyFill="1" applyAlignment="1">
      <alignment horizontal="right" vertical="center"/>
    </xf>
    <xf numFmtId="0" fontId="7" fillId="2" borderId="0" xfId="6" quotePrefix="1" applyFont="1" applyFill="1" applyAlignment="1">
      <alignment horizontal="center" vertical="center"/>
    </xf>
    <xf numFmtId="41" fontId="7" fillId="2" borderId="0" xfId="5" applyFont="1" applyFill="1" applyAlignment="1">
      <alignment vertical="center"/>
    </xf>
    <xf numFmtId="41" fontId="7" fillId="2" borderId="0" xfId="5" applyFont="1" applyFill="1" applyAlignment="1">
      <alignment horizontal="center" vertical="center"/>
    </xf>
    <xf numFmtId="41" fontId="7" fillId="2" borderId="2" xfId="5" applyFont="1" applyFill="1" applyBorder="1" applyAlignment="1">
      <alignment horizontal="center" vertical="center"/>
    </xf>
    <xf numFmtId="41" fontId="7" fillId="2" borderId="0" xfId="5" applyFont="1" applyFill="1" applyBorder="1" applyAlignment="1">
      <alignment horizontal="center" vertical="center"/>
    </xf>
    <xf numFmtId="41" fontId="7" fillId="2" borderId="1" xfId="5" applyFont="1" applyFill="1" applyBorder="1" applyAlignment="1">
      <alignment horizontal="center" vertical="center"/>
    </xf>
    <xf numFmtId="49" fontId="6" fillId="2" borderId="0" xfId="6" applyNumberFormat="1" applyFont="1" applyFill="1" applyAlignment="1">
      <alignment vertical="center"/>
    </xf>
    <xf numFmtId="41" fontId="7" fillId="2" borderId="2" xfId="5" applyFont="1" applyFill="1" applyBorder="1" applyAlignment="1">
      <alignment horizontal="right" vertical="center"/>
    </xf>
    <xf numFmtId="37" fontId="7" fillId="2" borderId="0" xfId="6" applyNumberFormat="1" applyFont="1" applyFill="1" applyAlignment="1">
      <alignment vertical="center"/>
    </xf>
    <xf numFmtId="1" fontId="6" fillId="2" borderId="0" xfId="6" applyNumberFormat="1" applyFont="1" applyFill="1" applyAlignment="1">
      <alignment horizontal="center" vertical="center"/>
    </xf>
    <xf numFmtId="41" fontId="6" fillId="2" borderId="0" xfId="5" applyFont="1" applyFill="1" applyBorder="1" applyAlignment="1">
      <alignment horizontal="right" vertical="center"/>
    </xf>
    <xf numFmtId="41" fontId="7" fillId="2" borderId="5" xfId="5" applyFont="1" applyFill="1" applyBorder="1" applyAlignment="1">
      <alignment horizontal="right" vertical="center"/>
    </xf>
    <xf numFmtId="164" fontId="7" fillId="2" borderId="5" xfId="1" applyNumberFormat="1" applyFont="1" applyFill="1" applyBorder="1" applyAlignment="1">
      <alignment horizontal="right" vertical="center"/>
    </xf>
    <xf numFmtId="38" fontId="7" fillId="2" borderId="0" xfId="6" applyNumberFormat="1" applyFont="1" applyFill="1" applyAlignment="1">
      <alignment vertical="center"/>
    </xf>
    <xf numFmtId="41" fontId="6" fillId="2" borderId="0" xfId="6" applyNumberFormat="1" applyFont="1" applyFill="1" applyAlignment="1">
      <alignment horizontal="left" vertical="center"/>
    </xf>
    <xf numFmtId="41" fontId="7" fillId="2" borderId="0" xfId="6" applyNumberFormat="1" applyFont="1" applyFill="1" applyAlignment="1">
      <alignment horizontal="centerContinuous" vertical="center"/>
    </xf>
    <xf numFmtId="38" fontId="7" fillId="2" borderId="0" xfId="6" applyNumberFormat="1" applyFont="1" applyFill="1" applyAlignment="1">
      <alignment horizontal="centerContinuous" vertical="center"/>
    </xf>
    <xf numFmtId="165" fontId="7" fillId="2" borderId="0" xfId="0" applyNumberFormat="1" applyFont="1" applyFill="1" applyAlignment="1">
      <alignment horizontal="center" vertical="center"/>
    </xf>
    <xf numFmtId="0" fontId="7" fillId="2" borderId="0" xfId="14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7" fillId="2" borderId="1" xfId="14" applyFont="1" applyFill="1" applyBorder="1" applyAlignment="1">
      <alignment horizontal="center" vertical="center"/>
    </xf>
    <xf numFmtId="37" fontId="7" fillId="2" borderId="1" xfId="14" applyNumberFormat="1" applyFont="1" applyFill="1" applyBorder="1" applyAlignment="1">
      <alignment horizontal="center" vertical="center"/>
    </xf>
    <xf numFmtId="166" fontId="7" fillId="2" borderId="0" xfId="6" applyNumberFormat="1" applyFont="1" applyFill="1" applyAlignment="1">
      <alignment vertical="center"/>
    </xf>
    <xf numFmtId="165" fontId="6" fillId="2" borderId="0" xfId="6" quotePrefix="1" applyNumberFormat="1" applyFont="1" applyFill="1" applyAlignment="1">
      <alignment horizontal="centerContinuous" vertical="center"/>
    </xf>
    <xf numFmtId="0" fontId="7" fillId="2" borderId="0" xfId="6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15" fontId="7" fillId="2" borderId="0" xfId="3" quotePrefix="1" applyNumberFormat="1" applyFont="1" applyFill="1" applyBorder="1" applyAlignment="1">
      <alignment horizontal="center" vertical="center"/>
    </xf>
    <xf numFmtId="41" fontId="7" fillId="0" borderId="0" xfId="5" applyFont="1" applyFill="1" applyAlignment="1">
      <alignment horizontal="center" vertical="center"/>
    </xf>
    <xf numFmtId="41" fontId="7" fillId="2" borderId="8" xfId="5" applyFont="1" applyFill="1" applyBorder="1" applyAlignment="1">
      <alignment horizontal="center" vertical="center"/>
    </xf>
    <xf numFmtId="0" fontId="6" fillId="0" borderId="0" xfId="6" applyFont="1" applyAlignment="1">
      <alignment horizontal="left" vertical="center"/>
    </xf>
    <xf numFmtId="165" fontId="7" fillId="0" borderId="0" xfId="6" quotePrefix="1" applyNumberFormat="1" applyFont="1" applyAlignment="1">
      <alignment horizontal="centerContinuous" vertical="center"/>
    </xf>
    <xf numFmtId="165" fontId="7" fillId="0" borderId="0" xfId="6" applyNumberFormat="1" applyFont="1" applyAlignment="1">
      <alignment horizontal="centerContinuous" vertical="center"/>
    </xf>
    <xf numFmtId="165" fontId="7" fillId="0" borderId="0" xfId="6" applyNumberFormat="1" applyFont="1" applyAlignment="1">
      <alignment horizontal="left" vertical="center"/>
    </xf>
    <xf numFmtId="37" fontId="6" fillId="0" borderId="0" xfId="6" applyNumberFormat="1" applyFont="1" applyAlignment="1">
      <alignment horizontal="left" vertical="center"/>
    </xf>
    <xf numFmtId="38" fontId="6" fillId="0" borderId="0" xfId="2" applyNumberFormat="1" applyFont="1" applyAlignment="1">
      <alignment horizontal="left" vertical="center"/>
    </xf>
    <xf numFmtId="0" fontId="7" fillId="0" borderId="0" xfId="6" applyFont="1" applyAlignment="1">
      <alignment horizontal="centerContinuous" vertical="center"/>
    </xf>
    <xf numFmtId="41" fontId="7" fillId="0" borderId="0" xfId="3" applyFont="1" applyFill="1" applyBorder="1" applyAlignment="1">
      <alignment vertical="center"/>
    </xf>
    <xf numFmtId="165" fontId="7" fillId="0" borderId="0" xfId="6" applyNumberFormat="1" applyFont="1" applyAlignment="1">
      <alignment horizontal="right" vertical="center"/>
    </xf>
    <xf numFmtId="0" fontId="8" fillId="0" borderId="0" xfId="6" applyFont="1" applyAlignment="1">
      <alignment horizontal="center" vertical="center"/>
    </xf>
    <xf numFmtId="165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0" fontId="7" fillId="0" borderId="0" xfId="6" applyFont="1" applyAlignment="1">
      <alignment vertical="center"/>
    </xf>
    <xf numFmtId="0" fontId="7" fillId="0" borderId="1" xfId="6" applyFont="1" applyBorder="1" applyAlignment="1">
      <alignment horizontal="center" vertical="center"/>
    </xf>
    <xf numFmtId="49" fontId="7" fillId="0" borderId="0" xfId="6" applyNumberFormat="1" applyFont="1" applyAlignment="1">
      <alignment vertical="center"/>
    </xf>
    <xf numFmtId="15" fontId="7" fillId="0" borderId="1" xfId="3" quotePrefix="1" applyNumberFormat="1" applyFont="1" applyFill="1" applyBorder="1" applyAlignment="1">
      <alignment horizontal="center" vertical="center"/>
    </xf>
    <xf numFmtId="0" fontId="7" fillId="0" borderId="0" xfId="3" quotePrefix="1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41" fontId="7" fillId="0" borderId="0" xfId="3" applyFont="1" applyFill="1" applyAlignment="1">
      <alignment vertical="center"/>
    </xf>
    <xf numFmtId="41" fontId="7" fillId="0" borderId="0" xfId="6" applyNumberFormat="1" applyFont="1" applyAlignment="1">
      <alignment vertical="center"/>
    </xf>
    <xf numFmtId="0" fontId="9" fillId="0" borderId="0" xfId="6" applyFont="1" applyAlignment="1">
      <alignment horizontal="center" vertical="center"/>
    </xf>
    <xf numFmtId="41" fontId="7" fillId="0" borderId="0" xfId="6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41" fontId="7" fillId="0" borderId="1" xfId="3" applyFont="1" applyFill="1" applyBorder="1" applyAlignment="1">
      <alignment vertical="center"/>
    </xf>
    <xf numFmtId="41" fontId="7" fillId="0" borderId="2" xfId="3" applyFont="1" applyFill="1" applyBorder="1" applyAlignment="1">
      <alignment vertical="center"/>
    </xf>
    <xf numFmtId="41" fontId="7" fillId="0" borderId="0" xfId="3" applyFont="1" applyFill="1" applyAlignment="1">
      <alignment horizontal="right" vertical="center" shrinkToFit="1"/>
    </xf>
    <xf numFmtId="37" fontId="7" fillId="0" borderId="0" xfId="0" applyNumberFormat="1" applyFont="1" applyAlignment="1">
      <alignment horizontal="left" vertical="center"/>
    </xf>
    <xf numFmtId="165" fontId="7" fillId="0" borderId="0" xfId="6" quotePrefix="1" applyNumberFormat="1" applyFont="1" applyAlignment="1">
      <alignment horizontal="left" vertical="center"/>
    </xf>
    <xf numFmtId="0" fontId="7" fillId="0" borderId="0" xfId="6" applyFont="1" applyAlignment="1">
      <alignment horizontal="left" vertical="center"/>
    </xf>
    <xf numFmtId="0" fontId="6" fillId="0" borderId="0" xfId="6" applyFont="1" applyAlignment="1">
      <alignment vertical="center"/>
    </xf>
    <xf numFmtId="41" fontId="7" fillId="0" borderId="3" xfId="3" applyFont="1" applyFill="1" applyBorder="1" applyAlignment="1">
      <alignment vertical="center"/>
    </xf>
    <xf numFmtId="0" fontId="7" fillId="0" borderId="0" xfId="6" quotePrefix="1" applyFont="1" applyAlignment="1">
      <alignment horizontal="left" vertical="center"/>
    </xf>
    <xf numFmtId="41" fontId="7" fillId="0" borderId="1" xfId="3" applyFont="1" applyFill="1" applyBorder="1" applyAlignment="1">
      <alignment horizontal="center" vertical="center"/>
    </xf>
    <xf numFmtId="41" fontId="7" fillId="0" borderId="0" xfId="3" applyFont="1" applyFill="1" applyBorder="1" applyAlignment="1">
      <alignment horizontal="center" vertical="center"/>
    </xf>
    <xf numFmtId="41" fontId="7" fillId="0" borderId="0" xfId="3" applyFont="1" applyFill="1" applyAlignment="1">
      <alignment horizontal="center" vertical="center"/>
    </xf>
    <xf numFmtId="41" fontId="7" fillId="0" borderId="5" xfId="3" applyFont="1" applyFill="1" applyBorder="1" applyAlignment="1">
      <alignment horizontal="right" vertical="center"/>
    </xf>
    <xf numFmtId="41" fontId="7" fillId="0" borderId="0" xfId="3" applyFont="1" applyFill="1" applyBorder="1" applyAlignment="1">
      <alignment horizontal="right" vertical="center"/>
    </xf>
    <xf numFmtId="41" fontId="7" fillId="0" borderId="1" xfId="3" applyFont="1" applyFill="1" applyBorder="1" applyAlignment="1">
      <alignment horizontal="right" vertical="center"/>
    </xf>
    <xf numFmtId="41" fontId="7" fillId="0" borderId="3" xfId="3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vertical="center"/>
    </xf>
    <xf numFmtId="0" fontId="7" fillId="0" borderId="4" xfId="6" applyFont="1" applyBorder="1" applyAlignment="1">
      <alignment vertical="center"/>
    </xf>
    <xf numFmtId="166" fontId="7" fillId="0" borderId="0" xfId="3" applyNumberFormat="1" applyFont="1" applyFill="1" applyAlignment="1">
      <alignment vertical="center"/>
    </xf>
    <xf numFmtId="0" fontId="7" fillId="0" borderId="0" xfId="6" applyFont="1" applyAlignment="1">
      <alignment horizontal="center" vertical="center"/>
    </xf>
    <xf numFmtId="41" fontId="7" fillId="2" borderId="3" xfId="6" applyNumberFormat="1" applyFont="1" applyFill="1" applyBorder="1" applyAlignment="1">
      <alignment vertical="center"/>
    </xf>
    <xf numFmtId="15" fontId="7" fillId="0" borderId="0" xfId="3" quotePrefix="1" applyNumberFormat="1" applyFont="1" applyFill="1" applyBorder="1" applyAlignment="1">
      <alignment horizontal="center" vertical="center"/>
    </xf>
    <xf numFmtId="37" fontId="7" fillId="2" borderId="0" xfId="0" applyNumberFormat="1" applyFont="1" applyFill="1" applyAlignment="1">
      <alignment horizontal="right" vertical="center"/>
    </xf>
    <xf numFmtId="0" fontId="7" fillId="2" borderId="1" xfId="5" quotePrefix="1" applyNumberFormat="1" applyFont="1" applyFill="1" applyBorder="1" applyAlignment="1">
      <alignment horizontal="center" vertical="center"/>
    </xf>
    <xf numFmtId="0" fontId="7" fillId="2" borderId="0" xfId="5" applyNumberFormat="1" applyFont="1" applyFill="1" applyAlignment="1">
      <alignment horizontal="center" vertical="center"/>
    </xf>
    <xf numFmtId="165" fontId="7" fillId="2" borderId="0" xfId="1" applyNumberFormat="1" applyFont="1" applyFill="1" applyAlignment="1">
      <alignment vertical="center"/>
    </xf>
    <xf numFmtId="165" fontId="9" fillId="2" borderId="0" xfId="1" applyNumberFormat="1" applyFont="1" applyFill="1" applyAlignment="1">
      <alignment horizontal="center" vertical="center"/>
    </xf>
    <xf numFmtId="167" fontId="9" fillId="2" borderId="0" xfId="6" applyNumberFormat="1" applyFont="1" applyFill="1" applyAlignment="1">
      <alignment horizontal="center" vertical="center"/>
    </xf>
    <xf numFmtId="41" fontId="6" fillId="2" borderId="0" xfId="5" applyFont="1" applyFill="1" applyAlignment="1">
      <alignment horizontal="right" vertical="center"/>
    </xf>
    <xf numFmtId="168" fontId="7" fillId="2" borderId="0" xfId="1" applyNumberFormat="1" applyFont="1" applyFill="1" applyAlignment="1">
      <alignment horizontal="right" vertical="center"/>
    </xf>
    <xf numFmtId="41" fontId="9" fillId="2" borderId="0" xfId="6" applyNumberFormat="1" applyFont="1" applyFill="1" applyAlignment="1">
      <alignment horizontal="center" vertical="center"/>
    </xf>
    <xf numFmtId="41" fontId="7" fillId="0" borderId="0" xfId="5" applyFont="1" applyFill="1" applyBorder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0" fontId="6" fillId="2" borderId="0" xfId="2" applyFont="1" applyFill="1" applyAlignment="1">
      <alignment vertical="center"/>
    </xf>
    <xf numFmtId="37" fontId="7" fillId="2" borderId="1" xfId="14" applyNumberFormat="1" applyFont="1" applyFill="1" applyBorder="1" applyAlignment="1">
      <alignment horizontal="center" vertical="center"/>
    </xf>
  </cellXfs>
  <cellStyles count="15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3" xfId="7" xr:uid="{00000000-0005-0000-0000-000005000000}"/>
    <cellStyle name="Normal 4" xfId="8" xr:uid="{00000000-0005-0000-0000-000006000000}"/>
    <cellStyle name="Normal 5" xfId="12" xr:uid="{00000000-0005-0000-0000-000007000000}"/>
    <cellStyle name="Normal 7" xfId="11" xr:uid="{00000000-0005-0000-0000-000008000000}"/>
    <cellStyle name="Normal_CET - N096" xfId="14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</cellStyles>
  <dxfs count="0"/>
  <tableStyles count="1" defaultTableStyle="TableStyleMedium9" defaultPivotStyle="PivotStyleLight16">
    <tableStyle name="Invisible" pivot="0" table="0" count="0" xr9:uid="{53CBA9DC-903E-494A-82E2-34DBA5918496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82"/>
  <sheetViews>
    <sheetView showGridLines="0" view="pageBreakPreview" zoomScale="55" zoomScaleNormal="80" zoomScaleSheetLayoutView="55" workbookViewId="0">
      <selection activeCell="M81" sqref="M81"/>
    </sheetView>
  </sheetViews>
  <sheetFormatPr defaultColWidth="6.44140625" defaultRowHeight="23.95" customHeight="1"/>
  <cols>
    <col min="1" max="1" width="54.5546875" style="73" customWidth="1"/>
    <col min="2" max="2" width="14.5546875" style="71" customWidth="1"/>
    <col min="3" max="3" width="5.44140625" style="71" bestFit="1" customWidth="1"/>
    <col min="4" max="4" width="0.88671875" style="71" customWidth="1"/>
    <col min="5" max="5" width="17" style="71" customWidth="1"/>
    <col min="6" max="6" width="0.88671875" style="71" customWidth="1"/>
    <col min="7" max="7" width="17" style="71" customWidth="1"/>
    <col min="8" max="8" width="0.109375" style="71" customWidth="1"/>
    <col min="9" max="9" width="9.5546875" style="89" bestFit="1" customWidth="1"/>
    <col min="10" max="10" width="16.88671875" style="71" bestFit="1" customWidth="1"/>
    <col min="11" max="12" width="18.109375" style="71" bestFit="1" customWidth="1"/>
    <col min="13" max="13" width="16.88671875" style="71" bestFit="1" customWidth="1"/>
    <col min="14" max="199" width="9.44140625" style="71" customWidth="1"/>
    <col min="200" max="200" width="43.88671875" style="71" customWidth="1"/>
    <col min="201" max="201" width="1.44140625" style="71" customWidth="1"/>
    <col min="202" max="202" width="1.109375" style="71" customWidth="1"/>
    <col min="203" max="203" width="7.109375" style="71" customWidth="1"/>
    <col min="204" max="204" width="1.44140625" style="71" customWidth="1"/>
    <col min="205" max="205" width="13" style="71" customWidth="1"/>
    <col min="206" max="206" width="1.44140625" style="71" customWidth="1"/>
    <col min="207" max="207" width="13" style="71" customWidth="1"/>
    <col min="208" max="208" width="1.44140625" style="71" customWidth="1"/>
    <col min="209" max="209" width="13" style="71" customWidth="1"/>
    <col min="210" max="210" width="1.44140625" style="71" customWidth="1"/>
    <col min="211" max="211" width="13" style="71" customWidth="1"/>
    <col min="212" max="212" width="0.44140625" style="71" customWidth="1"/>
    <col min="213" max="213" width="17.44140625" style="71" customWidth="1"/>
    <col min="214" max="214" width="14.5546875" style="71" customWidth="1"/>
    <col min="215" max="215" width="14" style="71" bestFit="1" customWidth="1"/>
    <col min="216" max="217" width="13.5546875" style="71" customWidth="1"/>
    <col min="218" max="219" width="9.44140625" style="71" customWidth="1"/>
    <col min="220" max="227" width="0.5546875" style="71" customWidth="1"/>
    <col min="228" max="228" width="36" style="71" customWidth="1"/>
    <col min="229" max="229" width="1.44140625" style="71" customWidth="1"/>
    <col min="230" max="16384" width="6.44140625" style="71"/>
  </cols>
  <sheetData>
    <row r="1" spans="1:11" s="64" customFormat="1" ht="23.95" customHeight="1">
      <c r="A1" s="61" t="s">
        <v>0</v>
      </c>
      <c r="B1" s="62"/>
      <c r="C1" s="63"/>
      <c r="D1" s="63"/>
      <c r="I1" s="61"/>
    </row>
    <row r="2" spans="1:11" s="64" customFormat="1" ht="23.95" customHeight="1">
      <c r="A2" s="65" t="s">
        <v>1</v>
      </c>
      <c r="B2" s="62"/>
      <c r="C2" s="63"/>
      <c r="D2" s="63"/>
      <c r="I2" s="65"/>
    </row>
    <row r="3" spans="1:11" s="64" customFormat="1" ht="23.95" customHeight="1">
      <c r="A3" s="66" t="s">
        <v>122</v>
      </c>
      <c r="B3" s="62"/>
      <c r="C3" s="63"/>
      <c r="D3" s="63"/>
      <c r="I3" s="66"/>
    </row>
    <row r="4" spans="1:11" ht="23.95" customHeight="1">
      <c r="A4" s="67"/>
      <c r="B4" s="63"/>
      <c r="C4" s="63"/>
      <c r="D4" s="63"/>
      <c r="E4" s="68"/>
      <c r="F4" s="68"/>
      <c r="G4" s="69" t="s">
        <v>132</v>
      </c>
      <c r="H4" s="70"/>
      <c r="J4" s="64"/>
      <c r="K4" s="64"/>
    </row>
    <row r="5" spans="1:11" ht="23.95" customHeight="1">
      <c r="C5" s="74" t="s">
        <v>2</v>
      </c>
      <c r="D5" s="75"/>
      <c r="E5" s="76" t="s">
        <v>120</v>
      </c>
      <c r="F5" s="77"/>
      <c r="G5" s="76" t="s">
        <v>121</v>
      </c>
      <c r="H5" s="70"/>
      <c r="J5" s="64"/>
      <c r="K5" s="64"/>
    </row>
    <row r="6" spans="1:11" ht="23.95" customHeight="1">
      <c r="C6" s="103"/>
      <c r="D6" s="75"/>
      <c r="E6" s="105" t="s">
        <v>117</v>
      </c>
      <c r="F6" s="77"/>
      <c r="G6" s="105" t="s">
        <v>118</v>
      </c>
      <c r="H6" s="70"/>
      <c r="J6" s="64"/>
      <c r="K6" s="64"/>
    </row>
    <row r="7" spans="1:11" ht="23.95" customHeight="1">
      <c r="C7" s="103"/>
      <c r="D7" s="75"/>
      <c r="E7" s="105" t="s">
        <v>119</v>
      </c>
      <c r="F7" s="77"/>
      <c r="G7" s="105"/>
      <c r="H7" s="70"/>
      <c r="J7" s="64"/>
      <c r="K7" s="64"/>
    </row>
    <row r="8" spans="1:11" ht="23.95" customHeight="1">
      <c r="A8" s="78" t="s">
        <v>3</v>
      </c>
      <c r="E8" s="79"/>
      <c r="F8" s="79"/>
      <c r="G8" s="79"/>
      <c r="H8" s="80"/>
      <c r="J8" s="64"/>
    </row>
    <row r="9" spans="1:11" ht="23.95" customHeight="1">
      <c r="A9" s="78" t="s">
        <v>4</v>
      </c>
      <c r="C9" s="81"/>
      <c r="E9" s="79"/>
      <c r="F9" s="79"/>
      <c r="G9" s="79"/>
      <c r="I9" s="116"/>
      <c r="J9" s="64"/>
      <c r="K9" s="64"/>
    </row>
    <row r="10" spans="1:11" ht="23.95" customHeight="1">
      <c r="A10" s="73" t="s">
        <v>5</v>
      </c>
      <c r="C10" s="81">
        <v>2</v>
      </c>
      <c r="D10" s="82"/>
      <c r="E10" s="79">
        <v>132238</v>
      </c>
      <c r="F10" s="79"/>
      <c r="G10" s="79">
        <v>83917</v>
      </c>
      <c r="H10" s="80"/>
      <c r="J10" s="64"/>
      <c r="K10" s="64"/>
    </row>
    <row r="11" spans="1:11" ht="23.95" customHeight="1">
      <c r="A11" s="73" t="s">
        <v>6</v>
      </c>
      <c r="C11" s="81">
        <v>2</v>
      </c>
      <c r="D11" s="82"/>
      <c r="E11" s="79">
        <v>10366</v>
      </c>
      <c r="F11" s="79"/>
      <c r="G11" s="79">
        <v>12025</v>
      </c>
      <c r="H11" s="80"/>
      <c r="I11" s="116"/>
      <c r="J11" s="64"/>
      <c r="K11" s="64"/>
    </row>
    <row r="12" spans="1:11" ht="23.95" customHeight="1">
      <c r="A12" s="73" t="s">
        <v>7</v>
      </c>
      <c r="C12" s="81">
        <v>3</v>
      </c>
      <c r="D12" s="82"/>
      <c r="E12" s="79">
        <v>957908</v>
      </c>
      <c r="F12" s="79"/>
      <c r="G12" s="79">
        <v>1038428</v>
      </c>
      <c r="H12" s="80"/>
      <c r="J12" s="64"/>
      <c r="K12" s="64"/>
    </row>
    <row r="13" spans="1:11" ht="23.95" customHeight="1">
      <c r="A13" s="73" t="s">
        <v>8</v>
      </c>
      <c r="C13" s="81">
        <v>4</v>
      </c>
      <c r="D13" s="82"/>
      <c r="E13" s="79">
        <v>2928759</v>
      </c>
      <c r="F13" s="79"/>
      <c r="G13" s="79">
        <v>2973938</v>
      </c>
      <c r="H13" s="80"/>
      <c r="J13" s="64"/>
      <c r="K13" s="64"/>
    </row>
    <row r="14" spans="1:11" ht="23.95" customHeight="1">
      <c r="A14" s="73" t="s">
        <v>148</v>
      </c>
      <c r="C14" s="81"/>
      <c r="D14" s="82"/>
      <c r="E14" s="79">
        <v>22691</v>
      </c>
      <c r="F14" s="79"/>
      <c r="G14" s="79">
        <v>22605</v>
      </c>
      <c r="H14" s="80"/>
      <c r="J14" s="64"/>
      <c r="K14" s="64"/>
    </row>
    <row r="15" spans="1:11" ht="23.95" customHeight="1">
      <c r="A15" s="83" t="s">
        <v>9</v>
      </c>
      <c r="C15" s="81">
        <v>6</v>
      </c>
      <c r="E15" s="79">
        <v>28665</v>
      </c>
      <c r="F15" s="79"/>
      <c r="G15" s="79">
        <v>26275</v>
      </c>
      <c r="H15" s="80"/>
      <c r="J15" s="64"/>
      <c r="K15" s="64"/>
    </row>
    <row r="16" spans="1:11" ht="23.95" customHeight="1">
      <c r="A16" s="83" t="s">
        <v>10</v>
      </c>
      <c r="C16" s="81"/>
      <c r="D16" s="82"/>
      <c r="E16" s="84">
        <v>28236</v>
      </c>
      <c r="F16" s="68"/>
      <c r="G16" s="84">
        <v>29222</v>
      </c>
      <c r="H16" s="80"/>
      <c r="J16" s="64"/>
      <c r="K16" s="64"/>
    </row>
    <row r="17" spans="1:17" ht="23.95" customHeight="1">
      <c r="A17" s="78" t="s">
        <v>11</v>
      </c>
      <c r="C17" s="81"/>
      <c r="D17" s="82"/>
      <c r="E17" s="85">
        <f>SUM(E10:E16)</f>
        <v>4108863</v>
      </c>
      <c r="F17" s="68"/>
      <c r="G17" s="85">
        <f>SUM(G10:G16)</f>
        <v>4186410</v>
      </c>
      <c r="H17" s="80"/>
      <c r="I17" s="87"/>
      <c r="J17" s="64"/>
      <c r="K17" s="64"/>
    </row>
    <row r="18" spans="1:17" ht="23.95" customHeight="1">
      <c r="A18" s="78" t="s">
        <v>12</v>
      </c>
      <c r="C18" s="81"/>
      <c r="D18" s="82"/>
      <c r="E18" s="79"/>
      <c r="F18" s="79"/>
      <c r="G18" s="79"/>
      <c r="H18" s="80"/>
      <c r="I18" s="87"/>
      <c r="J18" s="64"/>
      <c r="K18" s="64"/>
    </row>
    <row r="19" spans="1:17" ht="23.95" customHeight="1">
      <c r="A19" s="83" t="s">
        <v>13</v>
      </c>
      <c r="C19" s="81">
        <v>3</v>
      </c>
      <c r="D19" s="82"/>
      <c r="E19" s="79">
        <v>1673444</v>
      </c>
      <c r="F19" s="79"/>
      <c r="G19" s="79">
        <v>1879196</v>
      </c>
      <c r="H19" s="80"/>
      <c r="I19" s="116"/>
      <c r="J19" s="64"/>
      <c r="K19" s="64"/>
    </row>
    <row r="20" spans="1:17" ht="23.95" customHeight="1">
      <c r="A20" s="73" t="s">
        <v>14</v>
      </c>
      <c r="C20" s="81">
        <v>4</v>
      </c>
      <c r="D20" s="82"/>
      <c r="E20" s="86">
        <v>5985763</v>
      </c>
      <c r="F20" s="86"/>
      <c r="G20" s="86">
        <v>6422902</v>
      </c>
      <c r="H20" s="80"/>
      <c r="I20" s="87"/>
      <c r="J20" s="64"/>
      <c r="K20" s="64"/>
    </row>
    <row r="21" spans="1:17" ht="23.95" customHeight="1">
      <c r="A21" s="87" t="s">
        <v>15</v>
      </c>
      <c r="B21" s="88"/>
      <c r="C21" s="81">
        <v>7</v>
      </c>
      <c r="D21" s="82"/>
      <c r="E21" s="79">
        <v>142344</v>
      </c>
      <c r="F21" s="79"/>
      <c r="G21" s="79">
        <v>160114</v>
      </c>
      <c r="H21" s="80"/>
      <c r="I21" s="87"/>
      <c r="J21" s="64"/>
      <c r="K21" s="64"/>
    </row>
    <row r="22" spans="1:17" ht="23.95" customHeight="1">
      <c r="A22" s="87" t="s">
        <v>16</v>
      </c>
      <c r="B22" s="88"/>
      <c r="C22" s="81">
        <v>8</v>
      </c>
      <c r="D22" s="82"/>
      <c r="E22" s="79">
        <v>204901</v>
      </c>
      <c r="F22" s="79"/>
      <c r="G22" s="79">
        <v>207305</v>
      </c>
      <c r="H22" s="80"/>
      <c r="J22" s="64"/>
      <c r="K22" s="64"/>
    </row>
    <row r="23" spans="1:17" ht="23.95" customHeight="1">
      <c r="A23" s="89" t="s">
        <v>17</v>
      </c>
      <c r="B23" s="88"/>
      <c r="C23" s="81">
        <v>9</v>
      </c>
      <c r="D23" s="82"/>
      <c r="E23" s="79">
        <v>13455</v>
      </c>
      <c r="F23" s="79"/>
      <c r="G23" s="79">
        <v>28548</v>
      </c>
      <c r="H23" s="80"/>
      <c r="I23" s="87"/>
      <c r="J23" s="64"/>
      <c r="K23" s="64"/>
    </row>
    <row r="24" spans="1:17" ht="23.95" customHeight="1">
      <c r="A24" s="87" t="s">
        <v>18</v>
      </c>
      <c r="B24" s="88"/>
      <c r="C24" s="81"/>
      <c r="D24" s="82"/>
      <c r="E24" s="79">
        <v>199082</v>
      </c>
      <c r="F24" s="79"/>
      <c r="G24" s="79">
        <v>187933</v>
      </c>
      <c r="H24" s="80"/>
      <c r="I24" s="87"/>
      <c r="J24" s="64"/>
      <c r="K24" s="64"/>
    </row>
    <row r="25" spans="1:17" ht="23.95" customHeight="1">
      <c r="A25" s="83" t="s">
        <v>19</v>
      </c>
      <c r="C25" s="82"/>
      <c r="D25" s="82"/>
      <c r="E25" s="84">
        <v>13349</v>
      </c>
      <c r="F25" s="68"/>
      <c r="G25" s="84">
        <v>15558</v>
      </c>
      <c r="H25" s="80"/>
      <c r="J25" s="64"/>
      <c r="K25" s="64"/>
    </row>
    <row r="26" spans="1:17" ht="23.95" customHeight="1">
      <c r="A26" s="90" t="s">
        <v>20</v>
      </c>
      <c r="C26" s="82"/>
      <c r="D26" s="82"/>
      <c r="E26" s="84">
        <f>SUM(E19:E25)</f>
        <v>8232338</v>
      </c>
      <c r="F26" s="68"/>
      <c r="G26" s="84">
        <f>SUM(G19:G25)</f>
        <v>8901556</v>
      </c>
      <c r="H26" s="80"/>
      <c r="I26" s="87"/>
      <c r="J26" s="64"/>
      <c r="K26" s="64"/>
    </row>
    <row r="27" spans="1:17" ht="23.95" customHeight="1" thickBot="1">
      <c r="A27" s="90" t="s">
        <v>21</v>
      </c>
      <c r="C27" s="82"/>
      <c r="D27" s="82"/>
      <c r="E27" s="91">
        <f>E17+E26</f>
        <v>12341201</v>
      </c>
      <c r="F27" s="68"/>
      <c r="G27" s="91">
        <f>G17+G26</f>
        <v>13087966</v>
      </c>
      <c r="H27" s="80"/>
      <c r="I27" s="87"/>
      <c r="J27" s="64"/>
      <c r="K27" s="64"/>
    </row>
    <row r="28" spans="1:17" ht="23.95" customHeight="1" thickTop="1">
      <c r="A28" s="90"/>
      <c r="C28" s="82"/>
      <c r="D28" s="82"/>
      <c r="E28" s="68"/>
      <c r="F28" s="68"/>
      <c r="G28" s="68"/>
      <c r="H28" s="80"/>
      <c r="I28" s="61"/>
      <c r="J28" s="64"/>
      <c r="K28" s="64"/>
    </row>
    <row r="29" spans="1:17" ht="23.95" customHeight="1">
      <c r="A29" s="73" t="s">
        <v>22</v>
      </c>
      <c r="I29" s="61"/>
      <c r="J29" s="64"/>
      <c r="K29" s="64"/>
      <c r="P29" s="64"/>
      <c r="Q29" s="64"/>
    </row>
    <row r="30" spans="1:17" s="64" customFormat="1" ht="23.95" customHeight="1">
      <c r="A30" s="61" t="s">
        <v>0</v>
      </c>
      <c r="B30" s="62"/>
      <c r="C30" s="63"/>
      <c r="D30" s="63"/>
      <c r="I30" s="89"/>
      <c r="L30" s="71"/>
      <c r="M30" s="71"/>
      <c r="N30" s="71"/>
      <c r="O30" s="71"/>
    </row>
    <row r="31" spans="1:17" s="64" customFormat="1" ht="23.95" customHeight="1">
      <c r="A31" s="65" t="s">
        <v>23</v>
      </c>
      <c r="B31" s="62"/>
      <c r="C31" s="63"/>
      <c r="D31" s="63"/>
      <c r="I31" s="61"/>
      <c r="L31" s="71"/>
      <c r="M31" s="71"/>
      <c r="N31" s="71"/>
      <c r="O31" s="71"/>
    </row>
    <row r="32" spans="1:17" s="64" customFormat="1" ht="23.95" customHeight="1">
      <c r="A32" s="66" t="s">
        <v>122</v>
      </c>
      <c r="B32" s="62"/>
      <c r="C32" s="63"/>
      <c r="D32" s="63"/>
      <c r="I32" s="65"/>
      <c r="L32" s="71"/>
      <c r="M32" s="71"/>
      <c r="N32" s="71"/>
      <c r="O32" s="71"/>
      <c r="P32" s="71"/>
      <c r="Q32" s="71"/>
    </row>
    <row r="33" spans="1:11" ht="23.95" customHeight="1">
      <c r="A33" s="67"/>
      <c r="B33" s="63"/>
      <c r="C33" s="63"/>
      <c r="D33" s="63"/>
      <c r="E33" s="68"/>
      <c r="F33" s="68"/>
      <c r="G33" s="69" t="s">
        <v>132</v>
      </c>
      <c r="H33" s="70"/>
      <c r="I33" s="66"/>
      <c r="J33" s="64"/>
      <c r="K33" s="64"/>
    </row>
    <row r="34" spans="1:11" ht="23.95" customHeight="1">
      <c r="C34" s="74" t="s">
        <v>2</v>
      </c>
      <c r="D34" s="75"/>
      <c r="E34" s="76" t="s">
        <v>120</v>
      </c>
      <c r="F34" s="77"/>
      <c r="G34" s="76" t="s">
        <v>121</v>
      </c>
      <c r="H34" s="70"/>
      <c r="J34" s="64"/>
      <c r="K34" s="64"/>
    </row>
    <row r="35" spans="1:11" ht="23.95" customHeight="1">
      <c r="C35" s="103"/>
      <c r="D35" s="75"/>
      <c r="E35" s="105" t="s">
        <v>117</v>
      </c>
      <c r="F35" s="77"/>
      <c r="G35" s="105" t="s">
        <v>118</v>
      </c>
      <c r="H35" s="70"/>
      <c r="J35" s="64"/>
      <c r="K35" s="64"/>
    </row>
    <row r="36" spans="1:11" ht="23.95" customHeight="1">
      <c r="C36" s="103"/>
      <c r="D36" s="75"/>
      <c r="E36" s="105" t="s">
        <v>119</v>
      </c>
      <c r="F36" s="77"/>
      <c r="G36" s="105"/>
      <c r="H36" s="70"/>
      <c r="J36" s="64"/>
      <c r="K36" s="64"/>
    </row>
    <row r="37" spans="1:11" ht="23.95" customHeight="1">
      <c r="A37" s="78" t="s">
        <v>24</v>
      </c>
      <c r="E37" s="79"/>
      <c r="F37" s="79"/>
      <c r="G37" s="79"/>
      <c r="H37" s="80"/>
      <c r="J37" s="64"/>
      <c r="K37" s="64"/>
    </row>
    <row r="38" spans="1:11" ht="23.95" customHeight="1">
      <c r="A38" s="78" t="s">
        <v>25</v>
      </c>
      <c r="E38" s="79"/>
      <c r="F38" s="79"/>
      <c r="G38" s="79"/>
      <c r="H38" s="80"/>
      <c r="J38" s="64"/>
      <c r="K38" s="64"/>
    </row>
    <row r="39" spans="1:11" ht="23.95" customHeight="1">
      <c r="A39" s="73" t="s">
        <v>109</v>
      </c>
      <c r="C39" s="81">
        <v>10</v>
      </c>
      <c r="E39" s="79">
        <v>384473</v>
      </c>
      <c r="F39" s="79"/>
      <c r="G39" s="79">
        <v>385542</v>
      </c>
      <c r="H39" s="80"/>
      <c r="J39" s="64"/>
      <c r="K39" s="64"/>
    </row>
    <row r="40" spans="1:11" ht="23.95" customHeight="1">
      <c r="A40" s="92" t="s">
        <v>149</v>
      </c>
      <c r="B40" s="88"/>
      <c r="C40" s="81">
        <v>11</v>
      </c>
      <c r="D40" s="72"/>
      <c r="E40" s="79">
        <v>81531</v>
      </c>
      <c r="F40" s="79"/>
      <c r="G40" s="79">
        <v>86962</v>
      </c>
      <c r="H40" s="80"/>
      <c r="J40" s="64"/>
      <c r="K40" s="64"/>
    </row>
    <row r="41" spans="1:11" ht="23.95" customHeight="1">
      <c r="A41" s="92" t="s">
        <v>26</v>
      </c>
      <c r="B41" s="88"/>
      <c r="C41" s="81"/>
      <c r="D41" s="72"/>
      <c r="E41" s="79">
        <v>95530</v>
      </c>
      <c r="F41" s="79"/>
      <c r="G41" s="79">
        <v>94999</v>
      </c>
      <c r="H41" s="80"/>
      <c r="I41" s="116"/>
      <c r="J41" s="64"/>
      <c r="K41" s="64"/>
    </row>
    <row r="42" spans="1:11" ht="23.95" customHeight="1">
      <c r="A42" s="89" t="s">
        <v>27</v>
      </c>
      <c r="B42" s="88"/>
      <c r="C42" s="81">
        <v>12</v>
      </c>
      <c r="D42" s="72"/>
      <c r="E42" s="79">
        <v>4909424</v>
      </c>
      <c r="F42" s="79"/>
      <c r="G42" s="79">
        <v>3407845</v>
      </c>
      <c r="H42" s="80"/>
      <c r="I42" s="116"/>
      <c r="J42" s="64"/>
      <c r="K42" s="64"/>
    </row>
    <row r="43" spans="1:11" ht="23.95" customHeight="1">
      <c r="A43" s="89" t="s">
        <v>116</v>
      </c>
      <c r="B43" s="88"/>
      <c r="C43" s="81">
        <v>13</v>
      </c>
      <c r="D43" s="72"/>
      <c r="E43" s="79">
        <v>611689</v>
      </c>
      <c r="F43" s="79"/>
      <c r="G43" s="79">
        <v>610881</v>
      </c>
      <c r="H43" s="80"/>
      <c r="I43" s="116"/>
      <c r="J43" s="64"/>
      <c r="K43" s="64"/>
    </row>
    <row r="44" spans="1:11" ht="23.95" customHeight="1">
      <c r="A44" s="73" t="s">
        <v>28</v>
      </c>
      <c r="C44" s="81"/>
      <c r="E44" s="79">
        <v>47774</v>
      </c>
      <c r="F44" s="79"/>
      <c r="G44" s="79">
        <v>23452</v>
      </c>
      <c r="H44" s="80"/>
      <c r="J44" s="64"/>
      <c r="K44" s="64"/>
    </row>
    <row r="45" spans="1:11" ht="23.95" customHeight="1">
      <c r="A45" s="73" t="s">
        <v>29</v>
      </c>
      <c r="B45" s="88"/>
      <c r="C45" s="81"/>
      <c r="D45" s="72"/>
      <c r="E45" s="84">
        <v>11046</v>
      </c>
      <c r="F45" s="79"/>
      <c r="G45" s="84">
        <v>16387</v>
      </c>
      <c r="H45" s="80"/>
      <c r="I45" s="92"/>
      <c r="J45" s="64"/>
      <c r="K45" s="64"/>
    </row>
    <row r="46" spans="1:11" ht="23.95" customHeight="1">
      <c r="A46" s="90" t="s">
        <v>30</v>
      </c>
      <c r="C46" s="81"/>
      <c r="D46" s="72"/>
      <c r="E46" s="84">
        <f>SUM(E39:E45)</f>
        <v>6141467</v>
      </c>
      <c r="F46" s="68"/>
      <c r="G46" s="84">
        <f>SUM(G39:G45)</f>
        <v>4626068</v>
      </c>
      <c r="H46" s="80"/>
      <c r="I46" s="92"/>
      <c r="J46" s="64"/>
      <c r="K46" s="64"/>
    </row>
    <row r="47" spans="1:11" ht="23.95" customHeight="1">
      <c r="A47" s="90" t="s">
        <v>31</v>
      </c>
      <c r="C47" s="81"/>
      <c r="D47" s="72"/>
      <c r="E47" s="79"/>
      <c r="F47" s="79"/>
      <c r="G47" s="79"/>
      <c r="J47" s="64"/>
      <c r="K47" s="64"/>
    </row>
    <row r="48" spans="1:11" ht="23.95" customHeight="1">
      <c r="A48" s="73" t="s">
        <v>32</v>
      </c>
      <c r="C48" s="81"/>
      <c r="D48" s="72"/>
      <c r="E48" s="79">
        <v>115344</v>
      </c>
      <c r="F48" s="79"/>
      <c r="G48" s="79">
        <v>118188</v>
      </c>
      <c r="J48" s="64"/>
      <c r="K48" s="64"/>
    </row>
    <row r="49" spans="1:17" ht="23.95" customHeight="1">
      <c r="A49" s="73" t="s">
        <v>33</v>
      </c>
      <c r="C49" s="81">
        <v>12</v>
      </c>
      <c r="D49" s="72"/>
      <c r="E49" s="79">
        <v>609325</v>
      </c>
      <c r="F49" s="79"/>
      <c r="G49" s="79">
        <v>2923310</v>
      </c>
      <c r="H49" s="80"/>
      <c r="J49" s="64"/>
      <c r="K49" s="64"/>
    </row>
    <row r="50" spans="1:17" ht="23.95" customHeight="1">
      <c r="A50" s="73" t="s">
        <v>113</v>
      </c>
      <c r="C50" s="81">
        <v>13</v>
      </c>
      <c r="D50" s="72"/>
      <c r="E50" s="79">
        <v>146198</v>
      </c>
      <c r="F50" s="79"/>
      <c r="G50" s="79">
        <v>146037</v>
      </c>
      <c r="H50" s="80"/>
      <c r="J50" s="64"/>
      <c r="K50" s="64"/>
    </row>
    <row r="51" spans="1:17" ht="23.95" customHeight="1">
      <c r="A51" s="73" t="s">
        <v>150</v>
      </c>
      <c r="C51" s="81"/>
      <c r="D51" s="72"/>
      <c r="E51" s="93">
        <v>35988</v>
      </c>
      <c r="F51" s="94"/>
      <c r="G51" s="93">
        <v>33922</v>
      </c>
      <c r="H51" s="95"/>
      <c r="I51" s="61"/>
      <c r="J51" s="64"/>
      <c r="K51" s="64"/>
    </row>
    <row r="52" spans="1:17" ht="23.95" customHeight="1">
      <c r="A52" s="90" t="s">
        <v>34</v>
      </c>
      <c r="C52" s="81"/>
      <c r="D52" s="72"/>
      <c r="E52" s="84">
        <f>SUM(E48:E51)</f>
        <v>906855</v>
      </c>
      <c r="F52" s="68"/>
      <c r="G52" s="84">
        <f>SUM(G48:G51)</f>
        <v>3221457</v>
      </c>
      <c r="H52" s="80"/>
      <c r="I52" s="61"/>
      <c r="J52" s="64"/>
      <c r="K52" s="64"/>
    </row>
    <row r="53" spans="1:17" ht="23.95" customHeight="1">
      <c r="A53" s="90" t="s">
        <v>35</v>
      </c>
      <c r="C53" s="81"/>
      <c r="D53" s="72"/>
      <c r="E53" s="84">
        <f>E46+E52</f>
        <v>7048322</v>
      </c>
      <c r="F53" s="68"/>
      <c r="G53" s="84">
        <f>G46+G52</f>
        <v>7847525</v>
      </c>
      <c r="H53" s="80"/>
      <c r="J53" s="64"/>
      <c r="K53" s="64"/>
    </row>
    <row r="54" spans="1:17" ht="23.95" customHeight="1">
      <c r="A54" s="90"/>
      <c r="C54" s="81"/>
      <c r="D54" s="72"/>
      <c r="E54" s="68"/>
      <c r="F54" s="68"/>
      <c r="G54" s="68"/>
      <c r="H54" s="80"/>
      <c r="J54" s="64"/>
      <c r="K54" s="64"/>
      <c r="P54" s="64"/>
    </row>
    <row r="55" spans="1:17" ht="23.95" customHeight="1">
      <c r="A55" s="73" t="s">
        <v>22</v>
      </c>
      <c r="C55" s="81"/>
      <c r="D55" s="72"/>
      <c r="E55" s="68"/>
      <c r="F55" s="68"/>
      <c r="G55" s="68"/>
      <c r="H55" s="80"/>
      <c r="I55" s="61"/>
      <c r="J55" s="64"/>
      <c r="K55" s="64"/>
      <c r="P55" s="64"/>
      <c r="Q55" s="64"/>
    </row>
    <row r="56" spans="1:17" s="64" customFormat="1" ht="23.95" customHeight="1">
      <c r="A56" s="61" t="s">
        <v>0</v>
      </c>
      <c r="B56" s="62"/>
      <c r="C56" s="63"/>
      <c r="D56" s="63"/>
      <c r="I56" s="89"/>
      <c r="L56" s="71"/>
      <c r="M56" s="71"/>
      <c r="N56" s="71"/>
      <c r="O56" s="71"/>
    </row>
    <row r="57" spans="1:17" s="64" customFormat="1" ht="23.95" customHeight="1">
      <c r="A57" s="65" t="s">
        <v>23</v>
      </c>
      <c r="B57" s="62"/>
      <c r="C57" s="63"/>
      <c r="D57" s="63"/>
      <c r="I57" s="61"/>
      <c r="L57" s="71"/>
      <c r="M57" s="71"/>
      <c r="N57" s="71"/>
      <c r="O57" s="71"/>
    </row>
    <row r="58" spans="1:17" s="64" customFormat="1" ht="23.95" customHeight="1">
      <c r="A58" s="66" t="s">
        <v>122</v>
      </c>
      <c r="B58" s="62"/>
      <c r="C58" s="63"/>
      <c r="D58" s="63"/>
      <c r="I58" s="65"/>
      <c r="L58" s="71"/>
      <c r="M58" s="71"/>
      <c r="N58" s="71"/>
      <c r="O58" s="71"/>
      <c r="P58" s="71"/>
    </row>
    <row r="59" spans="1:17" s="64" customFormat="1" ht="23.95" customHeight="1">
      <c r="A59" s="66"/>
      <c r="B59" s="62"/>
      <c r="C59" s="63"/>
      <c r="D59" s="63"/>
      <c r="E59" s="68"/>
      <c r="F59" s="68"/>
      <c r="G59" s="69" t="s">
        <v>132</v>
      </c>
      <c r="H59" s="70"/>
      <c r="I59" s="66"/>
      <c r="L59" s="71"/>
      <c r="M59" s="71"/>
      <c r="N59" s="71"/>
      <c r="O59" s="71"/>
      <c r="P59" s="71"/>
      <c r="Q59" s="71"/>
    </row>
    <row r="60" spans="1:17" ht="23.95" customHeight="1">
      <c r="C60" s="74" t="s">
        <v>2</v>
      </c>
      <c r="D60" s="75"/>
      <c r="E60" s="76" t="s">
        <v>120</v>
      </c>
      <c r="F60" s="77"/>
      <c r="G60" s="76" t="s">
        <v>121</v>
      </c>
      <c r="H60" s="70"/>
      <c r="J60" s="64"/>
      <c r="K60" s="64"/>
    </row>
    <row r="61" spans="1:17" ht="23.95" customHeight="1">
      <c r="C61" s="103"/>
      <c r="D61" s="75"/>
      <c r="E61" s="105" t="s">
        <v>117</v>
      </c>
      <c r="F61" s="77"/>
      <c r="G61" s="105" t="s">
        <v>118</v>
      </c>
      <c r="H61" s="70"/>
      <c r="J61" s="64"/>
      <c r="K61" s="64"/>
    </row>
    <row r="62" spans="1:17" ht="23.95" customHeight="1">
      <c r="C62" s="103"/>
      <c r="D62" s="75"/>
      <c r="E62" s="105" t="s">
        <v>119</v>
      </c>
      <c r="F62" s="77"/>
      <c r="G62" s="105"/>
      <c r="H62" s="70"/>
      <c r="J62" s="64"/>
      <c r="K62" s="64"/>
    </row>
    <row r="63" spans="1:17" ht="23.95" customHeight="1">
      <c r="A63" s="90" t="s">
        <v>36</v>
      </c>
      <c r="C63" s="69"/>
      <c r="D63" s="79"/>
      <c r="E63" s="79"/>
      <c r="F63" s="80"/>
      <c r="G63" s="79"/>
      <c r="J63" s="64"/>
      <c r="K63" s="64"/>
    </row>
    <row r="64" spans="1:17" ht="23.95" customHeight="1">
      <c r="A64" s="73" t="s">
        <v>37</v>
      </c>
      <c r="C64" s="69"/>
      <c r="D64" s="79"/>
      <c r="E64" s="79"/>
      <c r="F64" s="80"/>
      <c r="G64" s="79"/>
      <c r="J64" s="64"/>
      <c r="K64" s="64"/>
    </row>
    <row r="65" spans="1:11" ht="23.95" customHeight="1">
      <c r="A65" s="89" t="s">
        <v>38</v>
      </c>
      <c r="B65" s="88"/>
      <c r="C65" s="81"/>
      <c r="J65" s="64"/>
      <c r="K65" s="64"/>
    </row>
    <row r="66" spans="1:11" ht="23.95" customHeight="1" thickBot="1">
      <c r="A66" s="89" t="s">
        <v>39</v>
      </c>
      <c r="B66" s="88"/>
      <c r="C66" s="81"/>
      <c r="E66" s="96">
        <v>3810000</v>
      </c>
      <c r="G66" s="96">
        <v>3810000</v>
      </c>
      <c r="J66" s="64"/>
      <c r="K66" s="64"/>
    </row>
    <row r="67" spans="1:11" ht="23.95" customHeight="1" thickTop="1">
      <c r="A67" s="89" t="s">
        <v>40</v>
      </c>
      <c r="B67" s="88"/>
      <c r="C67" s="81"/>
      <c r="E67" s="80"/>
      <c r="F67" s="80"/>
      <c r="G67" s="80"/>
      <c r="I67" s="61"/>
      <c r="J67" s="64"/>
      <c r="K67" s="64"/>
    </row>
    <row r="68" spans="1:11" ht="23.95" customHeight="1">
      <c r="A68" s="89" t="s">
        <v>39</v>
      </c>
      <c r="B68" s="88"/>
      <c r="C68" s="81"/>
      <c r="E68" s="80">
        <v>3810000</v>
      </c>
      <c r="F68" s="80"/>
      <c r="G68" s="80">
        <v>3810000</v>
      </c>
      <c r="J68" s="64"/>
      <c r="K68" s="64"/>
    </row>
    <row r="69" spans="1:11" ht="23.95" customHeight="1">
      <c r="A69" s="89" t="s">
        <v>41</v>
      </c>
      <c r="B69" s="88"/>
      <c r="C69" s="81"/>
      <c r="E69" s="80">
        <v>715342</v>
      </c>
      <c r="F69" s="80"/>
      <c r="G69" s="80">
        <v>715342</v>
      </c>
      <c r="J69" s="64"/>
      <c r="K69" s="64"/>
    </row>
    <row r="70" spans="1:11" ht="23.95" customHeight="1">
      <c r="A70" s="89" t="s">
        <v>42</v>
      </c>
      <c r="B70" s="88"/>
      <c r="D70" s="79"/>
      <c r="E70" s="79"/>
      <c r="F70" s="80"/>
      <c r="G70" s="79"/>
      <c r="J70" s="64"/>
      <c r="K70" s="64"/>
    </row>
    <row r="71" spans="1:11" ht="23.95" customHeight="1">
      <c r="A71" s="89" t="s">
        <v>43</v>
      </c>
      <c r="B71" s="88"/>
      <c r="C71" s="81"/>
      <c r="D71" s="79"/>
      <c r="E71" s="79">
        <v>98424</v>
      </c>
      <c r="F71" s="80"/>
      <c r="G71" s="79">
        <v>98424</v>
      </c>
      <c r="J71" s="64"/>
      <c r="K71" s="64"/>
    </row>
    <row r="72" spans="1:11" ht="23.95" customHeight="1">
      <c r="A72" s="71" t="s">
        <v>44</v>
      </c>
      <c r="B72" s="88"/>
      <c r="D72" s="68"/>
      <c r="E72" s="84">
        <v>669113</v>
      </c>
      <c r="F72" s="80"/>
      <c r="G72" s="84">
        <v>616675</v>
      </c>
      <c r="J72" s="64"/>
      <c r="K72" s="64"/>
    </row>
    <row r="73" spans="1:11" ht="23.95" customHeight="1">
      <c r="A73" s="61" t="s">
        <v>45</v>
      </c>
      <c r="B73" s="64"/>
      <c r="D73" s="97"/>
      <c r="E73" s="98">
        <f>SUM(E68:E72)</f>
        <v>5292879</v>
      </c>
      <c r="F73" s="80"/>
      <c r="G73" s="98">
        <f>SUM(G68:G72)</f>
        <v>5240441</v>
      </c>
      <c r="J73" s="64"/>
      <c r="K73" s="64"/>
    </row>
    <row r="74" spans="1:11" ht="23.95" customHeight="1" thickBot="1">
      <c r="A74" s="90" t="s">
        <v>46</v>
      </c>
      <c r="D74" s="68"/>
      <c r="E74" s="99">
        <f>SUM(E53,E73)</f>
        <v>12341201</v>
      </c>
      <c r="F74" s="80"/>
      <c r="G74" s="99">
        <f>SUM(G53,G73)</f>
        <v>13087966</v>
      </c>
      <c r="J74" s="64"/>
      <c r="K74" s="64"/>
    </row>
    <row r="75" spans="1:11" ht="23.95" customHeight="1" thickTop="1">
      <c r="D75" s="79"/>
      <c r="E75" s="100">
        <f>E27-E74</f>
        <v>0</v>
      </c>
      <c r="F75" s="80"/>
      <c r="G75" s="100">
        <f>G27-G74</f>
        <v>0</v>
      </c>
      <c r="J75" s="80"/>
      <c r="K75" s="64"/>
    </row>
    <row r="76" spans="1:11" ht="23.95" customHeight="1">
      <c r="A76" s="73" t="s">
        <v>22</v>
      </c>
      <c r="K76" s="64"/>
    </row>
    <row r="77" spans="1:11" ht="23.95" customHeight="1">
      <c r="K77" s="64"/>
    </row>
    <row r="78" spans="1:11" ht="23.95" customHeight="1">
      <c r="A78" s="101"/>
      <c r="K78" s="64"/>
    </row>
    <row r="79" spans="1:11" ht="23.95" customHeight="1">
      <c r="K79" s="64"/>
    </row>
    <row r="80" spans="1:11" ht="23.95" customHeight="1">
      <c r="B80" s="87" t="s">
        <v>47</v>
      </c>
      <c r="K80" s="64"/>
    </row>
    <row r="81" spans="1:11" ht="23.95" customHeight="1">
      <c r="A81" s="101"/>
      <c r="K81" s="64"/>
    </row>
    <row r="82" spans="1:11" ht="23.95" customHeight="1">
      <c r="E82" s="102"/>
      <c r="F82" s="102"/>
      <c r="G82" s="102"/>
    </row>
  </sheetData>
  <pageMargins left="0.86614173228346458" right="0.55118110236220474" top="0.9055118110236221" bottom="0" header="0.31496062992125984" footer="0"/>
  <pageSetup paperSize="9" scale="80" orientation="portrait" r:id="rId1"/>
  <rowBreaks count="2" manualBreakCount="2">
    <brk id="29" max="16383" man="1"/>
    <brk id="55" max="16383" man="1"/>
  </rowBreaks>
  <ignoredErrors>
    <ignoredError sqref="H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4"/>
  <sheetViews>
    <sheetView showGridLines="0" view="pageBreakPreview" zoomScaleNormal="80" zoomScaleSheetLayoutView="100" workbookViewId="0">
      <selection activeCell="C2" sqref="C2"/>
    </sheetView>
  </sheetViews>
  <sheetFormatPr defaultColWidth="9.109375" defaultRowHeight="23.95" customHeight="1"/>
  <cols>
    <col min="1" max="1" width="55.5546875" style="1" customWidth="1"/>
    <col min="2" max="2" width="13.44140625" style="3" customWidth="1"/>
    <col min="3" max="3" width="7.109375" style="3" customWidth="1"/>
    <col min="4" max="4" width="0.88671875" style="3" customWidth="1"/>
    <col min="5" max="5" width="15.5546875" style="3" customWidth="1"/>
    <col min="6" max="6" width="0.88671875" style="3" customWidth="1"/>
    <col min="7" max="7" width="15.5546875" style="3" customWidth="1"/>
    <col min="8" max="8" width="16.44140625" style="18" customWidth="1"/>
    <col min="9" max="11" width="9.44140625" style="3" customWidth="1"/>
    <col min="12" max="12" width="10.88671875" style="3" bestFit="1" customWidth="1"/>
    <col min="13" max="195" width="9.44140625" style="3" customWidth="1"/>
    <col min="196" max="196" width="43.88671875" style="3" customWidth="1"/>
    <col min="197" max="197" width="1.44140625" style="3" customWidth="1"/>
    <col min="198" max="198" width="1.109375" style="3" customWidth="1"/>
    <col min="199" max="199" width="7.109375" style="3" customWidth="1"/>
    <col min="200" max="200" width="1.44140625" style="3" customWidth="1"/>
    <col min="201" max="201" width="13" style="3" customWidth="1"/>
    <col min="202" max="202" width="1.44140625" style="3" customWidth="1"/>
    <col min="203" max="203" width="13" style="3" customWidth="1"/>
    <col min="204" max="204" width="1.44140625" style="3" customWidth="1"/>
    <col min="205" max="205" width="13" style="3" customWidth="1"/>
    <col min="206" max="206" width="1.44140625" style="3" customWidth="1"/>
    <col min="207" max="207" width="13" style="3" customWidth="1"/>
    <col min="208" max="208" width="0.44140625" style="3" customWidth="1"/>
    <col min="209" max="209" width="17.44140625" style="3" customWidth="1"/>
    <col min="210" max="210" width="14.5546875" style="3" customWidth="1"/>
    <col min="211" max="211" width="14" style="3" bestFit="1" customWidth="1"/>
    <col min="212" max="213" width="13.5546875" style="3" customWidth="1"/>
    <col min="214" max="215" width="9.44140625" style="3" customWidth="1"/>
    <col min="216" max="223" width="0.5546875" style="3" customWidth="1"/>
    <col min="224" max="224" width="36" style="3" customWidth="1"/>
    <col min="225" max="225" width="1.44140625" style="3" customWidth="1"/>
    <col min="226" max="16384" width="9.109375" style="3"/>
  </cols>
  <sheetData>
    <row r="1" spans="1:8" s="18" customFormat="1" ht="23.95" customHeight="1">
      <c r="A1" s="15" t="s">
        <v>0</v>
      </c>
      <c r="B1" s="16"/>
      <c r="C1" s="17"/>
      <c r="D1" s="17"/>
      <c r="E1" s="26"/>
      <c r="F1" s="26"/>
      <c r="G1" s="29" t="s">
        <v>123</v>
      </c>
    </row>
    <row r="2" spans="1:8" s="18" customFormat="1" ht="23.95" customHeight="1">
      <c r="A2" s="27" t="s">
        <v>48</v>
      </c>
      <c r="B2" s="16"/>
      <c r="C2" s="17"/>
      <c r="D2" s="17"/>
      <c r="E2" s="26"/>
      <c r="F2" s="26"/>
      <c r="G2" s="26"/>
    </row>
    <row r="3" spans="1:8" s="18" customFormat="1" ht="23.95" customHeight="1">
      <c r="A3" s="27" t="s">
        <v>130</v>
      </c>
      <c r="B3" s="16"/>
      <c r="C3" s="17"/>
      <c r="D3" s="17"/>
      <c r="E3" s="26"/>
      <c r="F3" s="26"/>
      <c r="G3" s="26"/>
    </row>
    <row r="4" spans="1:8" s="18" customFormat="1" ht="23.95" customHeight="1">
      <c r="B4" s="28"/>
      <c r="C4" s="17"/>
      <c r="D4" s="17"/>
      <c r="E4" s="26"/>
      <c r="F4" s="26"/>
      <c r="G4" s="106" t="s">
        <v>124</v>
      </c>
    </row>
    <row r="5" spans="1:8" ht="23.95" customHeight="1">
      <c r="C5" s="21" t="s">
        <v>2</v>
      </c>
      <c r="E5" s="107" t="s">
        <v>131</v>
      </c>
      <c r="F5" s="108"/>
      <c r="G5" s="107" t="s">
        <v>112</v>
      </c>
    </row>
    <row r="6" spans="1:8" ht="23.95" customHeight="1">
      <c r="A6" s="5" t="s">
        <v>49</v>
      </c>
      <c r="C6" s="31"/>
      <c r="D6" s="32"/>
      <c r="E6" s="33"/>
      <c r="F6" s="33"/>
      <c r="G6" s="33"/>
    </row>
    <row r="7" spans="1:8" ht="23.95" customHeight="1">
      <c r="A7" s="5" t="s">
        <v>50</v>
      </c>
      <c r="E7" s="33"/>
      <c r="F7" s="33"/>
      <c r="G7" s="33"/>
    </row>
    <row r="8" spans="1:8" ht="23.95" customHeight="1">
      <c r="A8" s="7" t="s">
        <v>51</v>
      </c>
      <c r="B8" s="24"/>
      <c r="D8" s="22"/>
      <c r="E8" s="34">
        <v>103589</v>
      </c>
      <c r="F8" s="34"/>
      <c r="G8" s="34">
        <v>162454</v>
      </c>
      <c r="H8" s="26"/>
    </row>
    <row r="9" spans="1:8" ht="23.95" customHeight="1">
      <c r="A9" s="7" t="s">
        <v>52</v>
      </c>
      <c r="B9" s="24"/>
      <c r="D9" s="22"/>
      <c r="E9" s="34">
        <v>471695</v>
      </c>
      <c r="F9" s="34"/>
      <c r="G9" s="34">
        <v>539911</v>
      </c>
    </row>
    <row r="10" spans="1:8" ht="23.95" customHeight="1">
      <c r="A10" s="7" t="s">
        <v>53</v>
      </c>
      <c r="B10" s="24"/>
      <c r="D10" s="22"/>
      <c r="E10" s="34">
        <v>14845</v>
      </c>
      <c r="F10" s="34"/>
      <c r="G10" s="34">
        <v>51164</v>
      </c>
    </row>
    <row r="11" spans="1:8" ht="23.95" customHeight="1">
      <c r="A11" s="7" t="s">
        <v>54</v>
      </c>
      <c r="B11" s="24"/>
      <c r="D11" s="8"/>
      <c r="E11" s="34">
        <v>8733</v>
      </c>
      <c r="F11" s="34"/>
      <c r="G11" s="34">
        <v>15205</v>
      </c>
    </row>
    <row r="12" spans="1:8" ht="23.95" customHeight="1">
      <c r="A12" s="5" t="s">
        <v>55</v>
      </c>
      <c r="D12" s="8"/>
      <c r="E12" s="35">
        <f>SUM(E8:E11)</f>
        <v>598862</v>
      </c>
      <c r="F12" s="34"/>
      <c r="G12" s="35">
        <f>SUM(G8:G11)</f>
        <v>768734</v>
      </c>
    </row>
    <row r="13" spans="1:8" ht="23.95" customHeight="1">
      <c r="A13" s="5" t="s">
        <v>56</v>
      </c>
      <c r="D13" s="8"/>
      <c r="E13" s="34"/>
      <c r="F13" s="34"/>
      <c r="G13" s="34"/>
    </row>
    <row r="14" spans="1:8" ht="23.95" customHeight="1">
      <c r="A14" s="7" t="s">
        <v>57</v>
      </c>
      <c r="B14" s="24"/>
      <c r="D14" s="22"/>
      <c r="E14" s="34">
        <v>245658</v>
      </c>
      <c r="F14" s="34"/>
      <c r="G14" s="34">
        <v>320903</v>
      </c>
      <c r="H14" s="26"/>
    </row>
    <row r="15" spans="1:8" ht="23.95" customHeight="1">
      <c r="A15" s="7" t="s">
        <v>58</v>
      </c>
      <c r="B15" s="24"/>
      <c r="C15" s="22"/>
      <c r="D15" s="22"/>
      <c r="E15" s="34">
        <v>150827</v>
      </c>
      <c r="F15" s="34"/>
      <c r="G15" s="34">
        <v>212081</v>
      </c>
      <c r="H15" s="26"/>
    </row>
    <row r="16" spans="1:8" ht="23.95" customHeight="1">
      <c r="A16" s="7" t="s">
        <v>59</v>
      </c>
      <c r="B16" s="24"/>
      <c r="C16" s="22"/>
      <c r="D16" s="22"/>
      <c r="E16" s="34">
        <v>34583</v>
      </c>
      <c r="F16" s="34"/>
      <c r="G16" s="34">
        <v>68525</v>
      </c>
      <c r="H16" s="26"/>
    </row>
    <row r="17" spans="1:13" ht="23.95" customHeight="1">
      <c r="A17" s="5" t="s">
        <v>60</v>
      </c>
      <c r="D17" s="22"/>
      <c r="E17" s="35">
        <f>SUM(E14:E16)</f>
        <v>431068</v>
      </c>
      <c r="F17" s="34"/>
      <c r="G17" s="35">
        <f>SUM(G14:G16)</f>
        <v>601509</v>
      </c>
      <c r="H17" s="26"/>
    </row>
    <row r="18" spans="1:13" ht="23.95" customHeight="1">
      <c r="A18" s="15" t="s">
        <v>61</v>
      </c>
      <c r="D18" s="22"/>
      <c r="E18" s="34">
        <f>SUM(E12-E17)</f>
        <v>167794</v>
      </c>
      <c r="F18" s="34"/>
      <c r="G18" s="34">
        <f>SUM(G12-G17)</f>
        <v>167225</v>
      </c>
      <c r="H18" s="26"/>
    </row>
    <row r="19" spans="1:13" ht="23.95" customHeight="1">
      <c r="A19" s="7" t="s">
        <v>62</v>
      </c>
      <c r="B19" s="18"/>
      <c r="D19" s="22"/>
      <c r="E19" s="37">
        <v>-101865</v>
      </c>
      <c r="F19" s="34"/>
      <c r="G19" s="37">
        <v>-138987</v>
      </c>
      <c r="H19" s="26"/>
    </row>
    <row r="20" spans="1:13" ht="23.95" customHeight="1">
      <c r="A20" s="15" t="s">
        <v>63</v>
      </c>
      <c r="B20" s="18"/>
      <c r="C20" s="109"/>
      <c r="D20" s="22"/>
      <c r="E20" s="34">
        <f>SUM(E18:E19)</f>
        <v>65929</v>
      </c>
      <c r="F20" s="34"/>
      <c r="G20" s="34">
        <f>SUM(G18:G19)</f>
        <v>28238</v>
      </c>
      <c r="H20" s="26"/>
    </row>
    <row r="21" spans="1:13" ht="23.95" customHeight="1">
      <c r="A21" s="7" t="s">
        <v>64</v>
      </c>
      <c r="B21" s="18"/>
      <c r="C21" s="110">
        <v>14</v>
      </c>
      <c r="D21" s="22"/>
      <c r="E21" s="37">
        <v>-13491</v>
      </c>
      <c r="F21" s="34"/>
      <c r="G21" s="37">
        <v>-5643</v>
      </c>
      <c r="H21" s="26"/>
    </row>
    <row r="22" spans="1:13" ht="23.95" customHeight="1">
      <c r="A22" s="38" t="s">
        <v>125</v>
      </c>
      <c r="C22" s="110"/>
      <c r="D22" s="22"/>
      <c r="E22" s="39">
        <f>SUM(E20:E21)</f>
        <v>52438</v>
      </c>
      <c r="F22" s="29"/>
      <c r="G22" s="39">
        <f>SUM(G20:G21)</f>
        <v>22595</v>
      </c>
      <c r="H22" s="26"/>
    </row>
    <row r="23" spans="1:13" ht="23.95" customHeight="1">
      <c r="A23" s="38"/>
      <c r="C23" s="110"/>
      <c r="D23" s="22"/>
      <c r="E23" s="29"/>
      <c r="F23" s="29"/>
      <c r="G23" s="29"/>
      <c r="H23" s="26"/>
    </row>
    <row r="24" spans="1:13" ht="23.95" customHeight="1">
      <c r="A24" s="38" t="s">
        <v>65</v>
      </c>
      <c r="C24" s="110"/>
      <c r="D24" s="22"/>
      <c r="E24" s="36"/>
      <c r="F24" s="34"/>
      <c r="G24" s="36"/>
      <c r="H24" s="26"/>
    </row>
    <row r="25" spans="1:13" ht="23.95" customHeight="1">
      <c r="A25" s="38" t="s">
        <v>126</v>
      </c>
      <c r="C25" s="110"/>
      <c r="D25" s="22"/>
      <c r="E25" s="37">
        <v>0</v>
      </c>
      <c r="F25" s="34"/>
      <c r="G25" s="37">
        <v>0</v>
      </c>
    </row>
    <row r="26" spans="1:13" s="40" customFormat="1" ht="23.95" customHeight="1">
      <c r="A26" s="38"/>
      <c r="C26" s="111"/>
      <c r="D26" s="22"/>
      <c r="E26" s="112"/>
      <c r="F26" s="112"/>
      <c r="G26" s="112"/>
      <c r="H26" s="18"/>
      <c r="I26" s="3"/>
      <c r="M26" s="3"/>
    </row>
    <row r="27" spans="1:13" s="40" customFormat="1" ht="23.95" customHeight="1" thickBot="1">
      <c r="A27" s="38" t="s">
        <v>127</v>
      </c>
      <c r="C27" s="111"/>
      <c r="D27" s="22"/>
      <c r="E27" s="43">
        <f>SUM(E25,E22)</f>
        <v>52438</v>
      </c>
      <c r="F27" s="29"/>
      <c r="G27" s="43">
        <f>SUM(G25,G22)</f>
        <v>22595</v>
      </c>
      <c r="H27" s="18"/>
      <c r="I27" s="3"/>
      <c r="K27" s="3"/>
      <c r="M27" s="3"/>
    </row>
    <row r="28" spans="1:13" s="40" customFormat="1" ht="23.95" customHeight="1" thickTop="1">
      <c r="A28" s="38"/>
      <c r="C28" s="111"/>
      <c r="D28" s="22"/>
      <c r="E28" s="112"/>
      <c r="F28" s="112"/>
      <c r="G28" s="112"/>
      <c r="H28" s="18"/>
      <c r="I28" s="3"/>
      <c r="K28" s="3"/>
      <c r="M28" s="3"/>
    </row>
    <row r="29" spans="1:13" ht="23.95" customHeight="1">
      <c r="A29" s="5" t="s">
        <v>66</v>
      </c>
      <c r="C29" s="22">
        <v>15</v>
      </c>
      <c r="D29" s="22"/>
      <c r="E29" s="29"/>
      <c r="F29" s="29"/>
      <c r="G29" s="29"/>
    </row>
    <row r="30" spans="1:13" ht="23.95" customHeight="1" thickBot="1">
      <c r="A30" s="7" t="s">
        <v>128</v>
      </c>
      <c r="B30" s="24"/>
      <c r="C30" s="22" t="s">
        <v>146</v>
      </c>
      <c r="D30" s="22"/>
      <c r="E30" s="44">
        <f>E22/E31</f>
        <v>1.3763254593175853E-2</v>
      </c>
      <c r="F30" s="113"/>
      <c r="G30" s="44">
        <f>G22/G31</f>
        <v>5.9304461942257221E-3</v>
      </c>
    </row>
    <row r="31" spans="1:13" ht="23.95" customHeight="1" thickTop="1" thickBot="1">
      <c r="A31" s="45" t="s">
        <v>129</v>
      </c>
      <c r="B31" s="24"/>
      <c r="D31" s="20"/>
      <c r="E31" s="43">
        <v>3810000</v>
      </c>
      <c r="F31" s="29"/>
      <c r="G31" s="43">
        <v>3810000</v>
      </c>
    </row>
    <row r="32" spans="1:13" ht="23.95" customHeight="1" thickTop="1">
      <c r="A32" s="45"/>
      <c r="B32" s="24"/>
      <c r="D32" s="20"/>
      <c r="E32" s="33"/>
      <c r="F32" s="33"/>
      <c r="G32" s="33"/>
    </row>
    <row r="33" spans="1:7" ht="23.95" customHeight="1">
      <c r="A33" s="1" t="s">
        <v>22</v>
      </c>
      <c r="D33" s="20"/>
      <c r="E33" s="33"/>
      <c r="F33" s="33"/>
      <c r="G33" s="33"/>
    </row>
    <row r="34" spans="1:7" ht="23.95" customHeight="1">
      <c r="E34" s="25"/>
      <c r="F34" s="25"/>
      <c r="G34" s="25"/>
    </row>
  </sheetData>
  <pageMargins left="0.86614173228346458" right="0.55118110236220474" top="0.9055118110236221" bottom="0" header="0.31496062992125984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0"/>
  <sheetViews>
    <sheetView showGridLines="0" view="pageBreakPreview" zoomScaleNormal="100" zoomScaleSheetLayoutView="100" workbookViewId="0">
      <selection activeCell="G2" sqref="G2"/>
    </sheetView>
  </sheetViews>
  <sheetFormatPr defaultColWidth="15.44140625" defaultRowHeight="23.95" customHeight="1"/>
  <cols>
    <col min="1" max="1" width="40" style="3" customWidth="1"/>
    <col min="2" max="2" width="0.88671875" style="3" customWidth="1"/>
    <col min="3" max="3" width="16.44140625" style="2" customWidth="1"/>
    <col min="4" max="4" width="1" style="3" customWidth="1"/>
    <col min="5" max="5" width="15.5546875" style="2" customWidth="1"/>
    <col min="6" max="6" width="1" style="2" customWidth="1"/>
    <col min="7" max="7" width="15.5546875" style="2" customWidth="1"/>
    <col min="8" max="8" width="1" style="2" customWidth="1"/>
    <col min="9" max="9" width="15.5546875" style="2" customWidth="1"/>
    <col min="10" max="10" width="1" style="3" customWidth="1"/>
    <col min="11" max="11" width="15.5546875" style="2" customWidth="1"/>
    <col min="12" max="12" width="0.5546875" style="3" customWidth="1"/>
    <col min="13" max="13" width="12.44140625" style="3" bestFit="1" customWidth="1"/>
    <col min="14" max="14" width="8" style="3" customWidth="1"/>
    <col min="15" max="15" width="9.109375" style="3" bestFit="1" customWidth="1"/>
    <col min="16" max="16" width="4.88671875" style="3" bestFit="1" customWidth="1"/>
    <col min="17" max="17" width="8.109375" style="3" bestFit="1" customWidth="1"/>
    <col min="18" max="18" width="4.88671875" style="3" bestFit="1" customWidth="1"/>
    <col min="19" max="19" width="9.109375" style="3" bestFit="1" customWidth="1"/>
    <col min="20" max="20" width="4.88671875" style="3" bestFit="1" customWidth="1"/>
    <col min="21" max="21" width="10.88671875" style="3" bestFit="1" customWidth="1"/>
    <col min="22" max="22" width="4.88671875" style="3" bestFit="1" customWidth="1"/>
    <col min="23" max="218" width="8" style="3" customWidth="1"/>
    <col min="219" max="219" width="31.109375" style="3" customWidth="1"/>
    <col min="220" max="220" width="8.5546875" style="3" customWidth="1"/>
    <col min="221" max="221" width="6.5546875" style="3" customWidth="1"/>
    <col min="222" max="222" width="5.44140625" style="3" customWidth="1"/>
    <col min="223" max="223" width="46.5546875" style="3" customWidth="1"/>
    <col min="224" max="224" width="1.109375" style="3" customWidth="1"/>
    <col min="225" max="16384" width="15.44140625" style="3"/>
  </cols>
  <sheetData>
    <row r="1" spans="1:11" ht="23.95" customHeight="1">
      <c r="A1" s="15" t="s">
        <v>0</v>
      </c>
      <c r="B1" s="15"/>
      <c r="C1" s="46"/>
      <c r="D1" s="15"/>
      <c r="E1" s="46"/>
      <c r="F1" s="46"/>
      <c r="G1" s="46"/>
      <c r="H1" s="46"/>
      <c r="I1" s="46"/>
      <c r="J1" s="19"/>
      <c r="K1" s="29" t="s">
        <v>123</v>
      </c>
    </row>
    <row r="2" spans="1:11" ht="23.95" customHeight="1">
      <c r="A2" s="19" t="s">
        <v>67</v>
      </c>
      <c r="B2" s="19"/>
      <c r="C2" s="46"/>
      <c r="D2" s="19"/>
      <c r="E2" s="46"/>
      <c r="F2" s="46"/>
      <c r="G2" s="46"/>
      <c r="H2" s="46"/>
      <c r="I2" s="46"/>
      <c r="J2" s="19"/>
      <c r="K2" s="46"/>
    </row>
    <row r="3" spans="1:11" ht="23.95" customHeight="1">
      <c r="A3" s="27" t="s">
        <v>130</v>
      </c>
      <c r="B3" s="27"/>
      <c r="C3" s="46"/>
      <c r="D3" s="27"/>
      <c r="E3" s="46"/>
      <c r="F3" s="46"/>
      <c r="G3" s="46"/>
      <c r="H3" s="46"/>
      <c r="I3" s="46"/>
      <c r="J3" s="19"/>
      <c r="K3" s="46"/>
    </row>
    <row r="4" spans="1:11" ht="23.95" customHeight="1">
      <c r="C4" s="47"/>
      <c r="E4" s="47"/>
      <c r="F4" s="47"/>
      <c r="G4" s="47"/>
      <c r="H4" s="47"/>
      <c r="I4" s="47"/>
      <c r="J4" s="48"/>
      <c r="K4" s="106" t="s">
        <v>132</v>
      </c>
    </row>
    <row r="5" spans="1:11" s="8" customFormat="1" ht="23.95" customHeight="1">
      <c r="C5" s="49" t="s">
        <v>133</v>
      </c>
      <c r="E5" s="49"/>
      <c r="G5" s="118" t="s">
        <v>42</v>
      </c>
      <c r="H5" s="118"/>
      <c r="I5" s="118"/>
    </row>
    <row r="6" spans="1:11" s="8" customFormat="1" ht="23.95" customHeight="1">
      <c r="C6" s="49" t="s">
        <v>134</v>
      </c>
      <c r="E6" s="49"/>
      <c r="G6" s="50" t="s">
        <v>68</v>
      </c>
      <c r="H6" s="50"/>
      <c r="I6" s="50"/>
    </row>
    <row r="7" spans="1:11" s="8" customFormat="1" ht="23.95" customHeight="1">
      <c r="C7" s="51" t="s">
        <v>135</v>
      </c>
      <c r="E7" s="51" t="s">
        <v>41</v>
      </c>
      <c r="G7" s="52" t="s">
        <v>136</v>
      </c>
      <c r="H7" s="50"/>
      <c r="I7" s="53" t="s">
        <v>69</v>
      </c>
      <c r="K7" s="14" t="s">
        <v>70</v>
      </c>
    </row>
    <row r="8" spans="1:11" ht="23.95" customHeight="1">
      <c r="A8" s="117" t="s">
        <v>111</v>
      </c>
      <c r="B8" s="1"/>
      <c r="C8" s="9">
        <v>3810000</v>
      </c>
      <c r="D8" s="1"/>
      <c r="E8" s="9">
        <v>715342</v>
      </c>
      <c r="F8" s="9"/>
      <c r="G8" s="9">
        <v>94775</v>
      </c>
      <c r="H8" s="9"/>
      <c r="I8" s="9">
        <v>795970</v>
      </c>
      <c r="J8" s="9"/>
      <c r="K8" s="9">
        <v>5416087</v>
      </c>
    </row>
    <row r="9" spans="1:11" ht="23.95" customHeight="1">
      <c r="A9" s="10" t="s">
        <v>137</v>
      </c>
      <c r="B9" s="1"/>
      <c r="C9" s="11">
        <v>0</v>
      </c>
      <c r="D9" s="1"/>
      <c r="E9" s="11">
        <v>0</v>
      </c>
      <c r="F9" s="9"/>
      <c r="G9" s="11">
        <v>0</v>
      </c>
      <c r="H9" s="9"/>
      <c r="I9" s="11">
        <v>22595</v>
      </c>
      <c r="J9" s="9"/>
      <c r="K9" s="11">
        <v>22595</v>
      </c>
    </row>
    <row r="10" spans="1:11" ht="23.95" customHeight="1">
      <c r="A10" s="10" t="s">
        <v>126</v>
      </c>
      <c r="B10" s="1"/>
      <c r="C10" s="12">
        <v>0</v>
      </c>
      <c r="D10" s="1"/>
      <c r="E10" s="12">
        <v>0</v>
      </c>
      <c r="F10" s="9"/>
      <c r="G10" s="12">
        <v>0</v>
      </c>
      <c r="H10" s="9"/>
      <c r="I10" s="12">
        <v>0</v>
      </c>
      <c r="J10" s="9"/>
      <c r="K10" s="12">
        <v>0</v>
      </c>
    </row>
    <row r="11" spans="1:11" ht="23.95" customHeight="1">
      <c r="A11" s="10" t="s">
        <v>127</v>
      </c>
      <c r="B11" s="1"/>
      <c r="C11" s="9">
        <v>0</v>
      </c>
      <c r="D11" s="1"/>
      <c r="E11" s="9">
        <v>0</v>
      </c>
      <c r="F11" s="9"/>
      <c r="G11" s="9">
        <v>0</v>
      </c>
      <c r="H11" s="9"/>
      <c r="I11" s="9">
        <v>22595</v>
      </c>
      <c r="J11" s="9"/>
      <c r="K11" s="9">
        <v>22595</v>
      </c>
    </row>
    <row r="12" spans="1:11" ht="23.95" customHeight="1" thickBot="1">
      <c r="A12" s="5" t="s">
        <v>138</v>
      </c>
      <c r="B12" s="1"/>
      <c r="C12" s="13">
        <v>3810000</v>
      </c>
      <c r="D12" s="1"/>
      <c r="E12" s="13">
        <v>715342</v>
      </c>
      <c r="F12" s="9"/>
      <c r="G12" s="13">
        <v>94775</v>
      </c>
      <c r="H12" s="9"/>
      <c r="I12" s="13">
        <v>818565</v>
      </c>
      <c r="J12" s="9"/>
      <c r="K12" s="13">
        <v>5438682</v>
      </c>
    </row>
    <row r="13" spans="1:11" ht="23.95" customHeight="1" thickTop="1">
      <c r="A13" s="5"/>
      <c r="B13" s="1"/>
      <c r="C13" s="9"/>
      <c r="D13" s="1"/>
      <c r="E13" s="9"/>
      <c r="F13" s="9"/>
      <c r="G13" s="9"/>
      <c r="H13" s="9"/>
      <c r="I13" s="9"/>
      <c r="J13" s="9"/>
      <c r="K13" s="9"/>
    </row>
    <row r="14" spans="1:11" ht="23.95" customHeight="1">
      <c r="A14" s="117" t="s">
        <v>145</v>
      </c>
      <c r="B14" s="1"/>
      <c r="C14" s="9">
        <v>3810000</v>
      </c>
      <c r="D14" s="1"/>
      <c r="E14" s="9">
        <v>715342</v>
      </c>
      <c r="F14" s="9"/>
      <c r="G14" s="9">
        <v>98424</v>
      </c>
      <c r="H14" s="9"/>
      <c r="I14" s="9">
        <v>616675</v>
      </c>
      <c r="J14" s="9"/>
      <c r="K14" s="9">
        <f>SUM(C14:J14)</f>
        <v>5240441</v>
      </c>
    </row>
    <row r="15" spans="1:11" ht="23.95" customHeight="1">
      <c r="A15" s="10" t="s">
        <v>137</v>
      </c>
      <c r="B15" s="1"/>
      <c r="C15" s="11">
        <v>0</v>
      </c>
      <c r="D15" s="1"/>
      <c r="E15" s="11">
        <v>0</v>
      </c>
      <c r="F15" s="9"/>
      <c r="G15" s="11">
        <v>0</v>
      </c>
      <c r="H15" s="9"/>
      <c r="I15" s="11">
        <f>SUM(PL!E22)</f>
        <v>52438</v>
      </c>
      <c r="J15" s="9"/>
      <c r="K15" s="11">
        <f>SUM(C15:I15)</f>
        <v>52438</v>
      </c>
    </row>
    <row r="16" spans="1:11" ht="23.95" customHeight="1">
      <c r="A16" s="10" t="s">
        <v>126</v>
      </c>
      <c r="B16" s="1"/>
      <c r="C16" s="12">
        <v>0</v>
      </c>
      <c r="D16" s="1"/>
      <c r="E16" s="12">
        <v>0</v>
      </c>
      <c r="F16" s="9"/>
      <c r="G16" s="12">
        <v>0</v>
      </c>
      <c r="H16" s="9"/>
      <c r="I16" s="12">
        <v>0</v>
      </c>
      <c r="J16" s="9"/>
      <c r="K16" s="12">
        <f>SUM(C16:I16)</f>
        <v>0</v>
      </c>
    </row>
    <row r="17" spans="1:11" ht="23.95" customHeight="1">
      <c r="A17" s="10" t="s">
        <v>127</v>
      </c>
      <c r="B17" s="1"/>
      <c r="C17" s="9">
        <f>SUM(C15:C16)</f>
        <v>0</v>
      </c>
      <c r="D17" s="1"/>
      <c r="E17" s="9">
        <f>SUM(E15:E16)</f>
        <v>0</v>
      </c>
      <c r="F17" s="9"/>
      <c r="G17" s="9">
        <f>SUM(G15:G16)</f>
        <v>0</v>
      </c>
      <c r="H17" s="9"/>
      <c r="I17" s="9">
        <f>SUM(I15:I16)</f>
        <v>52438</v>
      </c>
      <c r="J17" s="9"/>
      <c r="K17" s="9">
        <f>SUM(K15:K16)</f>
        <v>52438</v>
      </c>
    </row>
    <row r="18" spans="1:11" ht="23.95" customHeight="1" thickBot="1">
      <c r="A18" s="5" t="s">
        <v>139</v>
      </c>
      <c r="B18" s="1"/>
      <c r="C18" s="13">
        <f>SUM(C14,C17:C17)</f>
        <v>3810000</v>
      </c>
      <c r="D18" s="1"/>
      <c r="E18" s="13">
        <f>SUM(E14,E17:E17)</f>
        <v>715342</v>
      </c>
      <c r="F18" s="9"/>
      <c r="G18" s="13">
        <f>SUM(G14,G17:G17)</f>
        <v>98424</v>
      </c>
      <c r="H18" s="9"/>
      <c r="I18" s="13">
        <f>SUM(I14,I17:I17)</f>
        <v>669113</v>
      </c>
      <c r="J18" s="9"/>
      <c r="K18" s="13">
        <f>SUM(K14,K17:K17)</f>
        <v>5292879</v>
      </c>
    </row>
    <row r="19" spans="1:11" ht="23.95" customHeight="1" thickTop="1">
      <c r="A19" s="1"/>
      <c r="B19" s="1"/>
      <c r="C19" s="2">
        <f>C18-BS!E68</f>
        <v>0</v>
      </c>
      <c r="D19" s="1"/>
      <c r="E19" s="2">
        <f>E18-BS!E69</f>
        <v>0</v>
      </c>
      <c r="G19" s="2">
        <f>G18-BS!E71</f>
        <v>0</v>
      </c>
      <c r="I19" s="2">
        <f>I18-BS!E72</f>
        <v>0</v>
      </c>
      <c r="J19" s="2"/>
      <c r="K19" s="2">
        <f>K18-BS!E73</f>
        <v>0</v>
      </c>
    </row>
    <row r="20" spans="1:11" ht="23.95" customHeight="1">
      <c r="A20" s="1" t="s">
        <v>22</v>
      </c>
      <c r="B20" s="1"/>
      <c r="D20" s="1"/>
      <c r="J20" s="54"/>
    </row>
  </sheetData>
  <mergeCells count="1">
    <mergeCell ref="G5:I5"/>
  </mergeCells>
  <pageMargins left="0.86614173228346458" right="0.55118110236220474" top="0.9055118110236221" bottom="0" header="0.31496062992125984" footer="0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0"/>
  <sheetViews>
    <sheetView showGridLines="0" tabSelected="1" view="pageBreakPreview" zoomScale="85" zoomScaleNormal="80" zoomScaleSheetLayoutView="85" workbookViewId="0">
      <selection activeCell="J17" sqref="J17"/>
    </sheetView>
  </sheetViews>
  <sheetFormatPr defaultRowHeight="23.95" customHeight="1"/>
  <cols>
    <col min="1" max="1" width="49.5546875" style="1" customWidth="1"/>
    <col min="2" max="2" width="9.5546875" style="3" customWidth="1"/>
    <col min="3" max="3" width="13.5546875" style="3" customWidth="1"/>
    <col min="4" max="4" width="2.88671875" style="3" customWidth="1"/>
    <col min="5" max="5" width="16.109375" style="3" customWidth="1"/>
    <col min="6" max="6" width="0.88671875" style="3" customWidth="1"/>
    <col min="7" max="7" width="16.109375" style="3" customWidth="1"/>
    <col min="8" max="191" width="9.44140625" style="3" customWidth="1"/>
    <col min="192" max="192" width="43.88671875" style="3" customWidth="1"/>
    <col min="193" max="193" width="1.44140625" style="3" customWidth="1"/>
    <col min="194" max="194" width="1.109375" style="3" customWidth="1"/>
    <col min="195" max="195" width="7.109375" style="3" customWidth="1"/>
    <col min="196" max="196" width="1.44140625" style="3" customWidth="1"/>
    <col min="197" max="197" width="13" style="3" customWidth="1"/>
    <col min="198" max="198" width="1.44140625" style="3" customWidth="1"/>
    <col min="199" max="199" width="13" style="3" customWidth="1"/>
    <col min="200" max="200" width="1.44140625" style="3" customWidth="1"/>
    <col min="201" max="201" width="13" style="3" customWidth="1"/>
    <col min="202" max="202" width="1.44140625" style="3" customWidth="1"/>
    <col min="203" max="203" width="13" style="3" customWidth="1"/>
    <col min="204" max="204" width="0.44140625" style="3" customWidth="1"/>
    <col min="205" max="205" width="17.44140625" style="3" customWidth="1"/>
    <col min="206" max="206" width="14.5546875" style="3" customWidth="1"/>
    <col min="207" max="207" width="14" style="3" bestFit="1" customWidth="1"/>
    <col min="208" max="209" width="13.5546875" style="3" customWidth="1"/>
    <col min="210" max="211" width="9.44140625" style="3" customWidth="1"/>
    <col min="212" max="219" width="0.5546875" style="3" customWidth="1"/>
    <col min="220" max="220" width="36" style="3" customWidth="1"/>
    <col min="221" max="221" width="1.44140625" style="3" customWidth="1"/>
    <col min="222" max="239" width="8.88671875" style="3"/>
    <col min="240" max="240" width="48.109375" style="3" customWidth="1"/>
    <col min="241" max="241" width="19.88671875" style="3" customWidth="1"/>
    <col min="242" max="242" width="9.109375" style="3" customWidth="1"/>
    <col min="243" max="243" width="2" style="3" customWidth="1"/>
    <col min="244" max="244" width="17" style="3" customWidth="1"/>
    <col min="245" max="245" width="0.88671875" style="3" customWidth="1"/>
    <col min="246" max="246" width="5.5546875" style="3" customWidth="1"/>
    <col min="247" max="247" width="12.109375" style="3" customWidth="1"/>
    <col min="248" max="249" width="16.44140625" style="3" customWidth="1"/>
    <col min="250" max="447" width="9.44140625" style="3" customWidth="1"/>
    <col min="448" max="448" width="43.88671875" style="3" customWidth="1"/>
    <col min="449" max="449" width="1.44140625" style="3" customWidth="1"/>
    <col min="450" max="450" width="1.109375" style="3" customWidth="1"/>
    <col min="451" max="451" width="7.109375" style="3" customWidth="1"/>
    <col min="452" max="452" width="1.44140625" style="3" customWidth="1"/>
    <col min="453" max="453" width="13" style="3" customWidth="1"/>
    <col min="454" max="454" width="1.44140625" style="3" customWidth="1"/>
    <col min="455" max="455" width="13" style="3" customWidth="1"/>
    <col min="456" max="456" width="1.44140625" style="3" customWidth="1"/>
    <col min="457" max="457" width="13" style="3" customWidth="1"/>
    <col min="458" max="458" width="1.44140625" style="3" customWidth="1"/>
    <col min="459" max="459" width="13" style="3" customWidth="1"/>
    <col min="460" max="460" width="0.44140625" style="3" customWidth="1"/>
    <col min="461" max="461" width="17.44140625" style="3" customWidth="1"/>
    <col min="462" max="462" width="14.5546875" style="3" customWidth="1"/>
    <col min="463" max="463" width="14" style="3" bestFit="1" customWidth="1"/>
    <col min="464" max="465" width="13.5546875" style="3" customWidth="1"/>
    <col min="466" max="467" width="9.44140625" style="3" customWidth="1"/>
    <col min="468" max="475" width="0.5546875" style="3" customWidth="1"/>
    <col min="476" max="476" width="36" style="3" customWidth="1"/>
    <col min="477" max="477" width="1.44140625" style="3" customWidth="1"/>
    <col min="478" max="495" width="8.88671875" style="3"/>
    <col min="496" max="496" width="48.109375" style="3" customWidth="1"/>
    <col min="497" max="497" width="19.88671875" style="3" customWidth="1"/>
    <col min="498" max="498" width="9.109375" style="3" customWidth="1"/>
    <col min="499" max="499" width="2" style="3" customWidth="1"/>
    <col min="500" max="500" width="17" style="3" customWidth="1"/>
    <col min="501" max="501" width="0.88671875" style="3" customWidth="1"/>
    <col min="502" max="502" width="5.5546875" style="3" customWidth="1"/>
    <col min="503" max="503" width="12.109375" style="3" customWidth="1"/>
    <col min="504" max="505" width="16.44140625" style="3" customWidth="1"/>
    <col min="506" max="703" width="9.44140625" style="3" customWidth="1"/>
    <col min="704" max="704" width="43.88671875" style="3" customWidth="1"/>
    <col min="705" max="705" width="1.44140625" style="3" customWidth="1"/>
    <col min="706" max="706" width="1.109375" style="3" customWidth="1"/>
    <col min="707" max="707" width="7.109375" style="3" customWidth="1"/>
    <col min="708" max="708" width="1.44140625" style="3" customWidth="1"/>
    <col min="709" max="709" width="13" style="3" customWidth="1"/>
    <col min="710" max="710" width="1.44140625" style="3" customWidth="1"/>
    <col min="711" max="711" width="13" style="3" customWidth="1"/>
    <col min="712" max="712" width="1.44140625" style="3" customWidth="1"/>
    <col min="713" max="713" width="13" style="3" customWidth="1"/>
    <col min="714" max="714" width="1.44140625" style="3" customWidth="1"/>
    <col min="715" max="715" width="13" style="3" customWidth="1"/>
    <col min="716" max="716" width="0.44140625" style="3" customWidth="1"/>
    <col min="717" max="717" width="17.44140625" style="3" customWidth="1"/>
    <col min="718" max="718" width="14.5546875" style="3" customWidth="1"/>
    <col min="719" max="719" width="14" style="3" bestFit="1" customWidth="1"/>
    <col min="720" max="721" width="13.5546875" style="3" customWidth="1"/>
    <col min="722" max="723" width="9.44140625" style="3" customWidth="1"/>
    <col min="724" max="731" width="0.5546875" style="3" customWidth="1"/>
    <col min="732" max="732" width="36" style="3" customWidth="1"/>
    <col min="733" max="733" width="1.44140625" style="3" customWidth="1"/>
    <col min="734" max="751" width="8.88671875" style="3"/>
    <col min="752" max="752" width="48.109375" style="3" customWidth="1"/>
    <col min="753" max="753" width="19.88671875" style="3" customWidth="1"/>
    <col min="754" max="754" width="9.109375" style="3" customWidth="1"/>
    <col min="755" max="755" width="2" style="3" customWidth="1"/>
    <col min="756" max="756" width="17" style="3" customWidth="1"/>
    <col min="757" max="757" width="0.88671875" style="3" customWidth="1"/>
    <col min="758" max="758" width="5.5546875" style="3" customWidth="1"/>
    <col min="759" max="759" width="12.109375" style="3" customWidth="1"/>
    <col min="760" max="761" width="16.44140625" style="3" customWidth="1"/>
    <col min="762" max="959" width="9.44140625" style="3" customWidth="1"/>
    <col min="960" max="960" width="43.88671875" style="3" customWidth="1"/>
    <col min="961" max="961" width="1.44140625" style="3" customWidth="1"/>
    <col min="962" max="962" width="1.109375" style="3" customWidth="1"/>
    <col min="963" max="963" width="7.109375" style="3" customWidth="1"/>
    <col min="964" max="964" width="1.44140625" style="3" customWidth="1"/>
    <col min="965" max="965" width="13" style="3" customWidth="1"/>
    <col min="966" max="966" width="1.44140625" style="3" customWidth="1"/>
    <col min="967" max="967" width="13" style="3" customWidth="1"/>
    <col min="968" max="968" width="1.44140625" style="3" customWidth="1"/>
    <col min="969" max="969" width="13" style="3" customWidth="1"/>
    <col min="970" max="970" width="1.44140625" style="3" customWidth="1"/>
    <col min="971" max="971" width="13" style="3" customWidth="1"/>
    <col min="972" max="972" width="0.44140625" style="3" customWidth="1"/>
    <col min="973" max="973" width="17.44140625" style="3" customWidth="1"/>
    <col min="974" max="974" width="14.5546875" style="3" customWidth="1"/>
    <col min="975" max="975" width="14" style="3" bestFit="1" customWidth="1"/>
    <col min="976" max="977" width="13.5546875" style="3" customWidth="1"/>
    <col min="978" max="979" width="9.44140625" style="3" customWidth="1"/>
    <col min="980" max="987" width="0.5546875" style="3" customWidth="1"/>
    <col min="988" max="988" width="36" style="3" customWidth="1"/>
    <col min="989" max="989" width="1.44140625" style="3" customWidth="1"/>
    <col min="990" max="1007" width="8.88671875" style="3"/>
    <col min="1008" max="1008" width="48.109375" style="3" customWidth="1"/>
    <col min="1009" max="1009" width="19.88671875" style="3" customWidth="1"/>
    <col min="1010" max="1010" width="9.109375" style="3" customWidth="1"/>
    <col min="1011" max="1011" width="2" style="3" customWidth="1"/>
    <col min="1012" max="1012" width="17" style="3" customWidth="1"/>
    <col min="1013" max="1013" width="0.88671875" style="3" customWidth="1"/>
    <col min="1014" max="1014" width="5.5546875" style="3" customWidth="1"/>
    <col min="1015" max="1015" width="12.109375" style="3" customWidth="1"/>
    <col min="1016" max="1017" width="16.44140625" style="3" customWidth="1"/>
    <col min="1018" max="1215" width="9.44140625" style="3" customWidth="1"/>
    <col min="1216" max="1216" width="43.88671875" style="3" customWidth="1"/>
    <col min="1217" max="1217" width="1.44140625" style="3" customWidth="1"/>
    <col min="1218" max="1218" width="1.109375" style="3" customWidth="1"/>
    <col min="1219" max="1219" width="7.109375" style="3" customWidth="1"/>
    <col min="1220" max="1220" width="1.44140625" style="3" customWidth="1"/>
    <col min="1221" max="1221" width="13" style="3" customWidth="1"/>
    <col min="1222" max="1222" width="1.44140625" style="3" customWidth="1"/>
    <col min="1223" max="1223" width="13" style="3" customWidth="1"/>
    <col min="1224" max="1224" width="1.44140625" style="3" customWidth="1"/>
    <col min="1225" max="1225" width="13" style="3" customWidth="1"/>
    <col min="1226" max="1226" width="1.44140625" style="3" customWidth="1"/>
    <col min="1227" max="1227" width="13" style="3" customWidth="1"/>
    <col min="1228" max="1228" width="0.44140625" style="3" customWidth="1"/>
    <col min="1229" max="1229" width="17.44140625" style="3" customWidth="1"/>
    <col min="1230" max="1230" width="14.5546875" style="3" customWidth="1"/>
    <col min="1231" max="1231" width="14" style="3" bestFit="1" customWidth="1"/>
    <col min="1232" max="1233" width="13.5546875" style="3" customWidth="1"/>
    <col min="1234" max="1235" width="9.44140625" style="3" customWidth="1"/>
    <col min="1236" max="1243" width="0.5546875" style="3" customWidth="1"/>
    <col min="1244" max="1244" width="36" style="3" customWidth="1"/>
    <col min="1245" max="1245" width="1.44140625" style="3" customWidth="1"/>
    <col min="1246" max="1263" width="8.88671875" style="3"/>
    <col min="1264" max="1264" width="48.109375" style="3" customWidth="1"/>
    <col min="1265" max="1265" width="19.88671875" style="3" customWidth="1"/>
    <col min="1266" max="1266" width="9.109375" style="3" customWidth="1"/>
    <col min="1267" max="1267" width="2" style="3" customWidth="1"/>
    <col min="1268" max="1268" width="17" style="3" customWidth="1"/>
    <col min="1269" max="1269" width="0.88671875" style="3" customWidth="1"/>
    <col min="1270" max="1270" width="5.5546875" style="3" customWidth="1"/>
    <col min="1271" max="1271" width="12.109375" style="3" customWidth="1"/>
    <col min="1272" max="1273" width="16.44140625" style="3" customWidth="1"/>
    <col min="1274" max="1471" width="9.44140625" style="3" customWidth="1"/>
    <col min="1472" max="1472" width="43.88671875" style="3" customWidth="1"/>
    <col min="1473" max="1473" width="1.44140625" style="3" customWidth="1"/>
    <col min="1474" max="1474" width="1.109375" style="3" customWidth="1"/>
    <col min="1475" max="1475" width="7.109375" style="3" customWidth="1"/>
    <col min="1476" max="1476" width="1.44140625" style="3" customWidth="1"/>
    <col min="1477" max="1477" width="13" style="3" customWidth="1"/>
    <col min="1478" max="1478" width="1.44140625" style="3" customWidth="1"/>
    <col min="1479" max="1479" width="13" style="3" customWidth="1"/>
    <col min="1480" max="1480" width="1.44140625" style="3" customWidth="1"/>
    <col min="1481" max="1481" width="13" style="3" customWidth="1"/>
    <col min="1482" max="1482" width="1.44140625" style="3" customWidth="1"/>
    <col min="1483" max="1483" width="13" style="3" customWidth="1"/>
    <col min="1484" max="1484" width="0.44140625" style="3" customWidth="1"/>
    <col min="1485" max="1485" width="17.44140625" style="3" customWidth="1"/>
    <col min="1486" max="1486" width="14.5546875" style="3" customWidth="1"/>
    <col min="1487" max="1487" width="14" style="3" bestFit="1" customWidth="1"/>
    <col min="1488" max="1489" width="13.5546875" style="3" customWidth="1"/>
    <col min="1490" max="1491" width="9.44140625" style="3" customWidth="1"/>
    <col min="1492" max="1499" width="0.5546875" style="3" customWidth="1"/>
    <col min="1500" max="1500" width="36" style="3" customWidth="1"/>
    <col min="1501" max="1501" width="1.44140625" style="3" customWidth="1"/>
    <col min="1502" max="1519" width="8.88671875" style="3"/>
    <col min="1520" max="1520" width="48.109375" style="3" customWidth="1"/>
    <col min="1521" max="1521" width="19.88671875" style="3" customWidth="1"/>
    <col min="1522" max="1522" width="9.109375" style="3" customWidth="1"/>
    <col min="1523" max="1523" width="2" style="3" customWidth="1"/>
    <col min="1524" max="1524" width="17" style="3" customWidth="1"/>
    <col min="1525" max="1525" width="0.88671875" style="3" customWidth="1"/>
    <col min="1526" max="1526" width="5.5546875" style="3" customWidth="1"/>
    <col min="1527" max="1527" width="12.109375" style="3" customWidth="1"/>
    <col min="1528" max="1529" width="16.44140625" style="3" customWidth="1"/>
    <col min="1530" max="1727" width="9.44140625" style="3" customWidth="1"/>
    <col min="1728" max="1728" width="43.88671875" style="3" customWidth="1"/>
    <col min="1729" max="1729" width="1.44140625" style="3" customWidth="1"/>
    <col min="1730" max="1730" width="1.109375" style="3" customWidth="1"/>
    <col min="1731" max="1731" width="7.109375" style="3" customWidth="1"/>
    <col min="1732" max="1732" width="1.44140625" style="3" customWidth="1"/>
    <col min="1733" max="1733" width="13" style="3" customWidth="1"/>
    <col min="1734" max="1734" width="1.44140625" style="3" customWidth="1"/>
    <col min="1735" max="1735" width="13" style="3" customWidth="1"/>
    <col min="1736" max="1736" width="1.44140625" style="3" customWidth="1"/>
    <col min="1737" max="1737" width="13" style="3" customWidth="1"/>
    <col min="1738" max="1738" width="1.44140625" style="3" customWidth="1"/>
    <col min="1739" max="1739" width="13" style="3" customWidth="1"/>
    <col min="1740" max="1740" width="0.44140625" style="3" customWidth="1"/>
    <col min="1741" max="1741" width="17.44140625" style="3" customWidth="1"/>
    <col min="1742" max="1742" width="14.5546875" style="3" customWidth="1"/>
    <col min="1743" max="1743" width="14" style="3" bestFit="1" customWidth="1"/>
    <col min="1744" max="1745" width="13.5546875" style="3" customWidth="1"/>
    <col min="1746" max="1747" width="9.44140625" style="3" customWidth="1"/>
    <col min="1748" max="1755" width="0.5546875" style="3" customWidth="1"/>
    <col min="1756" max="1756" width="36" style="3" customWidth="1"/>
    <col min="1757" max="1757" width="1.44140625" style="3" customWidth="1"/>
    <col min="1758" max="1775" width="8.88671875" style="3"/>
    <col min="1776" max="1776" width="48.109375" style="3" customWidth="1"/>
    <col min="1777" max="1777" width="19.88671875" style="3" customWidth="1"/>
    <col min="1778" max="1778" width="9.109375" style="3" customWidth="1"/>
    <col min="1779" max="1779" width="2" style="3" customWidth="1"/>
    <col min="1780" max="1780" width="17" style="3" customWidth="1"/>
    <col min="1781" max="1781" width="0.88671875" style="3" customWidth="1"/>
    <col min="1782" max="1782" width="5.5546875" style="3" customWidth="1"/>
    <col min="1783" max="1783" width="12.109375" style="3" customWidth="1"/>
    <col min="1784" max="1785" width="16.44140625" style="3" customWidth="1"/>
    <col min="1786" max="1983" width="9.44140625" style="3" customWidth="1"/>
    <col min="1984" max="1984" width="43.88671875" style="3" customWidth="1"/>
    <col min="1985" max="1985" width="1.44140625" style="3" customWidth="1"/>
    <col min="1986" max="1986" width="1.109375" style="3" customWidth="1"/>
    <col min="1987" max="1987" width="7.109375" style="3" customWidth="1"/>
    <col min="1988" max="1988" width="1.44140625" style="3" customWidth="1"/>
    <col min="1989" max="1989" width="13" style="3" customWidth="1"/>
    <col min="1990" max="1990" width="1.44140625" style="3" customWidth="1"/>
    <col min="1991" max="1991" width="13" style="3" customWidth="1"/>
    <col min="1992" max="1992" width="1.44140625" style="3" customWidth="1"/>
    <col min="1993" max="1993" width="13" style="3" customWidth="1"/>
    <col min="1994" max="1994" width="1.44140625" style="3" customWidth="1"/>
    <col min="1995" max="1995" width="13" style="3" customWidth="1"/>
    <col min="1996" max="1996" width="0.44140625" style="3" customWidth="1"/>
    <col min="1997" max="1997" width="17.44140625" style="3" customWidth="1"/>
    <col min="1998" max="1998" width="14.5546875" style="3" customWidth="1"/>
    <col min="1999" max="1999" width="14" style="3" bestFit="1" customWidth="1"/>
    <col min="2000" max="2001" width="13.5546875" style="3" customWidth="1"/>
    <col min="2002" max="2003" width="9.44140625" style="3" customWidth="1"/>
    <col min="2004" max="2011" width="0.5546875" style="3" customWidth="1"/>
    <col min="2012" max="2012" width="36" style="3" customWidth="1"/>
    <col min="2013" max="2013" width="1.44140625" style="3" customWidth="1"/>
    <col min="2014" max="2031" width="8.88671875" style="3"/>
    <col min="2032" max="2032" width="48.109375" style="3" customWidth="1"/>
    <col min="2033" max="2033" width="19.88671875" style="3" customWidth="1"/>
    <col min="2034" max="2034" width="9.109375" style="3" customWidth="1"/>
    <col min="2035" max="2035" width="2" style="3" customWidth="1"/>
    <col min="2036" max="2036" width="17" style="3" customWidth="1"/>
    <col min="2037" max="2037" width="0.88671875" style="3" customWidth="1"/>
    <col min="2038" max="2038" width="5.5546875" style="3" customWidth="1"/>
    <col min="2039" max="2039" width="12.109375" style="3" customWidth="1"/>
    <col min="2040" max="2041" width="16.44140625" style="3" customWidth="1"/>
    <col min="2042" max="2239" width="9.44140625" style="3" customWidth="1"/>
    <col min="2240" max="2240" width="43.88671875" style="3" customWidth="1"/>
    <col min="2241" max="2241" width="1.44140625" style="3" customWidth="1"/>
    <col min="2242" max="2242" width="1.109375" style="3" customWidth="1"/>
    <col min="2243" max="2243" width="7.109375" style="3" customWidth="1"/>
    <col min="2244" max="2244" width="1.44140625" style="3" customWidth="1"/>
    <col min="2245" max="2245" width="13" style="3" customWidth="1"/>
    <col min="2246" max="2246" width="1.44140625" style="3" customWidth="1"/>
    <col min="2247" max="2247" width="13" style="3" customWidth="1"/>
    <col min="2248" max="2248" width="1.44140625" style="3" customWidth="1"/>
    <col min="2249" max="2249" width="13" style="3" customWidth="1"/>
    <col min="2250" max="2250" width="1.44140625" style="3" customWidth="1"/>
    <col min="2251" max="2251" width="13" style="3" customWidth="1"/>
    <col min="2252" max="2252" width="0.44140625" style="3" customWidth="1"/>
    <col min="2253" max="2253" width="17.44140625" style="3" customWidth="1"/>
    <col min="2254" max="2254" width="14.5546875" style="3" customWidth="1"/>
    <col min="2255" max="2255" width="14" style="3" bestFit="1" customWidth="1"/>
    <col min="2256" max="2257" width="13.5546875" style="3" customWidth="1"/>
    <col min="2258" max="2259" width="9.44140625" style="3" customWidth="1"/>
    <col min="2260" max="2267" width="0.5546875" style="3" customWidth="1"/>
    <col min="2268" max="2268" width="36" style="3" customWidth="1"/>
    <col min="2269" max="2269" width="1.44140625" style="3" customWidth="1"/>
    <col min="2270" max="2287" width="8.88671875" style="3"/>
    <col min="2288" max="2288" width="48.109375" style="3" customWidth="1"/>
    <col min="2289" max="2289" width="19.88671875" style="3" customWidth="1"/>
    <col min="2290" max="2290" width="9.109375" style="3" customWidth="1"/>
    <col min="2291" max="2291" width="2" style="3" customWidth="1"/>
    <col min="2292" max="2292" width="17" style="3" customWidth="1"/>
    <col min="2293" max="2293" width="0.88671875" style="3" customWidth="1"/>
    <col min="2294" max="2294" width="5.5546875" style="3" customWidth="1"/>
    <col min="2295" max="2295" width="12.109375" style="3" customWidth="1"/>
    <col min="2296" max="2297" width="16.44140625" style="3" customWidth="1"/>
    <col min="2298" max="2495" width="9.44140625" style="3" customWidth="1"/>
    <col min="2496" max="2496" width="43.88671875" style="3" customWidth="1"/>
    <col min="2497" max="2497" width="1.44140625" style="3" customWidth="1"/>
    <col min="2498" max="2498" width="1.109375" style="3" customWidth="1"/>
    <col min="2499" max="2499" width="7.109375" style="3" customWidth="1"/>
    <col min="2500" max="2500" width="1.44140625" style="3" customWidth="1"/>
    <col min="2501" max="2501" width="13" style="3" customWidth="1"/>
    <col min="2502" max="2502" width="1.44140625" style="3" customWidth="1"/>
    <col min="2503" max="2503" width="13" style="3" customWidth="1"/>
    <col min="2504" max="2504" width="1.44140625" style="3" customWidth="1"/>
    <col min="2505" max="2505" width="13" style="3" customWidth="1"/>
    <col min="2506" max="2506" width="1.44140625" style="3" customWidth="1"/>
    <col min="2507" max="2507" width="13" style="3" customWidth="1"/>
    <col min="2508" max="2508" width="0.44140625" style="3" customWidth="1"/>
    <col min="2509" max="2509" width="17.44140625" style="3" customWidth="1"/>
    <col min="2510" max="2510" width="14.5546875" style="3" customWidth="1"/>
    <col min="2511" max="2511" width="14" style="3" bestFit="1" customWidth="1"/>
    <col min="2512" max="2513" width="13.5546875" style="3" customWidth="1"/>
    <col min="2514" max="2515" width="9.44140625" style="3" customWidth="1"/>
    <col min="2516" max="2523" width="0.5546875" style="3" customWidth="1"/>
    <col min="2524" max="2524" width="36" style="3" customWidth="1"/>
    <col min="2525" max="2525" width="1.44140625" style="3" customWidth="1"/>
    <col min="2526" max="2543" width="8.88671875" style="3"/>
    <col min="2544" max="2544" width="48.109375" style="3" customWidth="1"/>
    <col min="2545" max="2545" width="19.88671875" style="3" customWidth="1"/>
    <col min="2546" max="2546" width="9.109375" style="3" customWidth="1"/>
    <col min="2547" max="2547" width="2" style="3" customWidth="1"/>
    <col min="2548" max="2548" width="17" style="3" customWidth="1"/>
    <col min="2549" max="2549" width="0.88671875" style="3" customWidth="1"/>
    <col min="2550" max="2550" width="5.5546875" style="3" customWidth="1"/>
    <col min="2551" max="2551" width="12.109375" style="3" customWidth="1"/>
    <col min="2552" max="2553" width="16.44140625" style="3" customWidth="1"/>
    <col min="2554" max="2751" width="9.44140625" style="3" customWidth="1"/>
    <col min="2752" max="2752" width="43.88671875" style="3" customWidth="1"/>
    <col min="2753" max="2753" width="1.44140625" style="3" customWidth="1"/>
    <col min="2754" max="2754" width="1.109375" style="3" customWidth="1"/>
    <col min="2755" max="2755" width="7.109375" style="3" customWidth="1"/>
    <col min="2756" max="2756" width="1.44140625" style="3" customWidth="1"/>
    <col min="2757" max="2757" width="13" style="3" customWidth="1"/>
    <col min="2758" max="2758" width="1.44140625" style="3" customWidth="1"/>
    <col min="2759" max="2759" width="13" style="3" customWidth="1"/>
    <col min="2760" max="2760" width="1.44140625" style="3" customWidth="1"/>
    <col min="2761" max="2761" width="13" style="3" customWidth="1"/>
    <col min="2762" max="2762" width="1.44140625" style="3" customWidth="1"/>
    <col min="2763" max="2763" width="13" style="3" customWidth="1"/>
    <col min="2764" max="2764" width="0.44140625" style="3" customWidth="1"/>
    <col min="2765" max="2765" width="17.44140625" style="3" customWidth="1"/>
    <col min="2766" max="2766" width="14.5546875" style="3" customWidth="1"/>
    <col min="2767" max="2767" width="14" style="3" bestFit="1" customWidth="1"/>
    <col min="2768" max="2769" width="13.5546875" style="3" customWidth="1"/>
    <col min="2770" max="2771" width="9.44140625" style="3" customWidth="1"/>
    <col min="2772" max="2779" width="0.5546875" style="3" customWidth="1"/>
    <col min="2780" max="2780" width="36" style="3" customWidth="1"/>
    <col min="2781" max="2781" width="1.44140625" style="3" customWidth="1"/>
    <col min="2782" max="2799" width="8.88671875" style="3"/>
    <col min="2800" max="2800" width="48.109375" style="3" customWidth="1"/>
    <col min="2801" max="2801" width="19.88671875" style="3" customWidth="1"/>
    <col min="2802" max="2802" width="9.109375" style="3" customWidth="1"/>
    <col min="2803" max="2803" width="2" style="3" customWidth="1"/>
    <col min="2804" max="2804" width="17" style="3" customWidth="1"/>
    <col min="2805" max="2805" width="0.88671875" style="3" customWidth="1"/>
    <col min="2806" max="2806" width="5.5546875" style="3" customWidth="1"/>
    <col min="2807" max="2807" width="12.109375" style="3" customWidth="1"/>
    <col min="2808" max="2809" width="16.44140625" style="3" customWidth="1"/>
    <col min="2810" max="3007" width="9.44140625" style="3" customWidth="1"/>
    <col min="3008" max="3008" width="43.88671875" style="3" customWidth="1"/>
    <col min="3009" max="3009" width="1.44140625" style="3" customWidth="1"/>
    <col min="3010" max="3010" width="1.109375" style="3" customWidth="1"/>
    <col min="3011" max="3011" width="7.109375" style="3" customWidth="1"/>
    <col min="3012" max="3012" width="1.44140625" style="3" customWidth="1"/>
    <col min="3013" max="3013" width="13" style="3" customWidth="1"/>
    <col min="3014" max="3014" width="1.44140625" style="3" customWidth="1"/>
    <col min="3015" max="3015" width="13" style="3" customWidth="1"/>
    <col min="3016" max="3016" width="1.44140625" style="3" customWidth="1"/>
    <col min="3017" max="3017" width="13" style="3" customWidth="1"/>
    <col min="3018" max="3018" width="1.44140625" style="3" customWidth="1"/>
    <col min="3019" max="3019" width="13" style="3" customWidth="1"/>
    <col min="3020" max="3020" width="0.44140625" style="3" customWidth="1"/>
    <col min="3021" max="3021" width="17.44140625" style="3" customWidth="1"/>
    <col min="3022" max="3022" width="14.5546875" style="3" customWidth="1"/>
    <col min="3023" max="3023" width="14" style="3" bestFit="1" customWidth="1"/>
    <col min="3024" max="3025" width="13.5546875" style="3" customWidth="1"/>
    <col min="3026" max="3027" width="9.44140625" style="3" customWidth="1"/>
    <col min="3028" max="3035" width="0.5546875" style="3" customWidth="1"/>
    <col min="3036" max="3036" width="36" style="3" customWidth="1"/>
    <col min="3037" max="3037" width="1.44140625" style="3" customWidth="1"/>
    <col min="3038" max="3055" width="8.88671875" style="3"/>
    <col min="3056" max="3056" width="48.109375" style="3" customWidth="1"/>
    <col min="3057" max="3057" width="19.88671875" style="3" customWidth="1"/>
    <col min="3058" max="3058" width="9.109375" style="3" customWidth="1"/>
    <col min="3059" max="3059" width="2" style="3" customWidth="1"/>
    <col min="3060" max="3060" width="17" style="3" customWidth="1"/>
    <col min="3061" max="3061" width="0.88671875" style="3" customWidth="1"/>
    <col min="3062" max="3062" width="5.5546875" style="3" customWidth="1"/>
    <col min="3063" max="3063" width="12.109375" style="3" customWidth="1"/>
    <col min="3064" max="3065" width="16.44140625" style="3" customWidth="1"/>
    <col min="3066" max="3263" width="9.44140625" style="3" customWidth="1"/>
    <col min="3264" max="3264" width="43.88671875" style="3" customWidth="1"/>
    <col min="3265" max="3265" width="1.44140625" style="3" customWidth="1"/>
    <col min="3266" max="3266" width="1.109375" style="3" customWidth="1"/>
    <col min="3267" max="3267" width="7.109375" style="3" customWidth="1"/>
    <col min="3268" max="3268" width="1.44140625" style="3" customWidth="1"/>
    <col min="3269" max="3269" width="13" style="3" customWidth="1"/>
    <col min="3270" max="3270" width="1.44140625" style="3" customWidth="1"/>
    <col min="3271" max="3271" width="13" style="3" customWidth="1"/>
    <col min="3272" max="3272" width="1.44140625" style="3" customWidth="1"/>
    <col min="3273" max="3273" width="13" style="3" customWidth="1"/>
    <col min="3274" max="3274" width="1.44140625" style="3" customWidth="1"/>
    <col min="3275" max="3275" width="13" style="3" customWidth="1"/>
    <col min="3276" max="3276" width="0.44140625" style="3" customWidth="1"/>
    <col min="3277" max="3277" width="17.44140625" style="3" customWidth="1"/>
    <col min="3278" max="3278" width="14.5546875" style="3" customWidth="1"/>
    <col min="3279" max="3279" width="14" style="3" bestFit="1" customWidth="1"/>
    <col min="3280" max="3281" width="13.5546875" style="3" customWidth="1"/>
    <col min="3282" max="3283" width="9.44140625" style="3" customWidth="1"/>
    <col min="3284" max="3291" width="0.5546875" style="3" customWidth="1"/>
    <col min="3292" max="3292" width="36" style="3" customWidth="1"/>
    <col min="3293" max="3293" width="1.44140625" style="3" customWidth="1"/>
    <col min="3294" max="3311" width="8.88671875" style="3"/>
    <col min="3312" max="3312" width="48.109375" style="3" customWidth="1"/>
    <col min="3313" max="3313" width="19.88671875" style="3" customWidth="1"/>
    <col min="3314" max="3314" width="9.109375" style="3" customWidth="1"/>
    <col min="3315" max="3315" width="2" style="3" customWidth="1"/>
    <col min="3316" max="3316" width="17" style="3" customWidth="1"/>
    <col min="3317" max="3317" width="0.88671875" style="3" customWidth="1"/>
    <col min="3318" max="3318" width="5.5546875" style="3" customWidth="1"/>
    <col min="3319" max="3319" width="12.109375" style="3" customWidth="1"/>
    <col min="3320" max="3321" width="16.44140625" style="3" customWidth="1"/>
    <col min="3322" max="3519" width="9.44140625" style="3" customWidth="1"/>
    <col min="3520" max="3520" width="43.88671875" style="3" customWidth="1"/>
    <col min="3521" max="3521" width="1.44140625" style="3" customWidth="1"/>
    <col min="3522" max="3522" width="1.109375" style="3" customWidth="1"/>
    <col min="3523" max="3523" width="7.109375" style="3" customWidth="1"/>
    <col min="3524" max="3524" width="1.44140625" style="3" customWidth="1"/>
    <col min="3525" max="3525" width="13" style="3" customWidth="1"/>
    <col min="3526" max="3526" width="1.44140625" style="3" customWidth="1"/>
    <col min="3527" max="3527" width="13" style="3" customWidth="1"/>
    <col min="3528" max="3528" width="1.44140625" style="3" customWidth="1"/>
    <col min="3529" max="3529" width="13" style="3" customWidth="1"/>
    <col min="3530" max="3530" width="1.44140625" style="3" customWidth="1"/>
    <col min="3531" max="3531" width="13" style="3" customWidth="1"/>
    <col min="3532" max="3532" width="0.44140625" style="3" customWidth="1"/>
    <col min="3533" max="3533" width="17.44140625" style="3" customWidth="1"/>
    <col min="3534" max="3534" width="14.5546875" style="3" customWidth="1"/>
    <col min="3535" max="3535" width="14" style="3" bestFit="1" customWidth="1"/>
    <col min="3536" max="3537" width="13.5546875" style="3" customWidth="1"/>
    <col min="3538" max="3539" width="9.44140625" style="3" customWidth="1"/>
    <col min="3540" max="3547" width="0.5546875" style="3" customWidth="1"/>
    <col min="3548" max="3548" width="36" style="3" customWidth="1"/>
    <col min="3549" max="3549" width="1.44140625" style="3" customWidth="1"/>
    <col min="3550" max="3567" width="8.88671875" style="3"/>
    <col min="3568" max="3568" width="48.109375" style="3" customWidth="1"/>
    <col min="3569" max="3569" width="19.88671875" style="3" customWidth="1"/>
    <col min="3570" max="3570" width="9.109375" style="3" customWidth="1"/>
    <col min="3571" max="3571" width="2" style="3" customWidth="1"/>
    <col min="3572" max="3572" width="17" style="3" customWidth="1"/>
    <col min="3573" max="3573" width="0.88671875" style="3" customWidth="1"/>
    <col min="3574" max="3574" width="5.5546875" style="3" customWidth="1"/>
    <col min="3575" max="3575" width="12.109375" style="3" customWidth="1"/>
    <col min="3576" max="3577" width="16.44140625" style="3" customWidth="1"/>
    <col min="3578" max="3775" width="9.44140625" style="3" customWidth="1"/>
    <col min="3776" max="3776" width="43.88671875" style="3" customWidth="1"/>
    <col min="3777" max="3777" width="1.44140625" style="3" customWidth="1"/>
    <col min="3778" max="3778" width="1.109375" style="3" customWidth="1"/>
    <col min="3779" max="3779" width="7.109375" style="3" customWidth="1"/>
    <col min="3780" max="3780" width="1.44140625" style="3" customWidth="1"/>
    <col min="3781" max="3781" width="13" style="3" customWidth="1"/>
    <col min="3782" max="3782" width="1.44140625" style="3" customWidth="1"/>
    <col min="3783" max="3783" width="13" style="3" customWidth="1"/>
    <col min="3784" max="3784" width="1.44140625" style="3" customWidth="1"/>
    <col min="3785" max="3785" width="13" style="3" customWidth="1"/>
    <col min="3786" max="3786" width="1.44140625" style="3" customWidth="1"/>
    <col min="3787" max="3787" width="13" style="3" customWidth="1"/>
    <col min="3788" max="3788" width="0.44140625" style="3" customWidth="1"/>
    <col min="3789" max="3789" width="17.44140625" style="3" customWidth="1"/>
    <col min="3790" max="3790" width="14.5546875" style="3" customWidth="1"/>
    <col min="3791" max="3791" width="14" style="3" bestFit="1" customWidth="1"/>
    <col min="3792" max="3793" width="13.5546875" style="3" customWidth="1"/>
    <col min="3794" max="3795" width="9.44140625" style="3" customWidth="1"/>
    <col min="3796" max="3803" width="0.5546875" style="3" customWidth="1"/>
    <col min="3804" max="3804" width="36" style="3" customWidth="1"/>
    <col min="3805" max="3805" width="1.44140625" style="3" customWidth="1"/>
    <col min="3806" max="3823" width="8.88671875" style="3"/>
    <col min="3824" max="3824" width="48.109375" style="3" customWidth="1"/>
    <col min="3825" max="3825" width="19.88671875" style="3" customWidth="1"/>
    <col min="3826" max="3826" width="9.109375" style="3" customWidth="1"/>
    <col min="3827" max="3827" width="2" style="3" customWidth="1"/>
    <col min="3828" max="3828" width="17" style="3" customWidth="1"/>
    <col min="3829" max="3829" width="0.88671875" style="3" customWidth="1"/>
    <col min="3830" max="3830" width="5.5546875" style="3" customWidth="1"/>
    <col min="3831" max="3831" width="12.109375" style="3" customWidth="1"/>
    <col min="3832" max="3833" width="16.44140625" style="3" customWidth="1"/>
    <col min="3834" max="4031" width="9.44140625" style="3" customWidth="1"/>
    <col min="4032" max="4032" width="43.88671875" style="3" customWidth="1"/>
    <col min="4033" max="4033" width="1.44140625" style="3" customWidth="1"/>
    <col min="4034" max="4034" width="1.109375" style="3" customWidth="1"/>
    <col min="4035" max="4035" width="7.109375" style="3" customWidth="1"/>
    <col min="4036" max="4036" width="1.44140625" style="3" customWidth="1"/>
    <col min="4037" max="4037" width="13" style="3" customWidth="1"/>
    <col min="4038" max="4038" width="1.44140625" style="3" customWidth="1"/>
    <col min="4039" max="4039" width="13" style="3" customWidth="1"/>
    <col min="4040" max="4040" width="1.44140625" style="3" customWidth="1"/>
    <col min="4041" max="4041" width="13" style="3" customWidth="1"/>
    <col min="4042" max="4042" width="1.44140625" style="3" customWidth="1"/>
    <col min="4043" max="4043" width="13" style="3" customWidth="1"/>
    <col min="4044" max="4044" width="0.44140625" style="3" customWidth="1"/>
    <col min="4045" max="4045" width="17.44140625" style="3" customWidth="1"/>
    <col min="4046" max="4046" width="14.5546875" style="3" customWidth="1"/>
    <col min="4047" max="4047" width="14" style="3" bestFit="1" customWidth="1"/>
    <col min="4048" max="4049" width="13.5546875" style="3" customWidth="1"/>
    <col min="4050" max="4051" width="9.44140625" style="3" customWidth="1"/>
    <col min="4052" max="4059" width="0.5546875" style="3" customWidth="1"/>
    <col min="4060" max="4060" width="36" style="3" customWidth="1"/>
    <col min="4061" max="4061" width="1.44140625" style="3" customWidth="1"/>
    <col min="4062" max="4079" width="8.88671875" style="3"/>
    <col min="4080" max="4080" width="48.109375" style="3" customWidth="1"/>
    <col min="4081" max="4081" width="19.88671875" style="3" customWidth="1"/>
    <col min="4082" max="4082" width="9.109375" style="3" customWidth="1"/>
    <col min="4083" max="4083" width="2" style="3" customWidth="1"/>
    <col min="4084" max="4084" width="17" style="3" customWidth="1"/>
    <col min="4085" max="4085" width="0.88671875" style="3" customWidth="1"/>
    <col min="4086" max="4086" width="5.5546875" style="3" customWidth="1"/>
    <col min="4087" max="4087" width="12.109375" style="3" customWidth="1"/>
    <col min="4088" max="4089" width="16.44140625" style="3" customWidth="1"/>
    <col min="4090" max="4287" width="9.44140625" style="3" customWidth="1"/>
    <col min="4288" max="4288" width="43.88671875" style="3" customWidth="1"/>
    <col min="4289" max="4289" width="1.44140625" style="3" customWidth="1"/>
    <col min="4290" max="4290" width="1.109375" style="3" customWidth="1"/>
    <col min="4291" max="4291" width="7.109375" style="3" customWidth="1"/>
    <col min="4292" max="4292" width="1.44140625" style="3" customWidth="1"/>
    <col min="4293" max="4293" width="13" style="3" customWidth="1"/>
    <col min="4294" max="4294" width="1.44140625" style="3" customWidth="1"/>
    <col min="4295" max="4295" width="13" style="3" customWidth="1"/>
    <col min="4296" max="4296" width="1.44140625" style="3" customWidth="1"/>
    <col min="4297" max="4297" width="13" style="3" customWidth="1"/>
    <col min="4298" max="4298" width="1.44140625" style="3" customWidth="1"/>
    <col min="4299" max="4299" width="13" style="3" customWidth="1"/>
    <col min="4300" max="4300" width="0.44140625" style="3" customWidth="1"/>
    <col min="4301" max="4301" width="17.44140625" style="3" customWidth="1"/>
    <col min="4302" max="4302" width="14.5546875" style="3" customWidth="1"/>
    <col min="4303" max="4303" width="14" style="3" bestFit="1" customWidth="1"/>
    <col min="4304" max="4305" width="13.5546875" style="3" customWidth="1"/>
    <col min="4306" max="4307" width="9.44140625" style="3" customWidth="1"/>
    <col min="4308" max="4315" width="0.5546875" style="3" customWidth="1"/>
    <col min="4316" max="4316" width="36" style="3" customWidth="1"/>
    <col min="4317" max="4317" width="1.44140625" style="3" customWidth="1"/>
    <col min="4318" max="4335" width="8.88671875" style="3"/>
    <col min="4336" max="4336" width="48.109375" style="3" customWidth="1"/>
    <col min="4337" max="4337" width="19.88671875" style="3" customWidth="1"/>
    <col min="4338" max="4338" width="9.109375" style="3" customWidth="1"/>
    <col min="4339" max="4339" width="2" style="3" customWidth="1"/>
    <col min="4340" max="4340" width="17" style="3" customWidth="1"/>
    <col min="4341" max="4341" width="0.88671875" style="3" customWidth="1"/>
    <col min="4342" max="4342" width="5.5546875" style="3" customWidth="1"/>
    <col min="4343" max="4343" width="12.109375" style="3" customWidth="1"/>
    <col min="4344" max="4345" width="16.44140625" style="3" customWidth="1"/>
    <col min="4346" max="4543" width="9.44140625" style="3" customWidth="1"/>
    <col min="4544" max="4544" width="43.88671875" style="3" customWidth="1"/>
    <col min="4545" max="4545" width="1.44140625" style="3" customWidth="1"/>
    <col min="4546" max="4546" width="1.109375" style="3" customWidth="1"/>
    <col min="4547" max="4547" width="7.109375" style="3" customWidth="1"/>
    <col min="4548" max="4548" width="1.44140625" style="3" customWidth="1"/>
    <col min="4549" max="4549" width="13" style="3" customWidth="1"/>
    <col min="4550" max="4550" width="1.44140625" style="3" customWidth="1"/>
    <col min="4551" max="4551" width="13" style="3" customWidth="1"/>
    <col min="4552" max="4552" width="1.44140625" style="3" customWidth="1"/>
    <col min="4553" max="4553" width="13" style="3" customWidth="1"/>
    <col min="4554" max="4554" width="1.44140625" style="3" customWidth="1"/>
    <col min="4555" max="4555" width="13" style="3" customWidth="1"/>
    <col min="4556" max="4556" width="0.44140625" style="3" customWidth="1"/>
    <col min="4557" max="4557" width="17.44140625" style="3" customWidth="1"/>
    <col min="4558" max="4558" width="14.5546875" style="3" customWidth="1"/>
    <col min="4559" max="4559" width="14" style="3" bestFit="1" customWidth="1"/>
    <col min="4560" max="4561" width="13.5546875" style="3" customWidth="1"/>
    <col min="4562" max="4563" width="9.44140625" style="3" customWidth="1"/>
    <col min="4564" max="4571" width="0.5546875" style="3" customWidth="1"/>
    <col min="4572" max="4572" width="36" style="3" customWidth="1"/>
    <col min="4573" max="4573" width="1.44140625" style="3" customWidth="1"/>
    <col min="4574" max="4591" width="8.88671875" style="3"/>
    <col min="4592" max="4592" width="48.109375" style="3" customWidth="1"/>
    <col min="4593" max="4593" width="19.88671875" style="3" customWidth="1"/>
    <col min="4594" max="4594" width="9.109375" style="3" customWidth="1"/>
    <col min="4595" max="4595" width="2" style="3" customWidth="1"/>
    <col min="4596" max="4596" width="17" style="3" customWidth="1"/>
    <col min="4597" max="4597" width="0.88671875" style="3" customWidth="1"/>
    <col min="4598" max="4598" width="5.5546875" style="3" customWidth="1"/>
    <col min="4599" max="4599" width="12.109375" style="3" customWidth="1"/>
    <col min="4600" max="4601" width="16.44140625" style="3" customWidth="1"/>
    <col min="4602" max="4799" width="9.44140625" style="3" customWidth="1"/>
    <col min="4800" max="4800" width="43.88671875" style="3" customWidth="1"/>
    <col min="4801" max="4801" width="1.44140625" style="3" customWidth="1"/>
    <col min="4802" max="4802" width="1.109375" style="3" customWidth="1"/>
    <col min="4803" max="4803" width="7.109375" style="3" customWidth="1"/>
    <col min="4804" max="4804" width="1.44140625" style="3" customWidth="1"/>
    <col min="4805" max="4805" width="13" style="3" customWidth="1"/>
    <col min="4806" max="4806" width="1.44140625" style="3" customWidth="1"/>
    <col min="4807" max="4807" width="13" style="3" customWidth="1"/>
    <col min="4808" max="4808" width="1.44140625" style="3" customWidth="1"/>
    <col min="4809" max="4809" width="13" style="3" customWidth="1"/>
    <col min="4810" max="4810" width="1.44140625" style="3" customWidth="1"/>
    <col min="4811" max="4811" width="13" style="3" customWidth="1"/>
    <col min="4812" max="4812" width="0.44140625" style="3" customWidth="1"/>
    <col min="4813" max="4813" width="17.44140625" style="3" customWidth="1"/>
    <col min="4814" max="4814" width="14.5546875" style="3" customWidth="1"/>
    <col min="4815" max="4815" width="14" style="3" bestFit="1" customWidth="1"/>
    <col min="4816" max="4817" width="13.5546875" style="3" customWidth="1"/>
    <col min="4818" max="4819" width="9.44140625" style="3" customWidth="1"/>
    <col min="4820" max="4827" width="0.5546875" style="3" customWidth="1"/>
    <col min="4828" max="4828" width="36" style="3" customWidth="1"/>
    <col min="4829" max="4829" width="1.44140625" style="3" customWidth="1"/>
    <col min="4830" max="4847" width="8.88671875" style="3"/>
    <col min="4848" max="4848" width="48.109375" style="3" customWidth="1"/>
    <col min="4849" max="4849" width="19.88671875" style="3" customWidth="1"/>
    <col min="4850" max="4850" width="9.109375" style="3" customWidth="1"/>
    <col min="4851" max="4851" width="2" style="3" customWidth="1"/>
    <col min="4852" max="4852" width="17" style="3" customWidth="1"/>
    <col min="4853" max="4853" width="0.88671875" style="3" customWidth="1"/>
    <col min="4854" max="4854" width="5.5546875" style="3" customWidth="1"/>
    <col min="4855" max="4855" width="12.109375" style="3" customWidth="1"/>
    <col min="4856" max="4857" width="16.44140625" style="3" customWidth="1"/>
    <col min="4858" max="5055" width="9.44140625" style="3" customWidth="1"/>
    <col min="5056" max="5056" width="43.88671875" style="3" customWidth="1"/>
    <col min="5057" max="5057" width="1.44140625" style="3" customWidth="1"/>
    <col min="5058" max="5058" width="1.109375" style="3" customWidth="1"/>
    <col min="5059" max="5059" width="7.109375" style="3" customWidth="1"/>
    <col min="5060" max="5060" width="1.44140625" style="3" customWidth="1"/>
    <col min="5061" max="5061" width="13" style="3" customWidth="1"/>
    <col min="5062" max="5062" width="1.44140625" style="3" customWidth="1"/>
    <col min="5063" max="5063" width="13" style="3" customWidth="1"/>
    <col min="5064" max="5064" width="1.44140625" style="3" customWidth="1"/>
    <col min="5065" max="5065" width="13" style="3" customWidth="1"/>
    <col min="5066" max="5066" width="1.44140625" style="3" customWidth="1"/>
    <col min="5067" max="5067" width="13" style="3" customWidth="1"/>
    <col min="5068" max="5068" width="0.44140625" style="3" customWidth="1"/>
    <col min="5069" max="5069" width="17.44140625" style="3" customWidth="1"/>
    <col min="5070" max="5070" width="14.5546875" style="3" customWidth="1"/>
    <col min="5071" max="5071" width="14" style="3" bestFit="1" customWidth="1"/>
    <col min="5072" max="5073" width="13.5546875" style="3" customWidth="1"/>
    <col min="5074" max="5075" width="9.44140625" style="3" customWidth="1"/>
    <col min="5076" max="5083" width="0.5546875" style="3" customWidth="1"/>
    <col min="5084" max="5084" width="36" style="3" customWidth="1"/>
    <col min="5085" max="5085" width="1.44140625" style="3" customWidth="1"/>
    <col min="5086" max="5103" width="8.88671875" style="3"/>
    <col min="5104" max="5104" width="48.109375" style="3" customWidth="1"/>
    <col min="5105" max="5105" width="19.88671875" style="3" customWidth="1"/>
    <col min="5106" max="5106" width="9.109375" style="3" customWidth="1"/>
    <col min="5107" max="5107" width="2" style="3" customWidth="1"/>
    <col min="5108" max="5108" width="17" style="3" customWidth="1"/>
    <col min="5109" max="5109" width="0.88671875" style="3" customWidth="1"/>
    <col min="5110" max="5110" width="5.5546875" style="3" customWidth="1"/>
    <col min="5111" max="5111" width="12.109375" style="3" customWidth="1"/>
    <col min="5112" max="5113" width="16.44140625" style="3" customWidth="1"/>
    <col min="5114" max="5311" width="9.44140625" style="3" customWidth="1"/>
    <col min="5312" max="5312" width="43.88671875" style="3" customWidth="1"/>
    <col min="5313" max="5313" width="1.44140625" style="3" customWidth="1"/>
    <col min="5314" max="5314" width="1.109375" style="3" customWidth="1"/>
    <col min="5315" max="5315" width="7.109375" style="3" customWidth="1"/>
    <col min="5316" max="5316" width="1.44140625" style="3" customWidth="1"/>
    <col min="5317" max="5317" width="13" style="3" customWidth="1"/>
    <col min="5318" max="5318" width="1.44140625" style="3" customWidth="1"/>
    <col min="5319" max="5319" width="13" style="3" customWidth="1"/>
    <col min="5320" max="5320" width="1.44140625" style="3" customWidth="1"/>
    <col min="5321" max="5321" width="13" style="3" customWidth="1"/>
    <col min="5322" max="5322" width="1.44140625" style="3" customWidth="1"/>
    <col min="5323" max="5323" width="13" style="3" customWidth="1"/>
    <col min="5324" max="5324" width="0.44140625" style="3" customWidth="1"/>
    <col min="5325" max="5325" width="17.44140625" style="3" customWidth="1"/>
    <col min="5326" max="5326" width="14.5546875" style="3" customWidth="1"/>
    <col min="5327" max="5327" width="14" style="3" bestFit="1" customWidth="1"/>
    <col min="5328" max="5329" width="13.5546875" style="3" customWidth="1"/>
    <col min="5330" max="5331" width="9.44140625" style="3" customWidth="1"/>
    <col min="5332" max="5339" width="0.5546875" style="3" customWidth="1"/>
    <col min="5340" max="5340" width="36" style="3" customWidth="1"/>
    <col min="5341" max="5341" width="1.44140625" style="3" customWidth="1"/>
    <col min="5342" max="5359" width="8.88671875" style="3"/>
    <col min="5360" max="5360" width="48.109375" style="3" customWidth="1"/>
    <col min="5361" max="5361" width="19.88671875" style="3" customWidth="1"/>
    <col min="5362" max="5362" width="9.109375" style="3" customWidth="1"/>
    <col min="5363" max="5363" width="2" style="3" customWidth="1"/>
    <col min="5364" max="5364" width="17" style="3" customWidth="1"/>
    <col min="5365" max="5365" width="0.88671875" style="3" customWidth="1"/>
    <col min="5366" max="5366" width="5.5546875" style="3" customWidth="1"/>
    <col min="5367" max="5367" width="12.109375" style="3" customWidth="1"/>
    <col min="5368" max="5369" width="16.44140625" style="3" customWidth="1"/>
    <col min="5370" max="5567" width="9.44140625" style="3" customWidth="1"/>
    <col min="5568" max="5568" width="43.88671875" style="3" customWidth="1"/>
    <col min="5569" max="5569" width="1.44140625" style="3" customWidth="1"/>
    <col min="5570" max="5570" width="1.109375" style="3" customWidth="1"/>
    <col min="5571" max="5571" width="7.109375" style="3" customWidth="1"/>
    <col min="5572" max="5572" width="1.44140625" style="3" customWidth="1"/>
    <col min="5573" max="5573" width="13" style="3" customWidth="1"/>
    <col min="5574" max="5574" width="1.44140625" style="3" customWidth="1"/>
    <col min="5575" max="5575" width="13" style="3" customWidth="1"/>
    <col min="5576" max="5576" width="1.44140625" style="3" customWidth="1"/>
    <col min="5577" max="5577" width="13" style="3" customWidth="1"/>
    <col min="5578" max="5578" width="1.44140625" style="3" customWidth="1"/>
    <col min="5579" max="5579" width="13" style="3" customWidth="1"/>
    <col min="5580" max="5580" width="0.44140625" style="3" customWidth="1"/>
    <col min="5581" max="5581" width="17.44140625" style="3" customWidth="1"/>
    <col min="5582" max="5582" width="14.5546875" style="3" customWidth="1"/>
    <col min="5583" max="5583" width="14" style="3" bestFit="1" customWidth="1"/>
    <col min="5584" max="5585" width="13.5546875" style="3" customWidth="1"/>
    <col min="5586" max="5587" width="9.44140625" style="3" customWidth="1"/>
    <col min="5588" max="5595" width="0.5546875" style="3" customWidth="1"/>
    <col min="5596" max="5596" width="36" style="3" customWidth="1"/>
    <col min="5597" max="5597" width="1.44140625" style="3" customWidth="1"/>
    <col min="5598" max="5615" width="8.88671875" style="3"/>
    <col min="5616" max="5616" width="48.109375" style="3" customWidth="1"/>
    <col min="5617" max="5617" width="19.88671875" style="3" customWidth="1"/>
    <col min="5618" max="5618" width="9.109375" style="3" customWidth="1"/>
    <col min="5619" max="5619" width="2" style="3" customWidth="1"/>
    <col min="5620" max="5620" width="17" style="3" customWidth="1"/>
    <col min="5621" max="5621" width="0.88671875" style="3" customWidth="1"/>
    <col min="5622" max="5622" width="5.5546875" style="3" customWidth="1"/>
    <col min="5623" max="5623" width="12.109375" style="3" customWidth="1"/>
    <col min="5624" max="5625" width="16.44140625" style="3" customWidth="1"/>
    <col min="5626" max="5823" width="9.44140625" style="3" customWidth="1"/>
    <col min="5824" max="5824" width="43.88671875" style="3" customWidth="1"/>
    <col min="5825" max="5825" width="1.44140625" style="3" customWidth="1"/>
    <col min="5826" max="5826" width="1.109375" style="3" customWidth="1"/>
    <col min="5827" max="5827" width="7.109375" style="3" customWidth="1"/>
    <col min="5828" max="5828" width="1.44140625" style="3" customWidth="1"/>
    <col min="5829" max="5829" width="13" style="3" customWidth="1"/>
    <col min="5830" max="5830" width="1.44140625" style="3" customWidth="1"/>
    <col min="5831" max="5831" width="13" style="3" customWidth="1"/>
    <col min="5832" max="5832" width="1.44140625" style="3" customWidth="1"/>
    <col min="5833" max="5833" width="13" style="3" customWidth="1"/>
    <col min="5834" max="5834" width="1.44140625" style="3" customWidth="1"/>
    <col min="5835" max="5835" width="13" style="3" customWidth="1"/>
    <col min="5836" max="5836" width="0.44140625" style="3" customWidth="1"/>
    <col min="5837" max="5837" width="17.44140625" style="3" customWidth="1"/>
    <col min="5838" max="5838" width="14.5546875" style="3" customWidth="1"/>
    <col min="5839" max="5839" width="14" style="3" bestFit="1" customWidth="1"/>
    <col min="5840" max="5841" width="13.5546875" style="3" customWidth="1"/>
    <col min="5842" max="5843" width="9.44140625" style="3" customWidth="1"/>
    <col min="5844" max="5851" width="0.5546875" style="3" customWidth="1"/>
    <col min="5852" max="5852" width="36" style="3" customWidth="1"/>
    <col min="5853" max="5853" width="1.44140625" style="3" customWidth="1"/>
    <col min="5854" max="5871" width="8.88671875" style="3"/>
    <col min="5872" max="5872" width="48.109375" style="3" customWidth="1"/>
    <col min="5873" max="5873" width="19.88671875" style="3" customWidth="1"/>
    <col min="5874" max="5874" width="9.109375" style="3" customWidth="1"/>
    <col min="5875" max="5875" width="2" style="3" customWidth="1"/>
    <col min="5876" max="5876" width="17" style="3" customWidth="1"/>
    <col min="5877" max="5877" width="0.88671875" style="3" customWidth="1"/>
    <col min="5878" max="5878" width="5.5546875" style="3" customWidth="1"/>
    <col min="5879" max="5879" width="12.109375" style="3" customWidth="1"/>
    <col min="5880" max="5881" width="16.44140625" style="3" customWidth="1"/>
    <col min="5882" max="6079" width="9.44140625" style="3" customWidth="1"/>
    <col min="6080" max="6080" width="43.88671875" style="3" customWidth="1"/>
    <col min="6081" max="6081" width="1.44140625" style="3" customWidth="1"/>
    <col min="6082" max="6082" width="1.109375" style="3" customWidth="1"/>
    <col min="6083" max="6083" width="7.109375" style="3" customWidth="1"/>
    <col min="6084" max="6084" width="1.44140625" style="3" customWidth="1"/>
    <col min="6085" max="6085" width="13" style="3" customWidth="1"/>
    <col min="6086" max="6086" width="1.44140625" style="3" customWidth="1"/>
    <col min="6087" max="6087" width="13" style="3" customWidth="1"/>
    <col min="6088" max="6088" width="1.44140625" style="3" customWidth="1"/>
    <col min="6089" max="6089" width="13" style="3" customWidth="1"/>
    <col min="6090" max="6090" width="1.44140625" style="3" customWidth="1"/>
    <col min="6091" max="6091" width="13" style="3" customWidth="1"/>
    <col min="6092" max="6092" width="0.44140625" style="3" customWidth="1"/>
    <col min="6093" max="6093" width="17.44140625" style="3" customWidth="1"/>
    <col min="6094" max="6094" width="14.5546875" style="3" customWidth="1"/>
    <col min="6095" max="6095" width="14" style="3" bestFit="1" customWidth="1"/>
    <col min="6096" max="6097" width="13.5546875" style="3" customWidth="1"/>
    <col min="6098" max="6099" width="9.44140625" style="3" customWidth="1"/>
    <col min="6100" max="6107" width="0.5546875" style="3" customWidth="1"/>
    <col min="6108" max="6108" width="36" style="3" customWidth="1"/>
    <col min="6109" max="6109" width="1.44140625" style="3" customWidth="1"/>
    <col min="6110" max="6127" width="8.88671875" style="3"/>
    <col min="6128" max="6128" width="48.109375" style="3" customWidth="1"/>
    <col min="6129" max="6129" width="19.88671875" style="3" customWidth="1"/>
    <col min="6130" max="6130" width="9.109375" style="3" customWidth="1"/>
    <col min="6131" max="6131" width="2" style="3" customWidth="1"/>
    <col min="6132" max="6132" width="17" style="3" customWidth="1"/>
    <col min="6133" max="6133" width="0.88671875" style="3" customWidth="1"/>
    <col min="6134" max="6134" width="5.5546875" style="3" customWidth="1"/>
    <col min="6135" max="6135" width="12.109375" style="3" customWidth="1"/>
    <col min="6136" max="6137" width="16.44140625" style="3" customWidth="1"/>
    <col min="6138" max="6335" width="9.44140625" style="3" customWidth="1"/>
    <col min="6336" max="6336" width="43.88671875" style="3" customWidth="1"/>
    <col min="6337" max="6337" width="1.44140625" style="3" customWidth="1"/>
    <col min="6338" max="6338" width="1.109375" style="3" customWidth="1"/>
    <col min="6339" max="6339" width="7.109375" style="3" customWidth="1"/>
    <col min="6340" max="6340" width="1.44140625" style="3" customWidth="1"/>
    <col min="6341" max="6341" width="13" style="3" customWidth="1"/>
    <col min="6342" max="6342" width="1.44140625" style="3" customWidth="1"/>
    <col min="6343" max="6343" width="13" style="3" customWidth="1"/>
    <col min="6344" max="6344" width="1.44140625" style="3" customWidth="1"/>
    <col min="6345" max="6345" width="13" style="3" customWidth="1"/>
    <col min="6346" max="6346" width="1.44140625" style="3" customWidth="1"/>
    <col min="6347" max="6347" width="13" style="3" customWidth="1"/>
    <col min="6348" max="6348" width="0.44140625" style="3" customWidth="1"/>
    <col min="6349" max="6349" width="17.44140625" style="3" customWidth="1"/>
    <col min="6350" max="6350" width="14.5546875" style="3" customWidth="1"/>
    <col min="6351" max="6351" width="14" style="3" bestFit="1" customWidth="1"/>
    <col min="6352" max="6353" width="13.5546875" style="3" customWidth="1"/>
    <col min="6354" max="6355" width="9.44140625" style="3" customWidth="1"/>
    <col min="6356" max="6363" width="0.5546875" style="3" customWidth="1"/>
    <col min="6364" max="6364" width="36" style="3" customWidth="1"/>
    <col min="6365" max="6365" width="1.44140625" style="3" customWidth="1"/>
    <col min="6366" max="6383" width="8.88671875" style="3"/>
    <col min="6384" max="6384" width="48.109375" style="3" customWidth="1"/>
    <col min="6385" max="6385" width="19.88671875" style="3" customWidth="1"/>
    <col min="6386" max="6386" width="9.109375" style="3" customWidth="1"/>
    <col min="6387" max="6387" width="2" style="3" customWidth="1"/>
    <col min="6388" max="6388" width="17" style="3" customWidth="1"/>
    <col min="6389" max="6389" width="0.88671875" style="3" customWidth="1"/>
    <col min="6390" max="6390" width="5.5546875" style="3" customWidth="1"/>
    <col min="6391" max="6391" width="12.109375" style="3" customWidth="1"/>
    <col min="6392" max="6393" width="16.44140625" style="3" customWidth="1"/>
    <col min="6394" max="6591" width="9.44140625" style="3" customWidth="1"/>
    <col min="6592" max="6592" width="43.88671875" style="3" customWidth="1"/>
    <col min="6593" max="6593" width="1.44140625" style="3" customWidth="1"/>
    <col min="6594" max="6594" width="1.109375" style="3" customWidth="1"/>
    <col min="6595" max="6595" width="7.109375" style="3" customWidth="1"/>
    <col min="6596" max="6596" width="1.44140625" style="3" customWidth="1"/>
    <col min="6597" max="6597" width="13" style="3" customWidth="1"/>
    <col min="6598" max="6598" width="1.44140625" style="3" customWidth="1"/>
    <col min="6599" max="6599" width="13" style="3" customWidth="1"/>
    <col min="6600" max="6600" width="1.44140625" style="3" customWidth="1"/>
    <col min="6601" max="6601" width="13" style="3" customWidth="1"/>
    <col min="6602" max="6602" width="1.44140625" style="3" customWidth="1"/>
    <col min="6603" max="6603" width="13" style="3" customWidth="1"/>
    <col min="6604" max="6604" width="0.44140625" style="3" customWidth="1"/>
    <col min="6605" max="6605" width="17.44140625" style="3" customWidth="1"/>
    <col min="6606" max="6606" width="14.5546875" style="3" customWidth="1"/>
    <col min="6607" max="6607" width="14" style="3" bestFit="1" customWidth="1"/>
    <col min="6608" max="6609" width="13.5546875" style="3" customWidth="1"/>
    <col min="6610" max="6611" width="9.44140625" style="3" customWidth="1"/>
    <col min="6612" max="6619" width="0.5546875" style="3" customWidth="1"/>
    <col min="6620" max="6620" width="36" style="3" customWidth="1"/>
    <col min="6621" max="6621" width="1.44140625" style="3" customWidth="1"/>
    <col min="6622" max="6639" width="8.88671875" style="3"/>
    <col min="6640" max="6640" width="48.109375" style="3" customWidth="1"/>
    <col min="6641" max="6641" width="19.88671875" style="3" customWidth="1"/>
    <col min="6642" max="6642" width="9.109375" style="3" customWidth="1"/>
    <col min="6643" max="6643" width="2" style="3" customWidth="1"/>
    <col min="6644" max="6644" width="17" style="3" customWidth="1"/>
    <col min="6645" max="6645" width="0.88671875" style="3" customWidth="1"/>
    <col min="6646" max="6646" width="5.5546875" style="3" customWidth="1"/>
    <col min="6647" max="6647" width="12.109375" style="3" customWidth="1"/>
    <col min="6648" max="6649" width="16.44140625" style="3" customWidth="1"/>
    <col min="6650" max="6847" width="9.44140625" style="3" customWidth="1"/>
    <col min="6848" max="6848" width="43.88671875" style="3" customWidth="1"/>
    <col min="6849" max="6849" width="1.44140625" style="3" customWidth="1"/>
    <col min="6850" max="6850" width="1.109375" style="3" customWidth="1"/>
    <col min="6851" max="6851" width="7.109375" style="3" customWidth="1"/>
    <col min="6852" max="6852" width="1.44140625" style="3" customWidth="1"/>
    <col min="6853" max="6853" width="13" style="3" customWidth="1"/>
    <col min="6854" max="6854" width="1.44140625" style="3" customWidth="1"/>
    <col min="6855" max="6855" width="13" style="3" customWidth="1"/>
    <col min="6856" max="6856" width="1.44140625" style="3" customWidth="1"/>
    <col min="6857" max="6857" width="13" style="3" customWidth="1"/>
    <col min="6858" max="6858" width="1.44140625" style="3" customWidth="1"/>
    <col min="6859" max="6859" width="13" style="3" customWidth="1"/>
    <col min="6860" max="6860" width="0.44140625" style="3" customWidth="1"/>
    <col min="6861" max="6861" width="17.44140625" style="3" customWidth="1"/>
    <col min="6862" max="6862" width="14.5546875" style="3" customWidth="1"/>
    <col min="6863" max="6863" width="14" style="3" bestFit="1" customWidth="1"/>
    <col min="6864" max="6865" width="13.5546875" style="3" customWidth="1"/>
    <col min="6866" max="6867" width="9.44140625" style="3" customWidth="1"/>
    <col min="6868" max="6875" width="0.5546875" style="3" customWidth="1"/>
    <col min="6876" max="6876" width="36" style="3" customWidth="1"/>
    <col min="6877" max="6877" width="1.44140625" style="3" customWidth="1"/>
    <col min="6878" max="6895" width="8.88671875" style="3"/>
    <col min="6896" max="6896" width="48.109375" style="3" customWidth="1"/>
    <col min="6897" max="6897" width="19.88671875" style="3" customWidth="1"/>
    <col min="6898" max="6898" width="9.109375" style="3" customWidth="1"/>
    <col min="6899" max="6899" width="2" style="3" customWidth="1"/>
    <col min="6900" max="6900" width="17" style="3" customWidth="1"/>
    <col min="6901" max="6901" width="0.88671875" style="3" customWidth="1"/>
    <col min="6902" max="6902" width="5.5546875" style="3" customWidth="1"/>
    <col min="6903" max="6903" width="12.109375" style="3" customWidth="1"/>
    <col min="6904" max="6905" width="16.44140625" style="3" customWidth="1"/>
    <col min="6906" max="7103" width="9.44140625" style="3" customWidth="1"/>
    <col min="7104" max="7104" width="43.88671875" style="3" customWidth="1"/>
    <col min="7105" max="7105" width="1.44140625" style="3" customWidth="1"/>
    <col min="7106" max="7106" width="1.109375" style="3" customWidth="1"/>
    <col min="7107" max="7107" width="7.109375" style="3" customWidth="1"/>
    <col min="7108" max="7108" width="1.44140625" style="3" customWidth="1"/>
    <col min="7109" max="7109" width="13" style="3" customWidth="1"/>
    <col min="7110" max="7110" width="1.44140625" style="3" customWidth="1"/>
    <col min="7111" max="7111" width="13" style="3" customWidth="1"/>
    <col min="7112" max="7112" width="1.44140625" style="3" customWidth="1"/>
    <col min="7113" max="7113" width="13" style="3" customWidth="1"/>
    <col min="7114" max="7114" width="1.44140625" style="3" customWidth="1"/>
    <col min="7115" max="7115" width="13" style="3" customWidth="1"/>
    <col min="7116" max="7116" width="0.44140625" style="3" customWidth="1"/>
    <col min="7117" max="7117" width="17.44140625" style="3" customWidth="1"/>
    <col min="7118" max="7118" width="14.5546875" style="3" customWidth="1"/>
    <col min="7119" max="7119" width="14" style="3" bestFit="1" customWidth="1"/>
    <col min="7120" max="7121" width="13.5546875" style="3" customWidth="1"/>
    <col min="7122" max="7123" width="9.44140625" style="3" customWidth="1"/>
    <col min="7124" max="7131" width="0.5546875" style="3" customWidth="1"/>
    <col min="7132" max="7132" width="36" style="3" customWidth="1"/>
    <col min="7133" max="7133" width="1.44140625" style="3" customWidth="1"/>
    <col min="7134" max="7151" width="8.88671875" style="3"/>
    <col min="7152" max="7152" width="48.109375" style="3" customWidth="1"/>
    <col min="7153" max="7153" width="19.88671875" style="3" customWidth="1"/>
    <col min="7154" max="7154" width="9.109375" style="3" customWidth="1"/>
    <col min="7155" max="7155" width="2" style="3" customWidth="1"/>
    <col min="7156" max="7156" width="17" style="3" customWidth="1"/>
    <col min="7157" max="7157" width="0.88671875" style="3" customWidth="1"/>
    <col min="7158" max="7158" width="5.5546875" style="3" customWidth="1"/>
    <col min="7159" max="7159" width="12.109375" style="3" customWidth="1"/>
    <col min="7160" max="7161" width="16.44140625" style="3" customWidth="1"/>
    <col min="7162" max="7359" width="9.44140625" style="3" customWidth="1"/>
    <col min="7360" max="7360" width="43.88671875" style="3" customWidth="1"/>
    <col min="7361" max="7361" width="1.44140625" style="3" customWidth="1"/>
    <col min="7362" max="7362" width="1.109375" style="3" customWidth="1"/>
    <col min="7363" max="7363" width="7.109375" style="3" customWidth="1"/>
    <col min="7364" max="7364" width="1.44140625" style="3" customWidth="1"/>
    <col min="7365" max="7365" width="13" style="3" customWidth="1"/>
    <col min="7366" max="7366" width="1.44140625" style="3" customWidth="1"/>
    <col min="7367" max="7367" width="13" style="3" customWidth="1"/>
    <col min="7368" max="7368" width="1.44140625" style="3" customWidth="1"/>
    <col min="7369" max="7369" width="13" style="3" customWidth="1"/>
    <col min="7370" max="7370" width="1.44140625" style="3" customWidth="1"/>
    <col min="7371" max="7371" width="13" style="3" customWidth="1"/>
    <col min="7372" max="7372" width="0.44140625" style="3" customWidth="1"/>
    <col min="7373" max="7373" width="17.44140625" style="3" customWidth="1"/>
    <col min="7374" max="7374" width="14.5546875" style="3" customWidth="1"/>
    <col min="7375" max="7375" width="14" style="3" bestFit="1" customWidth="1"/>
    <col min="7376" max="7377" width="13.5546875" style="3" customWidth="1"/>
    <col min="7378" max="7379" width="9.44140625" style="3" customWidth="1"/>
    <col min="7380" max="7387" width="0.5546875" style="3" customWidth="1"/>
    <col min="7388" max="7388" width="36" style="3" customWidth="1"/>
    <col min="7389" max="7389" width="1.44140625" style="3" customWidth="1"/>
    <col min="7390" max="7407" width="8.88671875" style="3"/>
    <col min="7408" max="7408" width="48.109375" style="3" customWidth="1"/>
    <col min="7409" max="7409" width="19.88671875" style="3" customWidth="1"/>
    <col min="7410" max="7410" width="9.109375" style="3" customWidth="1"/>
    <col min="7411" max="7411" width="2" style="3" customWidth="1"/>
    <col min="7412" max="7412" width="17" style="3" customWidth="1"/>
    <col min="7413" max="7413" width="0.88671875" style="3" customWidth="1"/>
    <col min="7414" max="7414" width="5.5546875" style="3" customWidth="1"/>
    <col min="7415" max="7415" width="12.109375" style="3" customWidth="1"/>
    <col min="7416" max="7417" width="16.44140625" style="3" customWidth="1"/>
    <col min="7418" max="7615" width="9.44140625" style="3" customWidth="1"/>
    <col min="7616" max="7616" width="43.88671875" style="3" customWidth="1"/>
    <col min="7617" max="7617" width="1.44140625" style="3" customWidth="1"/>
    <col min="7618" max="7618" width="1.109375" style="3" customWidth="1"/>
    <col min="7619" max="7619" width="7.109375" style="3" customWidth="1"/>
    <col min="7620" max="7620" width="1.44140625" style="3" customWidth="1"/>
    <col min="7621" max="7621" width="13" style="3" customWidth="1"/>
    <col min="7622" max="7622" width="1.44140625" style="3" customWidth="1"/>
    <col min="7623" max="7623" width="13" style="3" customWidth="1"/>
    <col min="7624" max="7624" width="1.44140625" style="3" customWidth="1"/>
    <col min="7625" max="7625" width="13" style="3" customWidth="1"/>
    <col min="7626" max="7626" width="1.44140625" style="3" customWidth="1"/>
    <col min="7627" max="7627" width="13" style="3" customWidth="1"/>
    <col min="7628" max="7628" width="0.44140625" style="3" customWidth="1"/>
    <col min="7629" max="7629" width="17.44140625" style="3" customWidth="1"/>
    <col min="7630" max="7630" width="14.5546875" style="3" customWidth="1"/>
    <col min="7631" max="7631" width="14" style="3" bestFit="1" customWidth="1"/>
    <col min="7632" max="7633" width="13.5546875" style="3" customWidth="1"/>
    <col min="7634" max="7635" width="9.44140625" style="3" customWidth="1"/>
    <col min="7636" max="7643" width="0.5546875" style="3" customWidth="1"/>
    <col min="7644" max="7644" width="36" style="3" customWidth="1"/>
    <col min="7645" max="7645" width="1.44140625" style="3" customWidth="1"/>
    <col min="7646" max="7663" width="8.88671875" style="3"/>
    <col min="7664" max="7664" width="48.109375" style="3" customWidth="1"/>
    <col min="7665" max="7665" width="19.88671875" style="3" customWidth="1"/>
    <col min="7666" max="7666" width="9.109375" style="3" customWidth="1"/>
    <col min="7667" max="7667" width="2" style="3" customWidth="1"/>
    <col min="7668" max="7668" width="17" style="3" customWidth="1"/>
    <col min="7669" max="7669" width="0.88671875" style="3" customWidth="1"/>
    <col min="7670" max="7670" width="5.5546875" style="3" customWidth="1"/>
    <col min="7671" max="7671" width="12.109375" style="3" customWidth="1"/>
    <col min="7672" max="7673" width="16.44140625" style="3" customWidth="1"/>
    <col min="7674" max="7871" width="9.44140625" style="3" customWidth="1"/>
    <col min="7872" max="7872" width="43.88671875" style="3" customWidth="1"/>
    <col min="7873" max="7873" width="1.44140625" style="3" customWidth="1"/>
    <col min="7874" max="7874" width="1.109375" style="3" customWidth="1"/>
    <col min="7875" max="7875" width="7.109375" style="3" customWidth="1"/>
    <col min="7876" max="7876" width="1.44140625" style="3" customWidth="1"/>
    <col min="7877" max="7877" width="13" style="3" customWidth="1"/>
    <col min="7878" max="7878" width="1.44140625" style="3" customWidth="1"/>
    <col min="7879" max="7879" width="13" style="3" customWidth="1"/>
    <col min="7880" max="7880" width="1.44140625" style="3" customWidth="1"/>
    <col min="7881" max="7881" width="13" style="3" customWidth="1"/>
    <col min="7882" max="7882" width="1.44140625" style="3" customWidth="1"/>
    <col min="7883" max="7883" width="13" style="3" customWidth="1"/>
    <col min="7884" max="7884" width="0.44140625" style="3" customWidth="1"/>
    <col min="7885" max="7885" width="17.44140625" style="3" customWidth="1"/>
    <col min="7886" max="7886" width="14.5546875" style="3" customWidth="1"/>
    <col min="7887" max="7887" width="14" style="3" bestFit="1" customWidth="1"/>
    <col min="7888" max="7889" width="13.5546875" style="3" customWidth="1"/>
    <col min="7890" max="7891" width="9.44140625" style="3" customWidth="1"/>
    <col min="7892" max="7899" width="0.5546875" style="3" customWidth="1"/>
    <col min="7900" max="7900" width="36" style="3" customWidth="1"/>
    <col min="7901" max="7901" width="1.44140625" style="3" customWidth="1"/>
    <col min="7902" max="7919" width="8.88671875" style="3"/>
    <col min="7920" max="7920" width="48.109375" style="3" customWidth="1"/>
    <col min="7921" max="7921" width="19.88671875" style="3" customWidth="1"/>
    <col min="7922" max="7922" width="9.109375" style="3" customWidth="1"/>
    <col min="7923" max="7923" width="2" style="3" customWidth="1"/>
    <col min="7924" max="7924" width="17" style="3" customWidth="1"/>
    <col min="7925" max="7925" width="0.88671875" style="3" customWidth="1"/>
    <col min="7926" max="7926" width="5.5546875" style="3" customWidth="1"/>
    <col min="7927" max="7927" width="12.109375" style="3" customWidth="1"/>
    <col min="7928" max="7929" width="16.44140625" style="3" customWidth="1"/>
    <col min="7930" max="8127" width="9.44140625" style="3" customWidth="1"/>
    <col min="8128" max="8128" width="43.88671875" style="3" customWidth="1"/>
    <col min="8129" max="8129" width="1.44140625" style="3" customWidth="1"/>
    <col min="8130" max="8130" width="1.109375" style="3" customWidth="1"/>
    <col min="8131" max="8131" width="7.109375" style="3" customWidth="1"/>
    <col min="8132" max="8132" width="1.44140625" style="3" customWidth="1"/>
    <col min="8133" max="8133" width="13" style="3" customWidth="1"/>
    <col min="8134" max="8134" width="1.44140625" style="3" customWidth="1"/>
    <col min="8135" max="8135" width="13" style="3" customWidth="1"/>
    <col min="8136" max="8136" width="1.44140625" style="3" customWidth="1"/>
    <col min="8137" max="8137" width="13" style="3" customWidth="1"/>
    <col min="8138" max="8138" width="1.44140625" style="3" customWidth="1"/>
    <col min="8139" max="8139" width="13" style="3" customWidth="1"/>
    <col min="8140" max="8140" width="0.44140625" style="3" customWidth="1"/>
    <col min="8141" max="8141" width="17.44140625" style="3" customWidth="1"/>
    <col min="8142" max="8142" width="14.5546875" style="3" customWidth="1"/>
    <col min="8143" max="8143" width="14" style="3" bestFit="1" customWidth="1"/>
    <col min="8144" max="8145" width="13.5546875" style="3" customWidth="1"/>
    <col min="8146" max="8147" width="9.44140625" style="3" customWidth="1"/>
    <col min="8148" max="8155" width="0.5546875" style="3" customWidth="1"/>
    <col min="8156" max="8156" width="36" style="3" customWidth="1"/>
    <col min="8157" max="8157" width="1.44140625" style="3" customWidth="1"/>
    <col min="8158" max="8175" width="8.88671875" style="3"/>
    <col min="8176" max="8176" width="48.109375" style="3" customWidth="1"/>
    <col min="8177" max="8177" width="19.88671875" style="3" customWidth="1"/>
    <col min="8178" max="8178" width="9.109375" style="3" customWidth="1"/>
    <col min="8179" max="8179" width="2" style="3" customWidth="1"/>
    <col min="8180" max="8180" width="17" style="3" customWidth="1"/>
    <col min="8181" max="8181" width="0.88671875" style="3" customWidth="1"/>
    <col min="8182" max="8182" width="5.5546875" style="3" customWidth="1"/>
    <col min="8183" max="8183" width="12.109375" style="3" customWidth="1"/>
    <col min="8184" max="8185" width="16.44140625" style="3" customWidth="1"/>
    <col min="8186" max="8383" width="9.44140625" style="3" customWidth="1"/>
    <col min="8384" max="8384" width="43.88671875" style="3" customWidth="1"/>
    <col min="8385" max="8385" width="1.44140625" style="3" customWidth="1"/>
    <col min="8386" max="8386" width="1.109375" style="3" customWidth="1"/>
    <col min="8387" max="8387" width="7.109375" style="3" customWidth="1"/>
    <col min="8388" max="8388" width="1.44140625" style="3" customWidth="1"/>
    <col min="8389" max="8389" width="13" style="3" customWidth="1"/>
    <col min="8390" max="8390" width="1.44140625" style="3" customWidth="1"/>
    <col min="8391" max="8391" width="13" style="3" customWidth="1"/>
    <col min="8392" max="8392" width="1.44140625" style="3" customWidth="1"/>
    <col min="8393" max="8393" width="13" style="3" customWidth="1"/>
    <col min="8394" max="8394" width="1.44140625" style="3" customWidth="1"/>
    <col min="8395" max="8395" width="13" style="3" customWidth="1"/>
    <col min="8396" max="8396" width="0.44140625" style="3" customWidth="1"/>
    <col min="8397" max="8397" width="17.44140625" style="3" customWidth="1"/>
    <col min="8398" max="8398" width="14.5546875" style="3" customWidth="1"/>
    <col min="8399" max="8399" width="14" style="3" bestFit="1" customWidth="1"/>
    <col min="8400" max="8401" width="13.5546875" style="3" customWidth="1"/>
    <col min="8402" max="8403" width="9.44140625" style="3" customWidth="1"/>
    <col min="8404" max="8411" width="0.5546875" style="3" customWidth="1"/>
    <col min="8412" max="8412" width="36" style="3" customWidth="1"/>
    <col min="8413" max="8413" width="1.44140625" style="3" customWidth="1"/>
    <col min="8414" max="8431" width="8.88671875" style="3"/>
    <col min="8432" max="8432" width="48.109375" style="3" customWidth="1"/>
    <col min="8433" max="8433" width="19.88671875" style="3" customWidth="1"/>
    <col min="8434" max="8434" width="9.109375" style="3" customWidth="1"/>
    <col min="8435" max="8435" width="2" style="3" customWidth="1"/>
    <col min="8436" max="8436" width="17" style="3" customWidth="1"/>
    <col min="8437" max="8437" width="0.88671875" style="3" customWidth="1"/>
    <col min="8438" max="8438" width="5.5546875" style="3" customWidth="1"/>
    <col min="8439" max="8439" width="12.109375" style="3" customWidth="1"/>
    <col min="8440" max="8441" width="16.44140625" style="3" customWidth="1"/>
    <col min="8442" max="8639" width="9.44140625" style="3" customWidth="1"/>
    <col min="8640" max="8640" width="43.88671875" style="3" customWidth="1"/>
    <col min="8641" max="8641" width="1.44140625" style="3" customWidth="1"/>
    <col min="8642" max="8642" width="1.109375" style="3" customWidth="1"/>
    <col min="8643" max="8643" width="7.109375" style="3" customWidth="1"/>
    <col min="8644" max="8644" width="1.44140625" style="3" customWidth="1"/>
    <col min="8645" max="8645" width="13" style="3" customWidth="1"/>
    <col min="8646" max="8646" width="1.44140625" style="3" customWidth="1"/>
    <col min="8647" max="8647" width="13" style="3" customWidth="1"/>
    <col min="8648" max="8648" width="1.44140625" style="3" customWidth="1"/>
    <col min="8649" max="8649" width="13" style="3" customWidth="1"/>
    <col min="8650" max="8650" width="1.44140625" style="3" customWidth="1"/>
    <col min="8651" max="8651" width="13" style="3" customWidth="1"/>
    <col min="8652" max="8652" width="0.44140625" style="3" customWidth="1"/>
    <col min="8653" max="8653" width="17.44140625" style="3" customWidth="1"/>
    <col min="8654" max="8654" width="14.5546875" style="3" customWidth="1"/>
    <col min="8655" max="8655" width="14" style="3" bestFit="1" customWidth="1"/>
    <col min="8656" max="8657" width="13.5546875" style="3" customWidth="1"/>
    <col min="8658" max="8659" width="9.44140625" style="3" customWidth="1"/>
    <col min="8660" max="8667" width="0.5546875" style="3" customWidth="1"/>
    <col min="8668" max="8668" width="36" style="3" customWidth="1"/>
    <col min="8669" max="8669" width="1.44140625" style="3" customWidth="1"/>
    <col min="8670" max="8687" width="8.88671875" style="3"/>
    <col min="8688" max="8688" width="48.109375" style="3" customWidth="1"/>
    <col min="8689" max="8689" width="19.88671875" style="3" customWidth="1"/>
    <col min="8690" max="8690" width="9.109375" style="3" customWidth="1"/>
    <col min="8691" max="8691" width="2" style="3" customWidth="1"/>
    <col min="8692" max="8692" width="17" style="3" customWidth="1"/>
    <col min="8693" max="8693" width="0.88671875" style="3" customWidth="1"/>
    <col min="8694" max="8694" width="5.5546875" style="3" customWidth="1"/>
    <col min="8695" max="8695" width="12.109375" style="3" customWidth="1"/>
    <col min="8696" max="8697" width="16.44140625" style="3" customWidth="1"/>
    <col min="8698" max="8895" width="9.44140625" style="3" customWidth="1"/>
    <col min="8896" max="8896" width="43.88671875" style="3" customWidth="1"/>
    <col min="8897" max="8897" width="1.44140625" style="3" customWidth="1"/>
    <col min="8898" max="8898" width="1.109375" style="3" customWidth="1"/>
    <col min="8899" max="8899" width="7.109375" style="3" customWidth="1"/>
    <col min="8900" max="8900" width="1.44140625" style="3" customWidth="1"/>
    <col min="8901" max="8901" width="13" style="3" customWidth="1"/>
    <col min="8902" max="8902" width="1.44140625" style="3" customWidth="1"/>
    <col min="8903" max="8903" width="13" style="3" customWidth="1"/>
    <col min="8904" max="8904" width="1.44140625" style="3" customWidth="1"/>
    <col min="8905" max="8905" width="13" style="3" customWidth="1"/>
    <col min="8906" max="8906" width="1.44140625" style="3" customWidth="1"/>
    <col min="8907" max="8907" width="13" style="3" customWidth="1"/>
    <col min="8908" max="8908" width="0.44140625" style="3" customWidth="1"/>
    <col min="8909" max="8909" width="17.44140625" style="3" customWidth="1"/>
    <col min="8910" max="8910" width="14.5546875" style="3" customWidth="1"/>
    <col min="8911" max="8911" width="14" style="3" bestFit="1" customWidth="1"/>
    <col min="8912" max="8913" width="13.5546875" style="3" customWidth="1"/>
    <col min="8914" max="8915" width="9.44140625" style="3" customWidth="1"/>
    <col min="8916" max="8923" width="0.5546875" style="3" customWidth="1"/>
    <col min="8924" max="8924" width="36" style="3" customWidth="1"/>
    <col min="8925" max="8925" width="1.44140625" style="3" customWidth="1"/>
    <col min="8926" max="8943" width="8.88671875" style="3"/>
    <col min="8944" max="8944" width="48.109375" style="3" customWidth="1"/>
    <col min="8945" max="8945" width="19.88671875" style="3" customWidth="1"/>
    <col min="8946" max="8946" width="9.109375" style="3" customWidth="1"/>
    <col min="8947" max="8947" width="2" style="3" customWidth="1"/>
    <col min="8948" max="8948" width="17" style="3" customWidth="1"/>
    <col min="8949" max="8949" width="0.88671875" style="3" customWidth="1"/>
    <col min="8950" max="8950" width="5.5546875" style="3" customWidth="1"/>
    <col min="8951" max="8951" width="12.109375" style="3" customWidth="1"/>
    <col min="8952" max="8953" width="16.44140625" style="3" customWidth="1"/>
    <col min="8954" max="9151" width="9.44140625" style="3" customWidth="1"/>
    <col min="9152" max="9152" width="43.88671875" style="3" customWidth="1"/>
    <col min="9153" max="9153" width="1.44140625" style="3" customWidth="1"/>
    <col min="9154" max="9154" width="1.109375" style="3" customWidth="1"/>
    <col min="9155" max="9155" width="7.109375" style="3" customWidth="1"/>
    <col min="9156" max="9156" width="1.44140625" style="3" customWidth="1"/>
    <col min="9157" max="9157" width="13" style="3" customWidth="1"/>
    <col min="9158" max="9158" width="1.44140625" style="3" customWidth="1"/>
    <col min="9159" max="9159" width="13" style="3" customWidth="1"/>
    <col min="9160" max="9160" width="1.44140625" style="3" customWidth="1"/>
    <col min="9161" max="9161" width="13" style="3" customWidth="1"/>
    <col min="9162" max="9162" width="1.44140625" style="3" customWidth="1"/>
    <col min="9163" max="9163" width="13" style="3" customWidth="1"/>
    <col min="9164" max="9164" width="0.44140625" style="3" customWidth="1"/>
    <col min="9165" max="9165" width="17.44140625" style="3" customWidth="1"/>
    <col min="9166" max="9166" width="14.5546875" style="3" customWidth="1"/>
    <col min="9167" max="9167" width="14" style="3" bestFit="1" customWidth="1"/>
    <col min="9168" max="9169" width="13.5546875" style="3" customWidth="1"/>
    <col min="9170" max="9171" width="9.44140625" style="3" customWidth="1"/>
    <col min="9172" max="9179" width="0.5546875" style="3" customWidth="1"/>
    <col min="9180" max="9180" width="36" style="3" customWidth="1"/>
    <col min="9181" max="9181" width="1.44140625" style="3" customWidth="1"/>
    <col min="9182" max="9199" width="8.88671875" style="3"/>
    <col min="9200" max="9200" width="48.109375" style="3" customWidth="1"/>
    <col min="9201" max="9201" width="19.88671875" style="3" customWidth="1"/>
    <col min="9202" max="9202" width="9.109375" style="3" customWidth="1"/>
    <col min="9203" max="9203" width="2" style="3" customWidth="1"/>
    <col min="9204" max="9204" width="17" style="3" customWidth="1"/>
    <col min="9205" max="9205" width="0.88671875" style="3" customWidth="1"/>
    <col min="9206" max="9206" width="5.5546875" style="3" customWidth="1"/>
    <col min="9207" max="9207" width="12.109375" style="3" customWidth="1"/>
    <col min="9208" max="9209" width="16.44140625" style="3" customWidth="1"/>
    <col min="9210" max="9407" width="9.44140625" style="3" customWidth="1"/>
    <col min="9408" max="9408" width="43.88671875" style="3" customWidth="1"/>
    <col min="9409" max="9409" width="1.44140625" style="3" customWidth="1"/>
    <col min="9410" max="9410" width="1.109375" style="3" customWidth="1"/>
    <col min="9411" max="9411" width="7.109375" style="3" customWidth="1"/>
    <col min="9412" max="9412" width="1.44140625" style="3" customWidth="1"/>
    <col min="9413" max="9413" width="13" style="3" customWidth="1"/>
    <col min="9414" max="9414" width="1.44140625" style="3" customWidth="1"/>
    <col min="9415" max="9415" width="13" style="3" customWidth="1"/>
    <col min="9416" max="9416" width="1.44140625" style="3" customWidth="1"/>
    <col min="9417" max="9417" width="13" style="3" customWidth="1"/>
    <col min="9418" max="9418" width="1.44140625" style="3" customWidth="1"/>
    <col min="9419" max="9419" width="13" style="3" customWidth="1"/>
    <col min="9420" max="9420" width="0.44140625" style="3" customWidth="1"/>
    <col min="9421" max="9421" width="17.44140625" style="3" customWidth="1"/>
    <col min="9422" max="9422" width="14.5546875" style="3" customWidth="1"/>
    <col min="9423" max="9423" width="14" style="3" bestFit="1" customWidth="1"/>
    <col min="9424" max="9425" width="13.5546875" style="3" customWidth="1"/>
    <col min="9426" max="9427" width="9.44140625" style="3" customWidth="1"/>
    <col min="9428" max="9435" width="0.5546875" style="3" customWidth="1"/>
    <col min="9436" max="9436" width="36" style="3" customWidth="1"/>
    <col min="9437" max="9437" width="1.44140625" style="3" customWidth="1"/>
    <col min="9438" max="9455" width="8.88671875" style="3"/>
    <col min="9456" max="9456" width="48.109375" style="3" customWidth="1"/>
    <col min="9457" max="9457" width="19.88671875" style="3" customWidth="1"/>
    <col min="9458" max="9458" width="9.109375" style="3" customWidth="1"/>
    <col min="9459" max="9459" width="2" style="3" customWidth="1"/>
    <col min="9460" max="9460" width="17" style="3" customWidth="1"/>
    <col min="9461" max="9461" width="0.88671875" style="3" customWidth="1"/>
    <col min="9462" max="9462" width="5.5546875" style="3" customWidth="1"/>
    <col min="9463" max="9463" width="12.109375" style="3" customWidth="1"/>
    <col min="9464" max="9465" width="16.44140625" style="3" customWidth="1"/>
    <col min="9466" max="9663" width="9.44140625" style="3" customWidth="1"/>
    <col min="9664" max="9664" width="43.88671875" style="3" customWidth="1"/>
    <col min="9665" max="9665" width="1.44140625" style="3" customWidth="1"/>
    <col min="9666" max="9666" width="1.109375" style="3" customWidth="1"/>
    <col min="9667" max="9667" width="7.109375" style="3" customWidth="1"/>
    <col min="9668" max="9668" width="1.44140625" style="3" customWidth="1"/>
    <col min="9669" max="9669" width="13" style="3" customWidth="1"/>
    <col min="9670" max="9670" width="1.44140625" style="3" customWidth="1"/>
    <col min="9671" max="9671" width="13" style="3" customWidth="1"/>
    <col min="9672" max="9672" width="1.44140625" style="3" customWidth="1"/>
    <col min="9673" max="9673" width="13" style="3" customWidth="1"/>
    <col min="9674" max="9674" width="1.44140625" style="3" customWidth="1"/>
    <col min="9675" max="9675" width="13" style="3" customWidth="1"/>
    <col min="9676" max="9676" width="0.44140625" style="3" customWidth="1"/>
    <col min="9677" max="9677" width="17.44140625" style="3" customWidth="1"/>
    <col min="9678" max="9678" width="14.5546875" style="3" customWidth="1"/>
    <col min="9679" max="9679" width="14" style="3" bestFit="1" customWidth="1"/>
    <col min="9680" max="9681" width="13.5546875" style="3" customWidth="1"/>
    <col min="9682" max="9683" width="9.44140625" style="3" customWidth="1"/>
    <col min="9684" max="9691" width="0.5546875" style="3" customWidth="1"/>
    <col min="9692" max="9692" width="36" style="3" customWidth="1"/>
    <col min="9693" max="9693" width="1.44140625" style="3" customWidth="1"/>
    <col min="9694" max="9711" width="8.88671875" style="3"/>
    <col min="9712" max="9712" width="48.109375" style="3" customWidth="1"/>
    <col min="9713" max="9713" width="19.88671875" style="3" customWidth="1"/>
    <col min="9714" max="9714" width="9.109375" style="3" customWidth="1"/>
    <col min="9715" max="9715" width="2" style="3" customWidth="1"/>
    <col min="9716" max="9716" width="17" style="3" customWidth="1"/>
    <col min="9717" max="9717" width="0.88671875" style="3" customWidth="1"/>
    <col min="9718" max="9718" width="5.5546875" style="3" customWidth="1"/>
    <col min="9719" max="9719" width="12.109375" style="3" customWidth="1"/>
    <col min="9720" max="9721" width="16.44140625" style="3" customWidth="1"/>
    <col min="9722" max="9919" width="9.44140625" style="3" customWidth="1"/>
    <col min="9920" max="9920" width="43.88671875" style="3" customWidth="1"/>
    <col min="9921" max="9921" width="1.44140625" style="3" customWidth="1"/>
    <col min="9922" max="9922" width="1.109375" style="3" customWidth="1"/>
    <col min="9923" max="9923" width="7.109375" style="3" customWidth="1"/>
    <col min="9924" max="9924" width="1.44140625" style="3" customWidth="1"/>
    <col min="9925" max="9925" width="13" style="3" customWidth="1"/>
    <col min="9926" max="9926" width="1.44140625" style="3" customWidth="1"/>
    <col min="9927" max="9927" width="13" style="3" customWidth="1"/>
    <col min="9928" max="9928" width="1.44140625" style="3" customWidth="1"/>
    <col min="9929" max="9929" width="13" style="3" customWidth="1"/>
    <col min="9930" max="9930" width="1.44140625" style="3" customWidth="1"/>
    <col min="9931" max="9931" width="13" style="3" customWidth="1"/>
    <col min="9932" max="9932" width="0.44140625" style="3" customWidth="1"/>
    <col min="9933" max="9933" width="17.44140625" style="3" customWidth="1"/>
    <col min="9934" max="9934" width="14.5546875" style="3" customWidth="1"/>
    <col min="9935" max="9935" width="14" style="3" bestFit="1" customWidth="1"/>
    <col min="9936" max="9937" width="13.5546875" style="3" customWidth="1"/>
    <col min="9938" max="9939" width="9.44140625" style="3" customWidth="1"/>
    <col min="9940" max="9947" width="0.5546875" style="3" customWidth="1"/>
    <col min="9948" max="9948" width="36" style="3" customWidth="1"/>
    <col min="9949" max="9949" width="1.44140625" style="3" customWidth="1"/>
    <col min="9950" max="9967" width="8.88671875" style="3"/>
    <col min="9968" max="9968" width="48.109375" style="3" customWidth="1"/>
    <col min="9969" max="9969" width="19.88671875" style="3" customWidth="1"/>
    <col min="9970" max="9970" width="9.109375" style="3" customWidth="1"/>
    <col min="9971" max="9971" width="2" style="3" customWidth="1"/>
    <col min="9972" max="9972" width="17" style="3" customWidth="1"/>
    <col min="9973" max="9973" width="0.88671875" style="3" customWidth="1"/>
    <col min="9974" max="9974" width="5.5546875" style="3" customWidth="1"/>
    <col min="9975" max="9975" width="12.109375" style="3" customWidth="1"/>
    <col min="9976" max="9977" width="16.44140625" style="3" customWidth="1"/>
    <col min="9978" max="10175" width="9.44140625" style="3" customWidth="1"/>
    <col min="10176" max="10176" width="43.88671875" style="3" customWidth="1"/>
    <col min="10177" max="10177" width="1.44140625" style="3" customWidth="1"/>
    <col min="10178" max="10178" width="1.109375" style="3" customWidth="1"/>
    <col min="10179" max="10179" width="7.109375" style="3" customWidth="1"/>
    <col min="10180" max="10180" width="1.44140625" style="3" customWidth="1"/>
    <col min="10181" max="10181" width="13" style="3" customWidth="1"/>
    <col min="10182" max="10182" width="1.44140625" style="3" customWidth="1"/>
    <col min="10183" max="10183" width="13" style="3" customWidth="1"/>
    <col min="10184" max="10184" width="1.44140625" style="3" customWidth="1"/>
    <col min="10185" max="10185" width="13" style="3" customWidth="1"/>
    <col min="10186" max="10186" width="1.44140625" style="3" customWidth="1"/>
    <col min="10187" max="10187" width="13" style="3" customWidth="1"/>
    <col min="10188" max="10188" width="0.44140625" style="3" customWidth="1"/>
    <col min="10189" max="10189" width="17.44140625" style="3" customWidth="1"/>
    <col min="10190" max="10190" width="14.5546875" style="3" customWidth="1"/>
    <col min="10191" max="10191" width="14" style="3" bestFit="1" customWidth="1"/>
    <col min="10192" max="10193" width="13.5546875" style="3" customWidth="1"/>
    <col min="10194" max="10195" width="9.44140625" style="3" customWidth="1"/>
    <col min="10196" max="10203" width="0.5546875" style="3" customWidth="1"/>
    <col min="10204" max="10204" width="36" style="3" customWidth="1"/>
    <col min="10205" max="10205" width="1.44140625" style="3" customWidth="1"/>
    <col min="10206" max="10223" width="8.88671875" style="3"/>
    <col min="10224" max="10224" width="48.109375" style="3" customWidth="1"/>
    <col min="10225" max="10225" width="19.88671875" style="3" customWidth="1"/>
    <col min="10226" max="10226" width="9.109375" style="3" customWidth="1"/>
    <col min="10227" max="10227" width="2" style="3" customWidth="1"/>
    <col min="10228" max="10228" width="17" style="3" customWidth="1"/>
    <col min="10229" max="10229" width="0.88671875" style="3" customWidth="1"/>
    <col min="10230" max="10230" width="5.5546875" style="3" customWidth="1"/>
    <col min="10231" max="10231" width="12.109375" style="3" customWidth="1"/>
    <col min="10232" max="10233" width="16.44140625" style="3" customWidth="1"/>
    <col min="10234" max="10431" width="9.44140625" style="3" customWidth="1"/>
    <col min="10432" max="10432" width="43.88671875" style="3" customWidth="1"/>
    <col min="10433" max="10433" width="1.44140625" style="3" customWidth="1"/>
    <col min="10434" max="10434" width="1.109375" style="3" customWidth="1"/>
    <col min="10435" max="10435" width="7.109375" style="3" customWidth="1"/>
    <col min="10436" max="10436" width="1.44140625" style="3" customWidth="1"/>
    <col min="10437" max="10437" width="13" style="3" customWidth="1"/>
    <col min="10438" max="10438" width="1.44140625" style="3" customWidth="1"/>
    <col min="10439" max="10439" width="13" style="3" customWidth="1"/>
    <col min="10440" max="10440" width="1.44140625" style="3" customWidth="1"/>
    <col min="10441" max="10441" width="13" style="3" customWidth="1"/>
    <col min="10442" max="10442" width="1.44140625" style="3" customWidth="1"/>
    <col min="10443" max="10443" width="13" style="3" customWidth="1"/>
    <col min="10444" max="10444" width="0.44140625" style="3" customWidth="1"/>
    <col min="10445" max="10445" width="17.44140625" style="3" customWidth="1"/>
    <col min="10446" max="10446" width="14.5546875" style="3" customWidth="1"/>
    <col min="10447" max="10447" width="14" style="3" bestFit="1" customWidth="1"/>
    <col min="10448" max="10449" width="13.5546875" style="3" customWidth="1"/>
    <col min="10450" max="10451" width="9.44140625" style="3" customWidth="1"/>
    <col min="10452" max="10459" width="0.5546875" style="3" customWidth="1"/>
    <col min="10460" max="10460" width="36" style="3" customWidth="1"/>
    <col min="10461" max="10461" width="1.44140625" style="3" customWidth="1"/>
    <col min="10462" max="10479" width="8.88671875" style="3"/>
    <col min="10480" max="10480" width="48.109375" style="3" customWidth="1"/>
    <col min="10481" max="10481" width="19.88671875" style="3" customWidth="1"/>
    <col min="10482" max="10482" width="9.109375" style="3" customWidth="1"/>
    <col min="10483" max="10483" width="2" style="3" customWidth="1"/>
    <col min="10484" max="10484" width="17" style="3" customWidth="1"/>
    <col min="10485" max="10485" width="0.88671875" style="3" customWidth="1"/>
    <col min="10486" max="10486" width="5.5546875" style="3" customWidth="1"/>
    <col min="10487" max="10487" width="12.109375" style="3" customWidth="1"/>
    <col min="10488" max="10489" width="16.44140625" style="3" customWidth="1"/>
    <col min="10490" max="10687" width="9.44140625" style="3" customWidth="1"/>
    <col min="10688" max="10688" width="43.88671875" style="3" customWidth="1"/>
    <col min="10689" max="10689" width="1.44140625" style="3" customWidth="1"/>
    <col min="10690" max="10690" width="1.109375" style="3" customWidth="1"/>
    <col min="10691" max="10691" width="7.109375" style="3" customWidth="1"/>
    <col min="10692" max="10692" width="1.44140625" style="3" customWidth="1"/>
    <col min="10693" max="10693" width="13" style="3" customWidth="1"/>
    <col min="10694" max="10694" width="1.44140625" style="3" customWidth="1"/>
    <col min="10695" max="10695" width="13" style="3" customWidth="1"/>
    <col min="10696" max="10696" width="1.44140625" style="3" customWidth="1"/>
    <col min="10697" max="10697" width="13" style="3" customWidth="1"/>
    <col min="10698" max="10698" width="1.44140625" style="3" customWidth="1"/>
    <col min="10699" max="10699" width="13" style="3" customWidth="1"/>
    <col min="10700" max="10700" width="0.44140625" style="3" customWidth="1"/>
    <col min="10701" max="10701" width="17.44140625" style="3" customWidth="1"/>
    <col min="10702" max="10702" width="14.5546875" style="3" customWidth="1"/>
    <col min="10703" max="10703" width="14" style="3" bestFit="1" customWidth="1"/>
    <col min="10704" max="10705" width="13.5546875" style="3" customWidth="1"/>
    <col min="10706" max="10707" width="9.44140625" style="3" customWidth="1"/>
    <col min="10708" max="10715" width="0.5546875" style="3" customWidth="1"/>
    <col min="10716" max="10716" width="36" style="3" customWidth="1"/>
    <col min="10717" max="10717" width="1.44140625" style="3" customWidth="1"/>
    <col min="10718" max="10735" width="8.88671875" style="3"/>
    <col min="10736" max="10736" width="48.109375" style="3" customWidth="1"/>
    <col min="10737" max="10737" width="19.88671875" style="3" customWidth="1"/>
    <col min="10738" max="10738" width="9.109375" style="3" customWidth="1"/>
    <col min="10739" max="10739" width="2" style="3" customWidth="1"/>
    <col min="10740" max="10740" width="17" style="3" customWidth="1"/>
    <col min="10741" max="10741" width="0.88671875" style="3" customWidth="1"/>
    <col min="10742" max="10742" width="5.5546875" style="3" customWidth="1"/>
    <col min="10743" max="10743" width="12.109375" style="3" customWidth="1"/>
    <col min="10744" max="10745" width="16.44140625" style="3" customWidth="1"/>
    <col min="10746" max="10943" width="9.44140625" style="3" customWidth="1"/>
    <col min="10944" max="10944" width="43.88671875" style="3" customWidth="1"/>
    <col min="10945" max="10945" width="1.44140625" style="3" customWidth="1"/>
    <col min="10946" max="10946" width="1.109375" style="3" customWidth="1"/>
    <col min="10947" max="10947" width="7.109375" style="3" customWidth="1"/>
    <col min="10948" max="10948" width="1.44140625" style="3" customWidth="1"/>
    <col min="10949" max="10949" width="13" style="3" customWidth="1"/>
    <col min="10950" max="10950" width="1.44140625" style="3" customWidth="1"/>
    <col min="10951" max="10951" width="13" style="3" customWidth="1"/>
    <col min="10952" max="10952" width="1.44140625" style="3" customWidth="1"/>
    <col min="10953" max="10953" width="13" style="3" customWidth="1"/>
    <col min="10954" max="10954" width="1.44140625" style="3" customWidth="1"/>
    <col min="10955" max="10955" width="13" style="3" customWidth="1"/>
    <col min="10956" max="10956" width="0.44140625" style="3" customWidth="1"/>
    <col min="10957" max="10957" width="17.44140625" style="3" customWidth="1"/>
    <col min="10958" max="10958" width="14.5546875" style="3" customWidth="1"/>
    <col min="10959" max="10959" width="14" style="3" bestFit="1" customWidth="1"/>
    <col min="10960" max="10961" width="13.5546875" style="3" customWidth="1"/>
    <col min="10962" max="10963" width="9.44140625" style="3" customWidth="1"/>
    <col min="10964" max="10971" width="0.5546875" style="3" customWidth="1"/>
    <col min="10972" max="10972" width="36" style="3" customWidth="1"/>
    <col min="10973" max="10973" width="1.44140625" style="3" customWidth="1"/>
    <col min="10974" max="10991" width="8.88671875" style="3"/>
    <col min="10992" max="10992" width="48.109375" style="3" customWidth="1"/>
    <col min="10993" max="10993" width="19.88671875" style="3" customWidth="1"/>
    <col min="10994" max="10994" width="9.109375" style="3" customWidth="1"/>
    <col min="10995" max="10995" width="2" style="3" customWidth="1"/>
    <col min="10996" max="10996" width="17" style="3" customWidth="1"/>
    <col min="10997" max="10997" width="0.88671875" style="3" customWidth="1"/>
    <col min="10998" max="10998" width="5.5546875" style="3" customWidth="1"/>
    <col min="10999" max="10999" width="12.109375" style="3" customWidth="1"/>
    <col min="11000" max="11001" width="16.44140625" style="3" customWidth="1"/>
    <col min="11002" max="11199" width="9.44140625" style="3" customWidth="1"/>
    <col min="11200" max="11200" width="43.88671875" style="3" customWidth="1"/>
    <col min="11201" max="11201" width="1.44140625" style="3" customWidth="1"/>
    <col min="11202" max="11202" width="1.109375" style="3" customWidth="1"/>
    <col min="11203" max="11203" width="7.109375" style="3" customWidth="1"/>
    <col min="11204" max="11204" width="1.44140625" style="3" customWidth="1"/>
    <col min="11205" max="11205" width="13" style="3" customWidth="1"/>
    <col min="11206" max="11206" width="1.44140625" style="3" customWidth="1"/>
    <col min="11207" max="11207" width="13" style="3" customWidth="1"/>
    <col min="11208" max="11208" width="1.44140625" style="3" customWidth="1"/>
    <col min="11209" max="11209" width="13" style="3" customWidth="1"/>
    <col min="11210" max="11210" width="1.44140625" style="3" customWidth="1"/>
    <col min="11211" max="11211" width="13" style="3" customWidth="1"/>
    <col min="11212" max="11212" width="0.44140625" style="3" customWidth="1"/>
    <col min="11213" max="11213" width="17.44140625" style="3" customWidth="1"/>
    <col min="11214" max="11214" width="14.5546875" style="3" customWidth="1"/>
    <col min="11215" max="11215" width="14" style="3" bestFit="1" customWidth="1"/>
    <col min="11216" max="11217" width="13.5546875" style="3" customWidth="1"/>
    <col min="11218" max="11219" width="9.44140625" style="3" customWidth="1"/>
    <col min="11220" max="11227" width="0.5546875" style="3" customWidth="1"/>
    <col min="11228" max="11228" width="36" style="3" customWidth="1"/>
    <col min="11229" max="11229" width="1.44140625" style="3" customWidth="1"/>
    <col min="11230" max="11247" width="8.88671875" style="3"/>
    <col min="11248" max="11248" width="48.109375" style="3" customWidth="1"/>
    <col min="11249" max="11249" width="19.88671875" style="3" customWidth="1"/>
    <col min="11250" max="11250" width="9.109375" style="3" customWidth="1"/>
    <col min="11251" max="11251" width="2" style="3" customWidth="1"/>
    <col min="11252" max="11252" width="17" style="3" customWidth="1"/>
    <col min="11253" max="11253" width="0.88671875" style="3" customWidth="1"/>
    <col min="11254" max="11254" width="5.5546875" style="3" customWidth="1"/>
    <col min="11255" max="11255" width="12.109375" style="3" customWidth="1"/>
    <col min="11256" max="11257" width="16.44140625" style="3" customWidth="1"/>
    <col min="11258" max="11455" width="9.44140625" style="3" customWidth="1"/>
    <col min="11456" max="11456" width="43.88671875" style="3" customWidth="1"/>
    <col min="11457" max="11457" width="1.44140625" style="3" customWidth="1"/>
    <col min="11458" max="11458" width="1.109375" style="3" customWidth="1"/>
    <col min="11459" max="11459" width="7.109375" style="3" customWidth="1"/>
    <col min="11460" max="11460" width="1.44140625" style="3" customWidth="1"/>
    <col min="11461" max="11461" width="13" style="3" customWidth="1"/>
    <col min="11462" max="11462" width="1.44140625" style="3" customWidth="1"/>
    <col min="11463" max="11463" width="13" style="3" customWidth="1"/>
    <col min="11464" max="11464" width="1.44140625" style="3" customWidth="1"/>
    <col min="11465" max="11465" width="13" style="3" customWidth="1"/>
    <col min="11466" max="11466" width="1.44140625" style="3" customWidth="1"/>
    <col min="11467" max="11467" width="13" style="3" customWidth="1"/>
    <col min="11468" max="11468" width="0.44140625" style="3" customWidth="1"/>
    <col min="11469" max="11469" width="17.44140625" style="3" customWidth="1"/>
    <col min="11470" max="11470" width="14.5546875" style="3" customWidth="1"/>
    <col min="11471" max="11471" width="14" style="3" bestFit="1" customWidth="1"/>
    <col min="11472" max="11473" width="13.5546875" style="3" customWidth="1"/>
    <col min="11474" max="11475" width="9.44140625" style="3" customWidth="1"/>
    <col min="11476" max="11483" width="0.5546875" style="3" customWidth="1"/>
    <col min="11484" max="11484" width="36" style="3" customWidth="1"/>
    <col min="11485" max="11485" width="1.44140625" style="3" customWidth="1"/>
    <col min="11486" max="11503" width="8.88671875" style="3"/>
    <col min="11504" max="11504" width="48.109375" style="3" customWidth="1"/>
    <col min="11505" max="11505" width="19.88671875" style="3" customWidth="1"/>
    <col min="11506" max="11506" width="9.109375" style="3" customWidth="1"/>
    <col min="11507" max="11507" width="2" style="3" customWidth="1"/>
    <col min="11508" max="11508" width="17" style="3" customWidth="1"/>
    <col min="11509" max="11509" width="0.88671875" style="3" customWidth="1"/>
    <col min="11510" max="11510" width="5.5546875" style="3" customWidth="1"/>
    <col min="11511" max="11511" width="12.109375" style="3" customWidth="1"/>
    <col min="11512" max="11513" width="16.44140625" style="3" customWidth="1"/>
    <col min="11514" max="11711" width="9.44140625" style="3" customWidth="1"/>
    <col min="11712" max="11712" width="43.88671875" style="3" customWidth="1"/>
    <col min="11713" max="11713" width="1.44140625" style="3" customWidth="1"/>
    <col min="11714" max="11714" width="1.109375" style="3" customWidth="1"/>
    <col min="11715" max="11715" width="7.109375" style="3" customWidth="1"/>
    <col min="11716" max="11716" width="1.44140625" style="3" customWidth="1"/>
    <col min="11717" max="11717" width="13" style="3" customWidth="1"/>
    <col min="11718" max="11718" width="1.44140625" style="3" customWidth="1"/>
    <col min="11719" max="11719" width="13" style="3" customWidth="1"/>
    <col min="11720" max="11720" width="1.44140625" style="3" customWidth="1"/>
    <col min="11721" max="11721" width="13" style="3" customWidth="1"/>
    <col min="11722" max="11722" width="1.44140625" style="3" customWidth="1"/>
    <col min="11723" max="11723" width="13" style="3" customWidth="1"/>
    <col min="11724" max="11724" width="0.44140625" style="3" customWidth="1"/>
    <col min="11725" max="11725" width="17.44140625" style="3" customWidth="1"/>
    <col min="11726" max="11726" width="14.5546875" style="3" customWidth="1"/>
    <col min="11727" max="11727" width="14" style="3" bestFit="1" customWidth="1"/>
    <col min="11728" max="11729" width="13.5546875" style="3" customWidth="1"/>
    <col min="11730" max="11731" width="9.44140625" style="3" customWidth="1"/>
    <col min="11732" max="11739" width="0.5546875" style="3" customWidth="1"/>
    <col min="11740" max="11740" width="36" style="3" customWidth="1"/>
    <col min="11741" max="11741" width="1.44140625" style="3" customWidth="1"/>
    <col min="11742" max="11759" width="8.88671875" style="3"/>
    <col min="11760" max="11760" width="48.109375" style="3" customWidth="1"/>
    <col min="11761" max="11761" width="19.88671875" style="3" customWidth="1"/>
    <col min="11762" max="11762" width="9.109375" style="3" customWidth="1"/>
    <col min="11763" max="11763" width="2" style="3" customWidth="1"/>
    <col min="11764" max="11764" width="17" style="3" customWidth="1"/>
    <col min="11765" max="11765" width="0.88671875" style="3" customWidth="1"/>
    <col min="11766" max="11766" width="5.5546875" style="3" customWidth="1"/>
    <col min="11767" max="11767" width="12.109375" style="3" customWidth="1"/>
    <col min="11768" max="11769" width="16.44140625" style="3" customWidth="1"/>
    <col min="11770" max="11967" width="9.44140625" style="3" customWidth="1"/>
    <col min="11968" max="11968" width="43.88671875" style="3" customWidth="1"/>
    <col min="11969" max="11969" width="1.44140625" style="3" customWidth="1"/>
    <col min="11970" max="11970" width="1.109375" style="3" customWidth="1"/>
    <col min="11971" max="11971" width="7.109375" style="3" customWidth="1"/>
    <col min="11972" max="11972" width="1.44140625" style="3" customWidth="1"/>
    <col min="11973" max="11973" width="13" style="3" customWidth="1"/>
    <col min="11974" max="11974" width="1.44140625" style="3" customWidth="1"/>
    <col min="11975" max="11975" width="13" style="3" customWidth="1"/>
    <col min="11976" max="11976" width="1.44140625" style="3" customWidth="1"/>
    <col min="11977" max="11977" width="13" style="3" customWidth="1"/>
    <col min="11978" max="11978" width="1.44140625" style="3" customWidth="1"/>
    <col min="11979" max="11979" width="13" style="3" customWidth="1"/>
    <col min="11980" max="11980" width="0.44140625" style="3" customWidth="1"/>
    <col min="11981" max="11981" width="17.44140625" style="3" customWidth="1"/>
    <col min="11982" max="11982" width="14.5546875" style="3" customWidth="1"/>
    <col min="11983" max="11983" width="14" style="3" bestFit="1" customWidth="1"/>
    <col min="11984" max="11985" width="13.5546875" style="3" customWidth="1"/>
    <col min="11986" max="11987" width="9.44140625" style="3" customWidth="1"/>
    <col min="11988" max="11995" width="0.5546875" style="3" customWidth="1"/>
    <col min="11996" max="11996" width="36" style="3" customWidth="1"/>
    <col min="11997" max="11997" width="1.44140625" style="3" customWidth="1"/>
    <col min="11998" max="12015" width="8.88671875" style="3"/>
    <col min="12016" max="12016" width="48.109375" style="3" customWidth="1"/>
    <col min="12017" max="12017" width="19.88671875" style="3" customWidth="1"/>
    <col min="12018" max="12018" width="9.109375" style="3" customWidth="1"/>
    <col min="12019" max="12019" width="2" style="3" customWidth="1"/>
    <col min="12020" max="12020" width="17" style="3" customWidth="1"/>
    <col min="12021" max="12021" width="0.88671875" style="3" customWidth="1"/>
    <col min="12022" max="12022" width="5.5546875" style="3" customWidth="1"/>
    <col min="12023" max="12023" width="12.109375" style="3" customWidth="1"/>
    <col min="12024" max="12025" width="16.44140625" style="3" customWidth="1"/>
    <col min="12026" max="12223" width="9.44140625" style="3" customWidth="1"/>
    <col min="12224" max="12224" width="43.88671875" style="3" customWidth="1"/>
    <col min="12225" max="12225" width="1.44140625" style="3" customWidth="1"/>
    <col min="12226" max="12226" width="1.109375" style="3" customWidth="1"/>
    <col min="12227" max="12227" width="7.109375" style="3" customWidth="1"/>
    <col min="12228" max="12228" width="1.44140625" style="3" customWidth="1"/>
    <col min="12229" max="12229" width="13" style="3" customWidth="1"/>
    <col min="12230" max="12230" width="1.44140625" style="3" customWidth="1"/>
    <col min="12231" max="12231" width="13" style="3" customWidth="1"/>
    <col min="12232" max="12232" width="1.44140625" style="3" customWidth="1"/>
    <col min="12233" max="12233" width="13" style="3" customWidth="1"/>
    <col min="12234" max="12234" width="1.44140625" style="3" customWidth="1"/>
    <col min="12235" max="12235" width="13" style="3" customWidth="1"/>
    <col min="12236" max="12236" width="0.44140625" style="3" customWidth="1"/>
    <col min="12237" max="12237" width="17.44140625" style="3" customWidth="1"/>
    <col min="12238" max="12238" width="14.5546875" style="3" customWidth="1"/>
    <col min="12239" max="12239" width="14" style="3" bestFit="1" customWidth="1"/>
    <col min="12240" max="12241" width="13.5546875" style="3" customWidth="1"/>
    <col min="12242" max="12243" width="9.44140625" style="3" customWidth="1"/>
    <col min="12244" max="12251" width="0.5546875" style="3" customWidth="1"/>
    <col min="12252" max="12252" width="36" style="3" customWidth="1"/>
    <col min="12253" max="12253" width="1.44140625" style="3" customWidth="1"/>
    <col min="12254" max="12271" width="8.88671875" style="3"/>
    <col min="12272" max="12272" width="48.109375" style="3" customWidth="1"/>
    <col min="12273" max="12273" width="19.88671875" style="3" customWidth="1"/>
    <col min="12274" max="12274" width="9.109375" style="3" customWidth="1"/>
    <col min="12275" max="12275" width="2" style="3" customWidth="1"/>
    <col min="12276" max="12276" width="17" style="3" customWidth="1"/>
    <col min="12277" max="12277" width="0.88671875" style="3" customWidth="1"/>
    <col min="12278" max="12278" width="5.5546875" style="3" customWidth="1"/>
    <col min="12279" max="12279" width="12.109375" style="3" customWidth="1"/>
    <col min="12280" max="12281" width="16.44140625" style="3" customWidth="1"/>
    <col min="12282" max="12479" width="9.44140625" style="3" customWidth="1"/>
    <col min="12480" max="12480" width="43.88671875" style="3" customWidth="1"/>
    <col min="12481" max="12481" width="1.44140625" style="3" customWidth="1"/>
    <col min="12482" max="12482" width="1.109375" style="3" customWidth="1"/>
    <col min="12483" max="12483" width="7.109375" style="3" customWidth="1"/>
    <col min="12484" max="12484" width="1.44140625" style="3" customWidth="1"/>
    <col min="12485" max="12485" width="13" style="3" customWidth="1"/>
    <col min="12486" max="12486" width="1.44140625" style="3" customWidth="1"/>
    <col min="12487" max="12487" width="13" style="3" customWidth="1"/>
    <col min="12488" max="12488" width="1.44140625" style="3" customWidth="1"/>
    <col min="12489" max="12489" width="13" style="3" customWidth="1"/>
    <col min="12490" max="12490" width="1.44140625" style="3" customWidth="1"/>
    <col min="12491" max="12491" width="13" style="3" customWidth="1"/>
    <col min="12492" max="12492" width="0.44140625" style="3" customWidth="1"/>
    <col min="12493" max="12493" width="17.44140625" style="3" customWidth="1"/>
    <col min="12494" max="12494" width="14.5546875" style="3" customWidth="1"/>
    <col min="12495" max="12495" width="14" style="3" bestFit="1" customWidth="1"/>
    <col min="12496" max="12497" width="13.5546875" style="3" customWidth="1"/>
    <col min="12498" max="12499" width="9.44140625" style="3" customWidth="1"/>
    <col min="12500" max="12507" width="0.5546875" style="3" customWidth="1"/>
    <col min="12508" max="12508" width="36" style="3" customWidth="1"/>
    <col min="12509" max="12509" width="1.44140625" style="3" customWidth="1"/>
    <col min="12510" max="12527" width="8.88671875" style="3"/>
    <col min="12528" max="12528" width="48.109375" style="3" customWidth="1"/>
    <col min="12529" max="12529" width="19.88671875" style="3" customWidth="1"/>
    <col min="12530" max="12530" width="9.109375" style="3" customWidth="1"/>
    <col min="12531" max="12531" width="2" style="3" customWidth="1"/>
    <col min="12532" max="12532" width="17" style="3" customWidth="1"/>
    <col min="12533" max="12533" width="0.88671875" style="3" customWidth="1"/>
    <col min="12534" max="12534" width="5.5546875" style="3" customWidth="1"/>
    <col min="12535" max="12535" width="12.109375" style="3" customWidth="1"/>
    <col min="12536" max="12537" width="16.44140625" style="3" customWidth="1"/>
    <col min="12538" max="12735" width="9.44140625" style="3" customWidth="1"/>
    <col min="12736" max="12736" width="43.88671875" style="3" customWidth="1"/>
    <col min="12737" max="12737" width="1.44140625" style="3" customWidth="1"/>
    <col min="12738" max="12738" width="1.109375" style="3" customWidth="1"/>
    <col min="12739" max="12739" width="7.109375" style="3" customWidth="1"/>
    <col min="12740" max="12740" width="1.44140625" style="3" customWidth="1"/>
    <col min="12741" max="12741" width="13" style="3" customWidth="1"/>
    <col min="12742" max="12742" width="1.44140625" style="3" customWidth="1"/>
    <col min="12743" max="12743" width="13" style="3" customWidth="1"/>
    <col min="12744" max="12744" width="1.44140625" style="3" customWidth="1"/>
    <col min="12745" max="12745" width="13" style="3" customWidth="1"/>
    <col min="12746" max="12746" width="1.44140625" style="3" customWidth="1"/>
    <col min="12747" max="12747" width="13" style="3" customWidth="1"/>
    <col min="12748" max="12748" width="0.44140625" style="3" customWidth="1"/>
    <col min="12749" max="12749" width="17.44140625" style="3" customWidth="1"/>
    <col min="12750" max="12750" width="14.5546875" style="3" customWidth="1"/>
    <col min="12751" max="12751" width="14" style="3" bestFit="1" customWidth="1"/>
    <col min="12752" max="12753" width="13.5546875" style="3" customWidth="1"/>
    <col min="12754" max="12755" width="9.44140625" style="3" customWidth="1"/>
    <col min="12756" max="12763" width="0.5546875" style="3" customWidth="1"/>
    <col min="12764" max="12764" width="36" style="3" customWidth="1"/>
    <col min="12765" max="12765" width="1.44140625" style="3" customWidth="1"/>
    <col min="12766" max="12783" width="8.88671875" style="3"/>
    <col min="12784" max="12784" width="48.109375" style="3" customWidth="1"/>
    <col min="12785" max="12785" width="19.88671875" style="3" customWidth="1"/>
    <col min="12786" max="12786" width="9.109375" style="3" customWidth="1"/>
    <col min="12787" max="12787" width="2" style="3" customWidth="1"/>
    <col min="12788" max="12788" width="17" style="3" customWidth="1"/>
    <col min="12789" max="12789" width="0.88671875" style="3" customWidth="1"/>
    <col min="12790" max="12790" width="5.5546875" style="3" customWidth="1"/>
    <col min="12791" max="12791" width="12.109375" style="3" customWidth="1"/>
    <col min="12792" max="12793" width="16.44140625" style="3" customWidth="1"/>
    <col min="12794" max="12991" width="9.44140625" style="3" customWidth="1"/>
    <col min="12992" max="12992" width="43.88671875" style="3" customWidth="1"/>
    <col min="12993" max="12993" width="1.44140625" style="3" customWidth="1"/>
    <col min="12994" max="12994" width="1.109375" style="3" customWidth="1"/>
    <col min="12995" max="12995" width="7.109375" style="3" customWidth="1"/>
    <col min="12996" max="12996" width="1.44140625" style="3" customWidth="1"/>
    <col min="12997" max="12997" width="13" style="3" customWidth="1"/>
    <col min="12998" max="12998" width="1.44140625" style="3" customWidth="1"/>
    <col min="12999" max="12999" width="13" style="3" customWidth="1"/>
    <col min="13000" max="13000" width="1.44140625" style="3" customWidth="1"/>
    <col min="13001" max="13001" width="13" style="3" customWidth="1"/>
    <col min="13002" max="13002" width="1.44140625" style="3" customWidth="1"/>
    <col min="13003" max="13003" width="13" style="3" customWidth="1"/>
    <col min="13004" max="13004" width="0.44140625" style="3" customWidth="1"/>
    <col min="13005" max="13005" width="17.44140625" style="3" customWidth="1"/>
    <col min="13006" max="13006" width="14.5546875" style="3" customWidth="1"/>
    <col min="13007" max="13007" width="14" style="3" bestFit="1" customWidth="1"/>
    <col min="13008" max="13009" width="13.5546875" style="3" customWidth="1"/>
    <col min="13010" max="13011" width="9.44140625" style="3" customWidth="1"/>
    <col min="13012" max="13019" width="0.5546875" style="3" customWidth="1"/>
    <col min="13020" max="13020" width="36" style="3" customWidth="1"/>
    <col min="13021" max="13021" width="1.44140625" style="3" customWidth="1"/>
    <col min="13022" max="13039" width="8.88671875" style="3"/>
    <col min="13040" max="13040" width="48.109375" style="3" customWidth="1"/>
    <col min="13041" max="13041" width="19.88671875" style="3" customWidth="1"/>
    <col min="13042" max="13042" width="9.109375" style="3" customWidth="1"/>
    <col min="13043" max="13043" width="2" style="3" customWidth="1"/>
    <col min="13044" max="13044" width="17" style="3" customWidth="1"/>
    <col min="13045" max="13045" width="0.88671875" style="3" customWidth="1"/>
    <col min="13046" max="13046" width="5.5546875" style="3" customWidth="1"/>
    <col min="13047" max="13047" width="12.109375" style="3" customWidth="1"/>
    <col min="13048" max="13049" width="16.44140625" style="3" customWidth="1"/>
    <col min="13050" max="13247" width="9.44140625" style="3" customWidth="1"/>
    <col min="13248" max="13248" width="43.88671875" style="3" customWidth="1"/>
    <col min="13249" max="13249" width="1.44140625" style="3" customWidth="1"/>
    <col min="13250" max="13250" width="1.109375" style="3" customWidth="1"/>
    <col min="13251" max="13251" width="7.109375" style="3" customWidth="1"/>
    <col min="13252" max="13252" width="1.44140625" style="3" customWidth="1"/>
    <col min="13253" max="13253" width="13" style="3" customWidth="1"/>
    <col min="13254" max="13254" width="1.44140625" style="3" customWidth="1"/>
    <col min="13255" max="13255" width="13" style="3" customWidth="1"/>
    <col min="13256" max="13256" width="1.44140625" style="3" customWidth="1"/>
    <col min="13257" max="13257" width="13" style="3" customWidth="1"/>
    <col min="13258" max="13258" width="1.44140625" style="3" customWidth="1"/>
    <col min="13259" max="13259" width="13" style="3" customWidth="1"/>
    <col min="13260" max="13260" width="0.44140625" style="3" customWidth="1"/>
    <col min="13261" max="13261" width="17.44140625" style="3" customWidth="1"/>
    <col min="13262" max="13262" width="14.5546875" style="3" customWidth="1"/>
    <col min="13263" max="13263" width="14" style="3" bestFit="1" customWidth="1"/>
    <col min="13264" max="13265" width="13.5546875" style="3" customWidth="1"/>
    <col min="13266" max="13267" width="9.44140625" style="3" customWidth="1"/>
    <col min="13268" max="13275" width="0.5546875" style="3" customWidth="1"/>
    <col min="13276" max="13276" width="36" style="3" customWidth="1"/>
    <col min="13277" max="13277" width="1.44140625" style="3" customWidth="1"/>
    <col min="13278" max="13295" width="8.88671875" style="3"/>
    <col min="13296" max="13296" width="48.109375" style="3" customWidth="1"/>
    <col min="13297" max="13297" width="19.88671875" style="3" customWidth="1"/>
    <col min="13298" max="13298" width="9.109375" style="3" customWidth="1"/>
    <col min="13299" max="13299" width="2" style="3" customWidth="1"/>
    <col min="13300" max="13300" width="17" style="3" customWidth="1"/>
    <col min="13301" max="13301" width="0.88671875" style="3" customWidth="1"/>
    <col min="13302" max="13302" width="5.5546875" style="3" customWidth="1"/>
    <col min="13303" max="13303" width="12.109375" style="3" customWidth="1"/>
    <col min="13304" max="13305" width="16.44140625" style="3" customWidth="1"/>
    <col min="13306" max="13503" width="9.44140625" style="3" customWidth="1"/>
    <col min="13504" max="13504" width="43.88671875" style="3" customWidth="1"/>
    <col min="13505" max="13505" width="1.44140625" style="3" customWidth="1"/>
    <col min="13506" max="13506" width="1.109375" style="3" customWidth="1"/>
    <col min="13507" max="13507" width="7.109375" style="3" customWidth="1"/>
    <col min="13508" max="13508" width="1.44140625" style="3" customWidth="1"/>
    <col min="13509" max="13509" width="13" style="3" customWidth="1"/>
    <col min="13510" max="13510" width="1.44140625" style="3" customWidth="1"/>
    <col min="13511" max="13511" width="13" style="3" customWidth="1"/>
    <col min="13512" max="13512" width="1.44140625" style="3" customWidth="1"/>
    <col min="13513" max="13513" width="13" style="3" customWidth="1"/>
    <col min="13514" max="13514" width="1.44140625" style="3" customWidth="1"/>
    <col min="13515" max="13515" width="13" style="3" customWidth="1"/>
    <col min="13516" max="13516" width="0.44140625" style="3" customWidth="1"/>
    <col min="13517" max="13517" width="17.44140625" style="3" customWidth="1"/>
    <col min="13518" max="13518" width="14.5546875" style="3" customWidth="1"/>
    <col min="13519" max="13519" width="14" style="3" bestFit="1" customWidth="1"/>
    <col min="13520" max="13521" width="13.5546875" style="3" customWidth="1"/>
    <col min="13522" max="13523" width="9.44140625" style="3" customWidth="1"/>
    <col min="13524" max="13531" width="0.5546875" style="3" customWidth="1"/>
    <col min="13532" max="13532" width="36" style="3" customWidth="1"/>
    <col min="13533" max="13533" width="1.44140625" style="3" customWidth="1"/>
    <col min="13534" max="13551" width="8.88671875" style="3"/>
    <col min="13552" max="13552" width="48.109375" style="3" customWidth="1"/>
    <col min="13553" max="13553" width="19.88671875" style="3" customWidth="1"/>
    <col min="13554" max="13554" width="9.109375" style="3" customWidth="1"/>
    <col min="13555" max="13555" width="2" style="3" customWidth="1"/>
    <col min="13556" max="13556" width="17" style="3" customWidth="1"/>
    <col min="13557" max="13557" width="0.88671875" style="3" customWidth="1"/>
    <col min="13558" max="13558" width="5.5546875" style="3" customWidth="1"/>
    <col min="13559" max="13559" width="12.109375" style="3" customWidth="1"/>
    <col min="13560" max="13561" width="16.44140625" style="3" customWidth="1"/>
    <col min="13562" max="13759" width="9.44140625" style="3" customWidth="1"/>
    <col min="13760" max="13760" width="43.88671875" style="3" customWidth="1"/>
    <col min="13761" max="13761" width="1.44140625" style="3" customWidth="1"/>
    <col min="13762" max="13762" width="1.109375" style="3" customWidth="1"/>
    <col min="13763" max="13763" width="7.109375" style="3" customWidth="1"/>
    <col min="13764" max="13764" width="1.44140625" style="3" customWidth="1"/>
    <col min="13765" max="13765" width="13" style="3" customWidth="1"/>
    <col min="13766" max="13766" width="1.44140625" style="3" customWidth="1"/>
    <col min="13767" max="13767" width="13" style="3" customWidth="1"/>
    <col min="13768" max="13768" width="1.44140625" style="3" customWidth="1"/>
    <col min="13769" max="13769" width="13" style="3" customWidth="1"/>
    <col min="13770" max="13770" width="1.44140625" style="3" customWidth="1"/>
    <col min="13771" max="13771" width="13" style="3" customWidth="1"/>
    <col min="13772" max="13772" width="0.44140625" style="3" customWidth="1"/>
    <col min="13773" max="13773" width="17.44140625" style="3" customWidth="1"/>
    <col min="13774" max="13774" width="14.5546875" style="3" customWidth="1"/>
    <col min="13775" max="13775" width="14" style="3" bestFit="1" customWidth="1"/>
    <col min="13776" max="13777" width="13.5546875" style="3" customWidth="1"/>
    <col min="13778" max="13779" width="9.44140625" style="3" customWidth="1"/>
    <col min="13780" max="13787" width="0.5546875" style="3" customWidth="1"/>
    <col min="13788" max="13788" width="36" style="3" customWidth="1"/>
    <col min="13789" max="13789" width="1.44140625" style="3" customWidth="1"/>
    <col min="13790" max="13807" width="8.88671875" style="3"/>
    <col min="13808" max="13808" width="48.109375" style="3" customWidth="1"/>
    <col min="13809" max="13809" width="19.88671875" style="3" customWidth="1"/>
    <col min="13810" max="13810" width="9.109375" style="3" customWidth="1"/>
    <col min="13811" max="13811" width="2" style="3" customWidth="1"/>
    <col min="13812" max="13812" width="17" style="3" customWidth="1"/>
    <col min="13813" max="13813" width="0.88671875" style="3" customWidth="1"/>
    <col min="13814" max="13814" width="5.5546875" style="3" customWidth="1"/>
    <col min="13815" max="13815" width="12.109375" style="3" customWidth="1"/>
    <col min="13816" max="13817" width="16.44140625" style="3" customWidth="1"/>
    <col min="13818" max="14015" width="9.44140625" style="3" customWidth="1"/>
    <col min="14016" max="14016" width="43.88671875" style="3" customWidth="1"/>
    <col min="14017" max="14017" width="1.44140625" style="3" customWidth="1"/>
    <col min="14018" max="14018" width="1.109375" style="3" customWidth="1"/>
    <col min="14019" max="14019" width="7.109375" style="3" customWidth="1"/>
    <col min="14020" max="14020" width="1.44140625" style="3" customWidth="1"/>
    <col min="14021" max="14021" width="13" style="3" customWidth="1"/>
    <col min="14022" max="14022" width="1.44140625" style="3" customWidth="1"/>
    <col min="14023" max="14023" width="13" style="3" customWidth="1"/>
    <col min="14024" max="14024" width="1.44140625" style="3" customWidth="1"/>
    <col min="14025" max="14025" width="13" style="3" customWidth="1"/>
    <col min="14026" max="14026" width="1.44140625" style="3" customWidth="1"/>
    <col min="14027" max="14027" width="13" style="3" customWidth="1"/>
    <col min="14028" max="14028" width="0.44140625" style="3" customWidth="1"/>
    <col min="14029" max="14029" width="17.44140625" style="3" customWidth="1"/>
    <col min="14030" max="14030" width="14.5546875" style="3" customWidth="1"/>
    <col min="14031" max="14031" width="14" style="3" bestFit="1" customWidth="1"/>
    <col min="14032" max="14033" width="13.5546875" style="3" customWidth="1"/>
    <col min="14034" max="14035" width="9.44140625" style="3" customWidth="1"/>
    <col min="14036" max="14043" width="0.5546875" style="3" customWidth="1"/>
    <col min="14044" max="14044" width="36" style="3" customWidth="1"/>
    <col min="14045" max="14045" width="1.44140625" style="3" customWidth="1"/>
    <col min="14046" max="14063" width="8.88671875" style="3"/>
    <col min="14064" max="14064" width="48.109375" style="3" customWidth="1"/>
    <col min="14065" max="14065" width="19.88671875" style="3" customWidth="1"/>
    <col min="14066" max="14066" width="9.109375" style="3" customWidth="1"/>
    <col min="14067" max="14067" width="2" style="3" customWidth="1"/>
    <col min="14068" max="14068" width="17" style="3" customWidth="1"/>
    <col min="14069" max="14069" width="0.88671875" style="3" customWidth="1"/>
    <col min="14070" max="14070" width="5.5546875" style="3" customWidth="1"/>
    <col min="14071" max="14071" width="12.109375" style="3" customWidth="1"/>
    <col min="14072" max="14073" width="16.44140625" style="3" customWidth="1"/>
    <col min="14074" max="14271" width="9.44140625" style="3" customWidth="1"/>
    <col min="14272" max="14272" width="43.88671875" style="3" customWidth="1"/>
    <col min="14273" max="14273" width="1.44140625" style="3" customWidth="1"/>
    <col min="14274" max="14274" width="1.109375" style="3" customWidth="1"/>
    <col min="14275" max="14275" width="7.109375" style="3" customWidth="1"/>
    <col min="14276" max="14276" width="1.44140625" style="3" customWidth="1"/>
    <col min="14277" max="14277" width="13" style="3" customWidth="1"/>
    <col min="14278" max="14278" width="1.44140625" style="3" customWidth="1"/>
    <col min="14279" max="14279" width="13" style="3" customWidth="1"/>
    <col min="14280" max="14280" width="1.44140625" style="3" customWidth="1"/>
    <col min="14281" max="14281" width="13" style="3" customWidth="1"/>
    <col min="14282" max="14282" width="1.44140625" style="3" customWidth="1"/>
    <col min="14283" max="14283" width="13" style="3" customWidth="1"/>
    <col min="14284" max="14284" width="0.44140625" style="3" customWidth="1"/>
    <col min="14285" max="14285" width="17.44140625" style="3" customWidth="1"/>
    <col min="14286" max="14286" width="14.5546875" style="3" customWidth="1"/>
    <col min="14287" max="14287" width="14" style="3" bestFit="1" customWidth="1"/>
    <col min="14288" max="14289" width="13.5546875" style="3" customWidth="1"/>
    <col min="14290" max="14291" width="9.44140625" style="3" customWidth="1"/>
    <col min="14292" max="14299" width="0.5546875" style="3" customWidth="1"/>
    <col min="14300" max="14300" width="36" style="3" customWidth="1"/>
    <col min="14301" max="14301" width="1.44140625" style="3" customWidth="1"/>
    <col min="14302" max="14319" width="8.88671875" style="3"/>
    <col min="14320" max="14320" width="48.109375" style="3" customWidth="1"/>
    <col min="14321" max="14321" width="19.88671875" style="3" customWidth="1"/>
    <col min="14322" max="14322" width="9.109375" style="3" customWidth="1"/>
    <col min="14323" max="14323" width="2" style="3" customWidth="1"/>
    <col min="14324" max="14324" width="17" style="3" customWidth="1"/>
    <col min="14325" max="14325" width="0.88671875" style="3" customWidth="1"/>
    <col min="14326" max="14326" width="5.5546875" style="3" customWidth="1"/>
    <col min="14327" max="14327" width="12.109375" style="3" customWidth="1"/>
    <col min="14328" max="14329" width="16.44140625" style="3" customWidth="1"/>
    <col min="14330" max="14527" width="9.44140625" style="3" customWidth="1"/>
    <col min="14528" max="14528" width="43.88671875" style="3" customWidth="1"/>
    <col min="14529" max="14529" width="1.44140625" style="3" customWidth="1"/>
    <col min="14530" max="14530" width="1.109375" style="3" customWidth="1"/>
    <col min="14531" max="14531" width="7.109375" style="3" customWidth="1"/>
    <col min="14532" max="14532" width="1.44140625" style="3" customWidth="1"/>
    <col min="14533" max="14533" width="13" style="3" customWidth="1"/>
    <col min="14534" max="14534" width="1.44140625" style="3" customWidth="1"/>
    <col min="14535" max="14535" width="13" style="3" customWidth="1"/>
    <col min="14536" max="14536" width="1.44140625" style="3" customWidth="1"/>
    <col min="14537" max="14537" width="13" style="3" customWidth="1"/>
    <col min="14538" max="14538" width="1.44140625" style="3" customWidth="1"/>
    <col min="14539" max="14539" width="13" style="3" customWidth="1"/>
    <col min="14540" max="14540" width="0.44140625" style="3" customWidth="1"/>
    <col min="14541" max="14541" width="17.44140625" style="3" customWidth="1"/>
    <col min="14542" max="14542" width="14.5546875" style="3" customWidth="1"/>
    <col min="14543" max="14543" width="14" style="3" bestFit="1" customWidth="1"/>
    <col min="14544" max="14545" width="13.5546875" style="3" customWidth="1"/>
    <col min="14546" max="14547" width="9.44140625" style="3" customWidth="1"/>
    <col min="14548" max="14555" width="0.5546875" style="3" customWidth="1"/>
    <col min="14556" max="14556" width="36" style="3" customWidth="1"/>
    <col min="14557" max="14557" width="1.44140625" style="3" customWidth="1"/>
    <col min="14558" max="14575" width="8.88671875" style="3"/>
    <col min="14576" max="14576" width="48.109375" style="3" customWidth="1"/>
    <col min="14577" max="14577" width="19.88671875" style="3" customWidth="1"/>
    <col min="14578" max="14578" width="9.109375" style="3" customWidth="1"/>
    <col min="14579" max="14579" width="2" style="3" customWidth="1"/>
    <col min="14580" max="14580" width="17" style="3" customWidth="1"/>
    <col min="14581" max="14581" width="0.88671875" style="3" customWidth="1"/>
    <col min="14582" max="14582" width="5.5546875" style="3" customWidth="1"/>
    <col min="14583" max="14583" width="12.109375" style="3" customWidth="1"/>
    <col min="14584" max="14585" width="16.44140625" style="3" customWidth="1"/>
    <col min="14586" max="14783" width="9.44140625" style="3" customWidth="1"/>
    <col min="14784" max="14784" width="43.88671875" style="3" customWidth="1"/>
    <col min="14785" max="14785" width="1.44140625" style="3" customWidth="1"/>
    <col min="14786" max="14786" width="1.109375" style="3" customWidth="1"/>
    <col min="14787" max="14787" width="7.109375" style="3" customWidth="1"/>
    <col min="14788" max="14788" width="1.44140625" style="3" customWidth="1"/>
    <col min="14789" max="14789" width="13" style="3" customWidth="1"/>
    <col min="14790" max="14790" width="1.44140625" style="3" customWidth="1"/>
    <col min="14791" max="14791" width="13" style="3" customWidth="1"/>
    <col min="14792" max="14792" width="1.44140625" style="3" customWidth="1"/>
    <col min="14793" max="14793" width="13" style="3" customWidth="1"/>
    <col min="14794" max="14794" width="1.44140625" style="3" customWidth="1"/>
    <col min="14795" max="14795" width="13" style="3" customWidth="1"/>
    <col min="14796" max="14796" width="0.44140625" style="3" customWidth="1"/>
    <col min="14797" max="14797" width="17.44140625" style="3" customWidth="1"/>
    <col min="14798" max="14798" width="14.5546875" style="3" customWidth="1"/>
    <col min="14799" max="14799" width="14" style="3" bestFit="1" customWidth="1"/>
    <col min="14800" max="14801" width="13.5546875" style="3" customWidth="1"/>
    <col min="14802" max="14803" width="9.44140625" style="3" customWidth="1"/>
    <col min="14804" max="14811" width="0.5546875" style="3" customWidth="1"/>
    <col min="14812" max="14812" width="36" style="3" customWidth="1"/>
    <col min="14813" max="14813" width="1.44140625" style="3" customWidth="1"/>
    <col min="14814" max="14831" width="8.88671875" style="3"/>
    <col min="14832" max="14832" width="48.109375" style="3" customWidth="1"/>
    <col min="14833" max="14833" width="19.88671875" style="3" customWidth="1"/>
    <col min="14834" max="14834" width="9.109375" style="3" customWidth="1"/>
    <col min="14835" max="14835" width="2" style="3" customWidth="1"/>
    <col min="14836" max="14836" width="17" style="3" customWidth="1"/>
    <col min="14837" max="14837" width="0.88671875" style="3" customWidth="1"/>
    <col min="14838" max="14838" width="5.5546875" style="3" customWidth="1"/>
    <col min="14839" max="14839" width="12.109375" style="3" customWidth="1"/>
    <col min="14840" max="14841" width="16.44140625" style="3" customWidth="1"/>
    <col min="14842" max="15039" width="9.44140625" style="3" customWidth="1"/>
    <col min="15040" max="15040" width="43.88671875" style="3" customWidth="1"/>
    <col min="15041" max="15041" width="1.44140625" style="3" customWidth="1"/>
    <col min="15042" max="15042" width="1.109375" style="3" customWidth="1"/>
    <col min="15043" max="15043" width="7.109375" style="3" customWidth="1"/>
    <col min="15044" max="15044" width="1.44140625" style="3" customWidth="1"/>
    <col min="15045" max="15045" width="13" style="3" customWidth="1"/>
    <col min="15046" max="15046" width="1.44140625" style="3" customWidth="1"/>
    <col min="15047" max="15047" width="13" style="3" customWidth="1"/>
    <col min="15048" max="15048" width="1.44140625" style="3" customWidth="1"/>
    <col min="15049" max="15049" width="13" style="3" customWidth="1"/>
    <col min="15050" max="15050" width="1.44140625" style="3" customWidth="1"/>
    <col min="15051" max="15051" width="13" style="3" customWidth="1"/>
    <col min="15052" max="15052" width="0.44140625" style="3" customWidth="1"/>
    <col min="15053" max="15053" width="17.44140625" style="3" customWidth="1"/>
    <col min="15054" max="15054" width="14.5546875" style="3" customWidth="1"/>
    <col min="15055" max="15055" width="14" style="3" bestFit="1" customWidth="1"/>
    <col min="15056" max="15057" width="13.5546875" style="3" customWidth="1"/>
    <col min="15058" max="15059" width="9.44140625" style="3" customWidth="1"/>
    <col min="15060" max="15067" width="0.5546875" style="3" customWidth="1"/>
    <col min="15068" max="15068" width="36" style="3" customWidth="1"/>
    <col min="15069" max="15069" width="1.44140625" style="3" customWidth="1"/>
    <col min="15070" max="15087" width="8.88671875" style="3"/>
    <col min="15088" max="15088" width="48.109375" style="3" customWidth="1"/>
    <col min="15089" max="15089" width="19.88671875" style="3" customWidth="1"/>
    <col min="15090" max="15090" width="9.109375" style="3" customWidth="1"/>
    <col min="15091" max="15091" width="2" style="3" customWidth="1"/>
    <col min="15092" max="15092" width="17" style="3" customWidth="1"/>
    <col min="15093" max="15093" width="0.88671875" style="3" customWidth="1"/>
    <col min="15094" max="15094" width="5.5546875" style="3" customWidth="1"/>
    <col min="15095" max="15095" width="12.109375" style="3" customWidth="1"/>
    <col min="15096" max="15097" width="16.44140625" style="3" customWidth="1"/>
    <col min="15098" max="15295" width="9.44140625" style="3" customWidth="1"/>
    <col min="15296" max="15296" width="43.88671875" style="3" customWidth="1"/>
    <col min="15297" max="15297" width="1.44140625" style="3" customWidth="1"/>
    <col min="15298" max="15298" width="1.109375" style="3" customWidth="1"/>
    <col min="15299" max="15299" width="7.109375" style="3" customWidth="1"/>
    <col min="15300" max="15300" width="1.44140625" style="3" customWidth="1"/>
    <col min="15301" max="15301" width="13" style="3" customWidth="1"/>
    <col min="15302" max="15302" width="1.44140625" style="3" customWidth="1"/>
    <col min="15303" max="15303" width="13" style="3" customWidth="1"/>
    <col min="15304" max="15304" width="1.44140625" style="3" customWidth="1"/>
    <col min="15305" max="15305" width="13" style="3" customWidth="1"/>
    <col min="15306" max="15306" width="1.44140625" style="3" customWidth="1"/>
    <col min="15307" max="15307" width="13" style="3" customWidth="1"/>
    <col min="15308" max="15308" width="0.44140625" style="3" customWidth="1"/>
    <col min="15309" max="15309" width="17.44140625" style="3" customWidth="1"/>
    <col min="15310" max="15310" width="14.5546875" style="3" customWidth="1"/>
    <col min="15311" max="15311" width="14" style="3" bestFit="1" customWidth="1"/>
    <col min="15312" max="15313" width="13.5546875" style="3" customWidth="1"/>
    <col min="15314" max="15315" width="9.44140625" style="3" customWidth="1"/>
    <col min="15316" max="15323" width="0.5546875" style="3" customWidth="1"/>
    <col min="15324" max="15324" width="36" style="3" customWidth="1"/>
    <col min="15325" max="15325" width="1.44140625" style="3" customWidth="1"/>
    <col min="15326" max="15343" width="8.88671875" style="3"/>
    <col min="15344" max="15344" width="48.109375" style="3" customWidth="1"/>
    <col min="15345" max="15345" width="19.88671875" style="3" customWidth="1"/>
    <col min="15346" max="15346" width="9.109375" style="3" customWidth="1"/>
    <col min="15347" max="15347" width="2" style="3" customWidth="1"/>
    <col min="15348" max="15348" width="17" style="3" customWidth="1"/>
    <col min="15349" max="15349" width="0.88671875" style="3" customWidth="1"/>
    <col min="15350" max="15350" width="5.5546875" style="3" customWidth="1"/>
    <col min="15351" max="15351" width="12.109375" style="3" customWidth="1"/>
    <col min="15352" max="15353" width="16.44140625" style="3" customWidth="1"/>
    <col min="15354" max="15551" width="9.44140625" style="3" customWidth="1"/>
    <col min="15552" max="15552" width="43.88671875" style="3" customWidth="1"/>
    <col min="15553" max="15553" width="1.44140625" style="3" customWidth="1"/>
    <col min="15554" max="15554" width="1.109375" style="3" customWidth="1"/>
    <col min="15555" max="15555" width="7.109375" style="3" customWidth="1"/>
    <col min="15556" max="15556" width="1.44140625" style="3" customWidth="1"/>
    <col min="15557" max="15557" width="13" style="3" customWidth="1"/>
    <col min="15558" max="15558" width="1.44140625" style="3" customWidth="1"/>
    <col min="15559" max="15559" width="13" style="3" customWidth="1"/>
    <col min="15560" max="15560" width="1.44140625" style="3" customWidth="1"/>
    <col min="15561" max="15561" width="13" style="3" customWidth="1"/>
    <col min="15562" max="15562" width="1.44140625" style="3" customWidth="1"/>
    <col min="15563" max="15563" width="13" style="3" customWidth="1"/>
    <col min="15564" max="15564" width="0.44140625" style="3" customWidth="1"/>
    <col min="15565" max="15565" width="17.44140625" style="3" customWidth="1"/>
    <col min="15566" max="15566" width="14.5546875" style="3" customWidth="1"/>
    <col min="15567" max="15567" width="14" style="3" bestFit="1" customWidth="1"/>
    <col min="15568" max="15569" width="13.5546875" style="3" customWidth="1"/>
    <col min="15570" max="15571" width="9.44140625" style="3" customWidth="1"/>
    <col min="15572" max="15579" width="0.5546875" style="3" customWidth="1"/>
    <col min="15580" max="15580" width="36" style="3" customWidth="1"/>
    <col min="15581" max="15581" width="1.44140625" style="3" customWidth="1"/>
    <col min="15582" max="15599" width="8.88671875" style="3"/>
    <col min="15600" max="15600" width="48.109375" style="3" customWidth="1"/>
    <col min="15601" max="15601" width="19.88671875" style="3" customWidth="1"/>
    <col min="15602" max="15602" width="9.109375" style="3" customWidth="1"/>
    <col min="15603" max="15603" width="2" style="3" customWidth="1"/>
    <col min="15604" max="15604" width="17" style="3" customWidth="1"/>
    <col min="15605" max="15605" width="0.88671875" style="3" customWidth="1"/>
    <col min="15606" max="15606" width="5.5546875" style="3" customWidth="1"/>
    <col min="15607" max="15607" width="12.109375" style="3" customWidth="1"/>
    <col min="15608" max="15609" width="16.44140625" style="3" customWidth="1"/>
    <col min="15610" max="15807" width="9.44140625" style="3" customWidth="1"/>
    <col min="15808" max="15808" width="43.88671875" style="3" customWidth="1"/>
    <col min="15809" max="15809" width="1.44140625" style="3" customWidth="1"/>
    <col min="15810" max="15810" width="1.109375" style="3" customWidth="1"/>
    <col min="15811" max="15811" width="7.109375" style="3" customWidth="1"/>
    <col min="15812" max="15812" width="1.44140625" style="3" customWidth="1"/>
    <col min="15813" max="15813" width="13" style="3" customWidth="1"/>
    <col min="15814" max="15814" width="1.44140625" style="3" customWidth="1"/>
    <col min="15815" max="15815" width="13" style="3" customWidth="1"/>
    <col min="15816" max="15816" width="1.44140625" style="3" customWidth="1"/>
    <col min="15817" max="15817" width="13" style="3" customWidth="1"/>
    <col min="15818" max="15818" width="1.44140625" style="3" customWidth="1"/>
    <col min="15819" max="15819" width="13" style="3" customWidth="1"/>
    <col min="15820" max="15820" width="0.44140625" style="3" customWidth="1"/>
    <col min="15821" max="15821" width="17.44140625" style="3" customWidth="1"/>
    <col min="15822" max="15822" width="14.5546875" style="3" customWidth="1"/>
    <col min="15823" max="15823" width="14" style="3" bestFit="1" customWidth="1"/>
    <col min="15824" max="15825" width="13.5546875" style="3" customWidth="1"/>
    <col min="15826" max="15827" width="9.44140625" style="3" customWidth="1"/>
    <col min="15828" max="15835" width="0.5546875" style="3" customWidth="1"/>
    <col min="15836" max="15836" width="36" style="3" customWidth="1"/>
    <col min="15837" max="15837" width="1.44140625" style="3" customWidth="1"/>
    <col min="15838" max="15855" width="8.88671875" style="3"/>
    <col min="15856" max="15856" width="48.109375" style="3" customWidth="1"/>
    <col min="15857" max="15857" width="19.88671875" style="3" customWidth="1"/>
    <col min="15858" max="15858" width="9.109375" style="3" customWidth="1"/>
    <col min="15859" max="15859" width="2" style="3" customWidth="1"/>
    <col min="15860" max="15860" width="17" style="3" customWidth="1"/>
    <col min="15861" max="15861" width="0.88671875" style="3" customWidth="1"/>
    <col min="15862" max="15862" width="5.5546875" style="3" customWidth="1"/>
    <col min="15863" max="15863" width="12.109375" style="3" customWidth="1"/>
    <col min="15864" max="15865" width="16.44140625" style="3" customWidth="1"/>
    <col min="15866" max="16063" width="9.44140625" style="3" customWidth="1"/>
    <col min="16064" max="16064" width="43.88671875" style="3" customWidth="1"/>
    <col min="16065" max="16065" width="1.44140625" style="3" customWidth="1"/>
    <col min="16066" max="16066" width="1.109375" style="3" customWidth="1"/>
    <col min="16067" max="16067" width="7.109375" style="3" customWidth="1"/>
    <col min="16068" max="16068" width="1.44140625" style="3" customWidth="1"/>
    <col min="16069" max="16069" width="13" style="3" customWidth="1"/>
    <col min="16070" max="16070" width="1.44140625" style="3" customWidth="1"/>
    <col min="16071" max="16071" width="13" style="3" customWidth="1"/>
    <col min="16072" max="16072" width="1.44140625" style="3" customWidth="1"/>
    <col min="16073" max="16073" width="13" style="3" customWidth="1"/>
    <col min="16074" max="16074" width="1.44140625" style="3" customWidth="1"/>
    <col min="16075" max="16075" width="13" style="3" customWidth="1"/>
    <col min="16076" max="16076" width="0.44140625" style="3" customWidth="1"/>
    <col min="16077" max="16077" width="17.44140625" style="3" customWidth="1"/>
    <col min="16078" max="16078" width="14.5546875" style="3" customWidth="1"/>
    <col min="16079" max="16079" width="14" style="3" bestFit="1" customWidth="1"/>
    <col min="16080" max="16081" width="13.5546875" style="3" customWidth="1"/>
    <col min="16082" max="16083" width="9.44140625" style="3" customWidth="1"/>
    <col min="16084" max="16091" width="0.5546875" style="3" customWidth="1"/>
    <col min="16092" max="16092" width="36" style="3" customWidth="1"/>
    <col min="16093" max="16093" width="1.44140625" style="3" customWidth="1"/>
    <col min="16094" max="16111" width="8.88671875" style="3"/>
    <col min="16112" max="16112" width="48.109375" style="3" customWidth="1"/>
    <col min="16113" max="16113" width="19.88671875" style="3" customWidth="1"/>
    <col min="16114" max="16114" width="9.109375" style="3" customWidth="1"/>
    <col min="16115" max="16115" width="2" style="3" customWidth="1"/>
    <col min="16116" max="16116" width="17" style="3" customWidth="1"/>
    <col min="16117" max="16117" width="0.88671875" style="3" customWidth="1"/>
    <col min="16118" max="16118" width="5.5546875" style="3" customWidth="1"/>
    <col min="16119" max="16119" width="12.109375" style="3" customWidth="1"/>
    <col min="16120" max="16121" width="16.44140625" style="3" customWidth="1"/>
    <col min="16122" max="16319" width="9.44140625" style="3" customWidth="1"/>
    <col min="16320" max="16320" width="43.88671875" style="3" customWidth="1"/>
    <col min="16321" max="16321" width="1.44140625" style="3" customWidth="1"/>
    <col min="16322" max="16322" width="1.109375" style="3" customWidth="1"/>
    <col min="16323" max="16323" width="7.109375" style="3" customWidth="1"/>
    <col min="16324" max="16324" width="1.44140625" style="3" customWidth="1"/>
    <col min="16325" max="16325" width="13" style="3" customWidth="1"/>
    <col min="16326" max="16326" width="1.44140625" style="3" customWidth="1"/>
    <col min="16327" max="16327" width="13" style="3" customWidth="1"/>
    <col min="16328" max="16328" width="1.44140625" style="3" customWidth="1"/>
    <col min="16329" max="16329" width="13" style="3" customWidth="1"/>
    <col min="16330" max="16330" width="1.44140625" style="3" customWidth="1"/>
    <col min="16331" max="16331" width="13" style="3" customWidth="1"/>
    <col min="16332" max="16332" width="0.44140625" style="3" customWidth="1"/>
    <col min="16333" max="16333" width="17.44140625" style="3" customWidth="1"/>
    <col min="16334" max="16334" width="14.5546875" style="3" customWidth="1"/>
    <col min="16335" max="16335" width="14" style="3" bestFit="1" customWidth="1"/>
    <col min="16336" max="16337" width="13.5546875" style="3" customWidth="1"/>
    <col min="16338" max="16339" width="9.44140625" style="3" customWidth="1"/>
    <col min="16340" max="16347" width="0.5546875" style="3" customWidth="1"/>
    <col min="16348" max="16348" width="36" style="3" customWidth="1"/>
    <col min="16349" max="16349" width="1.44140625" style="3" customWidth="1"/>
    <col min="16350" max="16367" width="8.88671875" style="3"/>
    <col min="16368" max="16375" width="9.109375" style="3" customWidth="1"/>
    <col min="16376" max="16384" width="8.88671875" style="3"/>
  </cols>
  <sheetData>
    <row r="1" spans="1:7" s="18" customFormat="1" ht="23.95" customHeight="1">
      <c r="A1" s="15" t="s">
        <v>0</v>
      </c>
      <c r="B1" s="16"/>
      <c r="C1" s="17"/>
      <c r="D1" s="17"/>
      <c r="E1" s="29"/>
      <c r="F1" s="29"/>
      <c r="G1" s="29" t="s">
        <v>123</v>
      </c>
    </row>
    <row r="2" spans="1:7" s="18" customFormat="1" ht="23.95" customHeight="1">
      <c r="A2" s="27" t="s">
        <v>71</v>
      </c>
      <c r="B2" s="55"/>
      <c r="C2" s="17"/>
      <c r="D2" s="17"/>
      <c r="E2" s="26"/>
      <c r="F2" s="17"/>
      <c r="G2" s="26"/>
    </row>
    <row r="3" spans="1:7" s="18" customFormat="1" ht="23.95" customHeight="1">
      <c r="A3" s="27" t="s">
        <v>130</v>
      </c>
      <c r="B3" s="16"/>
      <c r="C3" s="17"/>
      <c r="D3" s="17"/>
      <c r="E3" s="26"/>
      <c r="F3" s="17"/>
      <c r="G3" s="26"/>
    </row>
    <row r="4" spans="1:7" s="18" customFormat="1" ht="23.95" customHeight="1">
      <c r="B4" s="28"/>
      <c r="C4" s="17"/>
      <c r="D4" s="17"/>
      <c r="E4" s="29"/>
      <c r="F4" s="17"/>
      <c r="G4" s="106" t="s">
        <v>132</v>
      </c>
    </row>
    <row r="5" spans="1:7" ht="23.95" customHeight="1">
      <c r="C5" s="56"/>
      <c r="D5" s="56"/>
      <c r="E5" s="30">
        <v>2025</v>
      </c>
      <c r="G5" s="30">
        <v>2024</v>
      </c>
    </row>
    <row r="6" spans="1:7" ht="23.95" customHeight="1">
      <c r="A6" s="57" t="s">
        <v>72</v>
      </c>
      <c r="C6" s="31"/>
      <c r="D6" s="31"/>
      <c r="E6" s="58"/>
      <c r="F6" s="32"/>
      <c r="G6" s="58"/>
    </row>
    <row r="7" spans="1:7" ht="23.95" customHeight="1">
      <c r="A7" s="6" t="s">
        <v>73</v>
      </c>
      <c r="E7" s="33">
        <f>SUM(PL!E20)</f>
        <v>65929</v>
      </c>
      <c r="F7" s="2"/>
      <c r="G7" s="33">
        <f>SUM(PL!G20)</f>
        <v>28238</v>
      </c>
    </row>
    <row r="8" spans="1:7" ht="23.95" customHeight="1">
      <c r="A8" s="6" t="s">
        <v>74</v>
      </c>
      <c r="B8" s="24"/>
      <c r="E8" s="34"/>
      <c r="F8" s="114"/>
      <c r="G8" s="34"/>
    </row>
    <row r="9" spans="1:7" ht="23.95" customHeight="1">
      <c r="A9" s="6" t="s">
        <v>75</v>
      </c>
      <c r="B9" s="24"/>
      <c r="E9" s="34"/>
      <c r="F9" s="114"/>
      <c r="G9" s="34"/>
    </row>
    <row r="10" spans="1:7" ht="23.95" customHeight="1">
      <c r="A10" s="6" t="s">
        <v>76</v>
      </c>
      <c r="B10" s="24"/>
      <c r="E10" s="34">
        <v>40710</v>
      </c>
      <c r="F10" s="114"/>
      <c r="G10" s="34">
        <v>39332</v>
      </c>
    </row>
    <row r="11" spans="1:7" ht="23.95" customHeight="1">
      <c r="A11" s="6" t="s">
        <v>77</v>
      </c>
      <c r="B11" s="24"/>
      <c r="E11" s="34">
        <v>150827</v>
      </c>
      <c r="F11" s="114"/>
      <c r="G11" s="34">
        <v>212081</v>
      </c>
    </row>
    <row r="12" spans="1:7" ht="23.95" customHeight="1">
      <c r="A12" s="6" t="s">
        <v>151</v>
      </c>
      <c r="B12" s="24"/>
      <c r="E12" s="34">
        <v>-584</v>
      </c>
      <c r="F12" s="114"/>
      <c r="G12" s="34">
        <v>0</v>
      </c>
    </row>
    <row r="13" spans="1:7" ht="23.95" customHeight="1">
      <c r="A13" s="6" t="s">
        <v>78</v>
      </c>
      <c r="B13" s="24"/>
      <c r="E13" s="36">
        <v>6821</v>
      </c>
      <c r="F13" s="9"/>
      <c r="G13" s="36">
        <v>200</v>
      </c>
    </row>
    <row r="14" spans="1:7" ht="23.95" customHeight="1">
      <c r="A14" s="6" t="s">
        <v>160</v>
      </c>
      <c r="B14" s="24"/>
      <c r="E14" s="36">
        <v>-541</v>
      </c>
      <c r="F14" s="9"/>
      <c r="G14" s="36">
        <v>-3</v>
      </c>
    </row>
    <row r="15" spans="1:7" ht="23.95" customHeight="1">
      <c r="A15" s="6" t="s">
        <v>114</v>
      </c>
      <c r="E15" s="36">
        <v>-1172</v>
      </c>
      <c r="F15" s="9"/>
      <c r="G15" s="36">
        <v>12399</v>
      </c>
    </row>
    <row r="16" spans="1:7" ht="23.95" customHeight="1">
      <c r="A16" s="6" t="s">
        <v>110</v>
      </c>
      <c r="B16" s="24"/>
      <c r="E16" s="34">
        <v>29518</v>
      </c>
      <c r="F16" s="114"/>
      <c r="G16" s="34">
        <v>55926</v>
      </c>
    </row>
    <row r="17" spans="1:11" ht="23.95" customHeight="1">
      <c r="A17" s="6" t="s">
        <v>79</v>
      </c>
      <c r="B17" s="24"/>
      <c r="C17" s="22"/>
      <c r="D17" s="22"/>
      <c r="E17" s="34">
        <v>2066</v>
      </c>
      <c r="F17" s="114"/>
      <c r="G17" s="34">
        <v>2159</v>
      </c>
    </row>
    <row r="18" spans="1:11" ht="23.95" customHeight="1">
      <c r="A18" s="6" t="s">
        <v>80</v>
      </c>
      <c r="B18" s="24"/>
      <c r="C18" s="22"/>
      <c r="D18" s="22"/>
      <c r="E18" s="36">
        <v>-575284</v>
      </c>
      <c r="F18" s="114"/>
      <c r="G18" s="36">
        <v>-702365</v>
      </c>
    </row>
    <row r="19" spans="1:11" ht="23.95" customHeight="1">
      <c r="A19" s="6" t="s">
        <v>81</v>
      </c>
      <c r="E19" s="36">
        <v>99188</v>
      </c>
      <c r="F19" s="114"/>
      <c r="G19" s="36">
        <v>136568</v>
      </c>
    </row>
    <row r="20" spans="1:11" ht="23.95" customHeight="1">
      <c r="A20" s="6" t="s">
        <v>82</v>
      </c>
      <c r="B20" s="18"/>
      <c r="E20" s="37">
        <v>2677</v>
      </c>
      <c r="F20" s="114"/>
      <c r="G20" s="37">
        <v>2419</v>
      </c>
    </row>
    <row r="21" spans="1:11" ht="23.95" customHeight="1">
      <c r="A21" s="6" t="s">
        <v>140</v>
      </c>
      <c r="B21" s="18"/>
      <c r="C21" s="22"/>
      <c r="D21" s="22"/>
      <c r="E21" s="60">
        <f>SUM(E7:E20)</f>
        <v>-179845</v>
      </c>
      <c r="F21" s="114"/>
      <c r="G21" s="60">
        <f>SUM(G7:G20)</f>
        <v>-213046</v>
      </c>
    </row>
    <row r="22" spans="1:11" s="40" customFormat="1" ht="23.95" customHeight="1">
      <c r="A22" s="6" t="s">
        <v>83</v>
      </c>
      <c r="C22" s="41"/>
      <c r="D22" s="41"/>
      <c r="E22" s="42"/>
      <c r="F22" s="114"/>
      <c r="G22" s="42"/>
      <c r="I22" s="3"/>
      <c r="K22" s="3"/>
    </row>
    <row r="23" spans="1:11" ht="23.95" customHeight="1">
      <c r="A23" s="4" t="s">
        <v>84</v>
      </c>
      <c r="C23" s="22"/>
      <c r="D23" s="22"/>
      <c r="E23" s="115">
        <v>1659</v>
      </c>
      <c r="F23" s="114"/>
      <c r="G23" s="115">
        <v>9672</v>
      </c>
    </row>
    <row r="24" spans="1:11" ht="23.95" customHeight="1">
      <c r="A24" s="4" t="s">
        <v>85</v>
      </c>
      <c r="C24" s="22"/>
      <c r="D24" s="22"/>
      <c r="E24" s="59">
        <v>200163</v>
      </c>
      <c r="F24" s="114"/>
      <c r="G24" s="59">
        <v>295108</v>
      </c>
    </row>
    <row r="25" spans="1:11" ht="23.95" customHeight="1">
      <c r="A25" s="4" t="s">
        <v>86</v>
      </c>
      <c r="B25" s="24"/>
      <c r="C25" s="22"/>
      <c r="D25" s="22"/>
      <c r="E25" s="59">
        <v>304300</v>
      </c>
      <c r="F25" s="114"/>
      <c r="G25" s="59">
        <v>-604543</v>
      </c>
    </row>
    <row r="26" spans="1:11" ht="23.95" customHeight="1">
      <c r="A26" s="4" t="s">
        <v>152</v>
      </c>
      <c r="B26" s="24"/>
      <c r="E26" s="59">
        <v>-86</v>
      </c>
      <c r="F26" s="23"/>
      <c r="G26" s="59">
        <v>-3862</v>
      </c>
    </row>
    <row r="27" spans="1:11" ht="23.95" customHeight="1">
      <c r="A27" s="4" t="s">
        <v>87</v>
      </c>
      <c r="B27" s="24"/>
      <c r="E27" s="59">
        <v>63573</v>
      </c>
      <c r="F27" s="23"/>
      <c r="G27" s="59">
        <v>50398</v>
      </c>
    </row>
    <row r="28" spans="1:11" ht="23.95" customHeight="1">
      <c r="A28" s="4" t="s">
        <v>88</v>
      </c>
      <c r="E28" s="59">
        <v>986</v>
      </c>
      <c r="F28" s="23"/>
      <c r="G28" s="59">
        <v>897</v>
      </c>
    </row>
    <row r="29" spans="1:11" ht="23.95" customHeight="1">
      <c r="A29" s="4" t="s">
        <v>89</v>
      </c>
      <c r="E29" s="59">
        <v>2209</v>
      </c>
      <c r="F29" s="2"/>
      <c r="G29" s="59">
        <v>-1190</v>
      </c>
    </row>
    <row r="30" spans="1:11" ht="23.95" customHeight="1">
      <c r="A30" s="6" t="s">
        <v>90</v>
      </c>
      <c r="E30" s="59"/>
      <c r="F30" s="2"/>
      <c r="G30" s="59"/>
    </row>
    <row r="31" spans="1:11" ht="23.95" customHeight="1">
      <c r="A31" s="4" t="s">
        <v>153</v>
      </c>
      <c r="C31" s="3" t="s">
        <v>141</v>
      </c>
      <c r="E31" s="34">
        <v>-5299</v>
      </c>
      <c r="F31" s="2"/>
      <c r="G31" s="34">
        <v>-48939</v>
      </c>
    </row>
    <row r="32" spans="1:11" ht="23.95" customHeight="1">
      <c r="A32" s="4" t="s">
        <v>91</v>
      </c>
      <c r="E32" s="34">
        <v>83</v>
      </c>
      <c r="F32" s="2"/>
      <c r="G32" s="34">
        <v>3993</v>
      </c>
    </row>
    <row r="33" spans="1:7" ht="23.95" customHeight="1">
      <c r="A33" s="4" t="s">
        <v>79</v>
      </c>
      <c r="E33" s="37">
        <v>0</v>
      </c>
      <c r="F33" s="2"/>
      <c r="G33" s="37">
        <v>-302</v>
      </c>
    </row>
    <row r="34" spans="1:7" ht="23.95" customHeight="1">
      <c r="A34" s="6" t="s">
        <v>154</v>
      </c>
      <c r="E34" s="60">
        <f>SUM(E21:E33)</f>
        <v>387743</v>
      </c>
      <c r="F34" s="2"/>
      <c r="G34" s="60">
        <f>SUM(G21:G33)</f>
        <v>-511814</v>
      </c>
    </row>
    <row r="35" spans="1:7" ht="23.95" customHeight="1">
      <c r="A35" s="4" t="s">
        <v>92</v>
      </c>
      <c r="E35" s="34">
        <v>594274</v>
      </c>
      <c r="F35" s="2"/>
      <c r="G35" s="34">
        <v>677789</v>
      </c>
    </row>
    <row r="36" spans="1:7" ht="23.95" customHeight="1">
      <c r="A36" s="4" t="s">
        <v>93</v>
      </c>
      <c r="E36" s="37">
        <v>-318</v>
      </c>
      <c r="F36" s="2"/>
      <c r="G36" s="37">
        <v>-1346</v>
      </c>
    </row>
    <row r="37" spans="1:7" ht="23.95" customHeight="1">
      <c r="A37" s="57" t="s">
        <v>155</v>
      </c>
      <c r="E37" s="35">
        <f>SUM(E34:E36)</f>
        <v>981699</v>
      </c>
      <c r="F37" s="2"/>
      <c r="G37" s="35">
        <f>SUM(G34:G36)</f>
        <v>164629</v>
      </c>
    </row>
    <row r="38" spans="1:7" ht="23.95" customHeight="1">
      <c r="A38" s="57"/>
      <c r="E38" s="36"/>
      <c r="G38" s="36"/>
    </row>
    <row r="39" spans="1:7" ht="23.95" customHeight="1">
      <c r="A39" s="1" t="s">
        <v>22</v>
      </c>
    </row>
    <row r="40" spans="1:7" ht="23.95" customHeight="1">
      <c r="A40" s="15" t="s">
        <v>0</v>
      </c>
      <c r="B40" s="16"/>
      <c r="C40" s="17"/>
      <c r="D40" s="17"/>
      <c r="E40" s="29"/>
      <c r="G40" s="29" t="s">
        <v>123</v>
      </c>
    </row>
    <row r="41" spans="1:7" ht="23.95" customHeight="1">
      <c r="A41" s="27" t="s">
        <v>94</v>
      </c>
      <c r="B41" s="16"/>
      <c r="C41" s="17"/>
      <c r="D41" s="17"/>
      <c r="E41" s="26"/>
      <c r="G41" s="26"/>
    </row>
    <row r="42" spans="1:7" ht="23.95" customHeight="1">
      <c r="A42" s="27" t="s">
        <v>130</v>
      </c>
      <c r="B42" s="16"/>
      <c r="C42" s="17"/>
      <c r="D42" s="17"/>
      <c r="E42" s="26"/>
      <c r="G42" s="26"/>
    </row>
    <row r="43" spans="1:7" ht="23.95" customHeight="1">
      <c r="A43" s="18"/>
      <c r="B43" s="28"/>
      <c r="C43" s="17"/>
      <c r="D43" s="17"/>
      <c r="E43" s="29"/>
      <c r="F43" s="17"/>
      <c r="G43" s="106" t="s">
        <v>132</v>
      </c>
    </row>
    <row r="44" spans="1:7" ht="23.95" customHeight="1">
      <c r="C44" s="56"/>
      <c r="D44" s="56"/>
      <c r="E44" s="30">
        <v>2025</v>
      </c>
      <c r="G44" s="30">
        <v>2024</v>
      </c>
    </row>
    <row r="45" spans="1:7" ht="23.95" customHeight="1">
      <c r="A45" s="57" t="s">
        <v>95</v>
      </c>
      <c r="C45" s="31"/>
      <c r="D45" s="31"/>
      <c r="E45" s="58"/>
      <c r="G45" s="58"/>
    </row>
    <row r="46" spans="1:7" ht="23.95" customHeight="1">
      <c r="A46" s="1" t="s">
        <v>115</v>
      </c>
      <c r="E46" s="2">
        <v>0</v>
      </c>
      <c r="F46" s="2"/>
      <c r="G46" s="2">
        <v>50000</v>
      </c>
    </row>
    <row r="47" spans="1:7" ht="23.95" customHeight="1">
      <c r="A47" s="4" t="s">
        <v>147</v>
      </c>
      <c r="B47" s="24"/>
      <c r="E47" s="34">
        <v>625</v>
      </c>
      <c r="F47" s="2"/>
      <c r="G47" s="34">
        <v>0</v>
      </c>
    </row>
    <row r="48" spans="1:7" ht="23.95" customHeight="1">
      <c r="A48" s="4" t="s">
        <v>96</v>
      </c>
      <c r="E48" s="33">
        <v>-255</v>
      </c>
      <c r="F48" s="2"/>
      <c r="G48" s="33">
        <v>-23259</v>
      </c>
    </row>
    <row r="49" spans="1:7" ht="23.95" customHeight="1">
      <c r="A49" s="4" t="s">
        <v>159</v>
      </c>
      <c r="E49" s="33">
        <v>13800</v>
      </c>
      <c r="F49" s="2"/>
      <c r="G49" s="33">
        <v>0</v>
      </c>
    </row>
    <row r="50" spans="1:7" ht="23.95" customHeight="1">
      <c r="A50" s="4" t="s">
        <v>97</v>
      </c>
      <c r="B50" s="24"/>
      <c r="E50" s="34">
        <v>0</v>
      </c>
      <c r="F50" s="2"/>
      <c r="G50" s="34">
        <v>-5622</v>
      </c>
    </row>
    <row r="51" spans="1:7" ht="23.95" customHeight="1">
      <c r="A51" s="57" t="s">
        <v>158</v>
      </c>
      <c r="B51" s="24"/>
      <c r="E51" s="35">
        <f>SUM(E46:E50)</f>
        <v>14170</v>
      </c>
      <c r="F51" s="2"/>
      <c r="G51" s="35">
        <f>SUM(G46:G50)</f>
        <v>21119</v>
      </c>
    </row>
    <row r="52" spans="1:7" ht="23.95" customHeight="1">
      <c r="A52" s="5" t="s">
        <v>98</v>
      </c>
      <c r="E52" s="2"/>
      <c r="F52" s="2"/>
      <c r="G52" s="2"/>
    </row>
    <row r="53" spans="1:7" ht="23.95" customHeight="1">
      <c r="A53" s="1" t="s">
        <v>157</v>
      </c>
      <c r="E53" s="2">
        <v>-1069</v>
      </c>
      <c r="F53" s="2"/>
      <c r="G53" s="2">
        <v>14585</v>
      </c>
    </row>
    <row r="54" spans="1:7" ht="23.95" customHeight="1">
      <c r="A54" s="1" t="s">
        <v>99</v>
      </c>
      <c r="E54" s="2">
        <v>70000</v>
      </c>
      <c r="F54" s="2"/>
      <c r="G54" s="2">
        <v>800000</v>
      </c>
    </row>
    <row r="55" spans="1:7" ht="23.95" customHeight="1">
      <c r="A55" s="1" t="s">
        <v>100</v>
      </c>
      <c r="E55" s="2">
        <v>-885736</v>
      </c>
      <c r="F55" s="2"/>
      <c r="G55" s="2">
        <v>-1149128</v>
      </c>
    </row>
    <row r="56" spans="1:7" ht="23.95" customHeight="1">
      <c r="A56" s="1" t="s">
        <v>101</v>
      </c>
      <c r="E56" s="2">
        <v>-30430</v>
      </c>
      <c r="F56" s="2"/>
      <c r="G56" s="2">
        <v>-29034</v>
      </c>
    </row>
    <row r="57" spans="1:7" ht="23.95" customHeight="1">
      <c r="A57" s="1" t="s">
        <v>102</v>
      </c>
      <c r="E57" s="2">
        <v>0</v>
      </c>
      <c r="F57" s="2"/>
      <c r="G57" s="2">
        <v>-1485</v>
      </c>
    </row>
    <row r="58" spans="1:7" ht="23.95" customHeight="1">
      <c r="A58" s="1" t="s">
        <v>103</v>
      </c>
      <c r="E58" s="2">
        <v>-100313</v>
      </c>
      <c r="F58" s="2"/>
      <c r="G58" s="2">
        <v>-134650</v>
      </c>
    </row>
    <row r="59" spans="1:7" ht="23.95" customHeight="1">
      <c r="A59" s="5" t="s">
        <v>156</v>
      </c>
      <c r="E59" s="35">
        <f>SUM(E53:E58)</f>
        <v>-947548</v>
      </c>
      <c r="F59" s="2"/>
      <c r="G59" s="35">
        <f>SUM(G53:G58)</f>
        <v>-499712</v>
      </c>
    </row>
    <row r="60" spans="1:7" ht="23.95" customHeight="1">
      <c r="A60" s="5" t="s">
        <v>104</v>
      </c>
      <c r="E60" s="2">
        <f>SUM(E37,E51,E59)</f>
        <v>48321</v>
      </c>
      <c r="F60" s="2"/>
      <c r="G60" s="2">
        <f>SUM(G37,G51,G59)</f>
        <v>-313964</v>
      </c>
    </row>
    <row r="61" spans="1:7" ht="23.95" customHeight="1">
      <c r="A61" s="1" t="s">
        <v>142</v>
      </c>
      <c r="E61" s="2">
        <v>83917</v>
      </c>
      <c r="F61" s="2"/>
      <c r="G61" s="2">
        <v>480147</v>
      </c>
    </row>
    <row r="62" spans="1:7" ht="23.95" customHeight="1" thickBot="1">
      <c r="A62" s="5" t="s">
        <v>143</v>
      </c>
      <c r="E62" s="104">
        <f>SUM(E60:E61)</f>
        <v>132238</v>
      </c>
      <c r="F62" s="2"/>
      <c r="G62" s="104">
        <f>SUM(G60:G61)</f>
        <v>166183</v>
      </c>
    </row>
    <row r="63" spans="1:7" ht="23.95" customHeight="1" thickTop="1">
      <c r="E63" s="2">
        <f>+E62-BS!E10</f>
        <v>0</v>
      </c>
      <c r="F63" s="2"/>
      <c r="G63" s="2"/>
    </row>
    <row r="64" spans="1:7" ht="23.95" customHeight="1">
      <c r="A64" s="5" t="s">
        <v>105</v>
      </c>
      <c r="E64" s="2"/>
      <c r="F64" s="2"/>
      <c r="G64" s="2"/>
    </row>
    <row r="65" spans="1:7" ht="23.95" customHeight="1">
      <c r="A65" s="1" t="s">
        <v>106</v>
      </c>
      <c r="E65" s="2"/>
      <c r="F65" s="2"/>
      <c r="G65" s="2"/>
    </row>
    <row r="66" spans="1:7" ht="23.95" customHeight="1">
      <c r="A66" s="1" t="s">
        <v>107</v>
      </c>
      <c r="E66" s="2">
        <v>146142</v>
      </c>
      <c r="F66" s="2"/>
      <c r="G66" s="2">
        <v>166241</v>
      </c>
    </row>
    <row r="67" spans="1:7" ht="23.95" customHeight="1">
      <c r="A67" s="1" t="s">
        <v>108</v>
      </c>
      <c r="E67" s="23">
        <v>92</v>
      </c>
      <c r="F67" s="2"/>
      <c r="G67" s="23">
        <v>1589</v>
      </c>
    </row>
    <row r="68" spans="1:7" ht="23.95" customHeight="1">
      <c r="A68" s="7" t="s">
        <v>144</v>
      </c>
      <c r="E68" s="2">
        <v>-131</v>
      </c>
      <c r="F68" s="2"/>
      <c r="G68" s="2">
        <v>-133</v>
      </c>
    </row>
    <row r="70" spans="1:7" ht="23.95" customHeight="1">
      <c r="A70" s="1" t="s">
        <v>22</v>
      </c>
    </row>
  </sheetData>
  <pageMargins left="0.86614173228346458" right="0.55118110236220474" top="0.9055118110236221" bottom="0" header="0.31496062992125984" footer="0"/>
  <pageSetup paperSize="9" scale="80" orientation="portrait" r:id="rId1"/>
  <rowBreaks count="1" manualBreakCount="1">
    <brk id="39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4C4640ED312F49B461C72526E4A287" ma:contentTypeVersion="8" ma:contentTypeDescription="Create a new document." ma:contentTypeScope="" ma:versionID="ca7904fd6812344d3f1fcfbbb90017af">
  <xsd:schema xmlns:xsd="http://www.w3.org/2001/XMLSchema" xmlns:xs="http://www.w3.org/2001/XMLSchema" xmlns:p="http://schemas.microsoft.com/office/2006/metadata/properties" xmlns:ns2="7dc64451-5215-4b4e-a411-f7da76e22daa" targetNamespace="http://schemas.microsoft.com/office/2006/metadata/properties" ma:root="true" ma:fieldsID="ed820b04d9fc616d27d955422655777c" ns2:_="">
    <xsd:import namespace="7dc64451-5215-4b4e-a411-f7da76e22d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c64451-5215-4b4e-a411-f7da76e22d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188B5F-8494-4DEF-943D-2D6994A42027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7dc64451-5215-4b4e-a411-f7da76e22daa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C96529F-5CFB-48EE-8111-33D7E57FE2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3204A6-F9FA-413A-85D4-07AE0D4071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c64451-5215-4b4e-a411-f7da76e22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Monthira Nitsuwan</cp:lastModifiedBy>
  <cp:revision/>
  <cp:lastPrinted>2025-04-28T13:00:49Z</cp:lastPrinted>
  <dcterms:created xsi:type="dcterms:W3CDTF">2013-08-06T09:40:27Z</dcterms:created>
  <dcterms:modified xsi:type="dcterms:W3CDTF">2025-05-07T10:33:02Z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0x010100C64C4640ED312F49B461C72526E4A287</vt:lpwstr>
  </property>
  <property fmtid="{D5CDD505-2E9C-101B-9397-08002B2CF9AE}" pid="3" name="MediaServiceImageTags">
    <vt:lpwstr/>
  </property>
</Properties>
</file>