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5\Q1'2025\Convert\"/>
    </mc:Choice>
  </mc:AlternateContent>
  <xr:revisionPtr revIDLastSave="0" documentId="13_ncr:1_{2D6E3026-0FE5-4E3F-8A79-8E30C812D9D4}" xr6:coauthVersionLast="47" xr6:coauthVersionMax="47" xr10:uidLastSave="{00000000-0000-0000-0000-000000000000}"/>
  <bookViews>
    <workbookView xWindow="-113" yWindow="-113" windowWidth="24267" windowHeight="13023" activeTab="3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BS!#REF!</definedName>
    <definedName name="_xlnm._FilterDatabase" localSheetId="1" hidden="1">PL!$H$1:$H$37</definedName>
    <definedName name="_xlnm.Print_Area" localSheetId="0">BS!$A$1:$G$81</definedName>
    <definedName name="_xlnm.Print_Area" localSheetId="3">CF!$A$1:$G$75</definedName>
    <definedName name="_xlnm.Print_Area" localSheetId="1">PL!$A$1:$G$37</definedName>
    <definedName name="_xlnm.Print_Area" localSheetId="2">SE!$A$1:$K$23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9" l="1"/>
  <c r="E61" i="9"/>
  <c r="G53" i="9"/>
  <c r="E53" i="9"/>
  <c r="K16" i="3" l="1"/>
  <c r="G22" i="9" l="1"/>
  <c r="H20" i="3"/>
  <c r="G19" i="3"/>
  <c r="G20" i="3" s="1"/>
  <c r="G21" i="3" s="1"/>
  <c r="E19" i="3"/>
  <c r="E20" i="3" s="1"/>
  <c r="E21" i="3" s="1"/>
  <c r="C19" i="3"/>
  <c r="C20" i="3" s="1"/>
  <c r="C21" i="3" s="1"/>
  <c r="K18" i="3"/>
  <c r="G18" i="7"/>
  <c r="G13" i="7"/>
  <c r="G19" i="7" s="1"/>
  <c r="G21" i="7" s="1"/>
  <c r="G23" i="7" s="1"/>
  <c r="E18" i="7"/>
  <c r="E13" i="7"/>
  <c r="E19" i="7" l="1"/>
  <c r="E21" i="7" s="1"/>
  <c r="G35" i="9"/>
  <c r="G31" i="7"/>
  <c r="G28" i="7"/>
  <c r="E23" i="7" l="1"/>
  <c r="E8" i="9"/>
  <c r="E22" i="9" s="1"/>
  <c r="E35" i="9" s="1"/>
  <c r="E38" i="9" s="1"/>
  <c r="E62" i="9" s="1"/>
  <c r="E64" i="9" s="1"/>
  <c r="E65" i="9" s="1"/>
  <c r="E28" i="7"/>
  <c r="G38" i="9"/>
  <c r="G73" i="1"/>
  <c r="G52" i="1"/>
  <c r="G46" i="1"/>
  <c r="G26" i="1"/>
  <c r="G17" i="1"/>
  <c r="E31" i="7" l="1"/>
  <c r="I17" i="3"/>
  <c r="G27" i="1"/>
  <c r="G62" i="9"/>
  <c r="G53" i="1"/>
  <c r="G74" i="1" s="1"/>
  <c r="E46" i="1"/>
  <c r="G75" i="1" l="1"/>
  <c r="I19" i="3"/>
  <c r="I20" i="3" s="1"/>
  <c r="K17" i="3"/>
  <c r="K19" i="3" s="1"/>
  <c r="K20" i="3" s="1"/>
  <c r="G64" i="9"/>
  <c r="E26" i="1"/>
  <c r="I21" i="3" l="1"/>
  <c r="E52" i="1"/>
  <c r="E53" i="1" l="1"/>
  <c r="E17" i="1" l="1"/>
  <c r="E27" i="1" l="1"/>
  <c r="E73" i="1" l="1"/>
  <c r="K21" i="3" s="1"/>
  <c r="E74" i="1" l="1"/>
  <c r="E75" i="1" s="1"/>
</calcChain>
</file>

<file path=xl/sharedStrings.xml><?xml version="1.0" encoding="utf-8"?>
<sst xmlns="http://schemas.openxmlformats.org/spreadsheetml/2006/main" count="206" uniqueCount="152">
  <si>
    <t>บริษัท เฮงลิสซิ่ง แอนด์ แคปปิตอล จำกัด (มหาชน)</t>
  </si>
  <si>
    <t>งบฐานะการเงิน</t>
  </si>
  <si>
    <t>ณ วันที่ 31 มีนาคม 2568</t>
  </si>
  <si>
    <t>หมายเหตุ</t>
  </si>
  <si>
    <t>31 มีนาคม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</si>
  <si>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</si>
  <si>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</si>
  <si>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</si>
  <si>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</si>
  <si>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</si>
  <si>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</si>
  <si>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</si>
  <si>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</si>
  <si>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</si>
  <si>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</si>
  <si>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</si>
  <si>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</si>
  <si>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</si>
  <si>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</si>
  <si>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</si>
  <si>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</si>
  <si>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</si>
  <si>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</si>
  <si>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</si>
  <si>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</si>
  <si>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</si>
  <si>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</si>
  <si>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</si>
  <si>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</si>
  <si>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</si>
  <si>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</si>
  <si>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</si>
  <si>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</si>
  <si>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</si>
  <si>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</si>
  <si>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หุ้นกู้ - 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</si>
  <si>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</si>
  <si>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</si>
  <si>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</si>
  <si>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</si>
  <si>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</si>
  <si>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</si>
  <si>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</si>
  <si>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</si>
  <si>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</si>
  <si>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</si>
  <si>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</si>
  <si>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</si>
  <si>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</si>
  <si>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</si>
  <si>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</si>
  <si>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</si>
  <si>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</si>
  <si>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</si>
  <si>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</si>
  <si>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</si>
  <si>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</si>
  <si>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</si>
  <si>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2568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</si>
  <si>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</si>
  <si>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</si>
  <si>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</si>
  <si>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</si>
  <si>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</si>
  <si>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</si>
  <si>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</si>
  <si>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</si>
  <si>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</si>
  <si>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</si>
  <si>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</si>
  <si>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</si>
  <si>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</si>
  <si>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</si>
  <si>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</si>
  <si>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</si>
  <si>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</si>
  <si>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</si>
  <si>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</si>
  <si>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</si>
  <si>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</si>
  <si>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</si>
  <si>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</si>
  <si>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</si>
  <si>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</si>
  <si>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(หน่วย: พันบาท)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</si>
  <si>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</si>
  <si>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</si>
  <si>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</si>
  <si>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</si>
  <si>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</si>
  <si>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</si>
  <si>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</si>
  <si>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</si>
  <si>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</si>
  <si>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ยอดคงเหลือ ณ วันที่ 1 มกราคม 2567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</si>
  <si>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</si>
  <si>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</si>
  <si>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</si>
  <si>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</si>
  <si>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</si>
  <si>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</si>
  <si>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</si>
  <si>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</si>
  <si>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</si>
  <si>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</si>
  <si>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ขาดทุนจากการตัดจำหน่ายสินทรัพย์ถาวร</t>
  </si>
  <si>
    <t>ขาดทุน (กลับรายการ) จากการด้อยค่าของทรัพย์สินรอการขาย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</si>
  <si>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</si>
  <si>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</si>
  <si>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</si>
  <si>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</si>
  <si>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</si>
  <si>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</si>
  <si>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</si>
  <si>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</si>
  <si>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</si>
  <si>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</si>
  <si>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</si>
  <si>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</si>
  <si>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</si>
  <si>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</si>
  <si>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</si>
  <si>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</si>
  <si>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</si>
  <si>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</si>
  <si>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</si>
  <si>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</si>
  <si>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</si>
  <si>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</si>
  <si>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</si>
  <si>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</si>
  <si>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</si>
  <si>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</si>
  <si>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</si>
  <si>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</si>
  <si>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</si>
  <si>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เจ้าหนี้ตามสัญญาเช่าเพิ่มขึ้น</t>
  </si>
  <si>
    <t>เจ้าหนี้ค่าซื้อสินทรัพย์ลดลง</t>
  </si>
  <si>
    <t>เงินสดรับจากการจำหน่ายที่ดิน อาคาร และอุปกรณ์</t>
  </si>
  <si>
    <t>ลูกหนี้หมุนเวียนอื่น</t>
  </si>
  <si>
    <t>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</si>
  <si>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</si>
  <si>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</si>
  <si>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กำไรจากการจำหน่ายสินทรัพย์ถาวร</t>
  </si>
  <si>
    <t>เงินสดสุทธิได้มาจากกิจกรรมดำเนินงาน</t>
  </si>
  <si>
    <t>เงินกู้ยืมระยะสั้นจากสถาบันการเงินเพิ่มขึ้น (ลดลง)</t>
  </si>
  <si>
    <t>เงินสดสุทธิใช้ไปในกิจกรรมจัดหาเงิน</t>
  </si>
  <si>
    <t>เงินสดได้มาจาก (ใช้ไปใน) กิจกรรมดำเนินงาน</t>
  </si>
  <si>
    <t>เงินสดรับจากการยกเลิกซื้อสินทรัพย์ไม่มีตัวตน</t>
  </si>
  <si>
    <t>เงินฝากธนาคารที่มีภาระค้ำประกันลดลง</t>
  </si>
  <si>
    <t>เงินสดสุทธิได้มาจากกิจกรรมลงทุน</t>
  </si>
  <si>
    <t>กำไรจากการยกเลิกและเปลี่ยนแปลงสัญญาเช่า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</si>
</sst>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164" fontId="11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4" fillId="0" borderId="0"/>
    <xf numFmtId="0" fontId="14" fillId="0" borderId="0"/>
  </cellStyleXfs>
  <cellXfs count="128">
    <xf numFmtId="0" fontId="0" fillId="0" borderId="0" xfId="0"/>
    <xf numFmtId="165" fontId="4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37" fontId="3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165" fontId="4" fillId="2" borderId="0" xfId="6" applyNumberFormat="1" applyFont="1" applyFill="1" applyAlignment="1">
      <alignment horizontal="center" vertical="center"/>
    </xf>
    <xf numFmtId="0" fontId="4" fillId="2" borderId="0" xfId="6" applyFont="1" applyFill="1" applyAlignment="1">
      <alignment vertical="center"/>
    </xf>
    <xf numFmtId="41" fontId="4" fillId="2" borderId="0" xfId="6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/>
    </xf>
    <xf numFmtId="0" fontId="4" fillId="2" borderId="0" xfId="6" applyFont="1" applyFill="1" applyAlignment="1">
      <alignment horizontal="centerContinuous" vertical="center"/>
    </xf>
    <xf numFmtId="0" fontId="3" fillId="2" borderId="0" xfId="6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0" fontId="4" fillId="2" borderId="0" xfId="6" quotePrefix="1" applyFont="1" applyFill="1" applyAlignment="1">
      <alignment horizontal="left" vertical="center"/>
    </xf>
    <xf numFmtId="0" fontId="4" fillId="2" borderId="4" xfId="6" applyFont="1" applyFill="1" applyBorder="1" applyAlignment="1">
      <alignment vertical="center"/>
    </xf>
    <xf numFmtId="165" fontId="4" fillId="2" borderId="0" xfId="6" quotePrefix="1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left" vertical="center"/>
    </xf>
    <xf numFmtId="41" fontId="4" fillId="2" borderId="0" xfId="3" applyFont="1" applyFill="1" applyBorder="1" applyAlignment="1">
      <alignment vertical="center"/>
    </xf>
    <xf numFmtId="41" fontId="4" fillId="2" borderId="0" xfId="5" applyFont="1" applyFill="1" applyAlignment="1">
      <alignment horizontal="right" vertical="center"/>
    </xf>
    <xf numFmtId="0" fontId="4" fillId="2" borderId="1" xfId="6" applyFont="1" applyFill="1" applyBorder="1" applyAlignment="1">
      <alignment horizontal="center" vertical="center"/>
    </xf>
    <xf numFmtId="49" fontId="4" fillId="2" borderId="0" xfId="6" applyNumberFormat="1" applyFont="1" applyFill="1" applyAlignment="1">
      <alignment vertical="center"/>
    </xf>
    <xf numFmtId="41" fontId="4" fillId="2" borderId="0" xfId="3" applyFont="1" applyFill="1" applyAlignment="1">
      <alignment vertical="center"/>
    </xf>
    <xf numFmtId="0" fontId="6" fillId="2" borderId="0" xfId="6" applyFont="1" applyFill="1" applyAlignment="1">
      <alignment horizontal="center" vertical="center"/>
    </xf>
    <xf numFmtId="41" fontId="4" fillId="2" borderId="0" xfId="6" applyNumberFormat="1" applyFont="1" applyFill="1" applyAlignment="1">
      <alignment horizontal="right" vertical="center"/>
    </xf>
    <xf numFmtId="165" fontId="4" fillId="2" borderId="0" xfId="6" quotePrefix="1" applyNumberFormat="1" applyFont="1" applyFill="1" applyAlignment="1">
      <alignment horizontal="left" vertical="center"/>
    </xf>
    <xf numFmtId="41" fontId="4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41" fontId="4" fillId="2" borderId="0" xfId="3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41" fontId="4" fillId="2" borderId="0" xfId="5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0" fontId="4" fillId="2" borderId="1" xfId="5" applyNumberFormat="1" applyFont="1" applyFill="1" applyBorder="1" applyAlignment="1">
      <alignment horizontal="center" vertical="center"/>
    </xf>
    <xf numFmtId="0" fontId="4" fillId="2" borderId="0" xfId="5" applyNumberFormat="1" applyFont="1" applyFill="1" applyBorder="1" applyAlignment="1">
      <alignment horizontal="center" vertical="center"/>
    </xf>
    <xf numFmtId="165" fontId="5" fillId="2" borderId="0" xfId="6" applyNumberFormat="1" applyFont="1" applyFill="1" applyAlignment="1">
      <alignment horizontal="right" vertical="center"/>
    </xf>
    <xf numFmtId="0" fontId="4" fillId="2" borderId="0" xfId="6" quotePrefix="1" applyFont="1" applyFill="1" applyAlignment="1">
      <alignment horizontal="center" vertical="center"/>
    </xf>
    <xf numFmtId="41" fontId="4" fillId="2" borderId="0" xfId="5" applyFont="1" applyFill="1" applyAlignment="1">
      <alignment vertical="center"/>
    </xf>
    <xf numFmtId="41" fontId="4" fillId="2" borderId="0" xfId="5" applyFont="1" applyFill="1" applyAlignment="1">
      <alignment horizontal="center" vertical="center"/>
    </xf>
    <xf numFmtId="41" fontId="4" fillId="2" borderId="2" xfId="5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center" vertical="center"/>
    </xf>
    <xf numFmtId="41" fontId="4" fillId="2" borderId="1" xfId="5" applyFont="1" applyFill="1" applyBorder="1" applyAlignment="1">
      <alignment horizontal="center" vertical="center"/>
    </xf>
    <xf numFmtId="49" fontId="3" fillId="2" borderId="0" xfId="6" applyNumberFormat="1" applyFont="1" applyFill="1" applyAlignment="1">
      <alignment vertical="center"/>
    </xf>
    <xf numFmtId="41" fontId="4" fillId="2" borderId="0" xfId="5" applyFont="1" applyFill="1" applyBorder="1" applyAlignment="1">
      <alignment horizontal="right" vertical="center"/>
    </xf>
    <xf numFmtId="37" fontId="4" fillId="2" borderId="0" xfId="6" applyNumberFormat="1" applyFont="1" applyFill="1" applyAlignment="1">
      <alignment vertical="center"/>
    </xf>
    <xf numFmtId="1" fontId="3" fillId="2" borderId="0" xfId="6" applyNumberFormat="1" applyFont="1" applyFill="1" applyAlignment="1">
      <alignment horizontal="center" vertical="center"/>
    </xf>
    <xf numFmtId="164" fontId="4" fillId="2" borderId="5" xfId="1" applyNumberFormat="1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left" vertical="center"/>
    </xf>
    <xf numFmtId="167" fontId="4" fillId="2" borderId="0" xfId="6" applyNumberFormat="1" applyFont="1" applyFill="1" applyAlignment="1">
      <alignment horizontal="right"/>
    </xf>
    <xf numFmtId="41" fontId="4" fillId="2" borderId="0" xfId="6" applyNumberFormat="1" applyFont="1" applyFill="1" applyAlignment="1">
      <alignment horizontal="centerContinuous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1" fontId="4" fillId="2" borderId="6" xfId="6" applyNumberFormat="1" applyFont="1" applyFill="1" applyBorder="1" applyAlignment="1">
      <alignment horizontal="center" vertical="center"/>
    </xf>
    <xf numFmtId="41" fontId="4" fillId="2" borderId="7" xfId="6" applyNumberFormat="1" applyFont="1" applyFill="1" applyBorder="1" applyAlignment="1">
      <alignment horizontal="center" vertical="center"/>
    </xf>
    <xf numFmtId="41" fontId="4" fillId="2" borderId="3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Alignment="1">
      <alignment vertical="center"/>
    </xf>
    <xf numFmtId="165" fontId="3" fillId="2" borderId="0" xfId="6" quotePrefix="1" applyNumberFormat="1" applyFont="1" applyFill="1" applyAlignment="1">
      <alignment horizontal="centerContinuous" vertical="center"/>
    </xf>
    <xf numFmtId="0" fontId="4" fillId="2" borderId="0" xfId="6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5" fontId="4" fillId="2" borderId="0" xfId="3" quotePrefix="1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 indent="1"/>
    </xf>
    <xf numFmtId="41" fontId="4" fillId="2" borderId="0" xfId="5" applyFont="1" applyFill="1" applyBorder="1" applyAlignment="1">
      <alignment horizontal="left" vertical="center"/>
    </xf>
    <xf numFmtId="41" fontId="4" fillId="2" borderId="8" xfId="5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4" fillId="2" borderId="0" xfId="6" applyFont="1" applyFill="1" applyAlignment="1">
      <alignment horizontal="left" vertical="center" indent="1"/>
    </xf>
    <xf numFmtId="41" fontId="4" fillId="0" borderId="0" xfId="5" applyFont="1" applyFill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43" fontId="4" fillId="2" borderId="0" xfId="1" applyFont="1" applyFill="1" applyAlignment="1">
      <alignment vertical="center"/>
    </xf>
    <xf numFmtId="41" fontId="4" fillId="0" borderId="1" xfId="3" applyFont="1" applyFill="1" applyBorder="1" applyAlignment="1">
      <alignment vertical="center"/>
    </xf>
    <xf numFmtId="41" fontId="4" fillId="0" borderId="0" xfId="3" applyFont="1" applyFill="1" applyBorder="1" applyAlignment="1">
      <alignment vertical="center"/>
    </xf>
    <xf numFmtId="41" fontId="4" fillId="0" borderId="0" xfId="3" applyFont="1" applyFill="1" applyAlignment="1">
      <alignment vertical="center"/>
    </xf>
    <xf numFmtId="41" fontId="4" fillId="0" borderId="2" xfId="3" applyFont="1" applyFill="1" applyBorder="1" applyAlignment="1">
      <alignment vertical="center"/>
    </xf>
    <xf numFmtId="41" fontId="4" fillId="0" borderId="0" xfId="3" applyFont="1" applyFill="1" applyAlignment="1">
      <alignment horizontal="right" vertical="center" shrinkToFit="1"/>
    </xf>
    <xf numFmtId="41" fontId="4" fillId="0" borderId="3" xfId="3" applyFont="1" applyFill="1" applyBorder="1" applyAlignment="1">
      <alignment vertical="center"/>
    </xf>
    <xf numFmtId="165" fontId="4" fillId="0" borderId="0" xfId="6" applyNumberFormat="1" applyFont="1" applyAlignment="1">
      <alignment horizontal="left"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vertical="center"/>
    </xf>
    <xf numFmtId="41" fontId="4" fillId="0" borderId="1" xfId="3" applyFont="1" applyFill="1" applyBorder="1" applyAlignment="1">
      <alignment horizontal="right" vertical="center"/>
    </xf>
    <xf numFmtId="41" fontId="4" fillId="0" borderId="3" xfId="3" applyFont="1" applyFill="1" applyBorder="1" applyAlignment="1">
      <alignment horizontal="right" vertical="center"/>
    </xf>
    <xf numFmtId="41" fontId="4" fillId="0" borderId="0" xfId="3" applyFont="1" applyFill="1" applyBorder="1" applyAlignment="1">
      <alignment horizontal="right" vertical="center" shrinkToFit="1"/>
    </xf>
    <xf numFmtId="15" fontId="4" fillId="0" borderId="0" xfId="3" quotePrefix="1" applyNumberFormat="1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vertical="center"/>
    </xf>
    <xf numFmtId="43" fontId="4" fillId="2" borderId="0" xfId="1" applyFont="1" applyFill="1" applyBorder="1" applyAlignment="1">
      <alignment vertical="center"/>
    </xf>
    <xf numFmtId="41" fontId="4" fillId="0" borderId="0" xfId="5" applyFont="1" applyFill="1" applyBorder="1" applyAlignment="1">
      <alignment horizontal="center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right" vertical="center"/>
    </xf>
    <xf numFmtId="0" fontId="3" fillId="0" borderId="0" xfId="6" quotePrefix="1" applyFont="1" applyAlignment="1">
      <alignment horizontal="left" vertical="center"/>
    </xf>
    <xf numFmtId="0" fontId="4" fillId="2" borderId="0" xfId="3" applyNumberFormat="1" applyFont="1" applyFill="1" applyAlignment="1">
      <alignment horizontal="right" vertical="center"/>
    </xf>
    <xf numFmtId="0" fontId="4" fillId="2" borderId="0" xfId="5" applyNumberFormat="1" applyFont="1" applyFill="1" applyAlignment="1">
      <alignment horizontal="center" vertical="center"/>
    </xf>
    <xf numFmtId="41" fontId="4" fillId="0" borderId="2" xfId="5" applyFont="1" applyFill="1" applyBorder="1" applyAlignment="1">
      <alignment horizontal="center" vertical="center"/>
    </xf>
    <xf numFmtId="41" fontId="4" fillId="0" borderId="1" xfId="5" applyFont="1" applyFill="1" applyBorder="1" applyAlignment="1">
      <alignment horizontal="center" vertical="center"/>
    </xf>
    <xf numFmtId="41" fontId="4" fillId="0" borderId="2" xfId="5" applyFont="1" applyFill="1" applyBorder="1" applyAlignment="1">
      <alignment horizontal="right" vertical="center"/>
    </xf>
    <xf numFmtId="41" fontId="4" fillId="0" borderId="8" xfId="5" applyFont="1" applyFill="1" applyBorder="1" applyAlignment="1">
      <alignment horizontal="right" vertical="center"/>
    </xf>
    <xf numFmtId="41" fontId="4" fillId="0" borderId="0" xfId="5" applyFont="1" applyFill="1" applyBorder="1" applyAlignment="1">
      <alignment horizontal="right" vertical="center"/>
    </xf>
    <xf numFmtId="41" fontId="4" fillId="2" borderId="1" xfId="5" applyFont="1" applyFill="1" applyBorder="1" applyAlignment="1">
      <alignment horizontal="right" vertical="center"/>
    </xf>
    <xf numFmtId="41" fontId="3" fillId="2" borderId="0" xfId="5" applyFont="1" applyFill="1" applyAlignment="1">
      <alignment horizontal="right" vertical="center"/>
    </xf>
    <xf numFmtId="41" fontId="4" fillId="2" borderId="5" xfId="5" applyFont="1" applyFill="1" applyBorder="1" applyAlignment="1">
      <alignment horizontal="right" vertical="center"/>
    </xf>
    <xf numFmtId="43" fontId="4" fillId="2" borderId="0" xfId="6" applyNumberFormat="1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41" fontId="4" fillId="0" borderId="5" xfId="5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horizontal="centerContinuous" vertical="center"/>
    </xf>
    <xf numFmtId="0" fontId="4" fillId="2" borderId="0" xfId="3" applyNumberFormat="1" applyFont="1" applyFill="1" applyBorder="1" applyAlignment="1">
      <alignment horizontal="right" vertical="center"/>
    </xf>
    <xf numFmtId="41" fontId="6" fillId="2" borderId="0" xfId="6" applyNumberFormat="1" applyFont="1" applyFill="1" applyAlignment="1">
      <alignment horizontal="center" vertical="center"/>
    </xf>
    <xf numFmtId="0" fontId="4" fillId="2" borderId="0" xfId="17" applyFont="1" applyFill="1" applyAlignment="1">
      <alignment horizontal="left" vertical="center" indent="1"/>
    </xf>
    <xf numFmtId="41" fontId="4" fillId="0" borderId="8" xfId="5" applyFont="1" applyFill="1" applyBorder="1" applyAlignment="1">
      <alignment horizontal="center" vertical="center"/>
    </xf>
    <xf numFmtId="41" fontId="3" fillId="0" borderId="0" xfId="5" applyFont="1" applyFill="1" applyBorder="1" applyAlignment="1">
      <alignment horizontal="right" vertical="center"/>
    </xf>
    <xf numFmtId="41" fontId="4" fillId="2" borderId="0" xfId="3" quotePrefix="1" applyFont="1" applyFill="1" applyBorder="1" applyAlignment="1">
      <alignment horizontal="center" vertical="center"/>
    </xf>
    <xf numFmtId="41" fontId="4" fillId="2" borderId="3" xfId="5" applyFont="1" applyFill="1" applyBorder="1" applyAlignment="1">
      <alignment horizontal="center" vertical="center"/>
    </xf>
    <xf numFmtId="0" fontId="4" fillId="2" borderId="0" xfId="5" applyNumberFormat="1" applyFont="1" applyFill="1" applyBorder="1" applyAlignment="1">
      <alignment horizontal="left" vertical="center"/>
    </xf>
    <xf numFmtId="15" fontId="4" fillId="2" borderId="0" xfId="3" quotePrefix="1" applyNumberFormat="1" applyFont="1" applyFill="1" applyBorder="1" applyAlignment="1">
      <alignment horizontal="left" vertical="center"/>
    </xf>
    <xf numFmtId="41" fontId="4" fillId="2" borderId="0" xfId="6" applyNumberFormat="1" applyFont="1" applyFill="1" applyAlignment="1">
      <alignment horizontal="left" vertical="center"/>
    </xf>
    <xf numFmtId="0" fontId="15" fillId="0" borderId="0" xfId="0" applyFont="1"/>
    <xf numFmtId="0" fontId="4" fillId="0" borderId="1" xfId="5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41" fontId="4" fillId="0" borderId="0" xfId="5" applyFont="1" applyFill="1" applyAlignment="1">
      <alignment vertical="center"/>
    </xf>
    <xf numFmtId="41" fontId="4" fillId="0" borderId="0" xfId="6" applyNumberFormat="1" applyFont="1" applyAlignment="1">
      <alignment vertical="center"/>
    </xf>
    <xf numFmtId="41" fontId="4" fillId="0" borderId="3" xfId="5" applyFont="1" applyFill="1" applyBorder="1" applyAlignment="1">
      <alignment horizontal="center" vertical="center"/>
    </xf>
    <xf numFmtId="49" fontId="4" fillId="0" borderId="0" xfId="18" applyNumberFormat="1" applyFont="1" applyAlignment="1">
      <alignment horizontal="left" vertical="center" indent="1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2" borderId="0" xfId="2" applyFont="1" applyFill="1" applyAlignment="1">
      <alignment vertical="center"/>
    </xf>
    <xf numFmtId="165" fontId="4" fillId="2" borderId="1" xfId="6" applyNumberFormat="1" applyFont="1" applyFill="1" applyBorder="1" applyAlignment="1">
      <alignment horizontal="center" vertical="center"/>
    </xf>
  </cellXfs>
  <cellStyles count="19">
    <cellStyle name="Comma" xfId="1" builtinId="3"/>
    <cellStyle name="Comma 2" xfId="10" xr:uid="{00000000-0005-0000-0000-000001000000}"/>
    <cellStyle name="Comma 3" xfId="13" xr:uid="{00000000-0005-0000-0000-000002000000}"/>
    <cellStyle name="Comma 3 2" xfId="16" xr:uid="{56411231-4B10-4B95-BD63-1D122911DAD4}"/>
    <cellStyle name="Normal" xfId="0" builtinId="0"/>
    <cellStyle name="Normal 2" xfId="2" xr:uid="{00000000-0005-0000-0000-000004000000}"/>
    <cellStyle name="Normal 2 2" xfId="18" xr:uid="{201608CD-28EA-4706-B408-A7B6232D225E}"/>
    <cellStyle name="Normal 3" xfId="7" xr:uid="{00000000-0005-0000-0000-000005000000}"/>
    <cellStyle name="Normal 3 2" xfId="14" xr:uid="{ED3CFA44-E9BA-4342-A65C-B7A73E4B76B5}"/>
    <cellStyle name="Normal 4" xfId="8" xr:uid="{00000000-0005-0000-0000-000006000000}"/>
    <cellStyle name="Normal 5" xfId="12" xr:uid="{00000000-0005-0000-0000-000007000000}"/>
    <cellStyle name="Normal 5 2" xfId="15" xr:uid="{49BBCCC6-9A9A-48CE-B6B9-36BF5EB04798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  <cellStyle name="ปกติ_SCBL_2Q10_THAI" xfId="17" xr:uid="{A2A8AFE2-6324-47ED-AF5A-BF98928147C3}"/>
  </cellStyles>
  <dxfs count="0"/>
  <tableStyles count="1" defaultTableStyle="TableStyleMedium9" defaultPivotStyle="PivotStyleLight16">
    <tableStyle name="Invisible" pivot="0" table="0" count="0" xr9:uid="{BBDCA691-2284-4305-A508-BA2CCF723704}"/>
  </tableStyles>
  <colors>
    <mruColors>
      <color rgb="FF66FFFF"/>
      <color rgb="FF19C3FF"/>
      <color rgb="FF61D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3"/>
  <sheetViews>
    <sheetView showGridLines="0" view="pageBreakPreview" topLeftCell="A49" zoomScale="85" zoomScaleNormal="80" zoomScaleSheetLayoutView="85" workbookViewId="0">
      <selection activeCell="I59" sqref="I59"/>
    </sheetView>
  </sheetViews>
  <sheetFormatPr defaultColWidth="6.44140625" defaultRowHeight="23.95" customHeight="1"/>
  <cols>
    <col min="1" max="1" width="45.5546875" style="6" customWidth="1"/>
    <col min="2" max="2" width="15" style="1" customWidth="1"/>
    <col min="3" max="3" width="8.5546875" style="1" customWidth="1"/>
    <col min="4" max="4" width="0.88671875" style="1" customWidth="1"/>
    <col min="5" max="5" width="16.44140625" style="1" customWidth="1"/>
    <col min="6" max="6" width="1" style="1" customWidth="1"/>
    <col min="7" max="7" width="16.88671875" style="1" customWidth="1"/>
    <col min="8" max="8" width="17.88671875" style="1" customWidth="1"/>
    <col min="9" max="9" width="13.5546875" style="1" bestFit="1" customWidth="1"/>
    <col min="10" max="10" width="14.5546875" style="1" bestFit="1" customWidth="1"/>
    <col min="11" max="11" width="8.5546875" style="1" customWidth="1"/>
    <col min="12" max="190" width="9.44140625" style="1" customWidth="1"/>
    <col min="191" max="191" width="43.88671875" style="1" customWidth="1"/>
    <col min="192" max="192" width="1.44140625" style="1" customWidth="1"/>
    <col min="193" max="193" width="1.109375" style="1" customWidth="1"/>
    <col min="194" max="194" width="7.109375" style="1" customWidth="1"/>
    <col min="195" max="195" width="1.44140625" style="1" customWidth="1"/>
    <col min="196" max="196" width="13" style="1" customWidth="1"/>
    <col min="197" max="197" width="1.44140625" style="1" customWidth="1"/>
    <col min="198" max="198" width="13" style="1" customWidth="1"/>
    <col min="199" max="199" width="1.44140625" style="1" customWidth="1"/>
    <col min="200" max="200" width="13" style="1" customWidth="1"/>
    <col min="201" max="201" width="1.44140625" style="1" customWidth="1"/>
    <col min="202" max="202" width="13" style="1" customWidth="1"/>
    <col min="203" max="203" width="0.44140625" style="1" customWidth="1"/>
    <col min="204" max="204" width="17.44140625" style="1" customWidth="1"/>
    <col min="205" max="205" width="14.5546875" style="1" customWidth="1"/>
    <col min="206" max="206" width="14" style="1" bestFit="1" customWidth="1"/>
    <col min="207" max="208" width="13.5546875" style="1" customWidth="1"/>
    <col min="209" max="210" width="9.44140625" style="1" customWidth="1"/>
    <col min="211" max="218" width="0.5546875" style="1" customWidth="1"/>
    <col min="219" max="219" width="36" style="1" customWidth="1"/>
    <col min="220" max="220" width="1.44140625" style="1" customWidth="1"/>
    <col min="221" max="16384" width="6.44140625" style="1"/>
  </cols>
  <sheetData>
    <row r="1" spans="1:11" s="16" customFormat="1" ht="23.95" customHeight="1">
      <c r="A1" s="2" t="s">
        <v>0</v>
      </c>
      <c r="B1" s="14"/>
      <c r="C1" s="15"/>
      <c r="D1" s="15"/>
      <c r="H1" s="41"/>
      <c r="K1" s="15"/>
    </row>
    <row r="2" spans="1:11" s="16" customFormat="1" ht="23.95" customHeight="1">
      <c r="A2" s="3" t="s">
        <v>1</v>
      </c>
      <c r="B2" s="14"/>
      <c r="C2" s="15"/>
      <c r="D2" s="15"/>
      <c r="H2" s="63"/>
      <c r="K2" s="15"/>
    </row>
    <row r="3" spans="1:11" s="16" customFormat="1" ht="23.95" customHeight="1">
      <c r="A3" s="8" t="s">
        <v>2</v>
      </c>
      <c r="B3" s="14"/>
      <c r="C3" s="15"/>
      <c r="D3" s="15"/>
      <c r="H3" s="63"/>
      <c r="K3" s="15"/>
    </row>
    <row r="4" spans="1:11" ht="23.95" customHeight="1">
      <c r="A4" s="9"/>
      <c r="B4" s="15"/>
      <c r="C4" s="15"/>
      <c r="D4" s="15"/>
      <c r="E4" s="17"/>
      <c r="F4" s="17"/>
      <c r="G4" s="18" t="s">
        <v>84</v>
      </c>
      <c r="H4" s="41"/>
      <c r="K4" s="15"/>
    </row>
    <row r="5" spans="1:11" ht="23.95" customHeight="1">
      <c r="C5" s="19" t="s">
        <v>3</v>
      </c>
      <c r="D5" s="20"/>
      <c r="E5" s="77" t="s">
        <v>4</v>
      </c>
      <c r="F5" s="89"/>
      <c r="G5" s="77" t="s">
        <v>5</v>
      </c>
      <c r="H5" s="32"/>
      <c r="K5" s="58"/>
    </row>
    <row r="6" spans="1:11" ht="23.95" customHeight="1">
      <c r="C6" s="58"/>
      <c r="D6" s="20"/>
      <c r="E6" s="83" t="s">
        <v>6</v>
      </c>
      <c r="F6" s="90"/>
      <c r="G6" s="83" t="s">
        <v>7</v>
      </c>
      <c r="H6" s="32"/>
      <c r="K6" s="58"/>
    </row>
    <row r="7" spans="1:11" ht="23.95" customHeight="1">
      <c r="C7" s="58"/>
      <c r="D7" s="20"/>
      <c r="E7" s="83" t="s">
        <v>8</v>
      </c>
      <c r="F7" s="90"/>
      <c r="G7" s="83"/>
      <c r="H7" s="32"/>
      <c r="K7" s="58"/>
    </row>
    <row r="8" spans="1:11" ht="23.95" customHeight="1">
      <c r="A8" s="10" t="s">
        <v>9</v>
      </c>
      <c r="E8" s="21"/>
      <c r="F8" s="17"/>
      <c r="G8" s="21"/>
      <c r="H8" s="60"/>
    </row>
    <row r="9" spans="1:11" ht="23.95" customHeight="1">
      <c r="A9" s="10" t="s">
        <v>10</v>
      </c>
      <c r="C9" s="22"/>
      <c r="E9" s="21"/>
      <c r="F9" s="17"/>
      <c r="G9" s="21"/>
      <c r="H9" s="60"/>
      <c r="K9" s="22"/>
    </row>
    <row r="10" spans="1:11" ht="23.95" customHeight="1">
      <c r="A10" s="6" t="s">
        <v>11</v>
      </c>
      <c r="C10" s="22">
        <v>2</v>
      </c>
      <c r="D10" s="23"/>
      <c r="E10" s="72">
        <v>132238</v>
      </c>
      <c r="F10" s="71"/>
      <c r="G10" s="72">
        <v>83917</v>
      </c>
      <c r="H10" s="60"/>
      <c r="K10" s="22"/>
    </row>
    <row r="11" spans="1:11" ht="23.95" customHeight="1">
      <c r="A11" s="6" t="s">
        <v>12</v>
      </c>
      <c r="C11" s="22">
        <v>2</v>
      </c>
      <c r="D11" s="23"/>
      <c r="E11" s="72">
        <v>10366</v>
      </c>
      <c r="F11" s="71"/>
      <c r="G11" s="72">
        <v>12025</v>
      </c>
      <c r="H11" s="60"/>
      <c r="K11" s="22"/>
    </row>
    <row r="12" spans="1:11" ht="23.95" customHeight="1">
      <c r="A12" s="6" t="s">
        <v>13</v>
      </c>
      <c r="C12" s="22">
        <v>3</v>
      </c>
      <c r="D12" s="23"/>
      <c r="E12" s="72">
        <v>957908</v>
      </c>
      <c r="F12" s="71"/>
      <c r="G12" s="72">
        <v>1038428</v>
      </c>
      <c r="H12" s="60"/>
      <c r="K12" s="22"/>
    </row>
    <row r="13" spans="1:11" ht="23.95" customHeight="1">
      <c r="A13" s="6" t="s">
        <v>14</v>
      </c>
      <c r="C13" s="22">
        <v>4</v>
      </c>
      <c r="D13" s="23"/>
      <c r="E13" s="72">
        <v>2928759</v>
      </c>
      <c r="F13" s="71"/>
      <c r="G13" s="72">
        <v>2973938</v>
      </c>
      <c r="H13" s="60"/>
      <c r="K13" s="22"/>
    </row>
    <row r="14" spans="1:11" ht="23.95" customHeight="1">
      <c r="A14" s="6" t="s">
        <v>139</v>
      </c>
      <c r="C14" s="22"/>
      <c r="D14" s="23"/>
      <c r="E14" s="72">
        <v>22691</v>
      </c>
      <c r="F14" s="71"/>
      <c r="G14" s="72">
        <v>22605</v>
      </c>
      <c r="H14" s="60"/>
      <c r="K14" s="22"/>
    </row>
    <row r="15" spans="1:11" ht="23.95" customHeight="1">
      <c r="A15" s="6" t="s">
        <v>15</v>
      </c>
      <c r="C15" s="22">
        <v>6</v>
      </c>
      <c r="E15" s="72">
        <v>28665</v>
      </c>
      <c r="F15" s="71"/>
      <c r="G15" s="72">
        <v>26275</v>
      </c>
      <c r="H15" s="60"/>
      <c r="K15" s="22"/>
    </row>
    <row r="16" spans="1:11" ht="23.95" customHeight="1">
      <c r="A16" s="6" t="s">
        <v>16</v>
      </c>
      <c r="C16" s="22"/>
      <c r="D16" s="23"/>
      <c r="E16" s="70">
        <v>28236</v>
      </c>
      <c r="F16" s="71"/>
      <c r="G16" s="70">
        <v>29222</v>
      </c>
      <c r="H16" s="60"/>
      <c r="K16" s="22"/>
    </row>
    <row r="17" spans="1:11" ht="23.95" customHeight="1">
      <c r="A17" s="10" t="s">
        <v>17</v>
      </c>
      <c r="C17" s="22"/>
      <c r="D17" s="23"/>
      <c r="E17" s="73">
        <f>SUM(E10:E16)</f>
        <v>4108863</v>
      </c>
      <c r="F17" s="71"/>
      <c r="G17" s="73">
        <f>SUM(G10:G16)</f>
        <v>4186410</v>
      </c>
      <c r="H17" s="60"/>
      <c r="K17" s="22"/>
    </row>
    <row r="18" spans="1:11" ht="23.95" customHeight="1">
      <c r="A18" s="10" t="s">
        <v>18</v>
      </c>
      <c r="C18" s="22"/>
      <c r="D18" s="23"/>
      <c r="E18" s="72"/>
      <c r="F18" s="71"/>
      <c r="G18" s="72"/>
      <c r="H18" s="60"/>
      <c r="K18" s="22"/>
    </row>
    <row r="19" spans="1:11" ht="23.95" customHeight="1">
      <c r="A19" s="6" t="s">
        <v>19</v>
      </c>
      <c r="C19" s="22">
        <v>3</v>
      </c>
      <c r="D19" s="23"/>
      <c r="E19" s="72">
        <v>1673444</v>
      </c>
      <c r="F19" s="71"/>
      <c r="G19" s="72">
        <v>1879196</v>
      </c>
      <c r="H19" s="60"/>
      <c r="K19" s="22"/>
    </row>
    <row r="20" spans="1:11" ht="23.95" customHeight="1">
      <c r="A20" s="6" t="s">
        <v>20</v>
      </c>
      <c r="C20" s="22">
        <v>4</v>
      </c>
      <c r="D20" s="23"/>
      <c r="E20" s="74">
        <v>5985763</v>
      </c>
      <c r="F20" s="82"/>
      <c r="G20" s="74">
        <v>6422902</v>
      </c>
      <c r="H20" s="60"/>
      <c r="K20" s="22"/>
    </row>
    <row r="21" spans="1:11" ht="23.95" customHeight="1">
      <c r="A21" s="11" t="s">
        <v>21</v>
      </c>
      <c r="B21" s="24"/>
      <c r="C21" s="22">
        <v>7</v>
      </c>
      <c r="D21" s="23"/>
      <c r="E21" s="72">
        <v>142344</v>
      </c>
      <c r="F21" s="71"/>
      <c r="G21" s="72">
        <v>160114</v>
      </c>
      <c r="H21" s="60"/>
      <c r="K21" s="22"/>
    </row>
    <row r="22" spans="1:11" ht="23.95" customHeight="1">
      <c r="A22" s="11" t="s">
        <v>22</v>
      </c>
      <c r="B22" s="24"/>
      <c r="C22" s="22">
        <v>8</v>
      </c>
      <c r="D22" s="23"/>
      <c r="E22" s="72">
        <v>204901</v>
      </c>
      <c r="F22" s="71"/>
      <c r="G22" s="72">
        <v>207305</v>
      </c>
      <c r="H22" s="60"/>
      <c r="K22" s="22"/>
    </row>
    <row r="23" spans="1:11" ht="23.95" customHeight="1">
      <c r="A23" s="11" t="s">
        <v>23</v>
      </c>
      <c r="B23" s="24"/>
      <c r="C23" s="22">
        <v>9</v>
      </c>
      <c r="D23" s="23"/>
      <c r="E23" s="72">
        <v>13455</v>
      </c>
      <c r="F23" s="71"/>
      <c r="G23" s="72">
        <v>28548</v>
      </c>
      <c r="H23" s="60"/>
      <c r="K23" s="22"/>
    </row>
    <row r="24" spans="1:11" ht="23.95" customHeight="1">
      <c r="A24" s="11" t="s">
        <v>24</v>
      </c>
      <c r="B24" s="24"/>
      <c r="C24" s="22"/>
      <c r="D24" s="23"/>
      <c r="E24" s="72">
        <v>199082</v>
      </c>
      <c r="F24" s="71"/>
      <c r="G24" s="72">
        <v>187933</v>
      </c>
      <c r="H24" s="60"/>
      <c r="K24" s="22"/>
    </row>
    <row r="25" spans="1:11" ht="23.95" customHeight="1">
      <c r="A25" s="6" t="s">
        <v>25</v>
      </c>
      <c r="C25" s="22"/>
      <c r="D25" s="23"/>
      <c r="E25" s="70">
        <v>13349</v>
      </c>
      <c r="F25" s="71"/>
      <c r="G25" s="70">
        <v>15558</v>
      </c>
      <c r="H25" s="60"/>
      <c r="K25" s="22"/>
    </row>
    <row r="26" spans="1:11" ht="23.95" customHeight="1">
      <c r="A26" s="10" t="s">
        <v>26</v>
      </c>
      <c r="C26" s="23"/>
      <c r="D26" s="23"/>
      <c r="E26" s="70">
        <f>SUM(E19:E25)</f>
        <v>8232338</v>
      </c>
      <c r="F26" s="71"/>
      <c r="G26" s="70">
        <f>SUM(G19:G25)</f>
        <v>8901556</v>
      </c>
      <c r="H26" s="60"/>
      <c r="K26" s="23"/>
    </row>
    <row r="27" spans="1:11" ht="23.95" customHeight="1" thickBot="1">
      <c r="A27" s="10" t="s">
        <v>27</v>
      </c>
      <c r="C27" s="23"/>
      <c r="D27" s="23"/>
      <c r="E27" s="75">
        <f>E17+E26</f>
        <v>12341201</v>
      </c>
      <c r="F27" s="71"/>
      <c r="G27" s="75">
        <f>G17+G26</f>
        <v>13087966</v>
      </c>
      <c r="H27" s="60"/>
      <c r="K27" s="23"/>
    </row>
    <row r="28" spans="1:11" ht="23.95" customHeight="1" thickTop="1">
      <c r="A28" s="10"/>
      <c r="C28" s="23"/>
      <c r="D28" s="23"/>
      <c r="E28" s="71"/>
      <c r="F28" s="71"/>
      <c r="G28" s="25"/>
      <c r="H28" s="38"/>
      <c r="K28" s="23"/>
    </row>
    <row r="29" spans="1:11" ht="23.95" customHeight="1">
      <c r="A29" s="6" t="s">
        <v>28</v>
      </c>
      <c r="E29" s="68"/>
      <c r="F29" s="68"/>
      <c r="H29" s="38"/>
    </row>
    <row r="30" spans="1:11" s="16" customFormat="1" ht="23.95" customHeight="1">
      <c r="A30" s="2" t="s">
        <v>0</v>
      </c>
      <c r="B30" s="14"/>
      <c r="C30" s="15"/>
      <c r="D30" s="15"/>
      <c r="E30" s="76"/>
      <c r="F30" s="76"/>
      <c r="H30" s="38"/>
      <c r="I30" s="1"/>
      <c r="K30" s="15"/>
    </row>
    <row r="31" spans="1:11" s="16" customFormat="1" ht="23.95" customHeight="1">
      <c r="A31" s="2" t="s">
        <v>29</v>
      </c>
      <c r="B31" s="14"/>
      <c r="C31" s="15"/>
      <c r="D31" s="15"/>
      <c r="E31" s="76"/>
      <c r="F31" s="76"/>
      <c r="H31" s="38"/>
      <c r="I31" s="1"/>
      <c r="K31" s="15"/>
    </row>
    <row r="32" spans="1:11" s="16" customFormat="1" ht="23.95" customHeight="1">
      <c r="A32" s="8" t="s">
        <v>2</v>
      </c>
      <c r="B32" s="14"/>
      <c r="C32" s="15"/>
      <c r="D32" s="15"/>
      <c r="E32" s="76"/>
      <c r="F32" s="76"/>
      <c r="H32" s="38"/>
      <c r="I32" s="1"/>
      <c r="K32" s="15"/>
    </row>
    <row r="33" spans="1:11" ht="23.95" customHeight="1">
      <c r="A33" s="9"/>
      <c r="B33" s="15"/>
      <c r="C33" s="15"/>
      <c r="D33" s="15"/>
      <c r="E33" s="71"/>
      <c r="F33" s="71"/>
      <c r="G33" s="18" t="s">
        <v>84</v>
      </c>
      <c r="H33" s="38"/>
      <c r="K33" s="15"/>
    </row>
    <row r="34" spans="1:11" ht="23.95" customHeight="1">
      <c r="C34" s="19" t="s">
        <v>3</v>
      </c>
      <c r="D34" s="20"/>
      <c r="E34" s="77" t="s">
        <v>4</v>
      </c>
      <c r="F34" s="89"/>
      <c r="G34" s="77" t="s">
        <v>5</v>
      </c>
      <c r="H34" s="38"/>
      <c r="K34" s="58"/>
    </row>
    <row r="35" spans="1:11" ht="23.95" customHeight="1">
      <c r="C35" s="58"/>
      <c r="D35" s="20"/>
      <c r="E35" s="83" t="s">
        <v>6</v>
      </c>
      <c r="F35" s="90"/>
      <c r="G35" s="83" t="s">
        <v>7</v>
      </c>
      <c r="H35" s="38"/>
      <c r="K35" s="58"/>
    </row>
    <row r="36" spans="1:11" ht="23.95" customHeight="1">
      <c r="C36" s="58"/>
      <c r="D36" s="20"/>
      <c r="E36" s="83" t="s">
        <v>8</v>
      </c>
      <c r="F36" s="90"/>
      <c r="G36" s="83"/>
      <c r="H36" s="38"/>
      <c r="K36" s="58"/>
    </row>
    <row r="37" spans="1:11" ht="23.95" customHeight="1">
      <c r="A37" s="10" t="s">
        <v>30</v>
      </c>
      <c r="E37" s="72"/>
      <c r="F37" s="71"/>
      <c r="G37" s="72"/>
      <c r="H37" s="60"/>
    </row>
    <row r="38" spans="1:11" ht="23.95" customHeight="1">
      <c r="A38" s="10" t="s">
        <v>31</v>
      </c>
      <c r="E38" s="72"/>
      <c r="F38" s="71"/>
      <c r="G38" s="72"/>
      <c r="H38" s="60"/>
    </row>
    <row r="39" spans="1:11" ht="23.95" customHeight="1">
      <c r="A39" s="6" t="s">
        <v>32</v>
      </c>
      <c r="C39" s="22">
        <v>10</v>
      </c>
      <c r="E39" s="72">
        <v>384473</v>
      </c>
      <c r="F39" s="71"/>
      <c r="G39" s="72">
        <v>385542</v>
      </c>
      <c r="H39" s="60"/>
      <c r="K39" s="22"/>
    </row>
    <row r="40" spans="1:11" ht="23.95" customHeight="1">
      <c r="A40" s="12" t="s">
        <v>140</v>
      </c>
      <c r="B40" s="24"/>
      <c r="C40" s="22">
        <v>11</v>
      </c>
      <c r="D40" s="5"/>
      <c r="E40" s="72">
        <v>81531</v>
      </c>
      <c r="F40" s="71"/>
      <c r="G40" s="72">
        <v>86962</v>
      </c>
      <c r="H40" s="60"/>
      <c r="K40" s="22"/>
    </row>
    <row r="41" spans="1:11" ht="23.95" customHeight="1">
      <c r="A41" s="12" t="s">
        <v>33</v>
      </c>
      <c r="B41" s="24"/>
      <c r="C41" s="22"/>
      <c r="D41" s="5"/>
      <c r="E41" s="72">
        <v>95530</v>
      </c>
      <c r="F41" s="71"/>
      <c r="G41" s="72">
        <v>94999</v>
      </c>
      <c r="H41" s="60"/>
      <c r="K41" s="22"/>
    </row>
    <row r="42" spans="1:11" ht="23.95" customHeight="1">
      <c r="A42" s="11" t="s">
        <v>34</v>
      </c>
      <c r="B42" s="24"/>
      <c r="C42" s="22">
        <v>12</v>
      </c>
      <c r="D42" s="5"/>
      <c r="E42" s="72">
        <v>4909424</v>
      </c>
      <c r="F42" s="71"/>
      <c r="G42" s="72">
        <v>3407845</v>
      </c>
      <c r="H42" s="60"/>
      <c r="K42" s="22"/>
    </row>
    <row r="43" spans="1:11" ht="23.95" customHeight="1">
      <c r="A43" s="11" t="s">
        <v>35</v>
      </c>
      <c r="B43" s="24"/>
      <c r="C43" s="22">
        <v>13</v>
      </c>
      <c r="D43" s="5"/>
      <c r="E43" s="72">
        <v>611689</v>
      </c>
      <c r="F43" s="71"/>
      <c r="G43" s="72">
        <v>610881</v>
      </c>
      <c r="H43" s="60"/>
      <c r="K43" s="22"/>
    </row>
    <row r="44" spans="1:11" ht="23.95" customHeight="1">
      <c r="A44" s="6" t="s">
        <v>141</v>
      </c>
      <c r="C44" s="22"/>
      <c r="E44" s="72">
        <v>47774</v>
      </c>
      <c r="F44" s="71"/>
      <c r="G44" s="72">
        <v>23452</v>
      </c>
      <c r="H44" s="60"/>
      <c r="K44" s="22"/>
    </row>
    <row r="45" spans="1:11" ht="23.95" customHeight="1">
      <c r="A45" s="6" t="s">
        <v>36</v>
      </c>
      <c r="B45" s="24"/>
      <c r="C45" s="22"/>
      <c r="D45" s="5"/>
      <c r="E45" s="70">
        <v>11046</v>
      </c>
      <c r="F45" s="71"/>
      <c r="G45" s="70">
        <v>16387</v>
      </c>
      <c r="H45" s="60"/>
      <c r="K45" s="22"/>
    </row>
    <row r="46" spans="1:11" ht="23.95" customHeight="1">
      <c r="A46" s="10" t="s">
        <v>37</v>
      </c>
      <c r="C46" s="22"/>
      <c r="D46" s="5"/>
      <c r="E46" s="70">
        <f>SUM(E39:E45)</f>
        <v>6141467</v>
      </c>
      <c r="F46" s="71"/>
      <c r="G46" s="70">
        <f>SUM(G39:G45)</f>
        <v>4626068</v>
      </c>
      <c r="H46" s="60"/>
      <c r="K46" s="22"/>
    </row>
    <row r="47" spans="1:11" ht="23.95" customHeight="1">
      <c r="A47" s="10" t="s">
        <v>38</v>
      </c>
      <c r="C47" s="22"/>
      <c r="D47" s="5"/>
      <c r="E47" s="72"/>
      <c r="F47" s="71"/>
      <c r="G47" s="72"/>
      <c r="H47" s="60"/>
      <c r="K47" s="22"/>
    </row>
    <row r="48" spans="1:11" ht="23.95" customHeight="1">
      <c r="A48" s="6" t="s">
        <v>39</v>
      </c>
      <c r="C48" s="22"/>
      <c r="D48" s="5"/>
      <c r="E48" s="72">
        <v>115344</v>
      </c>
      <c r="F48" s="71"/>
      <c r="G48" s="72">
        <v>118188</v>
      </c>
      <c r="H48" s="60"/>
      <c r="K48" s="22"/>
    </row>
    <row r="49" spans="1:11" ht="23.95" customHeight="1">
      <c r="A49" s="6" t="s">
        <v>40</v>
      </c>
      <c r="C49" s="22">
        <v>12</v>
      </c>
      <c r="D49" s="5"/>
      <c r="E49" s="72">
        <v>609325</v>
      </c>
      <c r="F49" s="71"/>
      <c r="G49" s="72">
        <v>2923310</v>
      </c>
      <c r="H49" s="60"/>
      <c r="K49" s="22"/>
    </row>
    <row r="50" spans="1:11" ht="23.95" customHeight="1">
      <c r="A50" s="6" t="s">
        <v>41</v>
      </c>
      <c r="C50" s="22">
        <v>13</v>
      </c>
      <c r="D50" s="5"/>
      <c r="E50" s="72">
        <v>146198</v>
      </c>
      <c r="F50" s="71"/>
      <c r="G50" s="72">
        <v>146037</v>
      </c>
      <c r="H50" s="60"/>
      <c r="K50" s="22"/>
    </row>
    <row r="51" spans="1:11" ht="23.95" customHeight="1">
      <c r="A51" s="6" t="s">
        <v>142</v>
      </c>
      <c r="C51" s="22"/>
      <c r="D51" s="5"/>
      <c r="E51" s="78">
        <v>35988</v>
      </c>
      <c r="F51" s="84"/>
      <c r="G51" s="78">
        <v>33922</v>
      </c>
      <c r="H51" s="60"/>
      <c r="K51" s="22"/>
    </row>
    <row r="52" spans="1:11" ht="23.95" customHeight="1">
      <c r="A52" s="10" t="s">
        <v>42</v>
      </c>
      <c r="C52" s="22"/>
      <c r="D52" s="5"/>
      <c r="E52" s="70">
        <f>SUM(E48:E51)</f>
        <v>906855</v>
      </c>
      <c r="F52" s="71"/>
      <c r="G52" s="70">
        <f>SUM(G48:G51)</f>
        <v>3221457</v>
      </c>
      <c r="H52" s="60"/>
      <c r="K52" s="22"/>
    </row>
    <row r="53" spans="1:11" ht="23.95" customHeight="1">
      <c r="A53" s="10" t="s">
        <v>43</v>
      </c>
      <c r="C53" s="22"/>
      <c r="D53" s="5"/>
      <c r="E53" s="70">
        <f>E46+E52</f>
        <v>7048322</v>
      </c>
      <c r="F53" s="71"/>
      <c r="G53" s="70">
        <f>G46+G52</f>
        <v>7847525</v>
      </c>
      <c r="H53" s="60"/>
      <c r="K53" s="22"/>
    </row>
    <row r="54" spans="1:11" ht="23.95" customHeight="1">
      <c r="A54" s="10"/>
      <c r="C54" s="22"/>
      <c r="D54" s="5"/>
      <c r="E54" s="71"/>
      <c r="F54" s="71"/>
      <c r="G54" s="25"/>
      <c r="H54" s="38"/>
      <c r="K54" s="22"/>
    </row>
    <row r="55" spans="1:11" ht="23.95" customHeight="1">
      <c r="A55" s="6" t="s">
        <v>28</v>
      </c>
      <c r="C55" s="22"/>
      <c r="D55" s="5"/>
      <c r="E55" s="71"/>
      <c r="F55" s="71"/>
      <c r="G55" s="25"/>
      <c r="H55" s="25"/>
      <c r="K55" s="22"/>
    </row>
    <row r="56" spans="1:11" s="16" customFormat="1" ht="23.95" customHeight="1">
      <c r="A56" s="2" t="s">
        <v>0</v>
      </c>
      <c r="B56" s="14"/>
      <c r="C56" s="15"/>
      <c r="D56" s="15"/>
      <c r="E56" s="76"/>
      <c r="F56" s="76"/>
      <c r="H56" s="25"/>
      <c r="I56" s="1"/>
      <c r="K56" s="15"/>
    </row>
    <row r="57" spans="1:11" s="16" customFormat="1" ht="23.95" customHeight="1">
      <c r="A57" s="2" t="s">
        <v>29</v>
      </c>
      <c r="B57" s="14"/>
      <c r="C57" s="15"/>
      <c r="D57" s="15"/>
      <c r="E57" s="76"/>
      <c r="F57" s="76"/>
      <c r="H57" s="25"/>
      <c r="I57" s="1"/>
      <c r="K57" s="15"/>
    </row>
    <row r="58" spans="1:11" s="16" customFormat="1" ht="23.95" customHeight="1">
      <c r="A58" s="8" t="s">
        <v>2</v>
      </c>
      <c r="B58" s="14"/>
      <c r="C58" s="15"/>
      <c r="D58" s="15"/>
      <c r="E58" s="76"/>
      <c r="F58" s="76"/>
      <c r="H58" s="25"/>
      <c r="I58" s="1"/>
      <c r="K58" s="15"/>
    </row>
    <row r="59" spans="1:11" s="16" customFormat="1" ht="23.95" customHeight="1">
      <c r="A59" s="8"/>
      <c r="B59" s="14"/>
      <c r="C59" s="15"/>
      <c r="D59" s="15"/>
      <c r="E59" s="71"/>
      <c r="F59" s="71"/>
      <c r="G59" s="18" t="s">
        <v>84</v>
      </c>
      <c r="H59" s="25"/>
      <c r="I59" s="1"/>
      <c r="K59" s="15"/>
    </row>
    <row r="60" spans="1:11" ht="23.95" customHeight="1">
      <c r="C60" s="19" t="s">
        <v>3</v>
      </c>
      <c r="D60" s="20"/>
      <c r="E60" s="77" t="s">
        <v>4</v>
      </c>
      <c r="F60" s="89"/>
      <c r="G60" s="77" t="s">
        <v>5</v>
      </c>
      <c r="H60" s="25"/>
      <c r="K60" s="58"/>
    </row>
    <row r="61" spans="1:11" ht="23.95" customHeight="1">
      <c r="C61" s="58"/>
      <c r="D61" s="20"/>
      <c r="E61" s="83" t="s">
        <v>6</v>
      </c>
      <c r="F61" s="90"/>
      <c r="G61" s="83" t="s">
        <v>7</v>
      </c>
      <c r="H61" s="25"/>
      <c r="K61" s="58"/>
    </row>
    <row r="62" spans="1:11" ht="23.95" customHeight="1">
      <c r="C62" s="58"/>
      <c r="D62" s="20"/>
      <c r="E62" s="83" t="s">
        <v>8</v>
      </c>
      <c r="F62" s="90"/>
      <c r="G62" s="83"/>
      <c r="H62" s="25"/>
      <c r="K62" s="58"/>
    </row>
    <row r="63" spans="1:11" ht="23.95" customHeight="1">
      <c r="A63" s="10" t="s">
        <v>44</v>
      </c>
      <c r="C63" s="26"/>
      <c r="D63" s="21"/>
      <c r="E63" s="72"/>
      <c r="F63" s="71"/>
      <c r="G63" s="72"/>
      <c r="H63" s="60"/>
      <c r="K63" s="26"/>
    </row>
    <row r="64" spans="1:11" ht="23.95" customHeight="1">
      <c r="A64" s="6" t="s">
        <v>45</v>
      </c>
      <c r="C64" s="26"/>
      <c r="D64" s="21"/>
      <c r="E64" s="72"/>
      <c r="F64" s="71"/>
      <c r="G64" s="72"/>
      <c r="H64" s="60"/>
      <c r="K64" s="26"/>
    </row>
    <row r="65" spans="1:11" ht="23.95" customHeight="1">
      <c r="A65" s="11" t="s">
        <v>46</v>
      </c>
      <c r="B65" s="24"/>
      <c r="C65" s="22"/>
      <c r="E65" s="68"/>
      <c r="F65" s="68"/>
      <c r="G65" s="68"/>
      <c r="H65" s="60"/>
      <c r="K65" s="22"/>
    </row>
    <row r="66" spans="1:11" ht="23.95" customHeight="1" thickBot="1">
      <c r="A66" s="11" t="s">
        <v>47</v>
      </c>
      <c r="B66" s="24"/>
      <c r="C66" s="22"/>
      <c r="E66" s="79">
        <v>3810000</v>
      </c>
      <c r="F66" s="71"/>
      <c r="G66" s="79">
        <v>3810000</v>
      </c>
      <c r="H66" s="60"/>
      <c r="K66" s="22"/>
    </row>
    <row r="67" spans="1:11" ht="23.95" customHeight="1" thickTop="1">
      <c r="A67" s="11" t="s">
        <v>48</v>
      </c>
      <c r="B67" s="24"/>
      <c r="C67" s="22"/>
      <c r="E67" s="68"/>
      <c r="F67" s="68"/>
      <c r="G67" s="68"/>
      <c r="H67" s="60"/>
      <c r="K67" s="22"/>
    </row>
    <row r="68" spans="1:11" ht="23.95" customHeight="1">
      <c r="A68" s="11" t="s">
        <v>47</v>
      </c>
      <c r="B68" s="24"/>
      <c r="C68" s="22"/>
      <c r="E68" s="68">
        <v>3810000</v>
      </c>
      <c r="F68" s="68"/>
      <c r="G68" s="68">
        <v>3810000</v>
      </c>
      <c r="H68" s="60"/>
      <c r="K68" s="22"/>
    </row>
    <row r="69" spans="1:11" ht="23.95" customHeight="1">
      <c r="A69" s="11" t="s">
        <v>49</v>
      </c>
      <c r="B69" s="24"/>
      <c r="C69" s="22"/>
      <c r="E69" s="71">
        <v>715342</v>
      </c>
      <c r="F69" s="71"/>
      <c r="G69" s="71">
        <v>715342</v>
      </c>
      <c r="H69" s="60"/>
      <c r="K69" s="22"/>
    </row>
    <row r="70" spans="1:11" ht="23.95" customHeight="1">
      <c r="A70" s="11" t="s">
        <v>50</v>
      </c>
      <c r="B70" s="24"/>
      <c r="D70" s="21"/>
      <c r="E70" s="72"/>
      <c r="F70" s="71"/>
      <c r="G70" s="72"/>
      <c r="H70" s="60"/>
    </row>
    <row r="71" spans="1:11" ht="23.95" customHeight="1">
      <c r="A71" s="11" t="s">
        <v>51</v>
      </c>
      <c r="B71" s="24"/>
      <c r="C71" s="22"/>
      <c r="D71" s="21"/>
      <c r="E71" s="72">
        <v>98424</v>
      </c>
      <c r="F71" s="71"/>
      <c r="G71" s="72">
        <v>98424</v>
      </c>
      <c r="H71" s="60"/>
      <c r="K71" s="22"/>
    </row>
    <row r="72" spans="1:11" ht="23.95" customHeight="1">
      <c r="A72" s="11" t="s">
        <v>52</v>
      </c>
      <c r="B72" s="24"/>
      <c r="D72" s="17"/>
      <c r="E72" s="70">
        <v>669113</v>
      </c>
      <c r="F72" s="71"/>
      <c r="G72" s="70">
        <v>616675</v>
      </c>
      <c r="H72" s="60"/>
    </row>
    <row r="73" spans="1:11" ht="23.95" customHeight="1">
      <c r="A73" s="2" t="s">
        <v>53</v>
      </c>
      <c r="B73" s="16"/>
      <c r="D73" s="27"/>
      <c r="E73" s="80">
        <f>SUM(E68:E72)</f>
        <v>5292879</v>
      </c>
      <c r="F73" s="85"/>
      <c r="G73" s="80">
        <f>SUM(G68:G72)</f>
        <v>5240441</v>
      </c>
      <c r="H73" s="60"/>
    </row>
    <row r="74" spans="1:11" ht="23.95" customHeight="1" thickBot="1">
      <c r="A74" s="10" t="s">
        <v>54</v>
      </c>
      <c r="D74" s="17"/>
      <c r="E74" s="81">
        <f>SUM(E53,E73)</f>
        <v>12341201</v>
      </c>
      <c r="F74" s="85"/>
      <c r="G74" s="81">
        <f>SUM(G53,G73)</f>
        <v>13087966</v>
      </c>
      <c r="H74" s="60"/>
    </row>
    <row r="75" spans="1:11" ht="23.95" customHeight="1" thickTop="1">
      <c r="D75" s="21"/>
      <c r="E75" s="72">
        <f>E27-E74</f>
        <v>0</v>
      </c>
      <c r="F75" s="71"/>
      <c r="G75" s="72">
        <f>G27-G74</f>
        <v>0</v>
      </c>
    </row>
    <row r="76" spans="1:11" ht="23.95" customHeight="1">
      <c r="A76" s="6" t="s">
        <v>28</v>
      </c>
      <c r="H76" s="60"/>
    </row>
    <row r="78" spans="1:11" ht="23.95" customHeight="1">
      <c r="A78" s="13"/>
    </row>
    <row r="80" spans="1:11" ht="23.95" customHeight="1">
      <c r="B80" s="11" t="s">
        <v>55</v>
      </c>
    </row>
    <row r="81" spans="1:6" ht="23.95" customHeight="1">
      <c r="A81" s="13"/>
    </row>
    <row r="82" spans="1:6" ht="23.95" customHeight="1">
      <c r="E82" s="28"/>
      <c r="F82" s="86"/>
    </row>
    <row r="83" spans="1:6" ht="23.95" customHeight="1">
      <c r="E83" s="69"/>
      <c r="F83" s="87"/>
    </row>
  </sheetData>
  <pageMargins left="0.86614173228346458" right="0.55118110236220474" top="0.9055118110236221" bottom="0" header="0.31496062992125984" footer="0"/>
  <pageSetup paperSize="9" scale="85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showGridLines="0" view="pageBreakPreview" zoomScale="70" zoomScaleNormal="80" zoomScaleSheetLayoutView="70" workbookViewId="0">
      <selection activeCell="K8" sqref="K8"/>
    </sheetView>
  </sheetViews>
  <sheetFormatPr defaultColWidth="9.109375" defaultRowHeight="23.95" customHeight="1"/>
  <cols>
    <col min="1" max="1" width="52.109375" style="6" customWidth="1"/>
    <col min="2" max="2" width="8.109375" style="1" customWidth="1"/>
    <col min="3" max="3" width="8.88671875" style="1" bestFit="1" customWidth="1"/>
    <col min="4" max="4" width="1.44140625" style="1" customWidth="1"/>
    <col min="5" max="5" width="15.88671875" style="1" customWidth="1"/>
    <col min="6" max="6" width="1.5546875" style="1" customWidth="1"/>
    <col min="7" max="7" width="15.88671875" style="1" customWidth="1"/>
    <col min="8" max="8" width="4.109375" style="1" customWidth="1"/>
    <col min="9" max="9" width="10" style="1" bestFit="1" customWidth="1"/>
    <col min="10" max="158" width="9.44140625" style="1" customWidth="1"/>
    <col min="159" max="159" width="43.88671875" style="1" customWidth="1"/>
    <col min="160" max="160" width="1.44140625" style="1" customWidth="1"/>
    <col min="161" max="161" width="1.109375" style="1" customWidth="1"/>
    <col min="162" max="162" width="7.109375" style="1" customWidth="1"/>
    <col min="163" max="163" width="1.44140625" style="1" customWidth="1"/>
    <col min="164" max="164" width="13" style="1" customWidth="1"/>
    <col min="165" max="165" width="1.44140625" style="1" customWidth="1"/>
    <col min="166" max="166" width="13" style="1" customWidth="1"/>
    <col min="167" max="167" width="1.44140625" style="1" customWidth="1"/>
    <col min="168" max="168" width="13" style="1" customWidth="1"/>
    <col min="169" max="169" width="1.44140625" style="1" customWidth="1"/>
    <col min="170" max="170" width="13" style="1" customWidth="1"/>
    <col min="171" max="171" width="0.44140625" style="1" customWidth="1"/>
    <col min="172" max="172" width="17.44140625" style="1" customWidth="1"/>
    <col min="173" max="173" width="14.5546875" style="1" customWidth="1"/>
    <col min="174" max="174" width="14" style="1" bestFit="1" customWidth="1"/>
    <col min="175" max="176" width="13.5546875" style="1" customWidth="1"/>
    <col min="177" max="178" width="9.44140625" style="1" customWidth="1"/>
    <col min="179" max="186" width="0.5546875" style="1" customWidth="1"/>
    <col min="187" max="187" width="36" style="1" customWidth="1"/>
    <col min="188" max="188" width="1.44140625" style="1" customWidth="1"/>
    <col min="189" max="16384" width="9.109375" style="1"/>
  </cols>
  <sheetData>
    <row r="1" spans="1:9" ht="23.95" customHeight="1">
      <c r="B1" s="6"/>
      <c r="C1" s="6"/>
      <c r="D1" s="6"/>
      <c r="E1" s="6"/>
      <c r="F1" s="6"/>
      <c r="G1" s="91" t="s">
        <v>56</v>
      </c>
    </row>
    <row r="2" spans="1:9" s="16" customFormat="1" ht="23.95" customHeight="1">
      <c r="A2" s="2" t="s">
        <v>0</v>
      </c>
      <c r="B2" s="14"/>
      <c r="C2" s="15"/>
      <c r="D2" s="15"/>
      <c r="E2" s="29"/>
      <c r="F2" s="29"/>
      <c r="G2" s="29"/>
    </row>
    <row r="3" spans="1:9" s="16" customFormat="1" ht="23.95" customHeight="1">
      <c r="A3" s="4" t="s">
        <v>57</v>
      </c>
      <c r="B3" s="14"/>
      <c r="C3" s="15"/>
      <c r="D3" s="15"/>
      <c r="E3" s="29"/>
      <c r="F3" s="29"/>
      <c r="G3" s="29"/>
    </row>
    <row r="4" spans="1:9" s="16" customFormat="1" ht="23.95" customHeight="1">
      <c r="A4" s="92" t="s">
        <v>58</v>
      </c>
      <c r="B4" s="14"/>
      <c r="C4" s="15"/>
      <c r="D4" s="15"/>
      <c r="E4" s="29"/>
      <c r="F4" s="29"/>
      <c r="G4" s="29"/>
    </row>
    <row r="5" spans="1:9" ht="23.95" customHeight="1">
      <c r="A5" s="16"/>
      <c r="B5" s="30"/>
      <c r="C5" s="15"/>
      <c r="D5" s="15"/>
      <c r="E5" s="29"/>
      <c r="F5" s="29"/>
      <c r="G5" s="93" t="s">
        <v>59</v>
      </c>
    </row>
    <row r="6" spans="1:9" ht="23.95" customHeight="1">
      <c r="C6" s="19" t="s">
        <v>3</v>
      </c>
      <c r="E6" s="31">
        <v>2568</v>
      </c>
      <c r="F6" s="94"/>
      <c r="G6" s="31">
        <v>2567</v>
      </c>
      <c r="I6" s="117"/>
    </row>
    <row r="7" spans="1:9" ht="23.95" customHeight="1">
      <c r="A7" s="10" t="s">
        <v>60</v>
      </c>
      <c r="C7" s="33"/>
      <c r="D7" s="34"/>
      <c r="E7" s="35"/>
      <c r="F7" s="35"/>
      <c r="G7" s="35"/>
    </row>
    <row r="8" spans="1:9" ht="23.95" customHeight="1">
      <c r="A8" s="10" t="s">
        <v>61</v>
      </c>
      <c r="E8" s="35"/>
      <c r="F8" s="35"/>
      <c r="G8" s="35"/>
    </row>
    <row r="9" spans="1:9" ht="23.95" customHeight="1">
      <c r="A9" s="11" t="s">
        <v>62</v>
      </c>
      <c r="B9" s="24"/>
      <c r="D9" s="22"/>
      <c r="E9" s="36">
        <v>103589</v>
      </c>
      <c r="F9" s="36"/>
      <c r="G9" s="36">
        <v>162454</v>
      </c>
    </row>
    <row r="10" spans="1:9" ht="23.95" customHeight="1">
      <c r="A10" s="11" t="s">
        <v>63</v>
      </c>
      <c r="B10" s="24"/>
      <c r="D10" s="22"/>
      <c r="E10" s="36">
        <v>471695</v>
      </c>
      <c r="F10" s="36"/>
      <c r="G10" s="36">
        <v>539911</v>
      </c>
    </row>
    <row r="11" spans="1:9" ht="23.95" customHeight="1">
      <c r="A11" s="11" t="s">
        <v>64</v>
      </c>
      <c r="B11" s="24"/>
      <c r="D11" s="22"/>
      <c r="E11" s="36">
        <v>14845</v>
      </c>
      <c r="F11" s="36"/>
      <c r="G11" s="36">
        <v>51164</v>
      </c>
    </row>
    <row r="12" spans="1:9" ht="23.95" customHeight="1">
      <c r="A12" s="11" t="s">
        <v>65</v>
      </c>
      <c r="B12" s="24"/>
      <c r="D12" s="5"/>
      <c r="E12" s="36">
        <v>8733</v>
      </c>
      <c r="F12" s="36"/>
      <c r="G12" s="36">
        <v>15205</v>
      </c>
    </row>
    <row r="13" spans="1:9" ht="23.95" customHeight="1">
      <c r="A13" s="10" t="s">
        <v>66</v>
      </c>
      <c r="D13" s="5"/>
      <c r="E13" s="37">
        <f>SUM(E9:E12)</f>
        <v>598862</v>
      </c>
      <c r="F13" s="36"/>
      <c r="G13" s="37">
        <f>SUM(G9:G12)</f>
        <v>768734</v>
      </c>
    </row>
    <row r="14" spans="1:9" ht="23.95" customHeight="1">
      <c r="A14" s="10" t="s">
        <v>67</v>
      </c>
      <c r="D14" s="5"/>
      <c r="E14" s="36"/>
      <c r="F14" s="36"/>
      <c r="G14" s="36"/>
    </row>
    <row r="15" spans="1:9" ht="23.95" customHeight="1">
      <c r="A15" s="11" t="s">
        <v>68</v>
      </c>
      <c r="B15" s="24"/>
      <c r="D15" s="22"/>
      <c r="E15" s="67">
        <v>245658</v>
      </c>
      <c r="F15" s="36"/>
      <c r="G15" s="67">
        <v>320903</v>
      </c>
    </row>
    <row r="16" spans="1:9" ht="23.95" customHeight="1">
      <c r="A16" s="11" t="s">
        <v>69</v>
      </c>
      <c r="B16" s="24"/>
      <c r="C16" s="22"/>
      <c r="D16" s="22"/>
      <c r="E16" s="67">
        <v>150827</v>
      </c>
      <c r="F16" s="36"/>
      <c r="G16" s="67">
        <v>212081</v>
      </c>
    </row>
    <row r="17" spans="1:12" ht="23.95" customHeight="1">
      <c r="A17" s="11" t="s">
        <v>70</v>
      </c>
      <c r="B17" s="24"/>
      <c r="C17" s="22"/>
      <c r="D17" s="22"/>
      <c r="E17" s="67">
        <v>34583</v>
      </c>
      <c r="F17" s="36"/>
      <c r="G17" s="67">
        <v>68525</v>
      </c>
    </row>
    <row r="18" spans="1:12" ht="23.95" customHeight="1">
      <c r="A18" s="10" t="s">
        <v>71</v>
      </c>
      <c r="D18" s="22"/>
      <c r="E18" s="95">
        <f>SUM(E15:E17)</f>
        <v>431068</v>
      </c>
      <c r="F18" s="36"/>
      <c r="G18" s="95">
        <f>SUM(G15:G17)</f>
        <v>601509</v>
      </c>
    </row>
    <row r="19" spans="1:12" ht="23.95" customHeight="1">
      <c r="A19" s="2" t="s">
        <v>72</v>
      </c>
      <c r="D19" s="22"/>
      <c r="E19" s="67">
        <f>SUM(E13-E18)</f>
        <v>167794</v>
      </c>
      <c r="F19" s="36"/>
      <c r="G19" s="67">
        <f>SUM(G13-G18)</f>
        <v>167225</v>
      </c>
    </row>
    <row r="20" spans="1:12" ht="23.95" customHeight="1">
      <c r="A20" s="11" t="s">
        <v>73</v>
      </c>
      <c r="B20" s="16"/>
      <c r="D20" s="22"/>
      <c r="E20" s="96">
        <v>-101865</v>
      </c>
      <c r="F20" s="36"/>
      <c r="G20" s="96">
        <v>-138987</v>
      </c>
    </row>
    <row r="21" spans="1:12" ht="23.95" customHeight="1">
      <c r="A21" s="2" t="s">
        <v>74</v>
      </c>
      <c r="B21" s="16"/>
      <c r="D21" s="22"/>
      <c r="E21" s="67">
        <f>SUM(E19:E20)</f>
        <v>65929</v>
      </c>
      <c r="F21" s="36"/>
      <c r="G21" s="67">
        <f>SUM(G19:G20)</f>
        <v>28238</v>
      </c>
    </row>
    <row r="22" spans="1:12" ht="23.95" customHeight="1">
      <c r="A22" s="11" t="s">
        <v>75</v>
      </c>
      <c r="B22" s="16"/>
      <c r="C22" s="22">
        <v>14</v>
      </c>
      <c r="D22" s="22"/>
      <c r="E22" s="96">
        <v>-13491</v>
      </c>
      <c r="F22" s="36"/>
      <c r="G22" s="96">
        <v>-5643</v>
      </c>
    </row>
    <row r="23" spans="1:12" ht="23.95" customHeight="1">
      <c r="A23" s="40" t="s">
        <v>76</v>
      </c>
      <c r="D23" s="22"/>
      <c r="E23" s="97">
        <f>SUM(E21:E22)</f>
        <v>52438</v>
      </c>
      <c r="F23" s="18"/>
      <c r="G23" s="97">
        <f>SUM(G21:G22)</f>
        <v>22595</v>
      </c>
    </row>
    <row r="24" spans="1:12" ht="23.95" customHeight="1">
      <c r="A24" s="40"/>
      <c r="D24" s="22"/>
      <c r="E24" s="98"/>
      <c r="F24" s="18"/>
      <c r="G24" s="98"/>
    </row>
    <row r="25" spans="1:12" ht="23.95" customHeight="1">
      <c r="A25" s="40" t="s">
        <v>77</v>
      </c>
      <c r="D25" s="22"/>
      <c r="E25" s="99"/>
      <c r="F25" s="18"/>
      <c r="G25" s="99"/>
    </row>
    <row r="26" spans="1:12" s="42" customFormat="1" ht="23.95" customHeight="1">
      <c r="A26" s="40" t="s">
        <v>78</v>
      </c>
      <c r="B26" s="1"/>
      <c r="C26" s="1"/>
      <c r="D26" s="22"/>
      <c r="E26" s="100">
        <v>0</v>
      </c>
      <c r="F26" s="18"/>
      <c r="G26" s="100">
        <v>0</v>
      </c>
      <c r="J26" s="1"/>
      <c r="L26" s="1"/>
    </row>
    <row r="27" spans="1:12" s="42" customFormat="1" ht="23.95" customHeight="1">
      <c r="A27" s="40"/>
      <c r="C27" s="43"/>
      <c r="D27" s="22"/>
      <c r="E27" s="101"/>
      <c r="F27" s="101"/>
      <c r="G27" s="101"/>
      <c r="J27" s="1"/>
      <c r="L27" s="1"/>
    </row>
    <row r="28" spans="1:12" s="42" customFormat="1" ht="23.95" customHeight="1" thickBot="1">
      <c r="A28" s="40" t="s">
        <v>79</v>
      </c>
      <c r="C28" s="43"/>
      <c r="D28" s="22"/>
      <c r="E28" s="102">
        <f>SUM(E23,E26)</f>
        <v>52438</v>
      </c>
      <c r="F28" s="18"/>
      <c r="G28" s="102">
        <f>SUM(G23,G26)</f>
        <v>22595</v>
      </c>
      <c r="J28" s="1"/>
      <c r="L28" s="1"/>
    </row>
    <row r="29" spans="1:12" ht="23.95" customHeight="1" thickTop="1">
      <c r="A29" s="40"/>
      <c r="B29" s="42"/>
      <c r="C29" s="43"/>
      <c r="D29" s="22"/>
      <c r="E29" s="101"/>
      <c r="F29" s="101"/>
      <c r="G29" s="101"/>
    </row>
    <row r="30" spans="1:12" ht="23.95" customHeight="1">
      <c r="A30" s="10" t="s">
        <v>80</v>
      </c>
      <c r="C30" s="22">
        <v>15</v>
      </c>
      <c r="D30" s="22"/>
      <c r="E30" s="18"/>
      <c r="F30" s="18"/>
      <c r="G30" s="18"/>
      <c r="I30" s="103"/>
    </row>
    <row r="31" spans="1:12" ht="23.95" customHeight="1" thickBot="1">
      <c r="A31" s="11" t="s">
        <v>81</v>
      </c>
      <c r="B31" s="24"/>
      <c r="C31" s="22"/>
      <c r="D31" s="22"/>
      <c r="E31" s="44">
        <f>SUM(E23/E32)</f>
        <v>1.3763254593175853E-2</v>
      </c>
      <c r="F31" s="104"/>
      <c r="G31" s="44">
        <f>SUM(G23/G32)</f>
        <v>5.9304461942257221E-3</v>
      </c>
    </row>
    <row r="32" spans="1:12" ht="23.95" customHeight="1" thickTop="1" thickBot="1">
      <c r="A32" s="45" t="s">
        <v>82</v>
      </c>
      <c r="B32" s="24"/>
      <c r="D32" s="26"/>
      <c r="E32" s="105">
        <v>3810000</v>
      </c>
      <c r="F32" s="18"/>
      <c r="G32" s="105">
        <v>3810000</v>
      </c>
    </row>
    <row r="33" spans="1:7" ht="23.95" customHeight="1" thickTop="1">
      <c r="A33" s="45"/>
      <c r="B33" s="24"/>
      <c r="D33" s="26"/>
      <c r="E33" s="35"/>
      <c r="F33" s="35"/>
      <c r="G33" s="35"/>
    </row>
    <row r="34" spans="1:7" ht="23.95" customHeight="1">
      <c r="A34" s="6" t="s">
        <v>28</v>
      </c>
      <c r="D34" s="26"/>
      <c r="E34" s="35"/>
      <c r="F34" s="35"/>
      <c r="G34" s="35"/>
    </row>
    <row r="35" spans="1:7" ht="23.95" customHeight="1">
      <c r="E35" s="28"/>
      <c r="F35" s="28"/>
      <c r="G35" s="28"/>
    </row>
    <row r="36" spans="1:7" ht="23.5" customHeight="1"/>
    <row r="37" spans="1:7" ht="23.5" customHeight="1"/>
  </sheetData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25"/>
  <sheetViews>
    <sheetView showGridLines="0" view="pageBreakPreview" zoomScaleNormal="100" zoomScaleSheetLayoutView="100" workbookViewId="0">
      <selection activeCell="N4" sqref="N4"/>
    </sheetView>
  </sheetViews>
  <sheetFormatPr defaultColWidth="15.44140625" defaultRowHeight="23.95" customHeight="1"/>
  <cols>
    <col min="1" max="1" width="30.88671875" style="1" customWidth="1"/>
    <col min="2" max="2" width="1.109375" style="1" customWidth="1"/>
    <col min="3" max="3" width="14.109375" style="25" customWidth="1"/>
    <col min="4" max="4" width="1.109375" style="1" customWidth="1"/>
    <col min="5" max="5" width="14.88671875" style="25" customWidth="1"/>
    <col min="6" max="6" width="1" style="25" customWidth="1"/>
    <col min="7" max="7" width="14.109375" style="25" customWidth="1"/>
    <col min="8" max="8" width="1" style="1" customWidth="1"/>
    <col min="9" max="9" width="14.109375" style="25" customWidth="1"/>
    <col min="10" max="10" width="1" style="1" customWidth="1"/>
    <col min="11" max="11" width="14.109375" style="25" customWidth="1"/>
    <col min="12" max="12" width="3.44140625" style="1" customWidth="1"/>
    <col min="13" max="13" width="0.5546875" style="1" customWidth="1"/>
    <col min="14" max="14" width="13.5546875" style="1" bestFit="1" customWidth="1"/>
    <col min="15" max="15" width="10" style="1" bestFit="1" customWidth="1"/>
    <col min="16" max="16" width="12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44140625" style="1" customWidth="1"/>
    <col min="21" max="21" width="9.5546875" style="1" customWidth="1"/>
    <col min="22" max="22" width="13.5546875" style="1" bestFit="1" customWidth="1"/>
    <col min="23" max="23" width="9" style="1" customWidth="1"/>
    <col min="24" max="235" width="8" style="1" customWidth="1"/>
    <col min="236" max="236" width="31.109375" style="1" customWidth="1"/>
    <col min="237" max="237" width="8.5546875" style="1" customWidth="1"/>
    <col min="238" max="238" width="6.5546875" style="1" customWidth="1"/>
    <col min="239" max="239" width="5.44140625" style="1" customWidth="1"/>
    <col min="240" max="240" width="46.5546875" style="1" customWidth="1"/>
    <col min="241" max="241" width="1.109375" style="1" customWidth="1"/>
    <col min="242" max="16384" width="15.44140625" style="1"/>
  </cols>
  <sheetData>
    <row r="1" spans="1:17" ht="23.95" customHeight="1">
      <c r="C1" s="1"/>
      <c r="E1" s="1"/>
      <c r="F1" s="1"/>
      <c r="G1" s="1"/>
      <c r="I1" s="1"/>
      <c r="K1" s="91" t="s">
        <v>56</v>
      </c>
      <c r="L1" s="6"/>
      <c r="M1" s="6"/>
      <c r="N1" s="6"/>
      <c r="O1" s="6"/>
      <c r="P1" s="6"/>
      <c r="Q1" s="6"/>
    </row>
    <row r="2" spans="1:17" ht="23.95" customHeight="1">
      <c r="A2" s="2" t="s">
        <v>0</v>
      </c>
      <c r="B2" s="2"/>
      <c r="C2" s="46"/>
      <c r="D2" s="2"/>
      <c r="E2" s="46"/>
      <c r="F2" s="46"/>
      <c r="G2" s="46"/>
      <c r="H2" s="3"/>
      <c r="I2" s="46"/>
      <c r="J2" s="3"/>
      <c r="K2" s="47"/>
    </row>
    <row r="3" spans="1:17" ht="23.95" customHeight="1">
      <c r="A3" s="3" t="s">
        <v>83</v>
      </c>
      <c r="B3" s="3"/>
      <c r="C3" s="46"/>
      <c r="D3" s="3"/>
      <c r="E3" s="46"/>
      <c r="F3" s="46"/>
      <c r="G3" s="46"/>
      <c r="H3" s="3"/>
      <c r="I3" s="46"/>
      <c r="J3" s="3"/>
      <c r="K3" s="46"/>
    </row>
    <row r="4" spans="1:17" ht="23.95" customHeight="1">
      <c r="A4" s="92" t="s">
        <v>58</v>
      </c>
      <c r="B4" s="4"/>
      <c r="C4" s="46"/>
      <c r="D4" s="4"/>
      <c r="E4" s="46"/>
      <c r="F4" s="46"/>
      <c r="G4" s="46"/>
      <c r="H4" s="3"/>
      <c r="I4" s="46"/>
      <c r="J4" s="3"/>
      <c r="K4" s="46"/>
    </row>
    <row r="5" spans="1:17" ht="23.95" customHeight="1">
      <c r="C5" s="48"/>
      <c r="E5" s="48"/>
      <c r="F5" s="48"/>
      <c r="G5" s="48"/>
      <c r="H5" s="106"/>
      <c r="I5" s="48"/>
      <c r="J5" s="106"/>
      <c r="K5" s="107" t="s">
        <v>84</v>
      </c>
    </row>
    <row r="6" spans="1:17" ht="23.95" customHeight="1">
      <c r="C6" s="48"/>
      <c r="E6" s="48"/>
      <c r="F6" s="48"/>
      <c r="G6" s="127" t="s">
        <v>50</v>
      </c>
      <c r="H6" s="127"/>
      <c r="I6" s="127"/>
      <c r="J6" s="106"/>
      <c r="K6" s="27"/>
    </row>
    <row r="7" spans="1:17" s="5" customFormat="1" ht="23.95" customHeight="1">
      <c r="C7" s="49" t="s">
        <v>85</v>
      </c>
      <c r="E7" s="49"/>
      <c r="F7" s="7"/>
      <c r="G7" s="5" t="s">
        <v>86</v>
      </c>
      <c r="K7" s="7"/>
    </row>
    <row r="8" spans="1:17" s="5" customFormat="1" ht="23.95" customHeight="1">
      <c r="C8" s="49" t="s">
        <v>87</v>
      </c>
      <c r="E8" s="49"/>
      <c r="G8" s="5" t="s">
        <v>88</v>
      </c>
      <c r="K8" s="49"/>
    </row>
    <row r="9" spans="1:17" s="5" customFormat="1" ht="23.95" customHeight="1">
      <c r="C9" s="50" t="s">
        <v>89</v>
      </c>
      <c r="E9" s="50" t="s">
        <v>90</v>
      </c>
      <c r="G9" s="51" t="s">
        <v>91</v>
      </c>
      <c r="I9" s="51" t="s">
        <v>92</v>
      </c>
      <c r="K9" s="50" t="s">
        <v>93</v>
      </c>
      <c r="N9" s="117"/>
    </row>
    <row r="10" spans="1:17" ht="23.95" customHeight="1">
      <c r="A10" s="126" t="s">
        <v>94</v>
      </c>
      <c r="B10" s="6"/>
      <c r="C10" s="7">
        <v>3810000</v>
      </c>
      <c r="D10" s="6"/>
      <c r="E10" s="7">
        <v>715342</v>
      </c>
      <c r="F10" s="7"/>
      <c r="G10" s="7">
        <v>94775</v>
      </c>
      <c r="H10" s="7"/>
      <c r="I10" s="7">
        <v>795970</v>
      </c>
      <c r="J10" s="7"/>
      <c r="K10" s="7">
        <v>5416087</v>
      </c>
    </row>
    <row r="11" spans="1:17" ht="23.95" customHeight="1">
      <c r="A11" s="52" t="s">
        <v>76</v>
      </c>
      <c r="B11" s="6"/>
      <c r="C11" s="53">
        <v>0</v>
      </c>
      <c r="D11" s="6"/>
      <c r="E11" s="53">
        <v>0</v>
      </c>
      <c r="F11" s="7"/>
      <c r="G11" s="53">
        <v>0</v>
      </c>
      <c r="H11" s="7"/>
      <c r="I11" s="53">
        <v>22595</v>
      </c>
      <c r="J11" s="7"/>
      <c r="K11" s="53">
        <v>22595</v>
      </c>
    </row>
    <row r="12" spans="1:17" ht="23.95" customHeight="1">
      <c r="A12" s="52" t="s">
        <v>95</v>
      </c>
      <c r="B12" s="6"/>
      <c r="C12" s="54">
        <v>0</v>
      </c>
      <c r="D12" s="6"/>
      <c r="E12" s="54">
        <v>0</v>
      </c>
      <c r="F12" s="7"/>
      <c r="G12" s="54">
        <v>0</v>
      </c>
      <c r="H12" s="7"/>
      <c r="I12" s="54">
        <v>0</v>
      </c>
      <c r="J12" s="7"/>
      <c r="K12" s="54">
        <v>0</v>
      </c>
    </row>
    <row r="13" spans="1:17" ht="23.95" customHeight="1">
      <c r="A13" s="52" t="s">
        <v>96</v>
      </c>
      <c r="B13" s="6"/>
      <c r="C13" s="7">
        <v>0</v>
      </c>
      <c r="D13" s="6"/>
      <c r="E13" s="7">
        <v>0</v>
      </c>
      <c r="F13" s="7"/>
      <c r="G13" s="7">
        <v>0</v>
      </c>
      <c r="H13" s="7"/>
      <c r="I13" s="7">
        <v>22595</v>
      </c>
      <c r="J13" s="7"/>
      <c r="K13" s="7">
        <v>22595</v>
      </c>
    </row>
    <row r="14" spans="1:17" ht="23.95" customHeight="1" thickBot="1">
      <c r="A14" s="10" t="s">
        <v>97</v>
      </c>
      <c r="B14" s="6"/>
      <c r="C14" s="55">
        <v>3810000</v>
      </c>
      <c r="D14" s="6"/>
      <c r="E14" s="55">
        <v>715342</v>
      </c>
      <c r="F14" s="7"/>
      <c r="G14" s="55">
        <v>94775</v>
      </c>
      <c r="H14" s="23">
        <v>0</v>
      </c>
      <c r="I14" s="55">
        <v>818565</v>
      </c>
      <c r="J14" s="7"/>
      <c r="K14" s="55">
        <v>5438682</v>
      </c>
    </row>
    <row r="15" spans="1:17" ht="23.95" customHeight="1" thickTop="1">
      <c r="A15" s="6"/>
      <c r="B15" s="6"/>
      <c r="D15" s="6"/>
      <c r="H15" s="25"/>
      <c r="J15" s="25"/>
    </row>
    <row r="16" spans="1:17" ht="23.95" customHeight="1">
      <c r="A16" s="126" t="s">
        <v>98</v>
      </c>
      <c r="B16" s="6"/>
      <c r="C16" s="7">
        <v>3810000</v>
      </c>
      <c r="D16" s="6"/>
      <c r="E16" s="7">
        <v>715342</v>
      </c>
      <c r="F16" s="7"/>
      <c r="G16" s="7">
        <v>98424</v>
      </c>
      <c r="H16" s="7"/>
      <c r="I16" s="7">
        <v>616675</v>
      </c>
      <c r="J16" s="7"/>
      <c r="K16" s="7">
        <f>SUM(C16:I16)</f>
        <v>5240441</v>
      </c>
    </row>
    <row r="17" spans="1:11" ht="23.95" customHeight="1">
      <c r="A17" s="52" t="s">
        <v>76</v>
      </c>
      <c r="B17" s="6"/>
      <c r="C17" s="53">
        <v>0</v>
      </c>
      <c r="D17" s="6"/>
      <c r="E17" s="53">
        <v>0</v>
      </c>
      <c r="F17" s="7"/>
      <c r="G17" s="53">
        <v>0</v>
      </c>
      <c r="H17" s="7"/>
      <c r="I17" s="53">
        <f>+PL!E23</f>
        <v>52438</v>
      </c>
      <c r="J17" s="7"/>
      <c r="K17" s="53">
        <f>SUM(C17:I17)</f>
        <v>52438</v>
      </c>
    </row>
    <row r="18" spans="1:11" ht="23.95" customHeight="1">
      <c r="A18" s="52" t="s">
        <v>95</v>
      </c>
      <c r="B18" s="6"/>
      <c r="C18" s="54">
        <v>0</v>
      </c>
      <c r="D18" s="6"/>
      <c r="E18" s="54">
        <v>0</v>
      </c>
      <c r="F18" s="7"/>
      <c r="G18" s="54">
        <v>0</v>
      </c>
      <c r="H18" s="7"/>
      <c r="I18" s="54">
        <v>0</v>
      </c>
      <c r="J18" s="7"/>
      <c r="K18" s="54">
        <f>SUM(C18:I18)</f>
        <v>0</v>
      </c>
    </row>
    <row r="19" spans="1:11" ht="23.95" customHeight="1">
      <c r="A19" s="52" t="s">
        <v>96</v>
      </c>
      <c r="B19" s="6"/>
      <c r="C19" s="7">
        <f>SUM(C17:C18)</f>
        <v>0</v>
      </c>
      <c r="D19" s="6"/>
      <c r="E19" s="7">
        <f>SUM(E17:E18)</f>
        <v>0</v>
      </c>
      <c r="F19" s="7"/>
      <c r="G19" s="7">
        <f>SUM(G17:G18)</f>
        <v>0</v>
      </c>
      <c r="H19" s="7"/>
      <c r="I19" s="7">
        <f>SUM(I17:I18)</f>
        <v>52438</v>
      </c>
      <c r="J19" s="7"/>
      <c r="K19" s="7">
        <f>SUM(K17:K18)</f>
        <v>52438</v>
      </c>
    </row>
    <row r="20" spans="1:11" ht="23.95" customHeight="1" thickBot="1">
      <c r="A20" s="10" t="s">
        <v>99</v>
      </c>
      <c r="B20" s="6"/>
      <c r="C20" s="55">
        <f>SUM(C16,C19:C19)</f>
        <v>3810000</v>
      </c>
      <c r="D20" s="6"/>
      <c r="E20" s="55">
        <f>SUM(E16,E19:E19)</f>
        <v>715342</v>
      </c>
      <c r="F20" s="7"/>
      <c r="G20" s="55">
        <f>SUM(G16,G19:G19)</f>
        <v>98424</v>
      </c>
      <c r="H20" s="7">
        <f>SUM(H16,H19:H19)</f>
        <v>0</v>
      </c>
      <c r="I20" s="55">
        <f>SUM(I16,I19:I19)</f>
        <v>669113</v>
      </c>
      <c r="J20" s="7"/>
      <c r="K20" s="55">
        <f>SUM(K16,K19:K19)</f>
        <v>5292879</v>
      </c>
    </row>
    <row r="21" spans="1:11" ht="23.95" customHeight="1" thickTop="1">
      <c r="A21" s="10"/>
      <c r="B21" s="6"/>
      <c r="C21" s="7">
        <f>C20-BS!E68</f>
        <v>0</v>
      </c>
      <c r="D21" s="6"/>
      <c r="E21" s="7">
        <f>E20-BS!E69</f>
        <v>0</v>
      </c>
      <c r="F21" s="7"/>
      <c r="G21" s="7">
        <f>G20-BS!E71</f>
        <v>0</v>
      </c>
      <c r="H21" s="7"/>
      <c r="I21" s="7">
        <f>SUM(I20-BS!E72)</f>
        <v>0</v>
      </c>
      <c r="J21" s="7"/>
      <c r="K21" s="7">
        <f>SUM(K20-BS!E73)</f>
        <v>0</v>
      </c>
    </row>
    <row r="22" spans="1:11" ht="23.95" customHeight="1">
      <c r="A22" s="6" t="s">
        <v>28</v>
      </c>
      <c r="B22" s="6"/>
      <c r="D22" s="6"/>
      <c r="H22" s="56"/>
      <c r="J22" s="56"/>
    </row>
    <row r="25" spans="1:11" ht="23.95" customHeight="1">
      <c r="A25" s="26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dimension ref="A1:N72"/>
  <sheetViews>
    <sheetView showGridLines="0" tabSelected="1" view="pageBreakPreview" topLeftCell="A32" zoomScale="85" zoomScaleNormal="100" zoomScaleSheetLayoutView="85" workbookViewId="0">
      <selection activeCell="D42" sqref="D42"/>
    </sheetView>
  </sheetViews>
  <sheetFormatPr defaultRowHeight="23.5" customHeight="1"/>
  <cols>
    <col min="1" max="1" width="51.109375" style="6" customWidth="1"/>
    <col min="2" max="2" width="11.44140625" style="1" customWidth="1"/>
    <col min="3" max="3" width="5.33203125" style="1" customWidth="1"/>
    <col min="4" max="4" width="4.88671875" style="1" customWidth="1"/>
    <col min="5" max="5" width="15.88671875" style="1" customWidth="1"/>
    <col min="6" max="6" width="1.109375" style="1" customWidth="1"/>
    <col min="7" max="7" width="15.88671875" style="1" customWidth="1"/>
    <col min="8" max="8" width="18" style="16" customWidth="1"/>
    <col min="9" max="9" width="6.6640625" style="1" bestFit="1" customWidth="1"/>
    <col min="10" max="10" width="14.44140625" style="1" customWidth="1"/>
    <col min="11" max="11" width="15.5546875" style="1" customWidth="1"/>
    <col min="12" max="16" width="9.44140625" style="1" customWidth="1"/>
    <col min="17" max="17" width="16.109375" style="1" customWidth="1"/>
    <col min="18" max="199" width="9.44140625" style="1" customWidth="1"/>
    <col min="200" max="200" width="43.88671875" style="1" customWidth="1"/>
    <col min="201" max="201" width="1.44140625" style="1" customWidth="1"/>
    <col min="202" max="202" width="1.109375" style="1" customWidth="1"/>
    <col min="203" max="203" width="7.109375" style="1" customWidth="1"/>
    <col min="204" max="204" width="1.44140625" style="1" customWidth="1"/>
    <col min="205" max="205" width="13" style="1" customWidth="1"/>
    <col min="206" max="206" width="1.44140625" style="1" customWidth="1"/>
    <col min="207" max="207" width="13" style="1" customWidth="1"/>
    <col min="208" max="208" width="1.44140625" style="1" customWidth="1"/>
    <col min="209" max="209" width="13" style="1" customWidth="1"/>
    <col min="210" max="210" width="1.44140625" style="1" customWidth="1"/>
    <col min="211" max="211" width="13" style="1" customWidth="1"/>
    <col min="212" max="212" width="0.44140625" style="1" customWidth="1"/>
    <col min="213" max="213" width="17.44140625" style="1" customWidth="1"/>
    <col min="214" max="214" width="14.5546875" style="1" customWidth="1"/>
    <col min="215" max="215" width="14" style="1" bestFit="1" customWidth="1"/>
    <col min="216" max="217" width="13.5546875" style="1" customWidth="1"/>
    <col min="218" max="219" width="9.44140625" style="1" customWidth="1"/>
    <col min="220" max="227" width="0.5546875" style="1" customWidth="1"/>
    <col min="228" max="228" width="36" style="1" customWidth="1"/>
    <col min="229" max="229" width="1.44140625" style="1" customWidth="1"/>
    <col min="230" max="247" width="8.88671875" style="1"/>
    <col min="248" max="248" width="48.109375" style="1" customWidth="1"/>
    <col min="249" max="249" width="19.88671875" style="1" customWidth="1"/>
    <col min="250" max="250" width="9.109375" style="1" customWidth="1"/>
    <col min="251" max="251" width="2" style="1" customWidth="1"/>
    <col min="252" max="252" width="17" style="1" customWidth="1"/>
    <col min="253" max="253" width="0.88671875" style="1" customWidth="1"/>
    <col min="254" max="254" width="5.5546875" style="1" customWidth="1"/>
    <col min="255" max="255" width="12.109375" style="1" customWidth="1"/>
    <col min="256" max="257" width="16.44140625" style="1" customWidth="1"/>
    <col min="258" max="455" width="9.44140625" style="1" customWidth="1"/>
    <col min="456" max="456" width="43.88671875" style="1" customWidth="1"/>
    <col min="457" max="457" width="1.44140625" style="1" customWidth="1"/>
    <col min="458" max="458" width="1.109375" style="1" customWidth="1"/>
    <col min="459" max="459" width="7.109375" style="1" customWidth="1"/>
    <col min="460" max="460" width="1.44140625" style="1" customWidth="1"/>
    <col min="461" max="461" width="13" style="1" customWidth="1"/>
    <col min="462" max="462" width="1.44140625" style="1" customWidth="1"/>
    <col min="463" max="463" width="13" style="1" customWidth="1"/>
    <col min="464" max="464" width="1.44140625" style="1" customWidth="1"/>
    <col min="465" max="465" width="13" style="1" customWidth="1"/>
    <col min="466" max="466" width="1.44140625" style="1" customWidth="1"/>
    <col min="467" max="467" width="13" style="1" customWidth="1"/>
    <col min="468" max="468" width="0.44140625" style="1" customWidth="1"/>
    <col min="469" max="469" width="17.44140625" style="1" customWidth="1"/>
    <col min="470" max="470" width="14.5546875" style="1" customWidth="1"/>
    <col min="471" max="471" width="14" style="1" bestFit="1" customWidth="1"/>
    <col min="472" max="473" width="13.5546875" style="1" customWidth="1"/>
    <col min="474" max="475" width="9.44140625" style="1" customWidth="1"/>
    <col min="476" max="483" width="0.5546875" style="1" customWidth="1"/>
    <col min="484" max="484" width="36" style="1" customWidth="1"/>
    <col min="485" max="485" width="1.44140625" style="1" customWidth="1"/>
    <col min="486" max="503" width="8.88671875" style="1"/>
    <col min="504" max="504" width="48.109375" style="1" customWidth="1"/>
    <col min="505" max="505" width="19.88671875" style="1" customWidth="1"/>
    <col min="506" max="506" width="9.109375" style="1" customWidth="1"/>
    <col min="507" max="507" width="2" style="1" customWidth="1"/>
    <col min="508" max="508" width="17" style="1" customWidth="1"/>
    <col min="509" max="509" width="0.88671875" style="1" customWidth="1"/>
    <col min="510" max="510" width="5.5546875" style="1" customWidth="1"/>
    <col min="511" max="511" width="12.109375" style="1" customWidth="1"/>
    <col min="512" max="513" width="16.44140625" style="1" customWidth="1"/>
    <col min="514" max="711" width="9.44140625" style="1" customWidth="1"/>
    <col min="712" max="712" width="43.88671875" style="1" customWidth="1"/>
    <col min="713" max="713" width="1.44140625" style="1" customWidth="1"/>
    <col min="714" max="714" width="1.109375" style="1" customWidth="1"/>
    <col min="715" max="715" width="7.109375" style="1" customWidth="1"/>
    <col min="716" max="716" width="1.44140625" style="1" customWidth="1"/>
    <col min="717" max="717" width="13" style="1" customWidth="1"/>
    <col min="718" max="718" width="1.44140625" style="1" customWidth="1"/>
    <col min="719" max="719" width="13" style="1" customWidth="1"/>
    <col min="720" max="720" width="1.44140625" style="1" customWidth="1"/>
    <col min="721" max="721" width="13" style="1" customWidth="1"/>
    <col min="722" max="722" width="1.44140625" style="1" customWidth="1"/>
    <col min="723" max="723" width="13" style="1" customWidth="1"/>
    <col min="724" max="724" width="0.44140625" style="1" customWidth="1"/>
    <col min="725" max="725" width="17.44140625" style="1" customWidth="1"/>
    <col min="726" max="726" width="14.5546875" style="1" customWidth="1"/>
    <col min="727" max="727" width="14" style="1" bestFit="1" customWidth="1"/>
    <col min="728" max="729" width="13.5546875" style="1" customWidth="1"/>
    <col min="730" max="731" width="9.44140625" style="1" customWidth="1"/>
    <col min="732" max="739" width="0.5546875" style="1" customWidth="1"/>
    <col min="740" max="740" width="36" style="1" customWidth="1"/>
    <col min="741" max="741" width="1.44140625" style="1" customWidth="1"/>
    <col min="742" max="759" width="8.88671875" style="1"/>
    <col min="760" max="760" width="48.109375" style="1" customWidth="1"/>
    <col min="761" max="761" width="19.88671875" style="1" customWidth="1"/>
    <col min="762" max="762" width="9.109375" style="1" customWidth="1"/>
    <col min="763" max="763" width="2" style="1" customWidth="1"/>
    <col min="764" max="764" width="17" style="1" customWidth="1"/>
    <col min="765" max="765" width="0.88671875" style="1" customWidth="1"/>
    <col min="766" max="766" width="5.5546875" style="1" customWidth="1"/>
    <col min="767" max="767" width="12.109375" style="1" customWidth="1"/>
    <col min="768" max="769" width="16.44140625" style="1" customWidth="1"/>
    <col min="770" max="967" width="9.44140625" style="1" customWidth="1"/>
    <col min="968" max="968" width="43.88671875" style="1" customWidth="1"/>
    <col min="969" max="969" width="1.44140625" style="1" customWidth="1"/>
    <col min="970" max="970" width="1.109375" style="1" customWidth="1"/>
    <col min="971" max="971" width="7.109375" style="1" customWidth="1"/>
    <col min="972" max="972" width="1.44140625" style="1" customWidth="1"/>
    <col min="973" max="973" width="13" style="1" customWidth="1"/>
    <col min="974" max="974" width="1.44140625" style="1" customWidth="1"/>
    <col min="975" max="975" width="13" style="1" customWidth="1"/>
    <col min="976" max="976" width="1.44140625" style="1" customWidth="1"/>
    <col min="977" max="977" width="13" style="1" customWidth="1"/>
    <col min="978" max="978" width="1.44140625" style="1" customWidth="1"/>
    <col min="979" max="979" width="13" style="1" customWidth="1"/>
    <col min="980" max="980" width="0.44140625" style="1" customWidth="1"/>
    <col min="981" max="981" width="17.44140625" style="1" customWidth="1"/>
    <col min="982" max="982" width="14.5546875" style="1" customWidth="1"/>
    <col min="983" max="983" width="14" style="1" bestFit="1" customWidth="1"/>
    <col min="984" max="985" width="13.5546875" style="1" customWidth="1"/>
    <col min="986" max="987" width="9.44140625" style="1" customWidth="1"/>
    <col min="988" max="995" width="0.5546875" style="1" customWidth="1"/>
    <col min="996" max="996" width="36" style="1" customWidth="1"/>
    <col min="997" max="997" width="1.44140625" style="1" customWidth="1"/>
    <col min="998" max="1015" width="8.88671875" style="1"/>
    <col min="1016" max="1016" width="48.109375" style="1" customWidth="1"/>
    <col min="1017" max="1017" width="19.88671875" style="1" customWidth="1"/>
    <col min="1018" max="1018" width="9.109375" style="1" customWidth="1"/>
    <col min="1019" max="1019" width="2" style="1" customWidth="1"/>
    <col min="1020" max="1020" width="17" style="1" customWidth="1"/>
    <col min="1021" max="1021" width="0.88671875" style="1" customWidth="1"/>
    <col min="1022" max="1022" width="5.5546875" style="1" customWidth="1"/>
    <col min="1023" max="1023" width="12.109375" style="1" customWidth="1"/>
    <col min="1024" max="1025" width="16.44140625" style="1" customWidth="1"/>
    <col min="1026" max="1223" width="9.44140625" style="1" customWidth="1"/>
    <col min="1224" max="1224" width="43.88671875" style="1" customWidth="1"/>
    <col min="1225" max="1225" width="1.44140625" style="1" customWidth="1"/>
    <col min="1226" max="1226" width="1.109375" style="1" customWidth="1"/>
    <col min="1227" max="1227" width="7.109375" style="1" customWidth="1"/>
    <col min="1228" max="1228" width="1.44140625" style="1" customWidth="1"/>
    <col min="1229" max="1229" width="13" style="1" customWidth="1"/>
    <col min="1230" max="1230" width="1.44140625" style="1" customWidth="1"/>
    <col min="1231" max="1231" width="13" style="1" customWidth="1"/>
    <col min="1232" max="1232" width="1.44140625" style="1" customWidth="1"/>
    <col min="1233" max="1233" width="13" style="1" customWidth="1"/>
    <col min="1234" max="1234" width="1.44140625" style="1" customWidth="1"/>
    <col min="1235" max="1235" width="13" style="1" customWidth="1"/>
    <col min="1236" max="1236" width="0.44140625" style="1" customWidth="1"/>
    <col min="1237" max="1237" width="17.44140625" style="1" customWidth="1"/>
    <col min="1238" max="1238" width="14.5546875" style="1" customWidth="1"/>
    <col min="1239" max="1239" width="14" style="1" bestFit="1" customWidth="1"/>
    <col min="1240" max="1241" width="13.5546875" style="1" customWidth="1"/>
    <col min="1242" max="1243" width="9.44140625" style="1" customWidth="1"/>
    <col min="1244" max="1251" width="0.5546875" style="1" customWidth="1"/>
    <col min="1252" max="1252" width="36" style="1" customWidth="1"/>
    <col min="1253" max="1253" width="1.44140625" style="1" customWidth="1"/>
    <col min="1254" max="1271" width="8.88671875" style="1"/>
    <col min="1272" max="1272" width="48.109375" style="1" customWidth="1"/>
    <col min="1273" max="1273" width="19.88671875" style="1" customWidth="1"/>
    <col min="1274" max="1274" width="9.109375" style="1" customWidth="1"/>
    <col min="1275" max="1275" width="2" style="1" customWidth="1"/>
    <col min="1276" max="1276" width="17" style="1" customWidth="1"/>
    <col min="1277" max="1277" width="0.88671875" style="1" customWidth="1"/>
    <col min="1278" max="1278" width="5.5546875" style="1" customWidth="1"/>
    <col min="1279" max="1279" width="12.109375" style="1" customWidth="1"/>
    <col min="1280" max="1281" width="16.44140625" style="1" customWidth="1"/>
    <col min="1282" max="1479" width="9.44140625" style="1" customWidth="1"/>
    <col min="1480" max="1480" width="43.88671875" style="1" customWidth="1"/>
    <col min="1481" max="1481" width="1.44140625" style="1" customWidth="1"/>
    <col min="1482" max="1482" width="1.109375" style="1" customWidth="1"/>
    <col min="1483" max="1483" width="7.109375" style="1" customWidth="1"/>
    <col min="1484" max="1484" width="1.44140625" style="1" customWidth="1"/>
    <col min="1485" max="1485" width="13" style="1" customWidth="1"/>
    <col min="1486" max="1486" width="1.44140625" style="1" customWidth="1"/>
    <col min="1487" max="1487" width="13" style="1" customWidth="1"/>
    <col min="1488" max="1488" width="1.44140625" style="1" customWidth="1"/>
    <col min="1489" max="1489" width="13" style="1" customWidth="1"/>
    <col min="1490" max="1490" width="1.44140625" style="1" customWidth="1"/>
    <col min="1491" max="1491" width="13" style="1" customWidth="1"/>
    <col min="1492" max="1492" width="0.44140625" style="1" customWidth="1"/>
    <col min="1493" max="1493" width="17.44140625" style="1" customWidth="1"/>
    <col min="1494" max="1494" width="14.5546875" style="1" customWidth="1"/>
    <col min="1495" max="1495" width="14" style="1" bestFit="1" customWidth="1"/>
    <col min="1496" max="1497" width="13.5546875" style="1" customWidth="1"/>
    <col min="1498" max="1499" width="9.44140625" style="1" customWidth="1"/>
    <col min="1500" max="1507" width="0.5546875" style="1" customWidth="1"/>
    <col min="1508" max="1508" width="36" style="1" customWidth="1"/>
    <col min="1509" max="1509" width="1.44140625" style="1" customWidth="1"/>
    <col min="1510" max="1527" width="8.88671875" style="1"/>
    <col min="1528" max="1528" width="48.109375" style="1" customWidth="1"/>
    <col min="1529" max="1529" width="19.88671875" style="1" customWidth="1"/>
    <col min="1530" max="1530" width="9.109375" style="1" customWidth="1"/>
    <col min="1531" max="1531" width="2" style="1" customWidth="1"/>
    <col min="1532" max="1532" width="17" style="1" customWidth="1"/>
    <col min="1533" max="1533" width="0.88671875" style="1" customWidth="1"/>
    <col min="1534" max="1534" width="5.5546875" style="1" customWidth="1"/>
    <col min="1535" max="1535" width="12.109375" style="1" customWidth="1"/>
    <col min="1536" max="1537" width="16.44140625" style="1" customWidth="1"/>
    <col min="1538" max="1735" width="9.44140625" style="1" customWidth="1"/>
    <col min="1736" max="1736" width="43.88671875" style="1" customWidth="1"/>
    <col min="1737" max="1737" width="1.44140625" style="1" customWidth="1"/>
    <col min="1738" max="1738" width="1.109375" style="1" customWidth="1"/>
    <col min="1739" max="1739" width="7.109375" style="1" customWidth="1"/>
    <col min="1740" max="1740" width="1.44140625" style="1" customWidth="1"/>
    <col min="1741" max="1741" width="13" style="1" customWidth="1"/>
    <col min="1742" max="1742" width="1.44140625" style="1" customWidth="1"/>
    <col min="1743" max="1743" width="13" style="1" customWidth="1"/>
    <col min="1744" max="1744" width="1.44140625" style="1" customWidth="1"/>
    <col min="1745" max="1745" width="13" style="1" customWidth="1"/>
    <col min="1746" max="1746" width="1.44140625" style="1" customWidth="1"/>
    <col min="1747" max="1747" width="13" style="1" customWidth="1"/>
    <col min="1748" max="1748" width="0.44140625" style="1" customWidth="1"/>
    <col min="1749" max="1749" width="17.44140625" style="1" customWidth="1"/>
    <col min="1750" max="1750" width="14.5546875" style="1" customWidth="1"/>
    <col min="1751" max="1751" width="14" style="1" bestFit="1" customWidth="1"/>
    <col min="1752" max="1753" width="13.5546875" style="1" customWidth="1"/>
    <col min="1754" max="1755" width="9.44140625" style="1" customWidth="1"/>
    <col min="1756" max="1763" width="0.5546875" style="1" customWidth="1"/>
    <col min="1764" max="1764" width="36" style="1" customWidth="1"/>
    <col min="1765" max="1765" width="1.44140625" style="1" customWidth="1"/>
    <col min="1766" max="1783" width="8.88671875" style="1"/>
    <col min="1784" max="1784" width="48.109375" style="1" customWidth="1"/>
    <col min="1785" max="1785" width="19.88671875" style="1" customWidth="1"/>
    <col min="1786" max="1786" width="9.109375" style="1" customWidth="1"/>
    <col min="1787" max="1787" width="2" style="1" customWidth="1"/>
    <col min="1788" max="1788" width="17" style="1" customWidth="1"/>
    <col min="1789" max="1789" width="0.88671875" style="1" customWidth="1"/>
    <col min="1790" max="1790" width="5.5546875" style="1" customWidth="1"/>
    <col min="1791" max="1791" width="12.109375" style="1" customWidth="1"/>
    <col min="1792" max="1793" width="16.44140625" style="1" customWidth="1"/>
    <col min="1794" max="1991" width="9.44140625" style="1" customWidth="1"/>
    <col min="1992" max="1992" width="43.88671875" style="1" customWidth="1"/>
    <col min="1993" max="1993" width="1.44140625" style="1" customWidth="1"/>
    <col min="1994" max="1994" width="1.109375" style="1" customWidth="1"/>
    <col min="1995" max="1995" width="7.109375" style="1" customWidth="1"/>
    <col min="1996" max="1996" width="1.44140625" style="1" customWidth="1"/>
    <col min="1997" max="1997" width="13" style="1" customWidth="1"/>
    <col min="1998" max="1998" width="1.44140625" style="1" customWidth="1"/>
    <col min="1999" max="1999" width="13" style="1" customWidth="1"/>
    <col min="2000" max="2000" width="1.44140625" style="1" customWidth="1"/>
    <col min="2001" max="2001" width="13" style="1" customWidth="1"/>
    <col min="2002" max="2002" width="1.44140625" style="1" customWidth="1"/>
    <col min="2003" max="2003" width="13" style="1" customWidth="1"/>
    <col min="2004" max="2004" width="0.44140625" style="1" customWidth="1"/>
    <col min="2005" max="2005" width="17.44140625" style="1" customWidth="1"/>
    <col min="2006" max="2006" width="14.5546875" style="1" customWidth="1"/>
    <col min="2007" max="2007" width="14" style="1" bestFit="1" customWidth="1"/>
    <col min="2008" max="2009" width="13.5546875" style="1" customWidth="1"/>
    <col min="2010" max="2011" width="9.44140625" style="1" customWidth="1"/>
    <col min="2012" max="2019" width="0.5546875" style="1" customWidth="1"/>
    <col min="2020" max="2020" width="36" style="1" customWidth="1"/>
    <col min="2021" max="2021" width="1.44140625" style="1" customWidth="1"/>
    <col min="2022" max="2039" width="8.88671875" style="1"/>
    <col min="2040" max="2040" width="48.109375" style="1" customWidth="1"/>
    <col min="2041" max="2041" width="19.88671875" style="1" customWidth="1"/>
    <col min="2042" max="2042" width="9.109375" style="1" customWidth="1"/>
    <col min="2043" max="2043" width="2" style="1" customWidth="1"/>
    <col min="2044" max="2044" width="17" style="1" customWidth="1"/>
    <col min="2045" max="2045" width="0.88671875" style="1" customWidth="1"/>
    <col min="2046" max="2046" width="5.5546875" style="1" customWidth="1"/>
    <col min="2047" max="2047" width="12.109375" style="1" customWidth="1"/>
    <col min="2048" max="2049" width="16.44140625" style="1" customWidth="1"/>
    <col min="2050" max="2247" width="9.44140625" style="1" customWidth="1"/>
    <col min="2248" max="2248" width="43.88671875" style="1" customWidth="1"/>
    <col min="2249" max="2249" width="1.44140625" style="1" customWidth="1"/>
    <col min="2250" max="2250" width="1.109375" style="1" customWidth="1"/>
    <col min="2251" max="2251" width="7.109375" style="1" customWidth="1"/>
    <col min="2252" max="2252" width="1.44140625" style="1" customWidth="1"/>
    <col min="2253" max="2253" width="13" style="1" customWidth="1"/>
    <col min="2254" max="2254" width="1.44140625" style="1" customWidth="1"/>
    <col min="2255" max="2255" width="13" style="1" customWidth="1"/>
    <col min="2256" max="2256" width="1.44140625" style="1" customWidth="1"/>
    <col min="2257" max="2257" width="13" style="1" customWidth="1"/>
    <col min="2258" max="2258" width="1.44140625" style="1" customWidth="1"/>
    <col min="2259" max="2259" width="13" style="1" customWidth="1"/>
    <col min="2260" max="2260" width="0.44140625" style="1" customWidth="1"/>
    <col min="2261" max="2261" width="17.44140625" style="1" customWidth="1"/>
    <col min="2262" max="2262" width="14.5546875" style="1" customWidth="1"/>
    <col min="2263" max="2263" width="14" style="1" bestFit="1" customWidth="1"/>
    <col min="2264" max="2265" width="13.5546875" style="1" customWidth="1"/>
    <col min="2266" max="2267" width="9.44140625" style="1" customWidth="1"/>
    <col min="2268" max="2275" width="0.5546875" style="1" customWidth="1"/>
    <col min="2276" max="2276" width="36" style="1" customWidth="1"/>
    <col min="2277" max="2277" width="1.44140625" style="1" customWidth="1"/>
    <col min="2278" max="2295" width="8.88671875" style="1"/>
    <col min="2296" max="2296" width="48.109375" style="1" customWidth="1"/>
    <col min="2297" max="2297" width="19.88671875" style="1" customWidth="1"/>
    <col min="2298" max="2298" width="9.109375" style="1" customWidth="1"/>
    <col min="2299" max="2299" width="2" style="1" customWidth="1"/>
    <col min="2300" max="2300" width="17" style="1" customWidth="1"/>
    <col min="2301" max="2301" width="0.88671875" style="1" customWidth="1"/>
    <col min="2302" max="2302" width="5.5546875" style="1" customWidth="1"/>
    <col min="2303" max="2303" width="12.109375" style="1" customWidth="1"/>
    <col min="2304" max="2305" width="16.44140625" style="1" customWidth="1"/>
    <col min="2306" max="2503" width="9.44140625" style="1" customWidth="1"/>
    <col min="2504" max="2504" width="43.88671875" style="1" customWidth="1"/>
    <col min="2505" max="2505" width="1.44140625" style="1" customWidth="1"/>
    <col min="2506" max="2506" width="1.109375" style="1" customWidth="1"/>
    <col min="2507" max="2507" width="7.109375" style="1" customWidth="1"/>
    <col min="2508" max="2508" width="1.44140625" style="1" customWidth="1"/>
    <col min="2509" max="2509" width="13" style="1" customWidth="1"/>
    <col min="2510" max="2510" width="1.44140625" style="1" customWidth="1"/>
    <col min="2511" max="2511" width="13" style="1" customWidth="1"/>
    <col min="2512" max="2512" width="1.44140625" style="1" customWidth="1"/>
    <col min="2513" max="2513" width="13" style="1" customWidth="1"/>
    <col min="2514" max="2514" width="1.44140625" style="1" customWidth="1"/>
    <col min="2515" max="2515" width="13" style="1" customWidth="1"/>
    <col min="2516" max="2516" width="0.44140625" style="1" customWidth="1"/>
    <col min="2517" max="2517" width="17.44140625" style="1" customWidth="1"/>
    <col min="2518" max="2518" width="14.5546875" style="1" customWidth="1"/>
    <col min="2519" max="2519" width="14" style="1" bestFit="1" customWidth="1"/>
    <col min="2520" max="2521" width="13.5546875" style="1" customWidth="1"/>
    <col min="2522" max="2523" width="9.44140625" style="1" customWidth="1"/>
    <col min="2524" max="2531" width="0.5546875" style="1" customWidth="1"/>
    <col min="2532" max="2532" width="36" style="1" customWidth="1"/>
    <col min="2533" max="2533" width="1.44140625" style="1" customWidth="1"/>
    <col min="2534" max="2551" width="8.88671875" style="1"/>
    <col min="2552" max="2552" width="48.109375" style="1" customWidth="1"/>
    <col min="2553" max="2553" width="19.88671875" style="1" customWidth="1"/>
    <col min="2554" max="2554" width="9.109375" style="1" customWidth="1"/>
    <col min="2555" max="2555" width="2" style="1" customWidth="1"/>
    <col min="2556" max="2556" width="17" style="1" customWidth="1"/>
    <col min="2557" max="2557" width="0.88671875" style="1" customWidth="1"/>
    <col min="2558" max="2558" width="5.5546875" style="1" customWidth="1"/>
    <col min="2559" max="2559" width="12.109375" style="1" customWidth="1"/>
    <col min="2560" max="2561" width="16.44140625" style="1" customWidth="1"/>
    <col min="2562" max="2759" width="9.44140625" style="1" customWidth="1"/>
    <col min="2760" max="2760" width="43.88671875" style="1" customWidth="1"/>
    <col min="2761" max="2761" width="1.44140625" style="1" customWidth="1"/>
    <col min="2762" max="2762" width="1.109375" style="1" customWidth="1"/>
    <col min="2763" max="2763" width="7.109375" style="1" customWidth="1"/>
    <col min="2764" max="2764" width="1.44140625" style="1" customWidth="1"/>
    <col min="2765" max="2765" width="13" style="1" customWidth="1"/>
    <col min="2766" max="2766" width="1.44140625" style="1" customWidth="1"/>
    <col min="2767" max="2767" width="13" style="1" customWidth="1"/>
    <col min="2768" max="2768" width="1.44140625" style="1" customWidth="1"/>
    <col min="2769" max="2769" width="13" style="1" customWidth="1"/>
    <col min="2770" max="2770" width="1.44140625" style="1" customWidth="1"/>
    <col min="2771" max="2771" width="13" style="1" customWidth="1"/>
    <col min="2772" max="2772" width="0.44140625" style="1" customWidth="1"/>
    <col min="2773" max="2773" width="17.44140625" style="1" customWidth="1"/>
    <col min="2774" max="2774" width="14.5546875" style="1" customWidth="1"/>
    <col min="2775" max="2775" width="14" style="1" bestFit="1" customWidth="1"/>
    <col min="2776" max="2777" width="13.5546875" style="1" customWidth="1"/>
    <col min="2778" max="2779" width="9.44140625" style="1" customWidth="1"/>
    <col min="2780" max="2787" width="0.5546875" style="1" customWidth="1"/>
    <col min="2788" max="2788" width="36" style="1" customWidth="1"/>
    <col min="2789" max="2789" width="1.44140625" style="1" customWidth="1"/>
    <col min="2790" max="2807" width="8.88671875" style="1"/>
    <col min="2808" max="2808" width="48.109375" style="1" customWidth="1"/>
    <col min="2809" max="2809" width="19.88671875" style="1" customWidth="1"/>
    <col min="2810" max="2810" width="9.109375" style="1" customWidth="1"/>
    <col min="2811" max="2811" width="2" style="1" customWidth="1"/>
    <col min="2812" max="2812" width="17" style="1" customWidth="1"/>
    <col min="2813" max="2813" width="0.88671875" style="1" customWidth="1"/>
    <col min="2814" max="2814" width="5.5546875" style="1" customWidth="1"/>
    <col min="2815" max="2815" width="12.109375" style="1" customWidth="1"/>
    <col min="2816" max="2817" width="16.44140625" style="1" customWidth="1"/>
    <col min="2818" max="3015" width="9.44140625" style="1" customWidth="1"/>
    <col min="3016" max="3016" width="43.88671875" style="1" customWidth="1"/>
    <col min="3017" max="3017" width="1.44140625" style="1" customWidth="1"/>
    <col min="3018" max="3018" width="1.109375" style="1" customWidth="1"/>
    <col min="3019" max="3019" width="7.109375" style="1" customWidth="1"/>
    <col min="3020" max="3020" width="1.44140625" style="1" customWidth="1"/>
    <col min="3021" max="3021" width="13" style="1" customWidth="1"/>
    <col min="3022" max="3022" width="1.44140625" style="1" customWidth="1"/>
    <col min="3023" max="3023" width="13" style="1" customWidth="1"/>
    <col min="3024" max="3024" width="1.44140625" style="1" customWidth="1"/>
    <col min="3025" max="3025" width="13" style="1" customWidth="1"/>
    <col min="3026" max="3026" width="1.44140625" style="1" customWidth="1"/>
    <col min="3027" max="3027" width="13" style="1" customWidth="1"/>
    <col min="3028" max="3028" width="0.44140625" style="1" customWidth="1"/>
    <col min="3029" max="3029" width="17.44140625" style="1" customWidth="1"/>
    <col min="3030" max="3030" width="14.5546875" style="1" customWidth="1"/>
    <col min="3031" max="3031" width="14" style="1" bestFit="1" customWidth="1"/>
    <col min="3032" max="3033" width="13.5546875" style="1" customWidth="1"/>
    <col min="3034" max="3035" width="9.44140625" style="1" customWidth="1"/>
    <col min="3036" max="3043" width="0.5546875" style="1" customWidth="1"/>
    <col min="3044" max="3044" width="36" style="1" customWidth="1"/>
    <col min="3045" max="3045" width="1.44140625" style="1" customWidth="1"/>
    <col min="3046" max="3063" width="8.88671875" style="1"/>
    <col min="3064" max="3064" width="48.109375" style="1" customWidth="1"/>
    <col min="3065" max="3065" width="19.88671875" style="1" customWidth="1"/>
    <col min="3066" max="3066" width="9.109375" style="1" customWidth="1"/>
    <col min="3067" max="3067" width="2" style="1" customWidth="1"/>
    <col min="3068" max="3068" width="17" style="1" customWidth="1"/>
    <col min="3069" max="3069" width="0.88671875" style="1" customWidth="1"/>
    <col min="3070" max="3070" width="5.5546875" style="1" customWidth="1"/>
    <col min="3071" max="3071" width="12.109375" style="1" customWidth="1"/>
    <col min="3072" max="3073" width="16.44140625" style="1" customWidth="1"/>
    <col min="3074" max="3271" width="9.44140625" style="1" customWidth="1"/>
    <col min="3272" max="3272" width="43.88671875" style="1" customWidth="1"/>
    <col min="3273" max="3273" width="1.44140625" style="1" customWidth="1"/>
    <col min="3274" max="3274" width="1.109375" style="1" customWidth="1"/>
    <col min="3275" max="3275" width="7.109375" style="1" customWidth="1"/>
    <col min="3276" max="3276" width="1.44140625" style="1" customWidth="1"/>
    <col min="3277" max="3277" width="13" style="1" customWidth="1"/>
    <col min="3278" max="3278" width="1.44140625" style="1" customWidth="1"/>
    <col min="3279" max="3279" width="13" style="1" customWidth="1"/>
    <col min="3280" max="3280" width="1.44140625" style="1" customWidth="1"/>
    <col min="3281" max="3281" width="13" style="1" customWidth="1"/>
    <col min="3282" max="3282" width="1.44140625" style="1" customWidth="1"/>
    <col min="3283" max="3283" width="13" style="1" customWidth="1"/>
    <col min="3284" max="3284" width="0.44140625" style="1" customWidth="1"/>
    <col min="3285" max="3285" width="17.44140625" style="1" customWidth="1"/>
    <col min="3286" max="3286" width="14.5546875" style="1" customWidth="1"/>
    <col min="3287" max="3287" width="14" style="1" bestFit="1" customWidth="1"/>
    <col min="3288" max="3289" width="13.5546875" style="1" customWidth="1"/>
    <col min="3290" max="3291" width="9.44140625" style="1" customWidth="1"/>
    <col min="3292" max="3299" width="0.5546875" style="1" customWidth="1"/>
    <col min="3300" max="3300" width="36" style="1" customWidth="1"/>
    <col min="3301" max="3301" width="1.44140625" style="1" customWidth="1"/>
    <col min="3302" max="3319" width="8.88671875" style="1"/>
    <col min="3320" max="3320" width="48.109375" style="1" customWidth="1"/>
    <col min="3321" max="3321" width="19.88671875" style="1" customWidth="1"/>
    <col min="3322" max="3322" width="9.109375" style="1" customWidth="1"/>
    <col min="3323" max="3323" width="2" style="1" customWidth="1"/>
    <col min="3324" max="3324" width="17" style="1" customWidth="1"/>
    <col min="3325" max="3325" width="0.88671875" style="1" customWidth="1"/>
    <col min="3326" max="3326" width="5.5546875" style="1" customWidth="1"/>
    <col min="3327" max="3327" width="12.109375" style="1" customWidth="1"/>
    <col min="3328" max="3329" width="16.44140625" style="1" customWidth="1"/>
    <col min="3330" max="3527" width="9.44140625" style="1" customWidth="1"/>
    <col min="3528" max="3528" width="43.88671875" style="1" customWidth="1"/>
    <col min="3529" max="3529" width="1.44140625" style="1" customWidth="1"/>
    <col min="3530" max="3530" width="1.109375" style="1" customWidth="1"/>
    <col min="3531" max="3531" width="7.109375" style="1" customWidth="1"/>
    <col min="3532" max="3532" width="1.44140625" style="1" customWidth="1"/>
    <col min="3533" max="3533" width="13" style="1" customWidth="1"/>
    <col min="3534" max="3534" width="1.44140625" style="1" customWidth="1"/>
    <col min="3535" max="3535" width="13" style="1" customWidth="1"/>
    <col min="3536" max="3536" width="1.44140625" style="1" customWidth="1"/>
    <col min="3537" max="3537" width="13" style="1" customWidth="1"/>
    <col min="3538" max="3538" width="1.44140625" style="1" customWidth="1"/>
    <col min="3539" max="3539" width="13" style="1" customWidth="1"/>
    <col min="3540" max="3540" width="0.44140625" style="1" customWidth="1"/>
    <col min="3541" max="3541" width="17.44140625" style="1" customWidth="1"/>
    <col min="3542" max="3542" width="14.5546875" style="1" customWidth="1"/>
    <col min="3543" max="3543" width="14" style="1" bestFit="1" customWidth="1"/>
    <col min="3544" max="3545" width="13.5546875" style="1" customWidth="1"/>
    <col min="3546" max="3547" width="9.44140625" style="1" customWidth="1"/>
    <col min="3548" max="3555" width="0.5546875" style="1" customWidth="1"/>
    <col min="3556" max="3556" width="36" style="1" customWidth="1"/>
    <col min="3557" max="3557" width="1.44140625" style="1" customWidth="1"/>
    <col min="3558" max="3575" width="8.88671875" style="1"/>
    <col min="3576" max="3576" width="48.109375" style="1" customWidth="1"/>
    <col min="3577" max="3577" width="19.88671875" style="1" customWidth="1"/>
    <col min="3578" max="3578" width="9.109375" style="1" customWidth="1"/>
    <col min="3579" max="3579" width="2" style="1" customWidth="1"/>
    <col min="3580" max="3580" width="17" style="1" customWidth="1"/>
    <col min="3581" max="3581" width="0.88671875" style="1" customWidth="1"/>
    <col min="3582" max="3582" width="5.5546875" style="1" customWidth="1"/>
    <col min="3583" max="3583" width="12.109375" style="1" customWidth="1"/>
    <col min="3584" max="3585" width="16.44140625" style="1" customWidth="1"/>
    <col min="3586" max="3783" width="9.44140625" style="1" customWidth="1"/>
    <col min="3784" max="3784" width="43.88671875" style="1" customWidth="1"/>
    <col min="3785" max="3785" width="1.44140625" style="1" customWidth="1"/>
    <col min="3786" max="3786" width="1.109375" style="1" customWidth="1"/>
    <col min="3787" max="3787" width="7.109375" style="1" customWidth="1"/>
    <col min="3788" max="3788" width="1.44140625" style="1" customWidth="1"/>
    <col min="3789" max="3789" width="13" style="1" customWidth="1"/>
    <col min="3790" max="3790" width="1.44140625" style="1" customWidth="1"/>
    <col min="3791" max="3791" width="13" style="1" customWidth="1"/>
    <col min="3792" max="3792" width="1.44140625" style="1" customWidth="1"/>
    <col min="3793" max="3793" width="13" style="1" customWidth="1"/>
    <col min="3794" max="3794" width="1.44140625" style="1" customWidth="1"/>
    <col min="3795" max="3795" width="13" style="1" customWidth="1"/>
    <col min="3796" max="3796" width="0.44140625" style="1" customWidth="1"/>
    <col min="3797" max="3797" width="17.44140625" style="1" customWidth="1"/>
    <col min="3798" max="3798" width="14.5546875" style="1" customWidth="1"/>
    <col min="3799" max="3799" width="14" style="1" bestFit="1" customWidth="1"/>
    <col min="3800" max="3801" width="13.5546875" style="1" customWidth="1"/>
    <col min="3802" max="3803" width="9.44140625" style="1" customWidth="1"/>
    <col min="3804" max="3811" width="0.5546875" style="1" customWidth="1"/>
    <col min="3812" max="3812" width="36" style="1" customWidth="1"/>
    <col min="3813" max="3813" width="1.44140625" style="1" customWidth="1"/>
    <col min="3814" max="3831" width="8.88671875" style="1"/>
    <col min="3832" max="3832" width="48.109375" style="1" customWidth="1"/>
    <col min="3833" max="3833" width="19.88671875" style="1" customWidth="1"/>
    <col min="3834" max="3834" width="9.109375" style="1" customWidth="1"/>
    <col min="3835" max="3835" width="2" style="1" customWidth="1"/>
    <col min="3836" max="3836" width="17" style="1" customWidth="1"/>
    <col min="3837" max="3837" width="0.88671875" style="1" customWidth="1"/>
    <col min="3838" max="3838" width="5.5546875" style="1" customWidth="1"/>
    <col min="3839" max="3839" width="12.109375" style="1" customWidth="1"/>
    <col min="3840" max="3841" width="16.44140625" style="1" customWidth="1"/>
    <col min="3842" max="4039" width="9.44140625" style="1" customWidth="1"/>
    <col min="4040" max="4040" width="43.88671875" style="1" customWidth="1"/>
    <col min="4041" max="4041" width="1.44140625" style="1" customWidth="1"/>
    <col min="4042" max="4042" width="1.109375" style="1" customWidth="1"/>
    <col min="4043" max="4043" width="7.109375" style="1" customWidth="1"/>
    <col min="4044" max="4044" width="1.44140625" style="1" customWidth="1"/>
    <col min="4045" max="4045" width="13" style="1" customWidth="1"/>
    <col min="4046" max="4046" width="1.44140625" style="1" customWidth="1"/>
    <col min="4047" max="4047" width="13" style="1" customWidth="1"/>
    <col min="4048" max="4048" width="1.44140625" style="1" customWidth="1"/>
    <col min="4049" max="4049" width="13" style="1" customWidth="1"/>
    <col min="4050" max="4050" width="1.44140625" style="1" customWidth="1"/>
    <col min="4051" max="4051" width="13" style="1" customWidth="1"/>
    <col min="4052" max="4052" width="0.44140625" style="1" customWidth="1"/>
    <col min="4053" max="4053" width="17.44140625" style="1" customWidth="1"/>
    <col min="4054" max="4054" width="14.5546875" style="1" customWidth="1"/>
    <col min="4055" max="4055" width="14" style="1" bestFit="1" customWidth="1"/>
    <col min="4056" max="4057" width="13.5546875" style="1" customWidth="1"/>
    <col min="4058" max="4059" width="9.44140625" style="1" customWidth="1"/>
    <col min="4060" max="4067" width="0.5546875" style="1" customWidth="1"/>
    <col min="4068" max="4068" width="36" style="1" customWidth="1"/>
    <col min="4069" max="4069" width="1.44140625" style="1" customWidth="1"/>
    <col min="4070" max="4087" width="8.88671875" style="1"/>
    <col min="4088" max="4088" width="48.109375" style="1" customWidth="1"/>
    <col min="4089" max="4089" width="19.88671875" style="1" customWidth="1"/>
    <col min="4090" max="4090" width="9.109375" style="1" customWidth="1"/>
    <col min="4091" max="4091" width="2" style="1" customWidth="1"/>
    <col min="4092" max="4092" width="17" style="1" customWidth="1"/>
    <col min="4093" max="4093" width="0.88671875" style="1" customWidth="1"/>
    <col min="4094" max="4094" width="5.5546875" style="1" customWidth="1"/>
    <col min="4095" max="4095" width="12.109375" style="1" customWidth="1"/>
    <col min="4096" max="4097" width="16.44140625" style="1" customWidth="1"/>
    <col min="4098" max="4295" width="9.44140625" style="1" customWidth="1"/>
    <col min="4296" max="4296" width="43.88671875" style="1" customWidth="1"/>
    <col min="4297" max="4297" width="1.44140625" style="1" customWidth="1"/>
    <col min="4298" max="4298" width="1.109375" style="1" customWidth="1"/>
    <col min="4299" max="4299" width="7.109375" style="1" customWidth="1"/>
    <col min="4300" max="4300" width="1.44140625" style="1" customWidth="1"/>
    <col min="4301" max="4301" width="13" style="1" customWidth="1"/>
    <col min="4302" max="4302" width="1.44140625" style="1" customWidth="1"/>
    <col min="4303" max="4303" width="13" style="1" customWidth="1"/>
    <col min="4304" max="4304" width="1.44140625" style="1" customWidth="1"/>
    <col min="4305" max="4305" width="13" style="1" customWidth="1"/>
    <col min="4306" max="4306" width="1.44140625" style="1" customWidth="1"/>
    <col min="4307" max="4307" width="13" style="1" customWidth="1"/>
    <col min="4308" max="4308" width="0.44140625" style="1" customWidth="1"/>
    <col min="4309" max="4309" width="17.44140625" style="1" customWidth="1"/>
    <col min="4310" max="4310" width="14.5546875" style="1" customWidth="1"/>
    <col min="4311" max="4311" width="14" style="1" bestFit="1" customWidth="1"/>
    <col min="4312" max="4313" width="13.5546875" style="1" customWidth="1"/>
    <col min="4314" max="4315" width="9.44140625" style="1" customWidth="1"/>
    <col min="4316" max="4323" width="0.5546875" style="1" customWidth="1"/>
    <col min="4324" max="4324" width="36" style="1" customWidth="1"/>
    <col min="4325" max="4325" width="1.44140625" style="1" customWidth="1"/>
    <col min="4326" max="4343" width="8.88671875" style="1"/>
    <col min="4344" max="4344" width="48.109375" style="1" customWidth="1"/>
    <col min="4345" max="4345" width="19.88671875" style="1" customWidth="1"/>
    <col min="4346" max="4346" width="9.109375" style="1" customWidth="1"/>
    <col min="4347" max="4347" width="2" style="1" customWidth="1"/>
    <col min="4348" max="4348" width="17" style="1" customWidth="1"/>
    <col min="4349" max="4349" width="0.88671875" style="1" customWidth="1"/>
    <col min="4350" max="4350" width="5.5546875" style="1" customWidth="1"/>
    <col min="4351" max="4351" width="12.109375" style="1" customWidth="1"/>
    <col min="4352" max="4353" width="16.44140625" style="1" customWidth="1"/>
    <col min="4354" max="4551" width="9.44140625" style="1" customWidth="1"/>
    <col min="4552" max="4552" width="43.88671875" style="1" customWidth="1"/>
    <col min="4553" max="4553" width="1.44140625" style="1" customWidth="1"/>
    <col min="4554" max="4554" width="1.109375" style="1" customWidth="1"/>
    <col min="4555" max="4555" width="7.109375" style="1" customWidth="1"/>
    <col min="4556" max="4556" width="1.44140625" style="1" customWidth="1"/>
    <col min="4557" max="4557" width="13" style="1" customWidth="1"/>
    <col min="4558" max="4558" width="1.44140625" style="1" customWidth="1"/>
    <col min="4559" max="4559" width="13" style="1" customWidth="1"/>
    <col min="4560" max="4560" width="1.44140625" style="1" customWidth="1"/>
    <col min="4561" max="4561" width="13" style="1" customWidth="1"/>
    <col min="4562" max="4562" width="1.44140625" style="1" customWidth="1"/>
    <col min="4563" max="4563" width="13" style="1" customWidth="1"/>
    <col min="4564" max="4564" width="0.44140625" style="1" customWidth="1"/>
    <col min="4565" max="4565" width="17.44140625" style="1" customWidth="1"/>
    <col min="4566" max="4566" width="14.5546875" style="1" customWidth="1"/>
    <col min="4567" max="4567" width="14" style="1" bestFit="1" customWidth="1"/>
    <col min="4568" max="4569" width="13.5546875" style="1" customWidth="1"/>
    <col min="4570" max="4571" width="9.44140625" style="1" customWidth="1"/>
    <col min="4572" max="4579" width="0.5546875" style="1" customWidth="1"/>
    <col min="4580" max="4580" width="36" style="1" customWidth="1"/>
    <col min="4581" max="4581" width="1.44140625" style="1" customWidth="1"/>
    <col min="4582" max="4599" width="8.88671875" style="1"/>
    <col min="4600" max="4600" width="48.109375" style="1" customWidth="1"/>
    <col min="4601" max="4601" width="19.88671875" style="1" customWidth="1"/>
    <col min="4602" max="4602" width="9.109375" style="1" customWidth="1"/>
    <col min="4603" max="4603" width="2" style="1" customWidth="1"/>
    <col min="4604" max="4604" width="17" style="1" customWidth="1"/>
    <col min="4605" max="4605" width="0.88671875" style="1" customWidth="1"/>
    <col min="4606" max="4606" width="5.5546875" style="1" customWidth="1"/>
    <col min="4607" max="4607" width="12.109375" style="1" customWidth="1"/>
    <col min="4608" max="4609" width="16.44140625" style="1" customWidth="1"/>
    <col min="4610" max="4807" width="9.44140625" style="1" customWidth="1"/>
    <col min="4808" max="4808" width="43.88671875" style="1" customWidth="1"/>
    <col min="4809" max="4809" width="1.44140625" style="1" customWidth="1"/>
    <col min="4810" max="4810" width="1.109375" style="1" customWidth="1"/>
    <col min="4811" max="4811" width="7.109375" style="1" customWidth="1"/>
    <col min="4812" max="4812" width="1.44140625" style="1" customWidth="1"/>
    <col min="4813" max="4813" width="13" style="1" customWidth="1"/>
    <col min="4814" max="4814" width="1.44140625" style="1" customWidth="1"/>
    <col min="4815" max="4815" width="13" style="1" customWidth="1"/>
    <col min="4816" max="4816" width="1.44140625" style="1" customWidth="1"/>
    <col min="4817" max="4817" width="13" style="1" customWidth="1"/>
    <col min="4818" max="4818" width="1.44140625" style="1" customWidth="1"/>
    <col min="4819" max="4819" width="13" style="1" customWidth="1"/>
    <col min="4820" max="4820" width="0.44140625" style="1" customWidth="1"/>
    <col min="4821" max="4821" width="17.44140625" style="1" customWidth="1"/>
    <col min="4822" max="4822" width="14.5546875" style="1" customWidth="1"/>
    <col min="4823" max="4823" width="14" style="1" bestFit="1" customWidth="1"/>
    <col min="4824" max="4825" width="13.5546875" style="1" customWidth="1"/>
    <col min="4826" max="4827" width="9.44140625" style="1" customWidth="1"/>
    <col min="4828" max="4835" width="0.5546875" style="1" customWidth="1"/>
    <col min="4836" max="4836" width="36" style="1" customWidth="1"/>
    <col min="4837" max="4837" width="1.44140625" style="1" customWidth="1"/>
    <col min="4838" max="4855" width="8.88671875" style="1"/>
    <col min="4856" max="4856" width="48.109375" style="1" customWidth="1"/>
    <col min="4857" max="4857" width="19.88671875" style="1" customWidth="1"/>
    <col min="4858" max="4858" width="9.109375" style="1" customWidth="1"/>
    <col min="4859" max="4859" width="2" style="1" customWidth="1"/>
    <col min="4860" max="4860" width="17" style="1" customWidth="1"/>
    <col min="4861" max="4861" width="0.88671875" style="1" customWidth="1"/>
    <col min="4862" max="4862" width="5.5546875" style="1" customWidth="1"/>
    <col min="4863" max="4863" width="12.109375" style="1" customWidth="1"/>
    <col min="4864" max="4865" width="16.44140625" style="1" customWidth="1"/>
    <col min="4866" max="5063" width="9.44140625" style="1" customWidth="1"/>
    <col min="5064" max="5064" width="43.88671875" style="1" customWidth="1"/>
    <col min="5065" max="5065" width="1.44140625" style="1" customWidth="1"/>
    <col min="5066" max="5066" width="1.109375" style="1" customWidth="1"/>
    <col min="5067" max="5067" width="7.109375" style="1" customWidth="1"/>
    <col min="5068" max="5068" width="1.44140625" style="1" customWidth="1"/>
    <col min="5069" max="5069" width="13" style="1" customWidth="1"/>
    <col min="5070" max="5070" width="1.44140625" style="1" customWidth="1"/>
    <col min="5071" max="5071" width="13" style="1" customWidth="1"/>
    <col min="5072" max="5072" width="1.44140625" style="1" customWidth="1"/>
    <col min="5073" max="5073" width="13" style="1" customWidth="1"/>
    <col min="5074" max="5074" width="1.44140625" style="1" customWidth="1"/>
    <col min="5075" max="5075" width="13" style="1" customWidth="1"/>
    <col min="5076" max="5076" width="0.44140625" style="1" customWidth="1"/>
    <col min="5077" max="5077" width="17.44140625" style="1" customWidth="1"/>
    <col min="5078" max="5078" width="14.5546875" style="1" customWidth="1"/>
    <col min="5079" max="5079" width="14" style="1" bestFit="1" customWidth="1"/>
    <col min="5080" max="5081" width="13.5546875" style="1" customWidth="1"/>
    <col min="5082" max="5083" width="9.44140625" style="1" customWidth="1"/>
    <col min="5084" max="5091" width="0.5546875" style="1" customWidth="1"/>
    <col min="5092" max="5092" width="36" style="1" customWidth="1"/>
    <col min="5093" max="5093" width="1.44140625" style="1" customWidth="1"/>
    <col min="5094" max="5111" width="8.88671875" style="1"/>
    <col min="5112" max="5112" width="48.109375" style="1" customWidth="1"/>
    <col min="5113" max="5113" width="19.88671875" style="1" customWidth="1"/>
    <col min="5114" max="5114" width="9.109375" style="1" customWidth="1"/>
    <col min="5115" max="5115" width="2" style="1" customWidth="1"/>
    <col min="5116" max="5116" width="17" style="1" customWidth="1"/>
    <col min="5117" max="5117" width="0.88671875" style="1" customWidth="1"/>
    <col min="5118" max="5118" width="5.5546875" style="1" customWidth="1"/>
    <col min="5119" max="5119" width="12.109375" style="1" customWidth="1"/>
    <col min="5120" max="5121" width="16.44140625" style="1" customWidth="1"/>
    <col min="5122" max="5319" width="9.44140625" style="1" customWidth="1"/>
    <col min="5320" max="5320" width="43.88671875" style="1" customWidth="1"/>
    <col min="5321" max="5321" width="1.44140625" style="1" customWidth="1"/>
    <col min="5322" max="5322" width="1.109375" style="1" customWidth="1"/>
    <col min="5323" max="5323" width="7.109375" style="1" customWidth="1"/>
    <col min="5324" max="5324" width="1.44140625" style="1" customWidth="1"/>
    <col min="5325" max="5325" width="13" style="1" customWidth="1"/>
    <col min="5326" max="5326" width="1.44140625" style="1" customWidth="1"/>
    <col min="5327" max="5327" width="13" style="1" customWidth="1"/>
    <col min="5328" max="5328" width="1.44140625" style="1" customWidth="1"/>
    <col min="5329" max="5329" width="13" style="1" customWidth="1"/>
    <col min="5330" max="5330" width="1.44140625" style="1" customWidth="1"/>
    <col min="5331" max="5331" width="13" style="1" customWidth="1"/>
    <col min="5332" max="5332" width="0.44140625" style="1" customWidth="1"/>
    <col min="5333" max="5333" width="17.44140625" style="1" customWidth="1"/>
    <col min="5334" max="5334" width="14.5546875" style="1" customWidth="1"/>
    <col min="5335" max="5335" width="14" style="1" bestFit="1" customWidth="1"/>
    <col min="5336" max="5337" width="13.5546875" style="1" customWidth="1"/>
    <col min="5338" max="5339" width="9.44140625" style="1" customWidth="1"/>
    <col min="5340" max="5347" width="0.5546875" style="1" customWidth="1"/>
    <col min="5348" max="5348" width="36" style="1" customWidth="1"/>
    <col min="5349" max="5349" width="1.44140625" style="1" customWidth="1"/>
    <col min="5350" max="5367" width="8.88671875" style="1"/>
    <col min="5368" max="5368" width="48.109375" style="1" customWidth="1"/>
    <col min="5369" max="5369" width="19.88671875" style="1" customWidth="1"/>
    <col min="5370" max="5370" width="9.109375" style="1" customWidth="1"/>
    <col min="5371" max="5371" width="2" style="1" customWidth="1"/>
    <col min="5372" max="5372" width="17" style="1" customWidth="1"/>
    <col min="5373" max="5373" width="0.88671875" style="1" customWidth="1"/>
    <col min="5374" max="5374" width="5.5546875" style="1" customWidth="1"/>
    <col min="5375" max="5375" width="12.109375" style="1" customWidth="1"/>
    <col min="5376" max="5377" width="16.44140625" style="1" customWidth="1"/>
    <col min="5378" max="5575" width="9.44140625" style="1" customWidth="1"/>
    <col min="5576" max="5576" width="43.88671875" style="1" customWidth="1"/>
    <col min="5577" max="5577" width="1.44140625" style="1" customWidth="1"/>
    <col min="5578" max="5578" width="1.109375" style="1" customWidth="1"/>
    <col min="5579" max="5579" width="7.109375" style="1" customWidth="1"/>
    <col min="5580" max="5580" width="1.44140625" style="1" customWidth="1"/>
    <col min="5581" max="5581" width="13" style="1" customWidth="1"/>
    <col min="5582" max="5582" width="1.44140625" style="1" customWidth="1"/>
    <col min="5583" max="5583" width="13" style="1" customWidth="1"/>
    <col min="5584" max="5584" width="1.44140625" style="1" customWidth="1"/>
    <col min="5585" max="5585" width="13" style="1" customWidth="1"/>
    <col min="5586" max="5586" width="1.44140625" style="1" customWidth="1"/>
    <col min="5587" max="5587" width="13" style="1" customWidth="1"/>
    <col min="5588" max="5588" width="0.44140625" style="1" customWidth="1"/>
    <col min="5589" max="5589" width="17.44140625" style="1" customWidth="1"/>
    <col min="5590" max="5590" width="14.5546875" style="1" customWidth="1"/>
    <col min="5591" max="5591" width="14" style="1" bestFit="1" customWidth="1"/>
    <col min="5592" max="5593" width="13.5546875" style="1" customWidth="1"/>
    <col min="5594" max="5595" width="9.44140625" style="1" customWidth="1"/>
    <col min="5596" max="5603" width="0.5546875" style="1" customWidth="1"/>
    <col min="5604" max="5604" width="36" style="1" customWidth="1"/>
    <col min="5605" max="5605" width="1.44140625" style="1" customWidth="1"/>
    <col min="5606" max="5623" width="8.88671875" style="1"/>
    <col min="5624" max="5624" width="48.109375" style="1" customWidth="1"/>
    <col min="5625" max="5625" width="19.88671875" style="1" customWidth="1"/>
    <col min="5626" max="5626" width="9.109375" style="1" customWidth="1"/>
    <col min="5627" max="5627" width="2" style="1" customWidth="1"/>
    <col min="5628" max="5628" width="17" style="1" customWidth="1"/>
    <col min="5629" max="5629" width="0.88671875" style="1" customWidth="1"/>
    <col min="5630" max="5630" width="5.5546875" style="1" customWidth="1"/>
    <col min="5631" max="5631" width="12.109375" style="1" customWidth="1"/>
    <col min="5632" max="5633" width="16.44140625" style="1" customWidth="1"/>
    <col min="5634" max="5831" width="9.44140625" style="1" customWidth="1"/>
    <col min="5832" max="5832" width="43.88671875" style="1" customWidth="1"/>
    <col min="5833" max="5833" width="1.44140625" style="1" customWidth="1"/>
    <col min="5834" max="5834" width="1.109375" style="1" customWidth="1"/>
    <col min="5835" max="5835" width="7.109375" style="1" customWidth="1"/>
    <col min="5836" max="5836" width="1.44140625" style="1" customWidth="1"/>
    <col min="5837" max="5837" width="13" style="1" customWidth="1"/>
    <col min="5838" max="5838" width="1.44140625" style="1" customWidth="1"/>
    <col min="5839" max="5839" width="13" style="1" customWidth="1"/>
    <col min="5840" max="5840" width="1.44140625" style="1" customWidth="1"/>
    <col min="5841" max="5841" width="13" style="1" customWidth="1"/>
    <col min="5842" max="5842" width="1.44140625" style="1" customWidth="1"/>
    <col min="5843" max="5843" width="13" style="1" customWidth="1"/>
    <col min="5844" max="5844" width="0.44140625" style="1" customWidth="1"/>
    <col min="5845" max="5845" width="17.44140625" style="1" customWidth="1"/>
    <col min="5846" max="5846" width="14.5546875" style="1" customWidth="1"/>
    <col min="5847" max="5847" width="14" style="1" bestFit="1" customWidth="1"/>
    <col min="5848" max="5849" width="13.5546875" style="1" customWidth="1"/>
    <col min="5850" max="5851" width="9.44140625" style="1" customWidth="1"/>
    <col min="5852" max="5859" width="0.5546875" style="1" customWidth="1"/>
    <col min="5860" max="5860" width="36" style="1" customWidth="1"/>
    <col min="5861" max="5861" width="1.44140625" style="1" customWidth="1"/>
    <col min="5862" max="5879" width="8.88671875" style="1"/>
    <col min="5880" max="5880" width="48.109375" style="1" customWidth="1"/>
    <col min="5881" max="5881" width="19.88671875" style="1" customWidth="1"/>
    <col min="5882" max="5882" width="9.109375" style="1" customWidth="1"/>
    <col min="5883" max="5883" width="2" style="1" customWidth="1"/>
    <col min="5884" max="5884" width="17" style="1" customWidth="1"/>
    <col min="5885" max="5885" width="0.88671875" style="1" customWidth="1"/>
    <col min="5886" max="5886" width="5.5546875" style="1" customWidth="1"/>
    <col min="5887" max="5887" width="12.109375" style="1" customWidth="1"/>
    <col min="5888" max="5889" width="16.44140625" style="1" customWidth="1"/>
    <col min="5890" max="6087" width="9.44140625" style="1" customWidth="1"/>
    <col min="6088" max="6088" width="43.88671875" style="1" customWidth="1"/>
    <col min="6089" max="6089" width="1.44140625" style="1" customWidth="1"/>
    <col min="6090" max="6090" width="1.109375" style="1" customWidth="1"/>
    <col min="6091" max="6091" width="7.109375" style="1" customWidth="1"/>
    <col min="6092" max="6092" width="1.44140625" style="1" customWidth="1"/>
    <col min="6093" max="6093" width="13" style="1" customWidth="1"/>
    <col min="6094" max="6094" width="1.44140625" style="1" customWidth="1"/>
    <col min="6095" max="6095" width="13" style="1" customWidth="1"/>
    <col min="6096" max="6096" width="1.44140625" style="1" customWidth="1"/>
    <col min="6097" max="6097" width="13" style="1" customWidth="1"/>
    <col min="6098" max="6098" width="1.44140625" style="1" customWidth="1"/>
    <col min="6099" max="6099" width="13" style="1" customWidth="1"/>
    <col min="6100" max="6100" width="0.44140625" style="1" customWidth="1"/>
    <col min="6101" max="6101" width="17.44140625" style="1" customWidth="1"/>
    <col min="6102" max="6102" width="14.5546875" style="1" customWidth="1"/>
    <col min="6103" max="6103" width="14" style="1" bestFit="1" customWidth="1"/>
    <col min="6104" max="6105" width="13.5546875" style="1" customWidth="1"/>
    <col min="6106" max="6107" width="9.44140625" style="1" customWidth="1"/>
    <col min="6108" max="6115" width="0.5546875" style="1" customWidth="1"/>
    <col min="6116" max="6116" width="36" style="1" customWidth="1"/>
    <col min="6117" max="6117" width="1.44140625" style="1" customWidth="1"/>
    <col min="6118" max="6135" width="8.88671875" style="1"/>
    <col min="6136" max="6136" width="48.109375" style="1" customWidth="1"/>
    <col min="6137" max="6137" width="19.88671875" style="1" customWidth="1"/>
    <col min="6138" max="6138" width="9.109375" style="1" customWidth="1"/>
    <col min="6139" max="6139" width="2" style="1" customWidth="1"/>
    <col min="6140" max="6140" width="17" style="1" customWidth="1"/>
    <col min="6141" max="6141" width="0.88671875" style="1" customWidth="1"/>
    <col min="6142" max="6142" width="5.5546875" style="1" customWidth="1"/>
    <col min="6143" max="6143" width="12.109375" style="1" customWidth="1"/>
    <col min="6144" max="6145" width="16.44140625" style="1" customWidth="1"/>
    <col min="6146" max="6343" width="9.44140625" style="1" customWidth="1"/>
    <col min="6344" max="6344" width="43.88671875" style="1" customWidth="1"/>
    <col min="6345" max="6345" width="1.44140625" style="1" customWidth="1"/>
    <col min="6346" max="6346" width="1.109375" style="1" customWidth="1"/>
    <col min="6347" max="6347" width="7.109375" style="1" customWidth="1"/>
    <col min="6348" max="6348" width="1.44140625" style="1" customWidth="1"/>
    <col min="6349" max="6349" width="13" style="1" customWidth="1"/>
    <col min="6350" max="6350" width="1.44140625" style="1" customWidth="1"/>
    <col min="6351" max="6351" width="13" style="1" customWidth="1"/>
    <col min="6352" max="6352" width="1.44140625" style="1" customWidth="1"/>
    <col min="6353" max="6353" width="13" style="1" customWidth="1"/>
    <col min="6354" max="6354" width="1.44140625" style="1" customWidth="1"/>
    <col min="6355" max="6355" width="13" style="1" customWidth="1"/>
    <col min="6356" max="6356" width="0.44140625" style="1" customWidth="1"/>
    <col min="6357" max="6357" width="17.44140625" style="1" customWidth="1"/>
    <col min="6358" max="6358" width="14.5546875" style="1" customWidth="1"/>
    <col min="6359" max="6359" width="14" style="1" bestFit="1" customWidth="1"/>
    <col min="6360" max="6361" width="13.5546875" style="1" customWidth="1"/>
    <col min="6362" max="6363" width="9.44140625" style="1" customWidth="1"/>
    <col min="6364" max="6371" width="0.5546875" style="1" customWidth="1"/>
    <col min="6372" max="6372" width="36" style="1" customWidth="1"/>
    <col min="6373" max="6373" width="1.44140625" style="1" customWidth="1"/>
    <col min="6374" max="6391" width="8.88671875" style="1"/>
    <col min="6392" max="6392" width="48.109375" style="1" customWidth="1"/>
    <col min="6393" max="6393" width="19.88671875" style="1" customWidth="1"/>
    <col min="6394" max="6394" width="9.109375" style="1" customWidth="1"/>
    <col min="6395" max="6395" width="2" style="1" customWidth="1"/>
    <col min="6396" max="6396" width="17" style="1" customWidth="1"/>
    <col min="6397" max="6397" width="0.88671875" style="1" customWidth="1"/>
    <col min="6398" max="6398" width="5.5546875" style="1" customWidth="1"/>
    <col min="6399" max="6399" width="12.109375" style="1" customWidth="1"/>
    <col min="6400" max="6401" width="16.44140625" style="1" customWidth="1"/>
    <col min="6402" max="6599" width="9.44140625" style="1" customWidth="1"/>
    <col min="6600" max="6600" width="43.88671875" style="1" customWidth="1"/>
    <col min="6601" max="6601" width="1.44140625" style="1" customWidth="1"/>
    <col min="6602" max="6602" width="1.109375" style="1" customWidth="1"/>
    <col min="6603" max="6603" width="7.109375" style="1" customWidth="1"/>
    <col min="6604" max="6604" width="1.44140625" style="1" customWidth="1"/>
    <col min="6605" max="6605" width="13" style="1" customWidth="1"/>
    <col min="6606" max="6606" width="1.44140625" style="1" customWidth="1"/>
    <col min="6607" max="6607" width="13" style="1" customWidth="1"/>
    <col min="6608" max="6608" width="1.44140625" style="1" customWidth="1"/>
    <col min="6609" max="6609" width="13" style="1" customWidth="1"/>
    <col min="6610" max="6610" width="1.44140625" style="1" customWidth="1"/>
    <col min="6611" max="6611" width="13" style="1" customWidth="1"/>
    <col min="6612" max="6612" width="0.44140625" style="1" customWidth="1"/>
    <col min="6613" max="6613" width="17.44140625" style="1" customWidth="1"/>
    <col min="6614" max="6614" width="14.5546875" style="1" customWidth="1"/>
    <col min="6615" max="6615" width="14" style="1" bestFit="1" customWidth="1"/>
    <col min="6616" max="6617" width="13.5546875" style="1" customWidth="1"/>
    <col min="6618" max="6619" width="9.44140625" style="1" customWidth="1"/>
    <col min="6620" max="6627" width="0.5546875" style="1" customWidth="1"/>
    <col min="6628" max="6628" width="36" style="1" customWidth="1"/>
    <col min="6629" max="6629" width="1.44140625" style="1" customWidth="1"/>
    <col min="6630" max="6647" width="8.88671875" style="1"/>
    <col min="6648" max="6648" width="48.109375" style="1" customWidth="1"/>
    <col min="6649" max="6649" width="19.88671875" style="1" customWidth="1"/>
    <col min="6650" max="6650" width="9.109375" style="1" customWidth="1"/>
    <col min="6651" max="6651" width="2" style="1" customWidth="1"/>
    <col min="6652" max="6652" width="17" style="1" customWidth="1"/>
    <col min="6653" max="6653" width="0.88671875" style="1" customWidth="1"/>
    <col min="6654" max="6654" width="5.5546875" style="1" customWidth="1"/>
    <col min="6655" max="6655" width="12.109375" style="1" customWidth="1"/>
    <col min="6656" max="6657" width="16.44140625" style="1" customWidth="1"/>
    <col min="6658" max="6855" width="9.44140625" style="1" customWidth="1"/>
    <col min="6856" max="6856" width="43.88671875" style="1" customWidth="1"/>
    <col min="6857" max="6857" width="1.44140625" style="1" customWidth="1"/>
    <col min="6858" max="6858" width="1.109375" style="1" customWidth="1"/>
    <col min="6859" max="6859" width="7.109375" style="1" customWidth="1"/>
    <col min="6860" max="6860" width="1.44140625" style="1" customWidth="1"/>
    <col min="6861" max="6861" width="13" style="1" customWidth="1"/>
    <col min="6862" max="6862" width="1.44140625" style="1" customWidth="1"/>
    <col min="6863" max="6863" width="13" style="1" customWidth="1"/>
    <col min="6864" max="6864" width="1.44140625" style="1" customWidth="1"/>
    <col min="6865" max="6865" width="13" style="1" customWidth="1"/>
    <col min="6866" max="6866" width="1.44140625" style="1" customWidth="1"/>
    <col min="6867" max="6867" width="13" style="1" customWidth="1"/>
    <col min="6868" max="6868" width="0.44140625" style="1" customWidth="1"/>
    <col min="6869" max="6869" width="17.44140625" style="1" customWidth="1"/>
    <col min="6870" max="6870" width="14.5546875" style="1" customWidth="1"/>
    <col min="6871" max="6871" width="14" style="1" bestFit="1" customWidth="1"/>
    <col min="6872" max="6873" width="13.5546875" style="1" customWidth="1"/>
    <col min="6874" max="6875" width="9.44140625" style="1" customWidth="1"/>
    <col min="6876" max="6883" width="0.5546875" style="1" customWidth="1"/>
    <col min="6884" max="6884" width="36" style="1" customWidth="1"/>
    <col min="6885" max="6885" width="1.44140625" style="1" customWidth="1"/>
    <col min="6886" max="6903" width="8.88671875" style="1"/>
    <col min="6904" max="6904" width="48.109375" style="1" customWidth="1"/>
    <col min="6905" max="6905" width="19.88671875" style="1" customWidth="1"/>
    <col min="6906" max="6906" width="9.109375" style="1" customWidth="1"/>
    <col min="6907" max="6907" width="2" style="1" customWidth="1"/>
    <col min="6908" max="6908" width="17" style="1" customWidth="1"/>
    <col min="6909" max="6909" width="0.88671875" style="1" customWidth="1"/>
    <col min="6910" max="6910" width="5.5546875" style="1" customWidth="1"/>
    <col min="6911" max="6911" width="12.109375" style="1" customWidth="1"/>
    <col min="6912" max="6913" width="16.44140625" style="1" customWidth="1"/>
    <col min="6914" max="7111" width="9.44140625" style="1" customWidth="1"/>
    <col min="7112" max="7112" width="43.88671875" style="1" customWidth="1"/>
    <col min="7113" max="7113" width="1.44140625" style="1" customWidth="1"/>
    <col min="7114" max="7114" width="1.109375" style="1" customWidth="1"/>
    <col min="7115" max="7115" width="7.109375" style="1" customWidth="1"/>
    <col min="7116" max="7116" width="1.44140625" style="1" customWidth="1"/>
    <col min="7117" max="7117" width="13" style="1" customWidth="1"/>
    <col min="7118" max="7118" width="1.44140625" style="1" customWidth="1"/>
    <col min="7119" max="7119" width="13" style="1" customWidth="1"/>
    <col min="7120" max="7120" width="1.44140625" style="1" customWidth="1"/>
    <col min="7121" max="7121" width="13" style="1" customWidth="1"/>
    <col min="7122" max="7122" width="1.44140625" style="1" customWidth="1"/>
    <col min="7123" max="7123" width="13" style="1" customWidth="1"/>
    <col min="7124" max="7124" width="0.44140625" style="1" customWidth="1"/>
    <col min="7125" max="7125" width="17.44140625" style="1" customWidth="1"/>
    <col min="7126" max="7126" width="14.5546875" style="1" customWidth="1"/>
    <col min="7127" max="7127" width="14" style="1" bestFit="1" customWidth="1"/>
    <col min="7128" max="7129" width="13.5546875" style="1" customWidth="1"/>
    <col min="7130" max="7131" width="9.44140625" style="1" customWidth="1"/>
    <col min="7132" max="7139" width="0.5546875" style="1" customWidth="1"/>
    <col min="7140" max="7140" width="36" style="1" customWidth="1"/>
    <col min="7141" max="7141" width="1.44140625" style="1" customWidth="1"/>
    <col min="7142" max="7159" width="8.88671875" style="1"/>
    <col min="7160" max="7160" width="48.109375" style="1" customWidth="1"/>
    <col min="7161" max="7161" width="19.88671875" style="1" customWidth="1"/>
    <col min="7162" max="7162" width="9.109375" style="1" customWidth="1"/>
    <col min="7163" max="7163" width="2" style="1" customWidth="1"/>
    <col min="7164" max="7164" width="17" style="1" customWidth="1"/>
    <col min="7165" max="7165" width="0.88671875" style="1" customWidth="1"/>
    <col min="7166" max="7166" width="5.5546875" style="1" customWidth="1"/>
    <col min="7167" max="7167" width="12.109375" style="1" customWidth="1"/>
    <col min="7168" max="7169" width="16.44140625" style="1" customWidth="1"/>
    <col min="7170" max="7367" width="9.44140625" style="1" customWidth="1"/>
    <col min="7368" max="7368" width="43.88671875" style="1" customWidth="1"/>
    <col min="7369" max="7369" width="1.44140625" style="1" customWidth="1"/>
    <col min="7370" max="7370" width="1.109375" style="1" customWidth="1"/>
    <col min="7371" max="7371" width="7.109375" style="1" customWidth="1"/>
    <col min="7372" max="7372" width="1.44140625" style="1" customWidth="1"/>
    <col min="7373" max="7373" width="13" style="1" customWidth="1"/>
    <col min="7374" max="7374" width="1.44140625" style="1" customWidth="1"/>
    <col min="7375" max="7375" width="13" style="1" customWidth="1"/>
    <col min="7376" max="7376" width="1.44140625" style="1" customWidth="1"/>
    <col min="7377" max="7377" width="13" style="1" customWidth="1"/>
    <col min="7378" max="7378" width="1.44140625" style="1" customWidth="1"/>
    <col min="7379" max="7379" width="13" style="1" customWidth="1"/>
    <col min="7380" max="7380" width="0.44140625" style="1" customWidth="1"/>
    <col min="7381" max="7381" width="17.44140625" style="1" customWidth="1"/>
    <col min="7382" max="7382" width="14.5546875" style="1" customWidth="1"/>
    <col min="7383" max="7383" width="14" style="1" bestFit="1" customWidth="1"/>
    <col min="7384" max="7385" width="13.5546875" style="1" customWidth="1"/>
    <col min="7386" max="7387" width="9.44140625" style="1" customWidth="1"/>
    <col min="7388" max="7395" width="0.5546875" style="1" customWidth="1"/>
    <col min="7396" max="7396" width="36" style="1" customWidth="1"/>
    <col min="7397" max="7397" width="1.44140625" style="1" customWidth="1"/>
    <col min="7398" max="7415" width="8.88671875" style="1"/>
    <col min="7416" max="7416" width="48.109375" style="1" customWidth="1"/>
    <col min="7417" max="7417" width="19.88671875" style="1" customWidth="1"/>
    <col min="7418" max="7418" width="9.109375" style="1" customWidth="1"/>
    <col min="7419" max="7419" width="2" style="1" customWidth="1"/>
    <col min="7420" max="7420" width="17" style="1" customWidth="1"/>
    <col min="7421" max="7421" width="0.88671875" style="1" customWidth="1"/>
    <col min="7422" max="7422" width="5.5546875" style="1" customWidth="1"/>
    <col min="7423" max="7423" width="12.109375" style="1" customWidth="1"/>
    <col min="7424" max="7425" width="16.44140625" style="1" customWidth="1"/>
    <col min="7426" max="7623" width="9.44140625" style="1" customWidth="1"/>
    <col min="7624" max="7624" width="43.88671875" style="1" customWidth="1"/>
    <col min="7625" max="7625" width="1.44140625" style="1" customWidth="1"/>
    <col min="7626" max="7626" width="1.109375" style="1" customWidth="1"/>
    <col min="7627" max="7627" width="7.109375" style="1" customWidth="1"/>
    <col min="7628" max="7628" width="1.44140625" style="1" customWidth="1"/>
    <col min="7629" max="7629" width="13" style="1" customWidth="1"/>
    <col min="7630" max="7630" width="1.44140625" style="1" customWidth="1"/>
    <col min="7631" max="7631" width="13" style="1" customWidth="1"/>
    <col min="7632" max="7632" width="1.44140625" style="1" customWidth="1"/>
    <col min="7633" max="7633" width="13" style="1" customWidth="1"/>
    <col min="7634" max="7634" width="1.44140625" style="1" customWidth="1"/>
    <col min="7635" max="7635" width="13" style="1" customWidth="1"/>
    <col min="7636" max="7636" width="0.44140625" style="1" customWidth="1"/>
    <col min="7637" max="7637" width="17.44140625" style="1" customWidth="1"/>
    <col min="7638" max="7638" width="14.5546875" style="1" customWidth="1"/>
    <col min="7639" max="7639" width="14" style="1" bestFit="1" customWidth="1"/>
    <col min="7640" max="7641" width="13.5546875" style="1" customWidth="1"/>
    <col min="7642" max="7643" width="9.44140625" style="1" customWidth="1"/>
    <col min="7644" max="7651" width="0.5546875" style="1" customWidth="1"/>
    <col min="7652" max="7652" width="36" style="1" customWidth="1"/>
    <col min="7653" max="7653" width="1.44140625" style="1" customWidth="1"/>
    <col min="7654" max="7671" width="8.88671875" style="1"/>
    <col min="7672" max="7672" width="48.109375" style="1" customWidth="1"/>
    <col min="7673" max="7673" width="19.88671875" style="1" customWidth="1"/>
    <col min="7674" max="7674" width="9.109375" style="1" customWidth="1"/>
    <col min="7675" max="7675" width="2" style="1" customWidth="1"/>
    <col min="7676" max="7676" width="17" style="1" customWidth="1"/>
    <col min="7677" max="7677" width="0.88671875" style="1" customWidth="1"/>
    <col min="7678" max="7678" width="5.5546875" style="1" customWidth="1"/>
    <col min="7679" max="7679" width="12.109375" style="1" customWidth="1"/>
    <col min="7680" max="7681" width="16.44140625" style="1" customWidth="1"/>
    <col min="7682" max="7879" width="9.44140625" style="1" customWidth="1"/>
    <col min="7880" max="7880" width="43.88671875" style="1" customWidth="1"/>
    <col min="7881" max="7881" width="1.44140625" style="1" customWidth="1"/>
    <col min="7882" max="7882" width="1.109375" style="1" customWidth="1"/>
    <col min="7883" max="7883" width="7.109375" style="1" customWidth="1"/>
    <col min="7884" max="7884" width="1.44140625" style="1" customWidth="1"/>
    <col min="7885" max="7885" width="13" style="1" customWidth="1"/>
    <col min="7886" max="7886" width="1.44140625" style="1" customWidth="1"/>
    <col min="7887" max="7887" width="13" style="1" customWidth="1"/>
    <col min="7888" max="7888" width="1.44140625" style="1" customWidth="1"/>
    <col min="7889" max="7889" width="13" style="1" customWidth="1"/>
    <col min="7890" max="7890" width="1.44140625" style="1" customWidth="1"/>
    <col min="7891" max="7891" width="13" style="1" customWidth="1"/>
    <col min="7892" max="7892" width="0.44140625" style="1" customWidth="1"/>
    <col min="7893" max="7893" width="17.44140625" style="1" customWidth="1"/>
    <col min="7894" max="7894" width="14.5546875" style="1" customWidth="1"/>
    <col min="7895" max="7895" width="14" style="1" bestFit="1" customWidth="1"/>
    <col min="7896" max="7897" width="13.5546875" style="1" customWidth="1"/>
    <col min="7898" max="7899" width="9.44140625" style="1" customWidth="1"/>
    <col min="7900" max="7907" width="0.5546875" style="1" customWidth="1"/>
    <col min="7908" max="7908" width="36" style="1" customWidth="1"/>
    <col min="7909" max="7909" width="1.44140625" style="1" customWidth="1"/>
    <col min="7910" max="7927" width="8.88671875" style="1"/>
    <col min="7928" max="7928" width="48.109375" style="1" customWidth="1"/>
    <col min="7929" max="7929" width="19.88671875" style="1" customWidth="1"/>
    <col min="7930" max="7930" width="9.109375" style="1" customWidth="1"/>
    <col min="7931" max="7931" width="2" style="1" customWidth="1"/>
    <col min="7932" max="7932" width="17" style="1" customWidth="1"/>
    <col min="7933" max="7933" width="0.88671875" style="1" customWidth="1"/>
    <col min="7934" max="7934" width="5.5546875" style="1" customWidth="1"/>
    <col min="7935" max="7935" width="12.109375" style="1" customWidth="1"/>
    <col min="7936" max="7937" width="16.44140625" style="1" customWidth="1"/>
    <col min="7938" max="8135" width="9.44140625" style="1" customWidth="1"/>
    <col min="8136" max="8136" width="43.88671875" style="1" customWidth="1"/>
    <col min="8137" max="8137" width="1.44140625" style="1" customWidth="1"/>
    <col min="8138" max="8138" width="1.109375" style="1" customWidth="1"/>
    <col min="8139" max="8139" width="7.109375" style="1" customWidth="1"/>
    <col min="8140" max="8140" width="1.44140625" style="1" customWidth="1"/>
    <col min="8141" max="8141" width="13" style="1" customWidth="1"/>
    <col min="8142" max="8142" width="1.44140625" style="1" customWidth="1"/>
    <col min="8143" max="8143" width="13" style="1" customWidth="1"/>
    <col min="8144" max="8144" width="1.44140625" style="1" customWidth="1"/>
    <col min="8145" max="8145" width="13" style="1" customWidth="1"/>
    <col min="8146" max="8146" width="1.44140625" style="1" customWidth="1"/>
    <col min="8147" max="8147" width="13" style="1" customWidth="1"/>
    <col min="8148" max="8148" width="0.44140625" style="1" customWidth="1"/>
    <col min="8149" max="8149" width="17.44140625" style="1" customWidth="1"/>
    <col min="8150" max="8150" width="14.5546875" style="1" customWidth="1"/>
    <col min="8151" max="8151" width="14" style="1" bestFit="1" customWidth="1"/>
    <col min="8152" max="8153" width="13.5546875" style="1" customWidth="1"/>
    <col min="8154" max="8155" width="9.44140625" style="1" customWidth="1"/>
    <col min="8156" max="8163" width="0.5546875" style="1" customWidth="1"/>
    <col min="8164" max="8164" width="36" style="1" customWidth="1"/>
    <col min="8165" max="8165" width="1.44140625" style="1" customWidth="1"/>
    <col min="8166" max="8183" width="8.88671875" style="1"/>
    <col min="8184" max="8184" width="48.109375" style="1" customWidth="1"/>
    <col min="8185" max="8185" width="19.88671875" style="1" customWidth="1"/>
    <col min="8186" max="8186" width="9.109375" style="1" customWidth="1"/>
    <col min="8187" max="8187" width="2" style="1" customWidth="1"/>
    <col min="8188" max="8188" width="17" style="1" customWidth="1"/>
    <col min="8189" max="8189" width="0.88671875" style="1" customWidth="1"/>
    <col min="8190" max="8190" width="5.5546875" style="1" customWidth="1"/>
    <col min="8191" max="8191" width="12.109375" style="1" customWidth="1"/>
    <col min="8192" max="8193" width="16.44140625" style="1" customWidth="1"/>
    <col min="8194" max="8391" width="9.44140625" style="1" customWidth="1"/>
    <col min="8392" max="8392" width="43.88671875" style="1" customWidth="1"/>
    <col min="8393" max="8393" width="1.44140625" style="1" customWidth="1"/>
    <col min="8394" max="8394" width="1.109375" style="1" customWidth="1"/>
    <col min="8395" max="8395" width="7.109375" style="1" customWidth="1"/>
    <col min="8396" max="8396" width="1.44140625" style="1" customWidth="1"/>
    <col min="8397" max="8397" width="13" style="1" customWidth="1"/>
    <col min="8398" max="8398" width="1.44140625" style="1" customWidth="1"/>
    <col min="8399" max="8399" width="13" style="1" customWidth="1"/>
    <col min="8400" max="8400" width="1.44140625" style="1" customWidth="1"/>
    <col min="8401" max="8401" width="13" style="1" customWidth="1"/>
    <col min="8402" max="8402" width="1.44140625" style="1" customWidth="1"/>
    <col min="8403" max="8403" width="13" style="1" customWidth="1"/>
    <col min="8404" max="8404" width="0.44140625" style="1" customWidth="1"/>
    <col min="8405" max="8405" width="17.44140625" style="1" customWidth="1"/>
    <col min="8406" max="8406" width="14.5546875" style="1" customWidth="1"/>
    <col min="8407" max="8407" width="14" style="1" bestFit="1" customWidth="1"/>
    <col min="8408" max="8409" width="13.5546875" style="1" customWidth="1"/>
    <col min="8410" max="8411" width="9.44140625" style="1" customWidth="1"/>
    <col min="8412" max="8419" width="0.5546875" style="1" customWidth="1"/>
    <col min="8420" max="8420" width="36" style="1" customWidth="1"/>
    <col min="8421" max="8421" width="1.44140625" style="1" customWidth="1"/>
    <col min="8422" max="8439" width="8.88671875" style="1"/>
    <col min="8440" max="8440" width="48.109375" style="1" customWidth="1"/>
    <col min="8441" max="8441" width="19.88671875" style="1" customWidth="1"/>
    <col min="8442" max="8442" width="9.109375" style="1" customWidth="1"/>
    <col min="8443" max="8443" width="2" style="1" customWidth="1"/>
    <col min="8444" max="8444" width="17" style="1" customWidth="1"/>
    <col min="8445" max="8445" width="0.88671875" style="1" customWidth="1"/>
    <col min="8446" max="8446" width="5.5546875" style="1" customWidth="1"/>
    <col min="8447" max="8447" width="12.109375" style="1" customWidth="1"/>
    <col min="8448" max="8449" width="16.44140625" style="1" customWidth="1"/>
    <col min="8450" max="8647" width="9.44140625" style="1" customWidth="1"/>
    <col min="8648" max="8648" width="43.88671875" style="1" customWidth="1"/>
    <col min="8649" max="8649" width="1.44140625" style="1" customWidth="1"/>
    <col min="8650" max="8650" width="1.109375" style="1" customWidth="1"/>
    <col min="8651" max="8651" width="7.109375" style="1" customWidth="1"/>
    <col min="8652" max="8652" width="1.44140625" style="1" customWidth="1"/>
    <col min="8653" max="8653" width="13" style="1" customWidth="1"/>
    <col min="8654" max="8654" width="1.44140625" style="1" customWidth="1"/>
    <col min="8655" max="8655" width="13" style="1" customWidth="1"/>
    <col min="8656" max="8656" width="1.44140625" style="1" customWidth="1"/>
    <col min="8657" max="8657" width="13" style="1" customWidth="1"/>
    <col min="8658" max="8658" width="1.44140625" style="1" customWidth="1"/>
    <col min="8659" max="8659" width="13" style="1" customWidth="1"/>
    <col min="8660" max="8660" width="0.44140625" style="1" customWidth="1"/>
    <col min="8661" max="8661" width="17.44140625" style="1" customWidth="1"/>
    <col min="8662" max="8662" width="14.5546875" style="1" customWidth="1"/>
    <col min="8663" max="8663" width="14" style="1" bestFit="1" customWidth="1"/>
    <col min="8664" max="8665" width="13.5546875" style="1" customWidth="1"/>
    <col min="8666" max="8667" width="9.44140625" style="1" customWidth="1"/>
    <col min="8668" max="8675" width="0.5546875" style="1" customWidth="1"/>
    <col min="8676" max="8676" width="36" style="1" customWidth="1"/>
    <col min="8677" max="8677" width="1.44140625" style="1" customWidth="1"/>
    <col min="8678" max="8695" width="8.88671875" style="1"/>
    <col min="8696" max="8696" width="48.109375" style="1" customWidth="1"/>
    <col min="8697" max="8697" width="19.88671875" style="1" customWidth="1"/>
    <col min="8698" max="8698" width="9.109375" style="1" customWidth="1"/>
    <col min="8699" max="8699" width="2" style="1" customWidth="1"/>
    <col min="8700" max="8700" width="17" style="1" customWidth="1"/>
    <col min="8701" max="8701" width="0.88671875" style="1" customWidth="1"/>
    <col min="8702" max="8702" width="5.5546875" style="1" customWidth="1"/>
    <col min="8703" max="8703" width="12.109375" style="1" customWidth="1"/>
    <col min="8704" max="8705" width="16.44140625" style="1" customWidth="1"/>
    <col min="8706" max="8903" width="9.44140625" style="1" customWidth="1"/>
    <col min="8904" max="8904" width="43.88671875" style="1" customWidth="1"/>
    <col min="8905" max="8905" width="1.44140625" style="1" customWidth="1"/>
    <col min="8906" max="8906" width="1.109375" style="1" customWidth="1"/>
    <col min="8907" max="8907" width="7.109375" style="1" customWidth="1"/>
    <col min="8908" max="8908" width="1.44140625" style="1" customWidth="1"/>
    <col min="8909" max="8909" width="13" style="1" customWidth="1"/>
    <col min="8910" max="8910" width="1.44140625" style="1" customWidth="1"/>
    <col min="8911" max="8911" width="13" style="1" customWidth="1"/>
    <col min="8912" max="8912" width="1.44140625" style="1" customWidth="1"/>
    <col min="8913" max="8913" width="13" style="1" customWidth="1"/>
    <col min="8914" max="8914" width="1.44140625" style="1" customWidth="1"/>
    <col min="8915" max="8915" width="13" style="1" customWidth="1"/>
    <col min="8916" max="8916" width="0.44140625" style="1" customWidth="1"/>
    <col min="8917" max="8917" width="17.44140625" style="1" customWidth="1"/>
    <col min="8918" max="8918" width="14.5546875" style="1" customWidth="1"/>
    <col min="8919" max="8919" width="14" style="1" bestFit="1" customWidth="1"/>
    <col min="8920" max="8921" width="13.5546875" style="1" customWidth="1"/>
    <col min="8922" max="8923" width="9.44140625" style="1" customWidth="1"/>
    <col min="8924" max="8931" width="0.5546875" style="1" customWidth="1"/>
    <col min="8932" max="8932" width="36" style="1" customWidth="1"/>
    <col min="8933" max="8933" width="1.44140625" style="1" customWidth="1"/>
    <col min="8934" max="8951" width="8.88671875" style="1"/>
    <col min="8952" max="8952" width="48.109375" style="1" customWidth="1"/>
    <col min="8953" max="8953" width="19.88671875" style="1" customWidth="1"/>
    <col min="8954" max="8954" width="9.109375" style="1" customWidth="1"/>
    <col min="8955" max="8955" width="2" style="1" customWidth="1"/>
    <col min="8956" max="8956" width="17" style="1" customWidth="1"/>
    <col min="8957" max="8957" width="0.88671875" style="1" customWidth="1"/>
    <col min="8958" max="8958" width="5.5546875" style="1" customWidth="1"/>
    <col min="8959" max="8959" width="12.109375" style="1" customWidth="1"/>
    <col min="8960" max="8961" width="16.44140625" style="1" customWidth="1"/>
    <col min="8962" max="9159" width="9.44140625" style="1" customWidth="1"/>
    <col min="9160" max="9160" width="43.88671875" style="1" customWidth="1"/>
    <col min="9161" max="9161" width="1.44140625" style="1" customWidth="1"/>
    <col min="9162" max="9162" width="1.109375" style="1" customWidth="1"/>
    <col min="9163" max="9163" width="7.109375" style="1" customWidth="1"/>
    <col min="9164" max="9164" width="1.44140625" style="1" customWidth="1"/>
    <col min="9165" max="9165" width="13" style="1" customWidth="1"/>
    <col min="9166" max="9166" width="1.44140625" style="1" customWidth="1"/>
    <col min="9167" max="9167" width="13" style="1" customWidth="1"/>
    <col min="9168" max="9168" width="1.44140625" style="1" customWidth="1"/>
    <col min="9169" max="9169" width="13" style="1" customWidth="1"/>
    <col min="9170" max="9170" width="1.44140625" style="1" customWidth="1"/>
    <col min="9171" max="9171" width="13" style="1" customWidth="1"/>
    <col min="9172" max="9172" width="0.44140625" style="1" customWidth="1"/>
    <col min="9173" max="9173" width="17.44140625" style="1" customWidth="1"/>
    <col min="9174" max="9174" width="14.5546875" style="1" customWidth="1"/>
    <col min="9175" max="9175" width="14" style="1" bestFit="1" customWidth="1"/>
    <col min="9176" max="9177" width="13.5546875" style="1" customWidth="1"/>
    <col min="9178" max="9179" width="9.44140625" style="1" customWidth="1"/>
    <col min="9180" max="9187" width="0.5546875" style="1" customWidth="1"/>
    <col min="9188" max="9188" width="36" style="1" customWidth="1"/>
    <col min="9189" max="9189" width="1.44140625" style="1" customWidth="1"/>
    <col min="9190" max="9207" width="8.88671875" style="1"/>
    <col min="9208" max="9208" width="48.109375" style="1" customWidth="1"/>
    <col min="9209" max="9209" width="19.88671875" style="1" customWidth="1"/>
    <col min="9210" max="9210" width="9.109375" style="1" customWidth="1"/>
    <col min="9211" max="9211" width="2" style="1" customWidth="1"/>
    <col min="9212" max="9212" width="17" style="1" customWidth="1"/>
    <col min="9213" max="9213" width="0.88671875" style="1" customWidth="1"/>
    <col min="9214" max="9214" width="5.5546875" style="1" customWidth="1"/>
    <col min="9215" max="9215" width="12.109375" style="1" customWidth="1"/>
    <col min="9216" max="9217" width="16.44140625" style="1" customWidth="1"/>
    <col min="9218" max="9415" width="9.44140625" style="1" customWidth="1"/>
    <col min="9416" max="9416" width="43.88671875" style="1" customWidth="1"/>
    <col min="9417" max="9417" width="1.44140625" style="1" customWidth="1"/>
    <col min="9418" max="9418" width="1.109375" style="1" customWidth="1"/>
    <col min="9419" max="9419" width="7.109375" style="1" customWidth="1"/>
    <col min="9420" max="9420" width="1.44140625" style="1" customWidth="1"/>
    <col min="9421" max="9421" width="13" style="1" customWidth="1"/>
    <col min="9422" max="9422" width="1.44140625" style="1" customWidth="1"/>
    <col min="9423" max="9423" width="13" style="1" customWidth="1"/>
    <col min="9424" max="9424" width="1.44140625" style="1" customWidth="1"/>
    <col min="9425" max="9425" width="13" style="1" customWidth="1"/>
    <col min="9426" max="9426" width="1.44140625" style="1" customWidth="1"/>
    <col min="9427" max="9427" width="13" style="1" customWidth="1"/>
    <col min="9428" max="9428" width="0.44140625" style="1" customWidth="1"/>
    <col min="9429" max="9429" width="17.44140625" style="1" customWidth="1"/>
    <col min="9430" max="9430" width="14.5546875" style="1" customWidth="1"/>
    <col min="9431" max="9431" width="14" style="1" bestFit="1" customWidth="1"/>
    <col min="9432" max="9433" width="13.5546875" style="1" customWidth="1"/>
    <col min="9434" max="9435" width="9.44140625" style="1" customWidth="1"/>
    <col min="9436" max="9443" width="0.5546875" style="1" customWidth="1"/>
    <col min="9444" max="9444" width="36" style="1" customWidth="1"/>
    <col min="9445" max="9445" width="1.44140625" style="1" customWidth="1"/>
    <col min="9446" max="9463" width="8.88671875" style="1"/>
    <col min="9464" max="9464" width="48.109375" style="1" customWidth="1"/>
    <col min="9465" max="9465" width="19.88671875" style="1" customWidth="1"/>
    <col min="9466" max="9466" width="9.109375" style="1" customWidth="1"/>
    <col min="9467" max="9467" width="2" style="1" customWidth="1"/>
    <col min="9468" max="9468" width="17" style="1" customWidth="1"/>
    <col min="9469" max="9469" width="0.88671875" style="1" customWidth="1"/>
    <col min="9470" max="9470" width="5.5546875" style="1" customWidth="1"/>
    <col min="9471" max="9471" width="12.109375" style="1" customWidth="1"/>
    <col min="9472" max="9473" width="16.44140625" style="1" customWidth="1"/>
    <col min="9474" max="9671" width="9.44140625" style="1" customWidth="1"/>
    <col min="9672" max="9672" width="43.88671875" style="1" customWidth="1"/>
    <col min="9673" max="9673" width="1.44140625" style="1" customWidth="1"/>
    <col min="9674" max="9674" width="1.109375" style="1" customWidth="1"/>
    <col min="9675" max="9675" width="7.109375" style="1" customWidth="1"/>
    <col min="9676" max="9676" width="1.44140625" style="1" customWidth="1"/>
    <col min="9677" max="9677" width="13" style="1" customWidth="1"/>
    <col min="9678" max="9678" width="1.44140625" style="1" customWidth="1"/>
    <col min="9679" max="9679" width="13" style="1" customWidth="1"/>
    <col min="9680" max="9680" width="1.44140625" style="1" customWidth="1"/>
    <col min="9681" max="9681" width="13" style="1" customWidth="1"/>
    <col min="9682" max="9682" width="1.44140625" style="1" customWidth="1"/>
    <col min="9683" max="9683" width="13" style="1" customWidth="1"/>
    <col min="9684" max="9684" width="0.44140625" style="1" customWidth="1"/>
    <col min="9685" max="9685" width="17.44140625" style="1" customWidth="1"/>
    <col min="9686" max="9686" width="14.5546875" style="1" customWidth="1"/>
    <col min="9687" max="9687" width="14" style="1" bestFit="1" customWidth="1"/>
    <col min="9688" max="9689" width="13.5546875" style="1" customWidth="1"/>
    <col min="9690" max="9691" width="9.44140625" style="1" customWidth="1"/>
    <col min="9692" max="9699" width="0.5546875" style="1" customWidth="1"/>
    <col min="9700" max="9700" width="36" style="1" customWidth="1"/>
    <col min="9701" max="9701" width="1.44140625" style="1" customWidth="1"/>
    <col min="9702" max="9719" width="8.88671875" style="1"/>
    <col min="9720" max="9720" width="48.109375" style="1" customWidth="1"/>
    <col min="9721" max="9721" width="19.88671875" style="1" customWidth="1"/>
    <col min="9722" max="9722" width="9.109375" style="1" customWidth="1"/>
    <col min="9723" max="9723" width="2" style="1" customWidth="1"/>
    <col min="9724" max="9724" width="17" style="1" customWidth="1"/>
    <col min="9725" max="9725" width="0.88671875" style="1" customWidth="1"/>
    <col min="9726" max="9726" width="5.5546875" style="1" customWidth="1"/>
    <col min="9727" max="9727" width="12.109375" style="1" customWidth="1"/>
    <col min="9728" max="9729" width="16.44140625" style="1" customWidth="1"/>
    <col min="9730" max="9927" width="9.44140625" style="1" customWidth="1"/>
    <col min="9928" max="9928" width="43.88671875" style="1" customWidth="1"/>
    <col min="9929" max="9929" width="1.44140625" style="1" customWidth="1"/>
    <col min="9930" max="9930" width="1.109375" style="1" customWidth="1"/>
    <col min="9931" max="9931" width="7.109375" style="1" customWidth="1"/>
    <col min="9932" max="9932" width="1.44140625" style="1" customWidth="1"/>
    <col min="9933" max="9933" width="13" style="1" customWidth="1"/>
    <col min="9934" max="9934" width="1.44140625" style="1" customWidth="1"/>
    <col min="9935" max="9935" width="13" style="1" customWidth="1"/>
    <col min="9936" max="9936" width="1.44140625" style="1" customWidth="1"/>
    <col min="9937" max="9937" width="13" style="1" customWidth="1"/>
    <col min="9938" max="9938" width="1.44140625" style="1" customWidth="1"/>
    <col min="9939" max="9939" width="13" style="1" customWidth="1"/>
    <col min="9940" max="9940" width="0.44140625" style="1" customWidth="1"/>
    <col min="9941" max="9941" width="17.44140625" style="1" customWidth="1"/>
    <col min="9942" max="9942" width="14.5546875" style="1" customWidth="1"/>
    <col min="9943" max="9943" width="14" style="1" bestFit="1" customWidth="1"/>
    <col min="9944" max="9945" width="13.5546875" style="1" customWidth="1"/>
    <col min="9946" max="9947" width="9.44140625" style="1" customWidth="1"/>
    <col min="9948" max="9955" width="0.5546875" style="1" customWidth="1"/>
    <col min="9956" max="9956" width="36" style="1" customWidth="1"/>
    <col min="9957" max="9957" width="1.44140625" style="1" customWidth="1"/>
    <col min="9958" max="9975" width="8.88671875" style="1"/>
    <col min="9976" max="9976" width="48.109375" style="1" customWidth="1"/>
    <col min="9977" max="9977" width="19.88671875" style="1" customWidth="1"/>
    <col min="9978" max="9978" width="9.109375" style="1" customWidth="1"/>
    <col min="9979" max="9979" width="2" style="1" customWidth="1"/>
    <col min="9980" max="9980" width="17" style="1" customWidth="1"/>
    <col min="9981" max="9981" width="0.88671875" style="1" customWidth="1"/>
    <col min="9982" max="9982" width="5.5546875" style="1" customWidth="1"/>
    <col min="9983" max="9983" width="12.109375" style="1" customWidth="1"/>
    <col min="9984" max="9985" width="16.44140625" style="1" customWidth="1"/>
    <col min="9986" max="10183" width="9.44140625" style="1" customWidth="1"/>
    <col min="10184" max="10184" width="43.88671875" style="1" customWidth="1"/>
    <col min="10185" max="10185" width="1.44140625" style="1" customWidth="1"/>
    <col min="10186" max="10186" width="1.109375" style="1" customWidth="1"/>
    <col min="10187" max="10187" width="7.109375" style="1" customWidth="1"/>
    <col min="10188" max="10188" width="1.44140625" style="1" customWidth="1"/>
    <col min="10189" max="10189" width="13" style="1" customWidth="1"/>
    <col min="10190" max="10190" width="1.44140625" style="1" customWidth="1"/>
    <col min="10191" max="10191" width="13" style="1" customWidth="1"/>
    <col min="10192" max="10192" width="1.44140625" style="1" customWidth="1"/>
    <col min="10193" max="10193" width="13" style="1" customWidth="1"/>
    <col min="10194" max="10194" width="1.44140625" style="1" customWidth="1"/>
    <col min="10195" max="10195" width="13" style="1" customWidth="1"/>
    <col min="10196" max="10196" width="0.44140625" style="1" customWidth="1"/>
    <col min="10197" max="10197" width="17.44140625" style="1" customWidth="1"/>
    <col min="10198" max="10198" width="14.5546875" style="1" customWidth="1"/>
    <col min="10199" max="10199" width="14" style="1" bestFit="1" customWidth="1"/>
    <col min="10200" max="10201" width="13.5546875" style="1" customWidth="1"/>
    <col min="10202" max="10203" width="9.44140625" style="1" customWidth="1"/>
    <col min="10204" max="10211" width="0.5546875" style="1" customWidth="1"/>
    <col min="10212" max="10212" width="36" style="1" customWidth="1"/>
    <col min="10213" max="10213" width="1.44140625" style="1" customWidth="1"/>
    <col min="10214" max="10231" width="8.88671875" style="1"/>
    <col min="10232" max="10232" width="48.109375" style="1" customWidth="1"/>
    <col min="10233" max="10233" width="19.88671875" style="1" customWidth="1"/>
    <col min="10234" max="10234" width="9.109375" style="1" customWidth="1"/>
    <col min="10235" max="10235" width="2" style="1" customWidth="1"/>
    <col min="10236" max="10236" width="17" style="1" customWidth="1"/>
    <col min="10237" max="10237" width="0.88671875" style="1" customWidth="1"/>
    <col min="10238" max="10238" width="5.5546875" style="1" customWidth="1"/>
    <col min="10239" max="10239" width="12.109375" style="1" customWidth="1"/>
    <col min="10240" max="10241" width="16.44140625" style="1" customWidth="1"/>
    <col min="10242" max="10439" width="9.44140625" style="1" customWidth="1"/>
    <col min="10440" max="10440" width="43.88671875" style="1" customWidth="1"/>
    <col min="10441" max="10441" width="1.44140625" style="1" customWidth="1"/>
    <col min="10442" max="10442" width="1.109375" style="1" customWidth="1"/>
    <col min="10443" max="10443" width="7.109375" style="1" customWidth="1"/>
    <col min="10444" max="10444" width="1.44140625" style="1" customWidth="1"/>
    <col min="10445" max="10445" width="13" style="1" customWidth="1"/>
    <col min="10446" max="10446" width="1.44140625" style="1" customWidth="1"/>
    <col min="10447" max="10447" width="13" style="1" customWidth="1"/>
    <col min="10448" max="10448" width="1.44140625" style="1" customWidth="1"/>
    <col min="10449" max="10449" width="13" style="1" customWidth="1"/>
    <col min="10450" max="10450" width="1.44140625" style="1" customWidth="1"/>
    <col min="10451" max="10451" width="13" style="1" customWidth="1"/>
    <col min="10452" max="10452" width="0.44140625" style="1" customWidth="1"/>
    <col min="10453" max="10453" width="17.44140625" style="1" customWidth="1"/>
    <col min="10454" max="10454" width="14.5546875" style="1" customWidth="1"/>
    <col min="10455" max="10455" width="14" style="1" bestFit="1" customWidth="1"/>
    <col min="10456" max="10457" width="13.5546875" style="1" customWidth="1"/>
    <col min="10458" max="10459" width="9.44140625" style="1" customWidth="1"/>
    <col min="10460" max="10467" width="0.5546875" style="1" customWidth="1"/>
    <col min="10468" max="10468" width="36" style="1" customWidth="1"/>
    <col min="10469" max="10469" width="1.44140625" style="1" customWidth="1"/>
    <col min="10470" max="10487" width="8.88671875" style="1"/>
    <col min="10488" max="10488" width="48.109375" style="1" customWidth="1"/>
    <col min="10489" max="10489" width="19.88671875" style="1" customWidth="1"/>
    <col min="10490" max="10490" width="9.109375" style="1" customWidth="1"/>
    <col min="10491" max="10491" width="2" style="1" customWidth="1"/>
    <col min="10492" max="10492" width="17" style="1" customWidth="1"/>
    <col min="10493" max="10493" width="0.88671875" style="1" customWidth="1"/>
    <col min="10494" max="10494" width="5.5546875" style="1" customWidth="1"/>
    <col min="10495" max="10495" width="12.109375" style="1" customWidth="1"/>
    <col min="10496" max="10497" width="16.44140625" style="1" customWidth="1"/>
    <col min="10498" max="10695" width="9.44140625" style="1" customWidth="1"/>
    <col min="10696" max="10696" width="43.88671875" style="1" customWidth="1"/>
    <col min="10697" max="10697" width="1.44140625" style="1" customWidth="1"/>
    <col min="10698" max="10698" width="1.109375" style="1" customWidth="1"/>
    <col min="10699" max="10699" width="7.109375" style="1" customWidth="1"/>
    <col min="10700" max="10700" width="1.44140625" style="1" customWidth="1"/>
    <col min="10701" max="10701" width="13" style="1" customWidth="1"/>
    <col min="10702" max="10702" width="1.44140625" style="1" customWidth="1"/>
    <col min="10703" max="10703" width="13" style="1" customWidth="1"/>
    <col min="10704" max="10704" width="1.44140625" style="1" customWidth="1"/>
    <col min="10705" max="10705" width="13" style="1" customWidth="1"/>
    <col min="10706" max="10706" width="1.44140625" style="1" customWidth="1"/>
    <col min="10707" max="10707" width="13" style="1" customWidth="1"/>
    <col min="10708" max="10708" width="0.44140625" style="1" customWidth="1"/>
    <col min="10709" max="10709" width="17.44140625" style="1" customWidth="1"/>
    <col min="10710" max="10710" width="14.5546875" style="1" customWidth="1"/>
    <col min="10711" max="10711" width="14" style="1" bestFit="1" customWidth="1"/>
    <col min="10712" max="10713" width="13.5546875" style="1" customWidth="1"/>
    <col min="10714" max="10715" width="9.44140625" style="1" customWidth="1"/>
    <col min="10716" max="10723" width="0.5546875" style="1" customWidth="1"/>
    <col min="10724" max="10724" width="36" style="1" customWidth="1"/>
    <col min="10725" max="10725" width="1.44140625" style="1" customWidth="1"/>
    <col min="10726" max="10743" width="8.88671875" style="1"/>
    <col min="10744" max="10744" width="48.109375" style="1" customWidth="1"/>
    <col min="10745" max="10745" width="19.88671875" style="1" customWidth="1"/>
    <col min="10746" max="10746" width="9.109375" style="1" customWidth="1"/>
    <col min="10747" max="10747" width="2" style="1" customWidth="1"/>
    <col min="10748" max="10748" width="17" style="1" customWidth="1"/>
    <col min="10749" max="10749" width="0.88671875" style="1" customWidth="1"/>
    <col min="10750" max="10750" width="5.5546875" style="1" customWidth="1"/>
    <col min="10751" max="10751" width="12.109375" style="1" customWidth="1"/>
    <col min="10752" max="10753" width="16.44140625" style="1" customWidth="1"/>
    <col min="10754" max="10951" width="9.44140625" style="1" customWidth="1"/>
    <col min="10952" max="10952" width="43.88671875" style="1" customWidth="1"/>
    <col min="10953" max="10953" width="1.44140625" style="1" customWidth="1"/>
    <col min="10954" max="10954" width="1.109375" style="1" customWidth="1"/>
    <col min="10955" max="10955" width="7.109375" style="1" customWidth="1"/>
    <col min="10956" max="10956" width="1.44140625" style="1" customWidth="1"/>
    <col min="10957" max="10957" width="13" style="1" customWidth="1"/>
    <col min="10958" max="10958" width="1.44140625" style="1" customWidth="1"/>
    <col min="10959" max="10959" width="13" style="1" customWidth="1"/>
    <col min="10960" max="10960" width="1.44140625" style="1" customWidth="1"/>
    <col min="10961" max="10961" width="13" style="1" customWidth="1"/>
    <col min="10962" max="10962" width="1.44140625" style="1" customWidth="1"/>
    <col min="10963" max="10963" width="13" style="1" customWidth="1"/>
    <col min="10964" max="10964" width="0.44140625" style="1" customWidth="1"/>
    <col min="10965" max="10965" width="17.44140625" style="1" customWidth="1"/>
    <col min="10966" max="10966" width="14.5546875" style="1" customWidth="1"/>
    <col min="10967" max="10967" width="14" style="1" bestFit="1" customWidth="1"/>
    <col min="10968" max="10969" width="13.5546875" style="1" customWidth="1"/>
    <col min="10970" max="10971" width="9.44140625" style="1" customWidth="1"/>
    <col min="10972" max="10979" width="0.5546875" style="1" customWidth="1"/>
    <col min="10980" max="10980" width="36" style="1" customWidth="1"/>
    <col min="10981" max="10981" width="1.44140625" style="1" customWidth="1"/>
    <col min="10982" max="10999" width="8.88671875" style="1"/>
    <col min="11000" max="11000" width="48.109375" style="1" customWidth="1"/>
    <col min="11001" max="11001" width="19.88671875" style="1" customWidth="1"/>
    <col min="11002" max="11002" width="9.109375" style="1" customWidth="1"/>
    <col min="11003" max="11003" width="2" style="1" customWidth="1"/>
    <col min="11004" max="11004" width="17" style="1" customWidth="1"/>
    <col min="11005" max="11005" width="0.88671875" style="1" customWidth="1"/>
    <col min="11006" max="11006" width="5.5546875" style="1" customWidth="1"/>
    <col min="11007" max="11007" width="12.109375" style="1" customWidth="1"/>
    <col min="11008" max="11009" width="16.44140625" style="1" customWidth="1"/>
    <col min="11010" max="11207" width="9.44140625" style="1" customWidth="1"/>
    <col min="11208" max="11208" width="43.88671875" style="1" customWidth="1"/>
    <col min="11209" max="11209" width="1.44140625" style="1" customWidth="1"/>
    <col min="11210" max="11210" width="1.109375" style="1" customWidth="1"/>
    <col min="11211" max="11211" width="7.109375" style="1" customWidth="1"/>
    <col min="11212" max="11212" width="1.44140625" style="1" customWidth="1"/>
    <col min="11213" max="11213" width="13" style="1" customWidth="1"/>
    <col min="11214" max="11214" width="1.44140625" style="1" customWidth="1"/>
    <col min="11215" max="11215" width="13" style="1" customWidth="1"/>
    <col min="11216" max="11216" width="1.44140625" style="1" customWidth="1"/>
    <col min="11217" max="11217" width="13" style="1" customWidth="1"/>
    <col min="11218" max="11218" width="1.44140625" style="1" customWidth="1"/>
    <col min="11219" max="11219" width="13" style="1" customWidth="1"/>
    <col min="11220" max="11220" width="0.44140625" style="1" customWidth="1"/>
    <col min="11221" max="11221" width="17.44140625" style="1" customWidth="1"/>
    <col min="11222" max="11222" width="14.5546875" style="1" customWidth="1"/>
    <col min="11223" max="11223" width="14" style="1" bestFit="1" customWidth="1"/>
    <col min="11224" max="11225" width="13.5546875" style="1" customWidth="1"/>
    <col min="11226" max="11227" width="9.44140625" style="1" customWidth="1"/>
    <col min="11228" max="11235" width="0.5546875" style="1" customWidth="1"/>
    <col min="11236" max="11236" width="36" style="1" customWidth="1"/>
    <col min="11237" max="11237" width="1.44140625" style="1" customWidth="1"/>
    <col min="11238" max="11255" width="8.88671875" style="1"/>
    <col min="11256" max="11256" width="48.109375" style="1" customWidth="1"/>
    <col min="11257" max="11257" width="19.88671875" style="1" customWidth="1"/>
    <col min="11258" max="11258" width="9.109375" style="1" customWidth="1"/>
    <col min="11259" max="11259" width="2" style="1" customWidth="1"/>
    <col min="11260" max="11260" width="17" style="1" customWidth="1"/>
    <col min="11261" max="11261" width="0.88671875" style="1" customWidth="1"/>
    <col min="11262" max="11262" width="5.5546875" style="1" customWidth="1"/>
    <col min="11263" max="11263" width="12.109375" style="1" customWidth="1"/>
    <col min="11264" max="11265" width="16.44140625" style="1" customWidth="1"/>
    <col min="11266" max="11463" width="9.44140625" style="1" customWidth="1"/>
    <col min="11464" max="11464" width="43.88671875" style="1" customWidth="1"/>
    <col min="11465" max="11465" width="1.44140625" style="1" customWidth="1"/>
    <col min="11466" max="11466" width="1.109375" style="1" customWidth="1"/>
    <col min="11467" max="11467" width="7.109375" style="1" customWidth="1"/>
    <col min="11468" max="11468" width="1.44140625" style="1" customWidth="1"/>
    <col min="11469" max="11469" width="13" style="1" customWidth="1"/>
    <col min="11470" max="11470" width="1.44140625" style="1" customWidth="1"/>
    <col min="11471" max="11471" width="13" style="1" customWidth="1"/>
    <col min="11472" max="11472" width="1.44140625" style="1" customWidth="1"/>
    <col min="11473" max="11473" width="13" style="1" customWidth="1"/>
    <col min="11474" max="11474" width="1.44140625" style="1" customWidth="1"/>
    <col min="11475" max="11475" width="13" style="1" customWidth="1"/>
    <col min="11476" max="11476" width="0.44140625" style="1" customWidth="1"/>
    <col min="11477" max="11477" width="17.44140625" style="1" customWidth="1"/>
    <col min="11478" max="11478" width="14.5546875" style="1" customWidth="1"/>
    <col min="11479" max="11479" width="14" style="1" bestFit="1" customWidth="1"/>
    <col min="11480" max="11481" width="13.5546875" style="1" customWidth="1"/>
    <col min="11482" max="11483" width="9.44140625" style="1" customWidth="1"/>
    <col min="11484" max="11491" width="0.5546875" style="1" customWidth="1"/>
    <col min="11492" max="11492" width="36" style="1" customWidth="1"/>
    <col min="11493" max="11493" width="1.44140625" style="1" customWidth="1"/>
    <col min="11494" max="11511" width="8.88671875" style="1"/>
    <col min="11512" max="11512" width="48.109375" style="1" customWidth="1"/>
    <col min="11513" max="11513" width="19.88671875" style="1" customWidth="1"/>
    <col min="11514" max="11514" width="9.109375" style="1" customWidth="1"/>
    <col min="11515" max="11515" width="2" style="1" customWidth="1"/>
    <col min="11516" max="11516" width="17" style="1" customWidth="1"/>
    <col min="11517" max="11517" width="0.88671875" style="1" customWidth="1"/>
    <col min="11518" max="11518" width="5.5546875" style="1" customWidth="1"/>
    <col min="11519" max="11519" width="12.109375" style="1" customWidth="1"/>
    <col min="11520" max="11521" width="16.44140625" style="1" customWidth="1"/>
    <col min="11522" max="11719" width="9.44140625" style="1" customWidth="1"/>
    <col min="11720" max="11720" width="43.88671875" style="1" customWidth="1"/>
    <col min="11721" max="11721" width="1.44140625" style="1" customWidth="1"/>
    <col min="11722" max="11722" width="1.109375" style="1" customWidth="1"/>
    <col min="11723" max="11723" width="7.109375" style="1" customWidth="1"/>
    <col min="11724" max="11724" width="1.44140625" style="1" customWidth="1"/>
    <col min="11725" max="11725" width="13" style="1" customWidth="1"/>
    <col min="11726" max="11726" width="1.44140625" style="1" customWidth="1"/>
    <col min="11727" max="11727" width="13" style="1" customWidth="1"/>
    <col min="11728" max="11728" width="1.44140625" style="1" customWidth="1"/>
    <col min="11729" max="11729" width="13" style="1" customWidth="1"/>
    <col min="11730" max="11730" width="1.44140625" style="1" customWidth="1"/>
    <col min="11731" max="11731" width="13" style="1" customWidth="1"/>
    <col min="11732" max="11732" width="0.44140625" style="1" customWidth="1"/>
    <col min="11733" max="11733" width="17.44140625" style="1" customWidth="1"/>
    <col min="11734" max="11734" width="14.5546875" style="1" customWidth="1"/>
    <col min="11735" max="11735" width="14" style="1" bestFit="1" customWidth="1"/>
    <col min="11736" max="11737" width="13.5546875" style="1" customWidth="1"/>
    <col min="11738" max="11739" width="9.44140625" style="1" customWidth="1"/>
    <col min="11740" max="11747" width="0.5546875" style="1" customWidth="1"/>
    <col min="11748" max="11748" width="36" style="1" customWidth="1"/>
    <col min="11749" max="11749" width="1.44140625" style="1" customWidth="1"/>
    <col min="11750" max="11767" width="8.88671875" style="1"/>
    <col min="11768" max="11768" width="48.109375" style="1" customWidth="1"/>
    <col min="11769" max="11769" width="19.88671875" style="1" customWidth="1"/>
    <col min="11770" max="11770" width="9.109375" style="1" customWidth="1"/>
    <col min="11771" max="11771" width="2" style="1" customWidth="1"/>
    <col min="11772" max="11772" width="17" style="1" customWidth="1"/>
    <col min="11773" max="11773" width="0.88671875" style="1" customWidth="1"/>
    <col min="11774" max="11774" width="5.5546875" style="1" customWidth="1"/>
    <col min="11775" max="11775" width="12.109375" style="1" customWidth="1"/>
    <col min="11776" max="11777" width="16.44140625" style="1" customWidth="1"/>
    <col min="11778" max="11975" width="9.44140625" style="1" customWidth="1"/>
    <col min="11976" max="11976" width="43.88671875" style="1" customWidth="1"/>
    <col min="11977" max="11977" width="1.44140625" style="1" customWidth="1"/>
    <col min="11978" max="11978" width="1.109375" style="1" customWidth="1"/>
    <col min="11979" max="11979" width="7.109375" style="1" customWidth="1"/>
    <col min="11980" max="11980" width="1.44140625" style="1" customWidth="1"/>
    <col min="11981" max="11981" width="13" style="1" customWidth="1"/>
    <col min="11982" max="11982" width="1.44140625" style="1" customWidth="1"/>
    <col min="11983" max="11983" width="13" style="1" customWidth="1"/>
    <col min="11984" max="11984" width="1.44140625" style="1" customWidth="1"/>
    <col min="11985" max="11985" width="13" style="1" customWidth="1"/>
    <col min="11986" max="11986" width="1.44140625" style="1" customWidth="1"/>
    <col min="11987" max="11987" width="13" style="1" customWidth="1"/>
    <col min="11988" max="11988" width="0.44140625" style="1" customWidth="1"/>
    <col min="11989" max="11989" width="17.44140625" style="1" customWidth="1"/>
    <col min="11990" max="11990" width="14.5546875" style="1" customWidth="1"/>
    <col min="11991" max="11991" width="14" style="1" bestFit="1" customWidth="1"/>
    <col min="11992" max="11993" width="13.5546875" style="1" customWidth="1"/>
    <col min="11994" max="11995" width="9.44140625" style="1" customWidth="1"/>
    <col min="11996" max="12003" width="0.5546875" style="1" customWidth="1"/>
    <col min="12004" max="12004" width="36" style="1" customWidth="1"/>
    <col min="12005" max="12005" width="1.44140625" style="1" customWidth="1"/>
    <col min="12006" max="12023" width="8.88671875" style="1"/>
    <col min="12024" max="12024" width="48.109375" style="1" customWidth="1"/>
    <col min="12025" max="12025" width="19.88671875" style="1" customWidth="1"/>
    <col min="12026" max="12026" width="9.109375" style="1" customWidth="1"/>
    <col min="12027" max="12027" width="2" style="1" customWidth="1"/>
    <col min="12028" max="12028" width="17" style="1" customWidth="1"/>
    <col min="12029" max="12029" width="0.88671875" style="1" customWidth="1"/>
    <col min="12030" max="12030" width="5.5546875" style="1" customWidth="1"/>
    <col min="12031" max="12031" width="12.109375" style="1" customWidth="1"/>
    <col min="12032" max="12033" width="16.44140625" style="1" customWidth="1"/>
    <col min="12034" max="12231" width="9.44140625" style="1" customWidth="1"/>
    <col min="12232" max="12232" width="43.88671875" style="1" customWidth="1"/>
    <col min="12233" max="12233" width="1.44140625" style="1" customWidth="1"/>
    <col min="12234" max="12234" width="1.109375" style="1" customWidth="1"/>
    <col min="12235" max="12235" width="7.109375" style="1" customWidth="1"/>
    <col min="12236" max="12236" width="1.44140625" style="1" customWidth="1"/>
    <col min="12237" max="12237" width="13" style="1" customWidth="1"/>
    <col min="12238" max="12238" width="1.44140625" style="1" customWidth="1"/>
    <col min="12239" max="12239" width="13" style="1" customWidth="1"/>
    <col min="12240" max="12240" width="1.44140625" style="1" customWidth="1"/>
    <col min="12241" max="12241" width="13" style="1" customWidth="1"/>
    <col min="12242" max="12242" width="1.44140625" style="1" customWidth="1"/>
    <col min="12243" max="12243" width="13" style="1" customWidth="1"/>
    <col min="12244" max="12244" width="0.44140625" style="1" customWidth="1"/>
    <col min="12245" max="12245" width="17.44140625" style="1" customWidth="1"/>
    <col min="12246" max="12246" width="14.5546875" style="1" customWidth="1"/>
    <col min="12247" max="12247" width="14" style="1" bestFit="1" customWidth="1"/>
    <col min="12248" max="12249" width="13.5546875" style="1" customWidth="1"/>
    <col min="12250" max="12251" width="9.44140625" style="1" customWidth="1"/>
    <col min="12252" max="12259" width="0.5546875" style="1" customWidth="1"/>
    <col min="12260" max="12260" width="36" style="1" customWidth="1"/>
    <col min="12261" max="12261" width="1.44140625" style="1" customWidth="1"/>
    <col min="12262" max="12279" width="8.88671875" style="1"/>
    <col min="12280" max="12280" width="48.109375" style="1" customWidth="1"/>
    <col min="12281" max="12281" width="19.88671875" style="1" customWidth="1"/>
    <col min="12282" max="12282" width="9.109375" style="1" customWidth="1"/>
    <col min="12283" max="12283" width="2" style="1" customWidth="1"/>
    <col min="12284" max="12284" width="17" style="1" customWidth="1"/>
    <col min="12285" max="12285" width="0.88671875" style="1" customWidth="1"/>
    <col min="12286" max="12286" width="5.5546875" style="1" customWidth="1"/>
    <col min="12287" max="12287" width="12.109375" style="1" customWidth="1"/>
    <col min="12288" max="12289" width="16.44140625" style="1" customWidth="1"/>
    <col min="12290" max="12487" width="9.44140625" style="1" customWidth="1"/>
    <col min="12488" max="12488" width="43.88671875" style="1" customWidth="1"/>
    <col min="12489" max="12489" width="1.44140625" style="1" customWidth="1"/>
    <col min="12490" max="12490" width="1.109375" style="1" customWidth="1"/>
    <col min="12491" max="12491" width="7.109375" style="1" customWidth="1"/>
    <col min="12492" max="12492" width="1.44140625" style="1" customWidth="1"/>
    <col min="12493" max="12493" width="13" style="1" customWidth="1"/>
    <col min="12494" max="12494" width="1.44140625" style="1" customWidth="1"/>
    <col min="12495" max="12495" width="13" style="1" customWidth="1"/>
    <col min="12496" max="12496" width="1.44140625" style="1" customWidth="1"/>
    <col min="12497" max="12497" width="13" style="1" customWidth="1"/>
    <col min="12498" max="12498" width="1.44140625" style="1" customWidth="1"/>
    <col min="12499" max="12499" width="13" style="1" customWidth="1"/>
    <col min="12500" max="12500" width="0.44140625" style="1" customWidth="1"/>
    <col min="12501" max="12501" width="17.44140625" style="1" customWidth="1"/>
    <col min="12502" max="12502" width="14.5546875" style="1" customWidth="1"/>
    <col min="12503" max="12503" width="14" style="1" bestFit="1" customWidth="1"/>
    <col min="12504" max="12505" width="13.5546875" style="1" customWidth="1"/>
    <col min="12506" max="12507" width="9.44140625" style="1" customWidth="1"/>
    <col min="12508" max="12515" width="0.5546875" style="1" customWidth="1"/>
    <col min="12516" max="12516" width="36" style="1" customWidth="1"/>
    <col min="12517" max="12517" width="1.44140625" style="1" customWidth="1"/>
    <col min="12518" max="12535" width="8.88671875" style="1"/>
    <col min="12536" max="12536" width="48.109375" style="1" customWidth="1"/>
    <col min="12537" max="12537" width="19.88671875" style="1" customWidth="1"/>
    <col min="12538" max="12538" width="9.109375" style="1" customWidth="1"/>
    <col min="12539" max="12539" width="2" style="1" customWidth="1"/>
    <col min="12540" max="12540" width="17" style="1" customWidth="1"/>
    <col min="12541" max="12541" width="0.88671875" style="1" customWidth="1"/>
    <col min="12542" max="12542" width="5.5546875" style="1" customWidth="1"/>
    <col min="12543" max="12543" width="12.109375" style="1" customWidth="1"/>
    <col min="12544" max="12545" width="16.44140625" style="1" customWidth="1"/>
    <col min="12546" max="12743" width="9.44140625" style="1" customWidth="1"/>
    <col min="12744" max="12744" width="43.88671875" style="1" customWidth="1"/>
    <col min="12745" max="12745" width="1.44140625" style="1" customWidth="1"/>
    <col min="12746" max="12746" width="1.109375" style="1" customWidth="1"/>
    <col min="12747" max="12747" width="7.109375" style="1" customWidth="1"/>
    <col min="12748" max="12748" width="1.44140625" style="1" customWidth="1"/>
    <col min="12749" max="12749" width="13" style="1" customWidth="1"/>
    <col min="12750" max="12750" width="1.44140625" style="1" customWidth="1"/>
    <col min="12751" max="12751" width="13" style="1" customWidth="1"/>
    <col min="12752" max="12752" width="1.44140625" style="1" customWidth="1"/>
    <col min="12753" max="12753" width="13" style="1" customWidth="1"/>
    <col min="12754" max="12754" width="1.44140625" style="1" customWidth="1"/>
    <col min="12755" max="12755" width="13" style="1" customWidth="1"/>
    <col min="12756" max="12756" width="0.44140625" style="1" customWidth="1"/>
    <col min="12757" max="12757" width="17.44140625" style="1" customWidth="1"/>
    <col min="12758" max="12758" width="14.5546875" style="1" customWidth="1"/>
    <col min="12759" max="12759" width="14" style="1" bestFit="1" customWidth="1"/>
    <col min="12760" max="12761" width="13.5546875" style="1" customWidth="1"/>
    <col min="12762" max="12763" width="9.44140625" style="1" customWidth="1"/>
    <col min="12764" max="12771" width="0.5546875" style="1" customWidth="1"/>
    <col min="12772" max="12772" width="36" style="1" customWidth="1"/>
    <col min="12773" max="12773" width="1.44140625" style="1" customWidth="1"/>
    <col min="12774" max="12791" width="8.88671875" style="1"/>
    <col min="12792" max="12792" width="48.109375" style="1" customWidth="1"/>
    <col min="12793" max="12793" width="19.88671875" style="1" customWidth="1"/>
    <col min="12794" max="12794" width="9.109375" style="1" customWidth="1"/>
    <col min="12795" max="12795" width="2" style="1" customWidth="1"/>
    <col min="12796" max="12796" width="17" style="1" customWidth="1"/>
    <col min="12797" max="12797" width="0.88671875" style="1" customWidth="1"/>
    <col min="12798" max="12798" width="5.5546875" style="1" customWidth="1"/>
    <col min="12799" max="12799" width="12.109375" style="1" customWidth="1"/>
    <col min="12800" max="12801" width="16.44140625" style="1" customWidth="1"/>
    <col min="12802" max="12999" width="9.44140625" style="1" customWidth="1"/>
    <col min="13000" max="13000" width="43.88671875" style="1" customWidth="1"/>
    <col min="13001" max="13001" width="1.44140625" style="1" customWidth="1"/>
    <col min="13002" max="13002" width="1.109375" style="1" customWidth="1"/>
    <col min="13003" max="13003" width="7.109375" style="1" customWidth="1"/>
    <col min="13004" max="13004" width="1.44140625" style="1" customWidth="1"/>
    <col min="13005" max="13005" width="13" style="1" customWidth="1"/>
    <col min="13006" max="13006" width="1.44140625" style="1" customWidth="1"/>
    <col min="13007" max="13007" width="13" style="1" customWidth="1"/>
    <col min="13008" max="13008" width="1.44140625" style="1" customWidth="1"/>
    <col min="13009" max="13009" width="13" style="1" customWidth="1"/>
    <col min="13010" max="13010" width="1.44140625" style="1" customWidth="1"/>
    <col min="13011" max="13011" width="13" style="1" customWidth="1"/>
    <col min="13012" max="13012" width="0.44140625" style="1" customWidth="1"/>
    <col min="13013" max="13013" width="17.44140625" style="1" customWidth="1"/>
    <col min="13014" max="13014" width="14.5546875" style="1" customWidth="1"/>
    <col min="13015" max="13015" width="14" style="1" bestFit="1" customWidth="1"/>
    <col min="13016" max="13017" width="13.5546875" style="1" customWidth="1"/>
    <col min="13018" max="13019" width="9.44140625" style="1" customWidth="1"/>
    <col min="13020" max="13027" width="0.5546875" style="1" customWidth="1"/>
    <col min="13028" max="13028" width="36" style="1" customWidth="1"/>
    <col min="13029" max="13029" width="1.44140625" style="1" customWidth="1"/>
    <col min="13030" max="13047" width="8.88671875" style="1"/>
    <col min="13048" max="13048" width="48.109375" style="1" customWidth="1"/>
    <col min="13049" max="13049" width="19.88671875" style="1" customWidth="1"/>
    <col min="13050" max="13050" width="9.109375" style="1" customWidth="1"/>
    <col min="13051" max="13051" width="2" style="1" customWidth="1"/>
    <col min="13052" max="13052" width="17" style="1" customWidth="1"/>
    <col min="13053" max="13053" width="0.88671875" style="1" customWidth="1"/>
    <col min="13054" max="13054" width="5.5546875" style="1" customWidth="1"/>
    <col min="13055" max="13055" width="12.109375" style="1" customWidth="1"/>
    <col min="13056" max="13057" width="16.44140625" style="1" customWidth="1"/>
    <col min="13058" max="13255" width="9.44140625" style="1" customWidth="1"/>
    <col min="13256" max="13256" width="43.88671875" style="1" customWidth="1"/>
    <col min="13257" max="13257" width="1.44140625" style="1" customWidth="1"/>
    <col min="13258" max="13258" width="1.109375" style="1" customWidth="1"/>
    <col min="13259" max="13259" width="7.109375" style="1" customWidth="1"/>
    <col min="13260" max="13260" width="1.44140625" style="1" customWidth="1"/>
    <col min="13261" max="13261" width="13" style="1" customWidth="1"/>
    <col min="13262" max="13262" width="1.44140625" style="1" customWidth="1"/>
    <col min="13263" max="13263" width="13" style="1" customWidth="1"/>
    <col min="13264" max="13264" width="1.44140625" style="1" customWidth="1"/>
    <col min="13265" max="13265" width="13" style="1" customWidth="1"/>
    <col min="13266" max="13266" width="1.44140625" style="1" customWidth="1"/>
    <col min="13267" max="13267" width="13" style="1" customWidth="1"/>
    <col min="13268" max="13268" width="0.44140625" style="1" customWidth="1"/>
    <col min="13269" max="13269" width="17.44140625" style="1" customWidth="1"/>
    <col min="13270" max="13270" width="14.5546875" style="1" customWidth="1"/>
    <col min="13271" max="13271" width="14" style="1" bestFit="1" customWidth="1"/>
    <col min="13272" max="13273" width="13.5546875" style="1" customWidth="1"/>
    <col min="13274" max="13275" width="9.44140625" style="1" customWidth="1"/>
    <col min="13276" max="13283" width="0.5546875" style="1" customWidth="1"/>
    <col min="13284" max="13284" width="36" style="1" customWidth="1"/>
    <col min="13285" max="13285" width="1.44140625" style="1" customWidth="1"/>
    <col min="13286" max="13303" width="8.88671875" style="1"/>
    <col min="13304" max="13304" width="48.109375" style="1" customWidth="1"/>
    <col min="13305" max="13305" width="19.88671875" style="1" customWidth="1"/>
    <col min="13306" max="13306" width="9.109375" style="1" customWidth="1"/>
    <col min="13307" max="13307" width="2" style="1" customWidth="1"/>
    <col min="13308" max="13308" width="17" style="1" customWidth="1"/>
    <col min="13309" max="13309" width="0.88671875" style="1" customWidth="1"/>
    <col min="13310" max="13310" width="5.5546875" style="1" customWidth="1"/>
    <col min="13311" max="13311" width="12.109375" style="1" customWidth="1"/>
    <col min="13312" max="13313" width="16.44140625" style="1" customWidth="1"/>
    <col min="13314" max="13511" width="9.44140625" style="1" customWidth="1"/>
    <col min="13512" max="13512" width="43.88671875" style="1" customWidth="1"/>
    <col min="13513" max="13513" width="1.44140625" style="1" customWidth="1"/>
    <col min="13514" max="13514" width="1.109375" style="1" customWidth="1"/>
    <col min="13515" max="13515" width="7.109375" style="1" customWidth="1"/>
    <col min="13516" max="13516" width="1.44140625" style="1" customWidth="1"/>
    <col min="13517" max="13517" width="13" style="1" customWidth="1"/>
    <col min="13518" max="13518" width="1.44140625" style="1" customWidth="1"/>
    <col min="13519" max="13519" width="13" style="1" customWidth="1"/>
    <col min="13520" max="13520" width="1.44140625" style="1" customWidth="1"/>
    <col min="13521" max="13521" width="13" style="1" customWidth="1"/>
    <col min="13522" max="13522" width="1.44140625" style="1" customWidth="1"/>
    <col min="13523" max="13523" width="13" style="1" customWidth="1"/>
    <col min="13524" max="13524" width="0.44140625" style="1" customWidth="1"/>
    <col min="13525" max="13525" width="17.44140625" style="1" customWidth="1"/>
    <col min="13526" max="13526" width="14.5546875" style="1" customWidth="1"/>
    <col min="13527" max="13527" width="14" style="1" bestFit="1" customWidth="1"/>
    <col min="13528" max="13529" width="13.5546875" style="1" customWidth="1"/>
    <col min="13530" max="13531" width="9.44140625" style="1" customWidth="1"/>
    <col min="13532" max="13539" width="0.5546875" style="1" customWidth="1"/>
    <col min="13540" max="13540" width="36" style="1" customWidth="1"/>
    <col min="13541" max="13541" width="1.44140625" style="1" customWidth="1"/>
    <col min="13542" max="13559" width="8.88671875" style="1"/>
    <col min="13560" max="13560" width="48.109375" style="1" customWidth="1"/>
    <col min="13561" max="13561" width="19.88671875" style="1" customWidth="1"/>
    <col min="13562" max="13562" width="9.109375" style="1" customWidth="1"/>
    <col min="13563" max="13563" width="2" style="1" customWidth="1"/>
    <col min="13564" max="13564" width="17" style="1" customWidth="1"/>
    <col min="13565" max="13565" width="0.88671875" style="1" customWidth="1"/>
    <col min="13566" max="13566" width="5.5546875" style="1" customWidth="1"/>
    <col min="13567" max="13567" width="12.109375" style="1" customWidth="1"/>
    <col min="13568" max="13569" width="16.44140625" style="1" customWidth="1"/>
    <col min="13570" max="13767" width="9.44140625" style="1" customWidth="1"/>
    <col min="13768" max="13768" width="43.88671875" style="1" customWidth="1"/>
    <col min="13769" max="13769" width="1.44140625" style="1" customWidth="1"/>
    <col min="13770" max="13770" width="1.109375" style="1" customWidth="1"/>
    <col min="13771" max="13771" width="7.109375" style="1" customWidth="1"/>
    <col min="13772" max="13772" width="1.44140625" style="1" customWidth="1"/>
    <col min="13773" max="13773" width="13" style="1" customWidth="1"/>
    <col min="13774" max="13774" width="1.44140625" style="1" customWidth="1"/>
    <col min="13775" max="13775" width="13" style="1" customWidth="1"/>
    <col min="13776" max="13776" width="1.44140625" style="1" customWidth="1"/>
    <col min="13777" max="13777" width="13" style="1" customWidth="1"/>
    <col min="13778" max="13778" width="1.44140625" style="1" customWidth="1"/>
    <col min="13779" max="13779" width="13" style="1" customWidth="1"/>
    <col min="13780" max="13780" width="0.44140625" style="1" customWidth="1"/>
    <col min="13781" max="13781" width="17.44140625" style="1" customWidth="1"/>
    <col min="13782" max="13782" width="14.5546875" style="1" customWidth="1"/>
    <col min="13783" max="13783" width="14" style="1" bestFit="1" customWidth="1"/>
    <col min="13784" max="13785" width="13.5546875" style="1" customWidth="1"/>
    <col min="13786" max="13787" width="9.44140625" style="1" customWidth="1"/>
    <col min="13788" max="13795" width="0.5546875" style="1" customWidth="1"/>
    <col min="13796" max="13796" width="36" style="1" customWidth="1"/>
    <col min="13797" max="13797" width="1.44140625" style="1" customWidth="1"/>
    <col min="13798" max="13815" width="8.88671875" style="1"/>
    <col min="13816" max="13816" width="48.109375" style="1" customWidth="1"/>
    <col min="13817" max="13817" width="19.88671875" style="1" customWidth="1"/>
    <col min="13818" max="13818" width="9.109375" style="1" customWidth="1"/>
    <col min="13819" max="13819" width="2" style="1" customWidth="1"/>
    <col min="13820" max="13820" width="17" style="1" customWidth="1"/>
    <col min="13821" max="13821" width="0.88671875" style="1" customWidth="1"/>
    <col min="13822" max="13822" width="5.5546875" style="1" customWidth="1"/>
    <col min="13823" max="13823" width="12.109375" style="1" customWidth="1"/>
    <col min="13824" max="13825" width="16.44140625" style="1" customWidth="1"/>
    <col min="13826" max="14023" width="9.44140625" style="1" customWidth="1"/>
    <col min="14024" max="14024" width="43.88671875" style="1" customWidth="1"/>
    <col min="14025" max="14025" width="1.44140625" style="1" customWidth="1"/>
    <col min="14026" max="14026" width="1.109375" style="1" customWidth="1"/>
    <col min="14027" max="14027" width="7.109375" style="1" customWidth="1"/>
    <col min="14028" max="14028" width="1.44140625" style="1" customWidth="1"/>
    <col min="14029" max="14029" width="13" style="1" customWidth="1"/>
    <col min="14030" max="14030" width="1.44140625" style="1" customWidth="1"/>
    <col min="14031" max="14031" width="13" style="1" customWidth="1"/>
    <col min="14032" max="14032" width="1.44140625" style="1" customWidth="1"/>
    <col min="14033" max="14033" width="13" style="1" customWidth="1"/>
    <col min="14034" max="14034" width="1.44140625" style="1" customWidth="1"/>
    <col min="14035" max="14035" width="13" style="1" customWidth="1"/>
    <col min="14036" max="14036" width="0.44140625" style="1" customWidth="1"/>
    <col min="14037" max="14037" width="17.44140625" style="1" customWidth="1"/>
    <col min="14038" max="14038" width="14.5546875" style="1" customWidth="1"/>
    <col min="14039" max="14039" width="14" style="1" bestFit="1" customWidth="1"/>
    <col min="14040" max="14041" width="13.5546875" style="1" customWidth="1"/>
    <col min="14042" max="14043" width="9.44140625" style="1" customWidth="1"/>
    <col min="14044" max="14051" width="0.5546875" style="1" customWidth="1"/>
    <col min="14052" max="14052" width="36" style="1" customWidth="1"/>
    <col min="14053" max="14053" width="1.44140625" style="1" customWidth="1"/>
    <col min="14054" max="14071" width="8.88671875" style="1"/>
    <col min="14072" max="14072" width="48.109375" style="1" customWidth="1"/>
    <col min="14073" max="14073" width="19.88671875" style="1" customWidth="1"/>
    <col min="14074" max="14074" width="9.109375" style="1" customWidth="1"/>
    <col min="14075" max="14075" width="2" style="1" customWidth="1"/>
    <col min="14076" max="14076" width="17" style="1" customWidth="1"/>
    <col min="14077" max="14077" width="0.88671875" style="1" customWidth="1"/>
    <col min="14078" max="14078" width="5.5546875" style="1" customWidth="1"/>
    <col min="14079" max="14079" width="12.109375" style="1" customWidth="1"/>
    <col min="14080" max="14081" width="16.44140625" style="1" customWidth="1"/>
    <col min="14082" max="14279" width="9.44140625" style="1" customWidth="1"/>
    <col min="14280" max="14280" width="43.88671875" style="1" customWidth="1"/>
    <col min="14281" max="14281" width="1.44140625" style="1" customWidth="1"/>
    <col min="14282" max="14282" width="1.109375" style="1" customWidth="1"/>
    <col min="14283" max="14283" width="7.109375" style="1" customWidth="1"/>
    <col min="14284" max="14284" width="1.44140625" style="1" customWidth="1"/>
    <col min="14285" max="14285" width="13" style="1" customWidth="1"/>
    <col min="14286" max="14286" width="1.44140625" style="1" customWidth="1"/>
    <col min="14287" max="14287" width="13" style="1" customWidth="1"/>
    <col min="14288" max="14288" width="1.44140625" style="1" customWidth="1"/>
    <col min="14289" max="14289" width="13" style="1" customWidth="1"/>
    <col min="14290" max="14290" width="1.44140625" style="1" customWidth="1"/>
    <col min="14291" max="14291" width="13" style="1" customWidth="1"/>
    <col min="14292" max="14292" width="0.44140625" style="1" customWidth="1"/>
    <col min="14293" max="14293" width="17.44140625" style="1" customWidth="1"/>
    <col min="14294" max="14294" width="14.5546875" style="1" customWidth="1"/>
    <col min="14295" max="14295" width="14" style="1" bestFit="1" customWidth="1"/>
    <col min="14296" max="14297" width="13.5546875" style="1" customWidth="1"/>
    <col min="14298" max="14299" width="9.44140625" style="1" customWidth="1"/>
    <col min="14300" max="14307" width="0.5546875" style="1" customWidth="1"/>
    <col min="14308" max="14308" width="36" style="1" customWidth="1"/>
    <col min="14309" max="14309" width="1.44140625" style="1" customWidth="1"/>
    <col min="14310" max="14327" width="8.88671875" style="1"/>
    <col min="14328" max="14328" width="48.109375" style="1" customWidth="1"/>
    <col min="14329" max="14329" width="19.88671875" style="1" customWidth="1"/>
    <col min="14330" max="14330" width="9.109375" style="1" customWidth="1"/>
    <col min="14331" max="14331" width="2" style="1" customWidth="1"/>
    <col min="14332" max="14332" width="17" style="1" customWidth="1"/>
    <col min="14333" max="14333" width="0.88671875" style="1" customWidth="1"/>
    <col min="14334" max="14334" width="5.5546875" style="1" customWidth="1"/>
    <col min="14335" max="14335" width="12.109375" style="1" customWidth="1"/>
    <col min="14336" max="14337" width="16.44140625" style="1" customWidth="1"/>
    <col min="14338" max="14535" width="9.44140625" style="1" customWidth="1"/>
    <col min="14536" max="14536" width="43.88671875" style="1" customWidth="1"/>
    <col min="14537" max="14537" width="1.44140625" style="1" customWidth="1"/>
    <col min="14538" max="14538" width="1.109375" style="1" customWidth="1"/>
    <col min="14539" max="14539" width="7.109375" style="1" customWidth="1"/>
    <col min="14540" max="14540" width="1.44140625" style="1" customWidth="1"/>
    <col min="14541" max="14541" width="13" style="1" customWidth="1"/>
    <col min="14542" max="14542" width="1.44140625" style="1" customWidth="1"/>
    <col min="14543" max="14543" width="13" style="1" customWidth="1"/>
    <col min="14544" max="14544" width="1.44140625" style="1" customWidth="1"/>
    <col min="14545" max="14545" width="13" style="1" customWidth="1"/>
    <col min="14546" max="14546" width="1.44140625" style="1" customWidth="1"/>
    <col min="14547" max="14547" width="13" style="1" customWidth="1"/>
    <col min="14548" max="14548" width="0.44140625" style="1" customWidth="1"/>
    <col min="14549" max="14549" width="17.44140625" style="1" customWidth="1"/>
    <col min="14550" max="14550" width="14.5546875" style="1" customWidth="1"/>
    <col min="14551" max="14551" width="14" style="1" bestFit="1" customWidth="1"/>
    <col min="14552" max="14553" width="13.5546875" style="1" customWidth="1"/>
    <col min="14554" max="14555" width="9.44140625" style="1" customWidth="1"/>
    <col min="14556" max="14563" width="0.5546875" style="1" customWidth="1"/>
    <col min="14564" max="14564" width="36" style="1" customWidth="1"/>
    <col min="14565" max="14565" width="1.44140625" style="1" customWidth="1"/>
    <col min="14566" max="14583" width="8.88671875" style="1"/>
    <col min="14584" max="14584" width="48.109375" style="1" customWidth="1"/>
    <col min="14585" max="14585" width="19.88671875" style="1" customWidth="1"/>
    <col min="14586" max="14586" width="9.109375" style="1" customWidth="1"/>
    <col min="14587" max="14587" width="2" style="1" customWidth="1"/>
    <col min="14588" max="14588" width="17" style="1" customWidth="1"/>
    <col min="14589" max="14589" width="0.88671875" style="1" customWidth="1"/>
    <col min="14590" max="14590" width="5.5546875" style="1" customWidth="1"/>
    <col min="14591" max="14591" width="12.109375" style="1" customWidth="1"/>
    <col min="14592" max="14593" width="16.44140625" style="1" customWidth="1"/>
    <col min="14594" max="14791" width="9.44140625" style="1" customWidth="1"/>
    <col min="14792" max="14792" width="43.88671875" style="1" customWidth="1"/>
    <col min="14793" max="14793" width="1.44140625" style="1" customWidth="1"/>
    <col min="14794" max="14794" width="1.109375" style="1" customWidth="1"/>
    <col min="14795" max="14795" width="7.109375" style="1" customWidth="1"/>
    <col min="14796" max="14796" width="1.44140625" style="1" customWidth="1"/>
    <col min="14797" max="14797" width="13" style="1" customWidth="1"/>
    <col min="14798" max="14798" width="1.44140625" style="1" customWidth="1"/>
    <col min="14799" max="14799" width="13" style="1" customWidth="1"/>
    <col min="14800" max="14800" width="1.44140625" style="1" customWidth="1"/>
    <col min="14801" max="14801" width="13" style="1" customWidth="1"/>
    <col min="14802" max="14802" width="1.44140625" style="1" customWidth="1"/>
    <col min="14803" max="14803" width="13" style="1" customWidth="1"/>
    <col min="14804" max="14804" width="0.44140625" style="1" customWidth="1"/>
    <col min="14805" max="14805" width="17.44140625" style="1" customWidth="1"/>
    <col min="14806" max="14806" width="14.5546875" style="1" customWidth="1"/>
    <col min="14807" max="14807" width="14" style="1" bestFit="1" customWidth="1"/>
    <col min="14808" max="14809" width="13.5546875" style="1" customWidth="1"/>
    <col min="14810" max="14811" width="9.44140625" style="1" customWidth="1"/>
    <col min="14812" max="14819" width="0.5546875" style="1" customWidth="1"/>
    <col min="14820" max="14820" width="36" style="1" customWidth="1"/>
    <col min="14821" max="14821" width="1.44140625" style="1" customWidth="1"/>
    <col min="14822" max="14839" width="8.88671875" style="1"/>
    <col min="14840" max="14840" width="48.109375" style="1" customWidth="1"/>
    <col min="14841" max="14841" width="19.88671875" style="1" customWidth="1"/>
    <col min="14842" max="14842" width="9.109375" style="1" customWidth="1"/>
    <col min="14843" max="14843" width="2" style="1" customWidth="1"/>
    <col min="14844" max="14844" width="17" style="1" customWidth="1"/>
    <col min="14845" max="14845" width="0.88671875" style="1" customWidth="1"/>
    <col min="14846" max="14846" width="5.5546875" style="1" customWidth="1"/>
    <col min="14847" max="14847" width="12.109375" style="1" customWidth="1"/>
    <col min="14848" max="14849" width="16.44140625" style="1" customWidth="1"/>
    <col min="14850" max="15047" width="9.44140625" style="1" customWidth="1"/>
    <col min="15048" max="15048" width="43.88671875" style="1" customWidth="1"/>
    <col min="15049" max="15049" width="1.44140625" style="1" customWidth="1"/>
    <col min="15050" max="15050" width="1.109375" style="1" customWidth="1"/>
    <col min="15051" max="15051" width="7.109375" style="1" customWidth="1"/>
    <col min="15052" max="15052" width="1.44140625" style="1" customWidth="1"/>
    <col min="15053" max="15053" width="13" style="1" customWidth="1"/>
    <col min="15054" max="15054" width="1.44140625" style="1" customWidth="1"/>
    <col min="15055" max="15055" width="13" style="1" customWidth="1"/>
    <col min="15056" max="15056" width="1.44140625" style="1" customWidth="1"/>
    <col min="15057" max="15057" width="13" style="1" customWidth="1"/>
    <col min="15058" max="15058" width="1.44140625" style="1" customWidth="1"/>
    <col min="15059" max="15059" width="13" style="1" customWidth="1"/>
    <col min="15060" max="15060" width="0.44140625" style="1" customWidth="1"/>
    <col min="15061" max="15061" width="17.44140625" style="1" customWidth="1"/>
    <col min="15062" max="15062" width="14.5546875" style="1" customWidth="1"/>
    <col min="15063" max="15063" width="14" style="1" bestFit="1" customWidth="1"/>
    <col min="15064" max="15065" width="13.5546875" style="1" customWidth="1"/>
    <col min="15066" max="15067" width="9.44140625" style="1" customWidth="1"/>
    <col min="15068" max="15075" width="0.5546875" style="1" customWidth="1"/>
    <col min="15076" max="15076" width="36" style="1" customWidth="1"/>
    <col min="15077" max="15077" width="1.44140625" style="1" customWidth="1"/>
    <col min="15078" max="15095" width="8.88671875" style="1"/>
    <col min="15096" max="15096" width="48.109375" style="1" customWidth="1"/>
    <col min="15097" max="15097" width="19.88671875" style="1" customWidth="1"/>
    <col min="15098" max="15098" width="9.109375" style="1" customWidth="1"/>
    <col min="15099" max="15099" width="2" style="1" customWidth="1"/>
    <col min="15100" max="15100" width="17" style="1" customWidth="1"/>
    <col min="15101" max="15101" width="0.88671875" style="1" customWidth="1"/>
    <col min="15102" max="15102" width="5.5546875" style="1" customWidth="1"/>
    <col min="15103" max="15103" width="12.109375" style="1" customWidth="1"/>
    <col min="15104" max="15105" width="16.44140625" style="1" customWidth="1"/>
    <col min="15106" max="15303" width="9.44140625" style="1" customWidth="1"/>
    <col min="15304" max="15304" width="43.88671875" style="1" customWidth="1"/>
    <col min="15305" max="15305" width="1.44140625" style="1" customWidth="1"/>
    <col min="15306" max="15306" width="1.109375" style="1" customWidth="1"/>
    <col min="15307" max="15307" width="7.109375" style="1" customWidth="1"/>
    <col min="15308" max="15308" width="1.44140625" style="1" customWidth="1"/>
    <col min="15309" max="15309" width="13" style="1" customWidth="1"/>
    <col min="15310" max="15310" width="1.44140625" style="1" customWidth="1"/>
    <col min="15311" max="15311" width="13" style="1" customWidth="1"/>
    <col min="15312" max="15312" width="1.44140625" style="1" customWidth="1"/>
    <col min="15313" max="15313" width="13" style="1" customWidth="1"/>
    <col min="15314" max="15314" width="1.44140625" style="1" customWidth="1"/>
    <col min="15315" max="15315" width="13" style="1" customWidth="1"/>
    <col min="15316" max="15316" width="0.44140625" style="1" customWidth="1"/>
    <col min="15317" max="15317" width="17.44140625" style="1" customWidth="1"/>
    <col min="15318" max="15318" width="14.5546875" style="1" customWidth="1"/>
    <col min="15319" max="15319" width="14" style="1" bestFit="1" customWidth="1"/>
    <col min="15320" max="15321" width="13.5546875" style="1" customWidth="1"/>
    <col min="15322" max="15323" width="9.44140625" style="1" customWidth="1"/>
    <col min="15324" max="15331" width="0.5546875" style="1" customWidth="1"/>
    <col min="15332" max="15332" width="36" style="1" customWidth="1"/>
    <col min="15333" max="15333" width="1.44140625" style="1" customWidth="1"/>
    <col min="15334" max="15351" width="8.88671875" style="1"/>
    <col min="15352" max="15352" width="48.109375" style="1" customWidth="1"/>
    <col min="15353" max="15353" width="19.88671875" style="1" customWidth="1"/>
    <col min="15354" max="15354" width="9.109375" style="1" customWidth="1"/>
    <col min="15355" max="15355" width="2" style="1" customWidth="1"/>
    <col min="15356" max="15356" width="17" style="1" customWidth="1"/>
    <col min="15357" max="15357" width="0.88671875" style="1" customWidth="1"/>
    <col min="15358" max="15358" width="5.5546875" style="1" customWidth="1"/>
    <col min="15359" max="15359" width="12.109375" style="1" customWidth="1"/>
    <col min="15360" max="15361" width="16.44140625" style="1" customWidth="1"/>
    <col min="15362" max="15559" width="9.44140625" style="1" customWidth="1"/>
    <col min="15560" max="15560" width="43.88671875" style="1" customWidth="1"/>
    <col min="15561" max="15561" width="1.44140625" style="1" customWidth="1"/>
    <col min="15562" max="15562" width="1.109375" style="1" customWidth="1"/>
    <col min="15563" max="15563" width="7.109375" style="1" customWidth="1"/>
    <col min="15564" max="15564" width="1.44140625" style="1" customWidth="1"/>
    <col min="15565" max="15565" width="13" style="1" customWidth="1"/>
    <col min="15566" max="15566" width="1.44140625" style="1" customWidth="1"/>
    <col min="15567" max="15567" width="13" style="1" customWidth="1"/>
    <col min="15568" max="15568" width="1.44140625" style="1" customWidth="1"/>
    <col min="15569" max="15569" width="13" style="1" customWidth="1"/>
    <col min="15570" max="15570" width="1.44140625" style="1" customWidth="1"/>
    <col min="15571" max="15571" width="13" style="1" customWidth="1"/>
    <col min="15572" max="15572" width="0.44140625" style="1" customWidth="1"/>
    <col min="15573" max="15573" width="17.44140625" style="1" customWidth="1"/>
    <col min="15574" max="15574" width="14.5546875" style="1" customWidth="1"/>
    <col min="15575" max="15575" width="14" style="1" bestFit="1" customWidth="1"/>
    <col min="15576" max="15577" width="13.5546875" style="1" customWidth="1"/>
    <col min="15578" max="15579" width="9.44140625" style="1" customWidth="1"/>
    <col min="15580" max="15587" width="0.5546875" style="1" customWidth="1"/>
    <col min="15588" max="15588" width="36" style="1" customWidth="1"/>
    <col min="15589" max="15589" width="1.44140625" style="1" customWidth="1"/>
    <col min="15590" max="15607" width="8.88671875" style="1"/>
    <col min="15608" max="15608" width="48.109375" style="1" customWidth="1"/>
    <col min="15609" max="15609" width="19.88671875" style="1" customWidth="1"/>
    <col min="15610" max="15610" width="9.109375" style="1" customWidth="1"/>
    <col min="15611" max="15611" width="2" style="1" customWidth="1"/>
    <col min="15612" max="15612" width="17" style="1" customWidth="1"/>
    <col min="15613" max="15613" width="0.88671875" style="1" customWidth="1"/>
    <col min="15614" max="15614" width="5.5546875" style="1" customWidth="1"/>
    <col min="15615" max="15615" width="12.109375" style="1" customWidth="1"/>
    <col min="15616" max="15617" width="16.44140625" style="1" customWidth="1"/>
    <col min="15618" max="15815" width="9.44140625" style="1" customWidth="1"/>
    <col min="15816" max="15816" width="43.88671875" style="1" customWidth="1"/>
    <col min="15817" max="15817" width="1.44140625" style="1" customWidth="1"/>
    <col min="15818" max="15818" width="1.109375" style="1" customWidth="1"/>
    <col min="15819" max="15819" width="7.109375" style="1" customWidth="1"/>
    <col min="15820" max="15820" width="1.44140625" style="1" customWidth="1"/>
    <col min="15821" max="15821" width="13" style="1" customWidth="1"/>
    <col min="15822" max="15822" width="1.44140625" style="1" customWidth="1"/>
    <col min="15823" max="15823" width="13" style="1" customWidth="1"/>
    <col min="15824" max="15824" width="1.44140625" style="1" customWidth="1"/>
    <col min="15825" max="15825" width="13" style="1" customWidth="1"/>
    <col min="15826" max="15826" width="1.44140625" style="1" customWidth="1"/>
    <col min="15827" max="15827" width="13" style="1" customWidth="1"/>
    <col min="15828" max="15828" width="0.44140625" style="1" customWidth="1"/>
    <col min="15829" max="15829" width="17.44140625" style="1" customWidth="1"/>
    <col min="15830" max="15830" width="14.5546875" style="1" customWidth="1"/>
    <col min="15831" max="15831" width="14" style="1" bestFit="1" customWidth="1"/>
    <col min="15832" max="15833" width="13.5546875" style="1" customWidth="1"/>
    <col min="15834" max="15835" width="9.44140625" style="1" customWidth="1"/>
    <col min="15836" max="15843" width="0.5546875" style="1" customWidth="1"/>
    <col min="15844" max="15844" width="36" style="1" customWidth="1"/>
    <col min="15845" max="15845" width="1.44140625" style="1" customWidth="1"/>
    <col min="15846" max="15863" width="8.88671875" style="1"/>
    <col min="15864" max="15864" width="48.109375" style="1" customWidth="1"/>
    <col min="15865" max="15865" width="19.88671875" style="1" customWidth="1"/>
    <col min="15866" max="15866" width="9.109375" style="1" customWidth="1"/>
    <col min="15867" max="15867" width="2" style="1" customWidth="1"/>
    <col min="15868" max="15868" width="17" style="1" customWidth="1"/>
    <col min="15869" max="15869" width="0.88671875" style="1" customWidth="1"/>
    <col min="15870" max="15870" width="5.5546875" style="1" customWidth="1"/>
    <col min="15871" max="15871" width="12.109375" style="1" customWidth="1"/>
    <col min="15872" max="15873" width="16.44140625" style="1" customWidth="1"/>
    <col min="15874" max="16071" width="9.44140625" style="1" customWidth="1"/>
    <col min="16072" max="16072" width="43.88671875" style="1" customWidth="1"/>
    <col min="16073" max="16073" width="1.44140625" style="1" customWidth="1"/>
    <col min="16074" max="16074" width="1.109375" style="1" customWidth="1"/>
    <col min="16075" max="16075" width="7.109375" style="1" customWidth="1"/>
    <col min="16076" max="16076" width="1.44140625" style="1" customWidth="1"/>
    <col min="16077" max="16077" width="13" style="1" customWidth="1"/>
    <col min="16078" max="16078" width="1.44140625" style="1" customWidth="1"/>
    <col min="16079" max="16079" width="13" style="1" customWidth="1"/>
    <col min="16080" max="16080" width="1.44140625" style="1" customWidth="1"/>
    <col min="16081" max="16081" width="13" style="1" customWidth="1"/>
    <col min="16082" max="16082" width="1.44140625" style="1" customWidth="1"/>
    <col min="16083" max="16083" width="13" style="1" customWidth="1"/>
    <col min="16084" max="16084" width="0.44140625" style="1" customWidth="1"/>
    <col min="16085" max="16085" width="17.44140625" style="1" customWidth="1"/>
    <col min="16086" max="16086" width="14.5546875" style="1" customWidth="1"/>
    <col min="16087" max="16087" width="14" style="1" bestFit="1" customWidth="1"/>
    <col min="16088" max="16089" width="13.5546875" style="1" customWidth="1"/>
    <col min="16090" max="16091" width="9.44140625" style="1" customWidth="1"/>
    <col min="16092" max="16099" width="0.5546875" style="1" customWidth="1"/>
    <col min="16100" max="16100" width="36" style="1" customWidth="1"/>
    <col min="16101" max="16101" width="1.44140625" style="1" customWidth="1"/>
    <col min="16102" max="16119" width="8.88671875" style="1"/>
    <col min="16120" max="16120" width="48.109375" style="1" customWidth="1"/>
    <col min="16121" max="16121" width="19.88671875" style="1" customWidth="1"/>
    <col min="16122" max="16122" width="9.109375" style="1" customWidth="1"/>
    <col min="16123" max="16123" width="2" style="1" customWidth="1"/>
    <col min="16124" max="16124" width="17" style="1" customWidth="1"/>
    <col min="16125" max="16125" width="0.88671875" style="1" customWidth="1"/>
    <col min="16126" max="16126" width="5.5546875" style="1" customWidth="1"/>
    <col min="16127" max="16127" width="12.109375" style="1" customWidth="1"/>
    <col min="16128" max="16129" width="16.44140625" style="1" customWidth="1"/>
    <col min="16130" max="16327" width="9.44140625" style="1" customWidth="1"/>
    <col min="16328" max="16328" width="43.88671875" style="1" customWidth="1"/>
    <col min="16329" max="16329" width="1.44140625" style="1" customWidth="1"/>
    <col min="16330" max="16330" width="1.109375" style="1" customWidth="1"/>
    <col min="16331" max="16331" width="7.109375" style="1" customWidth="1"/>
    <col min="16332" max="16332" width="1.44140625" style="1" customWidth="1"/>
    <col min="16333" max="16333" width="13" style="1" customWidth="1"/>
    <col min="16334" max="16334" width="1.44140625" style="1" customWidth="1"/>
    <col min="16335" max="16335" width="13" style="1" customWidth="1"/>
    <col min="16336" max="16336" width="1.44140625" style="1" customWidth="1"/>
    <col min="16337" max="16337" width="13" style="1" customWidth="1"/>
    <col min="16338" max="16338" width="1.44140625" style="1" customWidth="1"/>
    <col min="16339" max="16339" width="13" style="1" customWidth="1"/>
    <col min="16340" max="16340" width="0.44140625" style="1" customWidth="1"/>
    <col min="16341" max="16341" width="17.44140625" style="1" customWidth="1"/>
    <col min="16342" max="16342" width="14.5546875" style="1" customWidth="1"/>
    <col min="16343" max="16343" width="14" style="1" bestFit="1" customWidth="1"/>
    <col min="16344" max="16345" width="13.5546875" style="1" customWidth="1"/>
    <col min="16346" max="16347" width="9.44140625" style="1" customWidth="1"/>
    <col min="16348" max="16355" width="0.5546875" style="1" customWidth="1"/>
    <col min="16356" max="16356" width="36" style="1" customWidth="1"/>
    <col min="16357" max="16357" width="1.44140625" style="1" customWidth="1"/>
    <col min="16358" max="16384" width="8.88671875" style="1"/>
  </cols>
  <sheetData>
    <row r="1" spans="1:9" ht="23.5" customHeight="1">
      <c r="B1" s="6"/>
      <c r="C1" s="6"/>
      <c r="D1" s="6"/>
      <c r="E1" s="6"/>
      <c r="F1" s="6"/>
      <c r="G1" s="91" t="s">
        <v>56</v>
      </c>
    </row>
    <row r="2" spans="1:9" s="16" customFormat="1" ht="23.5" customHeight="1">
      <c r="A2" s="2" t="s">
        <v>0</v>
      </c>
      <c r="B2" s="14"/>
      <c r="C2" s="15"/>
      <c r="D2" s="15"/>
      <c r="E2" s="18"/>
      <c r="F2" s="18"/>
      <c r="G2" s="18"/>
      <c r="H2" s="63"/>
      <c r="I2" s="41"/>
    </row>
    <row r="3" spans="1:9" s="16" customFormat="1" ht="23.5" customHeight="1">
      <c r="A3" s="4" t="s">
        <v>100</v>
      </c>
      <c r="B3" s="57"/>
      <c r="C3" s="15"/>
      <c r="D3" s="15"/>
      <c r="E3" s="29"/>
      <c r="F3" s="15"/>
      <c r="G3" s="29"/>
      <c r="H3" s="63"/>
      <c r="I3" s="15"/>
    </row>
    <row r="4" spans="1:9" s="16" customFormat="1" ht="23.5" customHeight="1">
      <c r="A4" s="92" t="s">
        <v>58</v>
      </c>
      <c r="B4" s="14"/>
      <c r="C4" s="15"/>
      <c r="D4" s="15"/>
      <c r="E4" s="29"/>
      <c r="F4" s="29"/>
      <c r="G4" s="29"/>
      <c r="H4" s="63"/>
      <c r="I4" s="63"/>
    </row>
    <row r="5" spans="1:9" s="16" customFormat="1" ht="23.5" customHeight="1">
      <c r="B5" s="30"/>
      <c r="C5" s="15"/>
      <c r="D5" s="15"/>
      <c r="E5" s="29"/>
      <c r="F5" s="29"/>
      <c r="G5" s="107" t="s">
        <v>84</v>
      </c>
      <c r="H5" s="63"/>
      <c r="I5" s="63"/>
    </row>
    <row r="6" spans="1:9" ht="23.5" customHeight="1">
      <c r="C6" s="58"/>
      <c r="E6" s="31">
        <v>2568</v>
      </c>
      <c r="F6" s="32"/>
      <c r="G6" s="118">
        <v>2567</v>
      </c>
      <c r="H6" s="114"/>
      <c r="I6" s="32"/>
    </row>
    <row r="7" spans="1:9" ht="23.5" customHeight="1">
      <c r="A7" s="59" t="s">
        <v>101</v>
      </c>
      <c r="C7" s="33"/>
      <c r="D7" s="33"/>
      <c r="E7" s="60"/>
      <c r="F7" s="34"/>
      <c r="G7" s="83"/>
      <c r="H7" s="115"/>
      <c r="I7" s="34"/>
    </row>
    <row r="8" spans="1:9" ht="23.5" customHeight="1">
      <c r="A8" s="61" t="s">
        <v>74</v>
      </c>
      <c r="E8" s="35">
        <f>+PL!E21</f>
        <v>65929</v>
      </c>
      <c r="F8" s="25"/>
      <c r="G8" s="35">
        <v>28238</v>
      </c>
      <c r="H8" s="29"/>
      <c r="I8" s="34"/>
    </row>
    <row r="9" spans="1:9" ht="23.5" customHeight="1">
      <c r="A9" s="61" t="s">
        <v>102</v>
      </c>
      <c r="B9" s="24"/>
      <c r="E9" s="36"/>
      <c r="F9" s="108"/>
      <c r="G9" s="67"/>
      <c r="H9" s="29"/>
      <c r="I9" s="34"/>
    </row>
    <row r="10" spans="1:9" ht="23.5" customHeight="1">
      <c r="A10" s="62" t="s">
        <v>103</v>
      </c>
      <c r="B10" s="24"/>
      <c r="E10" s="36"/>
      <c r="F10" s="108"/>
      <c r="G10" s="67"/>
      <c r="H10" s="29"/>
      <c r="I10" s="34"/>
    </row>
    <row r="11" spans="1:9" ht="23.5" customHeight="1">
      <c r="A11" s="62" t="s">
        <v>104</v>
      </c>
      <c r="B11" s="24"/>
      <c r="E11" s="36">
        <v>40710</v>
      </c>
      <c r="F11" s="108"/>
      <c r="G11" s="67">
        <v>39332</v>
      </c>
      <c r="H11" s="29"/>
      <c r="I11" s="34"/>
    </row>
    <row r="12" spans="1:9" ht="23.5" customHeight="1">
      <c r="A12" s="109" t="s">
        <v>69</v>
      </c>
      <c r="B12" s="24"/>
      <c r="E12" s="38">
        <v>150827</v>
      </c>
      <c r="F12" s="7"/>
      <c r="G12" s="88">
        <v>212081</v>
      </c>
      <c r="H12" s="29"/>
      <c r="I12" s="34"/>
    </row>
    <row r="13" spans="1:9" ht="23.5" customHeight="1">
      <c r="A13" s="109" t="s">
        <v>143</v>
      </c>
      <c r="B13" s="24"/>
      <c r="E13" s="38">
        <v>-584</v>
      </c>
      <c r="F13" s="7"/>
      <c r="G13" s="88">
        <v>0</v>
      </c>
      <c r="H13" s="29"/>
      <c r="I13" s="34"/>
    </row>
    <row r="14" spans="1:9" ht="23.5" customHeight="1">
      <c r="A14" s="119" t="s">
        <v>105</v>
      </c>
      <c r="E14" s="88">
        <v>6821</v>
      </c>
      <c r="F14" s="7"/>
      <c r="G14" s="88">
        <v>200</v>
      </c>
      <c r="H14" s="29"/>
      <c r="I14" s="34"/>
    </row>
    <row r="15" spans="1:9" ht="23.5" customHeight="1">
      <c r="A15" s="119" t="s">
        <v>151</v>
      </c>
      <c r="E15" s="88">
        <v>-541</v>
      </c>
      <c r="F15" s="7"/>
      <c r="G15" s="88">
        <v>-3</v>
      </c>
      <c r="H15" s="29"/>
      <c r="I15" s="34"/>
    </row>
    <row r="16" spans="1:9" ht="23.5" customHeight="1">
      <c r="A16" s="119" t="s">
        <v>106</v>
      </c>
      <c r="B16" s="24"/>
      <c r="E16" s="67">
        <v>-1172</v>
      </c>
      <c r="F16" s="108"/>
      <c r="G16" s="67">
        <v>12399</v>
      </c>
      <c r="H16" s="29"/>
      <c r="I16" s="34"/>
    </row>
    <row r="17" spans="1:11" ht="23.5" customHeight="1">
      <c r="A17" s="119" t="s">
        <v>107</v>
      </c>
      <c r="B17" s="24"/>
      <c r="C17" s="22"/>
      <c r="D17" s="22"/>
      <c r="E17" s="67">
        <v>29518</v>
      </c>
      <c r="F17" s="108"/>
      <c r="G17" s="67">
        <v>55926</v>
      </c>
      <c r="H17" s="29"/>
      <c r="I17" s="34"/>
    </row>
    <row r="18" spans="1:11" ht="23.5" customHeight="1">
      <c r="A18" s="119" t="s">
        <v>108</v>
      </c>
      <c r="B18" s="24"/>
      <c r="C18" s="22"/>
      <c r="D18" s="22"/>
      <c r="E18" s="88">
        <v>2066</v>
      </c>
      <c r="F18" s="108"/>
      <c r="G18" s="88">
        <v>2159</v>
      </c>
      <c r="H18" s="29"/>
      <c r="I18" s="34"/>
    </row>
    <row r="19" spans="1:11" ht="23.5" customHeight="1">
      <c r="A19" s="119" t="s">
        <v>109</v>
      </c>
      <c r="E19" s="88">
        <v>-575284</v>
      </c>
      <c r="F19" s="108"/>
      <c r="G19" s="88">
        <v>-702365</v>
      </c>
      <c r="H19" s="29"/>
      <c r="I19" s="34"/>
    </row>
    <row r="20" spans="1:11" ht="23.5" customHeight="1">
      <c r="A20" s="119" t="s">
        <v>73</v>
      </c>
      <c r="B20" s="16"/>
      <c r="E20" s="88">
        <v>99188</v>
      </c>
      <c r="F20" s="108"/>
      <c r="G20" s="88">
        <v>136568</v>
      </c>
      <c r="H20" s="29"/>
      <c r="I20" s="34"/>
    </row>
    <row r="21" spans="1:11" ht="23.5" customHeight="1">
      <c r="A21" s="123" t="s">
        <v>110</v>
      </c>
      <c r="B21" s="16"/>
      <c r="E21" s="88">
        <v>2677</v>
      </c>
      <c r="F21" s="108"/>
      <c r="G21" s="88">
        <v>2419</v>
      </c>
      <c r="H21" s="29"/>
      <c r="I21" s="34"/>
    </row>
    <row r="22" spans="1:11" ht="23.5" customHeight="1">
      <c r="A22" s="124" t="s">
        <v>111</v>
      </c>
      <c r="B22" s="16"/>
      <c r="C22" s="22"/>
      <c r="D22" s="22"/>
      <c r="E22" s="110">
        <f>SUM(E8:E21)</f>
        <v>-179845</v>
      </c>
      <c r="F22" s="108"/>
      <c r="G22" s="110">
        <f>SUM(G8:G21)</f>
        <v>-213046</v>
      </c>
      <c r="H22" s="29"/>
      <c r="I22" s="34"/>
    </row>
    <row r="23" spans="1:11" s="42" customFormat="1" ht="23.5" customHeight="1">
      <c r="A23" s="124" t="s">
        <v>112</v>
      </c>
      <c r="C23" s="43"/>
      <c r="D23" s="43"/>
      <c r="E23" s="111"/>
      <c r="F23" s="108"/>
      <c r="G23" s="111"/>
      <c r="H23" s="29"/>
      <c r="I23" s="34"/>
      <c r="J23" s="1"/>
      <c r="K23" s="1"/>
    </row>
    <row r="24" spans="1:11" s="42" customFormat="1" ht="23.5" customHeight="1">
      <c r="A24" s="119" t="s">
        <v>12</v>
      </c>
      <c r="C24" s="43"/>
      <c r="D24" s="43"/>
      <c r="E24" s="99">
        <v>1659</v>
      </c>
      <c r="F24" s="108"/>
      <c r="G24" s="99">
        <v>9672</v>
      </c>
      <c r="H24" s="29"/>
      <c r="I24" s="34"/>
      <c r="J24" s="1"/>
      <c r="K24" s="1"/>
    </row>
    <row r="25" spans="1:11" ht="23.5" customHeight="1">
      <c r="A25" s="119" t="s">
        <v>113</v>
      </c>
      <c r="C25" s="22"/>
      <c r="D25" s="22"/>
      <c r="E25" s="67">
        <v>200163</v>
      </c>
      <c r="F25" s="108"/>
      <c r="G25" s="67">
        <v>295108</v>
      </c>
      <c r="H25" s="29"/>
      <c r="I25" s="34"/>
    </row>
    <row r="26" spans="1:11" ht="23.5" customHeight="1">
      <c r="A26" s="119" t="s">
        <v>114</v>
      </c>
      <c r="B26" s="24"/>
      <c r="C26" s="22"/>
      <c r="D26" s="22"/>
      <c r="E26" s="67">
        <v>304300</v>
      </c>
      <c r="F26" s="108"/>
      <c r="G26" s="67">
        <v>-604543</v>
      </c>
      <c r="H26" s="29"/>
      <c r="I26" s="34"/>
    </row>
    <row r="27" spans="1:11" ht="23.5" customHeight="1">
      <c r="A27" s="119" t="s">
        <v>139</v>
      </c>
      <c r="B27" s="24"/>
      <c r="E27" s="67">
        <v>-86</v>
      </c>
      <c r="F27" s="23"/>
      <c r="G27" s="67">
        <v>-3862</v>
      </c>
      <c r="H27" s="29"/>
      <c r="I27" s="34"/>
    </row>
    <row r="28" spans="1:11" ht="23.5" customHeight="1">
      <c r="A28" s="119" t="s">
        <v>115</v>
      </c>
      <c r="B28" s="24"/>
      <c r="E28" s="67">
        <v>63573</v>
      </c>
      <c r="F28" s="23"/>
      <c r="G28" s="67">
        <v>50398</v>
      </c>
      <c r="H28" s="29"/>
      <c r="I28" s="34"/>
    </row>
    <row r="29" spans="1:11" ht="23.5" customHeight="1">
      <c r="A29" s="119" t="s">
        <v>16</v>
      </c>
      <c r="E29" s="67">
        <v>986</v>
      </c>
      <c r="F29" s="23"/>
      <c r="G29" s="67">
        <v>897</v>
      </c>
      <c r="H29" s="29"/>
      <c r="I29" s="34"/>
    </row>
    <row r="30" spans="1:11" ht="23.5" customHeight="1">
      <c r="A30" s="119" t="s">
        <v>25</v>
      </c>
      <c r="E30" s="67">
        <v>2209</v>
      </c>
      <c r="F30" s="25"/>
      <c r="G30" s="67">
        <v>-1190</v>
      </c>
      <c r="H30" s="29"/>
      <c r="I30" s="34"/>
    </row>
    <row r="31" spans="1:11" ht="23.5" customHeight="1">
      <c r="A31" s="124" t="s">
        <v>116</v>
      </c>
      <c r="E31" s="67"/>
      <c r="F31" s="25"/>
      <c r="G31" s="67"/>
      <c r="H31" s="29"/>
      <c r="I31" s="34"/>
    </row>
    <row r="32" spans="1:11" ht="23.5" customHeight="1">
      <c r="A32" s="119" t="s">
        <v>140</v>
      </c>
      <c r="E32" s="36">
        <v>-5299</v>
      </c>
      <c r="F32" s="25"/>
      <c r="G32" s="67">
        <v>-48939</v>
      </c>
      <c r="H32" s="29"/>
      <c r="I32" s="34"/>
    </row>
    <row r="33" spans="1:11" ht="23.5" customHeight="1">
      <c r="A33" s="119" t="s">
        <v>36</v>
      </c>
      <c r="E33" s="36">
        <v>83</v>
      </c>
      <c r="F33" s="25"/>
      <c r="G33" s="67">
        <v>3993</v>
      </c>
      <c r="H33" s="29"/>
      <c r="I33" s="34"/>
    </row>
    <row r="34" spans="1:11" ht="23.5" customHeight="1">
      <c r="A34" s="119" t="s">
        <v>117</v>
      </c>
      <c r="E34" s="39">
        <v>0</v>
      </c>
      <c r="F34" s="25"/>
      <c r="G34" s="96">
        <v>-302</v>
      </c>
      <c r="H34" s="29"/>
      <c r="I34" s="34"/>
    </row>
    <row r="35" spans="1:11" ht="23.5" customHeight="1">
      <c r="A35" s="124" t="s">
        <v>147</v>
      </c>
      <c r="E35" s="64">
        <f>SUM(E22:E34)</f>
        <v>387743</v>
      </c>
      <c r="F35" s="25"/>
      <c r="G35" s="110">
        <f>SUM(G22:G34)</f>
        <v>-511814</v>
      </c>
      <c r="H35" s="29"/>
      <c r="I35" s="34"/>
    </row>
    <row r="36" spans="1:11" ht="23.5" customHeight="1">
      <c r="A36" s="119" t="s">
        <v>118</v>
      </c>
      <c r="E36" s="36">
        <v>594274</v>
      </c>
      <c r="F36" s="25"/>
      <c r="G36" s="67">
        <v>677789</v>
      </c>
      <c r="H36" s="29"/>
      <c r="I36" s="34"/>
    </row>
    <row r="37" spans="1:11" ht="23.5" customHeight="1">
      <c r="A37" s="119" t="s">
        <v>119</v>
      </c>
      <c r="E37" s="39">
        <v>-318</v>
      </c>
      <c r="F37" s="25"/>
      <c r="G37" s="96">
        <v>-1346</v>
      </c>
      <c r="H37" s="29"/>
      <c r="I37" s="34"/>
    </row>
    <row r="38" spans="1:11" ht="23.5" customHeight="1">
      <c r="A38" s="125" t="s">
        <v>144</v>
      </c>
      <c r="E38" s="37">
        <f>SUM(E35:E37)</f>
        <v>981699</v>
      </c>
      <c r="F38" s="25"/>
      <c r="G38" s="95">
        <f>SUM(G35:G37)</f>
        <v>164629</v>
      </c>
      <c r="H38" s="29"/>
      <c r="I38" s="34"/>
    </row>
    <row r="39" spans="1:11" ht="23.5" customHeight="1">
      <c r="A39" s="59"/>
      <c r="E39" s="38"/>
      <c r="G39" s="88"/>
      <c r="H39" s="29"/>
      <c r="I39" s="34"/>
    </row>
    <row r="40" spans="1:11" ht="23.5" customHeight="1">
      <c r="A40" s="6" t="s">
        <v>28</v>
      </c>
      <c r="H40" s="29"/>
      <c r="I40" s="34"/>
    </row>
    <row r="41" spans="1:11" ht="23.5" customHeight="1">
      <c r="B41" s="6"/>
      <c r="C41" s="6"/>
      <c r="D41" s="6"/>
      <c r="E41" s="6"/>
      <c r="F41" s="6"/>
      <c r="G41" s="91" t="s">
        <v>56</v>
      </c>
      <c r="I41" s="34"/>
    </row>
    <row r="42" spans="1:11" s="16" customFormat="1" ht="23.5" customHeight="1">
      <c r="A42" s="2" t="s">
        <v>0</v>
      </c>
      <c r="B42" s="14"/>
      <c r="C42" s="15"/>
      <c r="D42" s="15"/>
      <c r="E42" s="18"/>
      <c r="F42" s="18"/>
      <c r="G42" s="18"/>
      <c r="H42" s="29"/>
      <c r="I42" s="34"/>
      <c r="K42" s="1"/>
    </row>
    <row r="43" spans="1:11" s="16" customFormat="1" ht="23.5" customHeight="1">
      <c r="A43" s="4" t="s">
        <v>120</v>
      </c>
      <c r="B43" s="57"/>
      <c r="C43" s="15"/>
      <c r="D43" s="15"/>
      <c r="E43" s="29"/>
      <c r="F43" s="15"/>
      <c r="G43" s="29"/>
      <c r="H43" s="29"/>
      <c r="I43" s="34"/>
      <c r="K43" s="1"/>
    </row>
    <row r="44" spans="1:11" s="16" customFormat="1" ht="23.5" customHeight="1">
      <c r="A44" s="92" t="s">
        <v>58</v>
      </c>
      <c r="B44" s="14"/>
      <c r="C44" s="15"/>
      <c r="D44" s="15"/>
      <c r="E44" s="29"/>
      <c r="F44" s="29"/>
      <c r="G44" s="29"/>
      <c r="H44" s="29"/>
      <c r="I44" s="34"/>
      <c r="K44" s="1"/>
    </row>
    <row r="45" spans="1:11" ht="23.5" customHeight="1">
      <c r="A45" s="16"/>
      <c r="B45" s="30"/>
      <c r="C45" s="15"/>
      <c r="D45" s="15"/>
      <c r="E45" s="29"/>
      <c r="F45" s="29"/>
      <c r="G45" s="107" t="s">
        <v>84</v>
      </c>
      <c r="H45" s="29"/>
      <c r="I45" s="34"/>
    </row>
    <row r="46" spans="1:11" ht="23.5" customHeight="1">
      <c r="C46" s="58"/>
      <c r="E46" s="31">
        <v>2568</v>
      </c>
      <c r="F46" s="32"/>
      <c r="G46" s="31">
        <v>2567</v>
      </c>
      <c r="H46" s="29"/>
      <c r="I46" s="34"/>
    </row>
    <row r="47" spans="1:11" ht="23.5" customHeight="1">
      <c r="A47" s="59" t="s">
        <v>121</v>
      </c>
      <c r="C47" s="33"/>
      <c r="D47" s="33"/>
      <c r="E47" s="112"/>
      <c r="F47" s="25"/>
      <c r="G47" s="112"/>
      <c r="H47" s="29"/>
      <c r="I47" s="34"/>
    </row>
    <row r="48" spans="1:11" ht="23.5" customHeight="1">
      <c r="A48" s="6" t="s">
        <v>149</v>
      </c>
      <c r="E48" s="25">
        <v>0</v>
      </c>
      <c r="F48" s="25"/>
      <c r="G48" s="121">
        <v>50000</v>
      </c>
      <c r="H48" s="29"/>
      <c r="I48" s="34"/>
    </row>
    <row r="49" spans="1:14" ht="23.5" customHeight="1">
      <c r="A49" s="65" t="s">
        <v>138</v>
      </c>
      <c r="B49" s="24"/>
      <c r="E49" s="36">
        <v>625</v>
      </c>
      <c r="F49" s="25"/>
      <c r="G49" s="67">
        <v>0</v>
      </c>
      <c r="H49" s="29"/>
      <c r="I49" s="34"/>
    </row>
    <row r="50" spans="1:14" ht="23.5" customHeight="1">
      <c r="A50" s="65" t="s">
        <v>122</v>
      </c>
      <c r="E50" s="35">
        <v>-255</v>
      </c>
      <c r="F50" s="25"/>
      <c r="G50" s="120">
        <v>-23259</v>
      </c>
      <c r="H50" s="29"/>
      <c r="I50" s="34"/>
    </row>
    <row r="51" spans="1:14" ht="23.5" customHeight="1">
      <c r="A51" s="65" t="s">
        <v>148</v>
      </c>
      <c r="B51" s="24"/>
      <c r="E51" s="36">
        <v>13800</v>
      </c>
      <c r="F51" s="25"/>
      <c r="G51" s="67">
        <v>0</v>
      </c>
      <c r="H51" s="29"/>
      <c r="I51" s="34"/>
    </row>
    <row r="52" spans="1:14" ht="23.5" customHeight="1">
      <c r="A52" s="65" t="s">
        <v>123</v>
      </c>
      <c r="B52" s="24"/>
      <c r="E52" s="36">
        <v>0</v>
      </c>
      <c r="F52" s="25"/>
      <c r="G52" s="67">
        <v>-5622</v>
      </c>
      <c r="H52" s="29"/>
      <c r="I52" s="34"/>
    </row>
    <row r="53" spans="1:14" ht="23.5" customHeight="1">
      <c r="A53" s="59" t="s">
        <v>150</v>
      </c>
      <c r="B53" s="24"/>
      <c r="E53" s="37">
        <f>SUM(E48:E52)</f>
        <v>14170</v>
      </c>
      <c r="F53" s="25"/>
      <c r="G53" s="37">
        <f>SUM(G48:G52)</f>
        <v>21119</v>
      </c>
      <c r="H53" s="29"/>
      <c r="I53" s="34"/>
    </row>
    <row r="54" spans="1:14" ht="23.5" customHeight="1">
      <c r="A54" s="10" t="s">
        <v>124</v>
      </c>
      <c r="E54" s="25"/>
      <c r="F54" s="25"/>
      <c r="G54" s="121"/>
      <c r="H54" s="29"/>
      <c r="I54" s="34"/>
    </row>
    <row r="55" spans="1:14" ht="23.5" customHeight="1">
      <c r="A55" s="6" t="s">
        <v>145</v>
      </c>
      <c r="E55" s="25">
        <v>-1069</v>
      </c>
      <c r="F55" s="25"/>
      <c r="G55" s="121">
        <v>14585</v>
      </c>
      <c r="H55" s="29"/>
      <c r="I55" s="34"/>
    </row>
    <row r="56" spans="1:14" ht="23.5" customHeight="1">
      <c r="A56" s="6" t="s">
        <v>125</v>
      </c>
      <c r="E56" s="25">
        <v>70000</v>
      </c>
      <c r="F56" s="25"/>
      <c r="G56" s="121">
        <v>800000</v>
      </c>
      <c r="H56" s="29"/>
      <c r="I56" s="34"/>
    </row>
    <row r="57" spans="1:14" ht="23.5" customHeight="1">
      <c r="A57" s="6" t="s">
        <v>126</v>
      </c>
      <c r="E57" s="25">
        <v>-885736</v>
      </c>
      <c r="F57" s="25"/>
      <c r="G57" s="121">
        <v>-1149128</v>
      </c>
      <c r="H57" s="29"/>
      <c r="I57" s="34"/>
    </row>
    <row r="58" spans="1:14" ht="23.5" customHeight="1">
      <c r="A58" s="6" t="s">
        <v>127</v>
      </c>
      <c r="E58" s="25">
        <v>-30430</v>
      </c>
      <c r="F58" s="25"/>
      <c r="G58" s="121">
        <v>-29034</v>
      </c>
      <c r="H58" s="29"/>
      <c r="I58" s="34"/>
    </row>
    <row r="59" spans="1:14" ht="23.5" customHeight="1">
      <c r="A59" s="6" t="s">
        <v>128</v>
      </c>
      <c r="E59" s="25">
        <v>0</v>
      </c>
      <c r="F59" s="25"/>
      <c r="G59" s="121">
        <v>-1485</v>
      </c>
      <c r="H59" s="29"/>
      <c r="I59" s="34"/>
    </row>
    <row r="60" spans="1:14" ht="23.5" customHeight="1">
      <c r="A60" s="6" t="s">
        <v>129</v>
      </c>
      <c r="E60" s="36">
        <v>-100313</v>
      </c>
      <c r="F60" s="25"/>
      <c r="G60" s="67">
        <v>-134650</v>
      </c>
      <c r="H60" s="29"/>
      <c r="I60" s="34"/>
      <c r="N60" s="38"/>
    </row>
    <row r="61" spans="1:14" ht="23.5" customHeight="1">
      <c r="A61" s="10" t="s">
        <v>146</v>
      </c>
      <c r="E61" s="37">
        <f>SUM(E55:E60)</f>
        <v>-947548</v>
      </c>
      <c r="F61" s="25"/>
      <c r="G61" s="37">
        <f>SUM(G55:G60)</f>
        <v>-499712</v>
      </c>
      <c r="H61" s="29"/>
      <c r="I61" s="34"/>
    </row>
    <row r="62" spans="1:14" ht="23.5" customHeight="1">
      <c r="A62" s="10" t="s">
        <v>130</v>
      </c>
      <c r="E62" s="38">
        <f>SUM(E38,E53,E61)</f>
        <v>48321</v>
      </c>
      <c r="F62" s="25"/>
      <c r="G62" s="88">
        <f>SUM(G38,G53,G61)</f>
        <v>-313964</v>
      </c>
      <c r="H62" s="29"/>
      <c r="I62" s="34"/>
    </row>
    <row r="63" spans="1:14" ht="23.5" customHeight="1">
      <c r="A63" s="6" t="s">
        <v>131</v>
      </c>
      <c r="E63" s="25">
        <v>83917</v>
      </c>
      <c r="F63" s="25"/>
      <c r="G63" s="121">
        <v>480147</v>
      </c>
      <c r="H63" s="29"/>
      <c r="I63" s="34"/>
    </row>
    <row r="64" spans="1:14" ht="23.5" customHeight="1" thickBot="1">
      <c r="A64" s="10" t="s">
        <v>132</v>
      </c>
      <c r="E64" s="113">
        <f>SUM(E62:E63)</f>
        <v>132238</v>
      </c>
      <c r="F64" s="25"/>
      <c r="G64" s="122">
        <f>SUM(G62:G63)</f>
        <v>166183</v>
      </c>
      <c r="H64" s="29"/>
      <c r="I64" s="34"/>
    </row>
    <row r="65" spans="1:11" ht="23.5" customHeight="1" thickTop="1">
      <c r="E65" s="38">
        <f>+E64-BS!E10</f>
        <v>0</v>
      </c>
      <c r="F65" s="38">
        <v>0</v>
      </c>
      <c r="G65" s="38"/>
      <c r="H65" s="29"/>
      <c r="I65" s="34"/>
    </row>
    <row r="66" spans="1:11" ht="23.5" customHeight="1">
      <c r="A66" s="10" t="s">
        <v>133</v>
      </c>
      <c r="E66" s="25"/>
      <c r="F66" s="25"/>
      <c r="G66" s="121"/>
      <c r="H66" s="29"/>
      <c r="I66" s="34"/>
    </row>
    <row r="67" spans="1:11" ht="23.5" customHeight="1">
      <c r="A67" s="6" t="s">
        <v>134</v>
      </c>
      <c r="E67" s="25"/>
      <c r="F67" s="25"/>
      <c r="G67" s="121"/>
      <c r="H67" s="29"/>
      <c r="I67" s="34"/>
    </row>
    <row r="68" spans="1:11" ht="23.5" customHeight="1">
      <c r="A68" s="66" t="s">
        <v>135</v>
      </c>
      <c r="E68" s="1">
        <v>146142</v>
      </c>
      <c r="F68" s="25"/>
      <c r="G68" s="68">
        <v>166241</v>
      </c>
      <c r="H68" s="29"/>
      <c r="I68" s="34"/>
    </row>
    <row r="69" spans="1:11" ht="23.5" customHeight="1">
      <c r="A69" s="66" t="s">
        <v>136</v>
      </c>
      <c r="E69" s="25">
        <v>92</v>
      </c>
      <c r="F69" s="25"/>
      <c r="G69" s="121">
        <v>1589</v>
      </c>
      <c r="H69" s="29"/>
      <c r="I69" s="34"/>
    </row>
    <row r="70" spans="1:11" ht="23.5" customHeight="1">
      <c r="A70" s="66" t="s">
        <v>137</v>
      </c>
      <c r="E70" s="25">
        <v>-131</v>
      </c>
      <c r="F70" s="25"/>
      <c r="G70" s="121">
        <v>-133</v>
      </c>
      <c r="H70" s="29"/>
      <c r="I70" s="34"/>
    </row>
    <row r="71" spans="1:11" ht="23.5" customHeight="1">
      <c r="E71" s="25"/>
      <c r="F71" s="25"/>
      <c r="G71" s="25"/>
      <c r="H71" s="116"/>
      <c r="I71" s="34"/>
    </row>
    <row r="72" spans="1:11" ht="23.5" customHeight="1">
      <c r="A72" s="6" t="s">
        <v>28</v>
      </c>
      <c r="E72" s="25"/>
      <c r="F72" s="25"/>
      <c r="G72" s="25"/>
      <c r="H72" s="116"/>
      <c r="I72" s="34"/>
      <c r="K72" s="103"/>
    </row>
  </sheetData>
  <pageMargins left="0.86614173228346458" right="0.55118110236220474" top="0.78740157480314965" bottom="0" header="0.31496062992125984" footer="0"/>
  <pageSetup paperSize="9" scale="83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C4640ED312F49B461C72526E4A287" ma:contentTypeVersion="8" ma:contentTypeDescription="Create a new document." ma:contentTypeScope="" ma:versionID="ca7904fd6812344d3f1fcfbbb90017af">
  <xsd:schema xmlns:xsd="http://www.w3.org/2001/XMLSchema" xmlns:xs="http://www.w3.org/2001/XMLSchema" xmlns:p="http://schemas.microsoft.com/office/2006/metadata/properties" xmlns:ns2="7dc64451-5215-4b4e-a411-f7da76e22daa" targetNamespace="http://schemas.microsoft.com/office/2006/metadata/properties" ma:root="true" ma:fieldsID="ed820b04d9fc616d27d955422655777c" ns2:_="">
    <xsd:import namespace="7dc64451-5215-4b4e-a411-f7da76e22d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2AE120-EB41-471C-A335-E49FA9A369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09211-F2B7-4486-852F-55FF714F6D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6128B4-9732-4463-A969-E47FD6162E7C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7dc64451-5215-4b4e-a411-f7da76e22daa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2025-04-28T12:59:49Z</cp:lastPrinted>
  <dcterms:created xsi:type="dcterms:W3CDTF">2013-08-06T09:40:27Z</dcterms:created>
  <dcterms:modified xsi:type="dcterms:W3CDTF">2025-05-07T10:33:19Z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