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March2025 (Q1)\"/>
    </mc:Choice>
  </mc:AlternateContent>
  <xr:revisionPtr revIDLastSave="0" documentId="13_ncr:1_{151FF88F-A5F8-42F9-9F0F-3A9C4E1357CF}" xr6:coauthVersionLast="47" xr6:coauthVersionMax="47" xr10:uidLastSave="{00000000-0000-0000-0000-000000000000}"/>
  <bookViews>
    <workbookView xWindow="-120" yWindow="-120" windowWidth="21840" windowHeight="13020" activeTab="4" xr2:uid="{A7032DF1-B4F5-4957-BC7C-7FE1AC4E0451}"/>
  </bookViews>
  <sheets>
    <sheet name="EN 2-3" sheetId="1" r:id="rId1"/>
    <sheet name="EN 4" sheetId="12" r:id="rId2"/>
    <sheet name="EN 5" sheetId="13" r:id="rId3"/>
    <sheet name="EN6" sheetId="14" r:id="rId4"/>
    <sheet name="EN7-8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4" l="1"/>
  <c r="R21" i="13"/>
  <c r="R23" i="13" s="1"/>
  <c r="L66" i="15"/>
  <c r="J66" i="15"/>
  <c r="H66" i="15"/>
  <c r="F66" i="15"/>
  <c r="L24" i="15"/>
  <c r="L34" i="15"/>
  <c r="L38" i="15"/>
  <c r="J24" i="15"/>
  <c r="H24" i="15"/>
  <c r="H34" i="15"/>
  <c r="H38" i="15"/>
  <c r="F24" i="15"/>
  <c r="F34" i="15"/>
  <c r="F38" i="15"/>
  <c r="F77" i="15"/>
  <c r="F80" i="15"/>
  <c r="F23" i="1"/>
  <c r="F75" i="15"/>
  <c r="N22" i="14"/>
  <c r="F37" i="1"/>
  <c r="L13" i="12"/>
  <c r="L16" i="12"/>
  <c r="L22" i="12"/>
  <c r="L25" i="12"/>
  <c r="H13" i="12"/>
  <c r="H16" i="12"/>
  <c r="H22" i="12"/>
  <c r="H25" i="12"/>
  <c r="N23" i="13"/>
  <c r="P17" i="13"/>
  <c r="N17" i="13"/>
  <c r="L17" i="13"/>
  <c r="J17" i="13"/>
  <c r="H17" i="13"/>
  <c r="F17" i="13"/>
  <c r="R15" i="13"/>
  <c r="R17" i="13" s="1"/>
  <c r="R14" i="13"/>
  <c r="L16" i="14"/>
  <c r="J16" i="14"/>
  <c r="H16" i="14"/>
  <c r="F16" i="14"/>
  <c r="N14" i="14"/>
  <c r="N13" i="14"/>
  <c r="L75" i="15"/>
  <c r="H75" i="15"/>
  <c r="J75" i="15"/>
  <c r="A53" i="15"/>
  <c r="A51" i="15"/>
  <c r="A100" i="15"/>
  <c r="J22" i="14"/>
  <c r="H22" i="14"/>
  <c r="F22" i="14"/>
  <c r="P23" i="13"/>
  <c r="L23" i="13"/>
  <c r="J23" i="13"/>
  <c r="H23" i="13"/>
  <c r="F23" i="13"/>
  <c r="J13" i="12"/>
  <c r="J16" i="12"/>
  <c r="J22" i="12"/>
  <c r="J25" i="12"/>
  <c r="F13" i="12"/>
  <c r="F16" i="12"/>
  <c r="F22" i="12"/>
  <c r="F25" i="12"/>
  <c r="L22" i="14"/>
  <c r="J99" i="1"/>
  <c r="J102" i="1" s="1"/>
  <c r="J104" i="1" s="1"/>
  <c r="L37" i="1"/>
  <c r="H37" i="1"/>
  <c r="J37" i="1"/>
  <c r="F79" i="1"/>
  <c r="L79" i="1"/>
  <c r="J79" i="1"/>
  <c r="H79" i="1"/>
  <c r="J71" i="1"/>
  <c r="H71" i="1"/>
  <c r="L99" i="1"/>
  <c r="L102" i="1"/>
  <c r="H99" i="1"/>
  <c r="H102" i="1"/>
  <c r="F99" i="1"/>
  <c r="F102" i="1" s="1"/>
  <c r="F104" i="1" s="1"/>
  <c r="L71" i="1"/>
  <c r="F71" i="1"/>
  <c r="J23" i="1"/>
  <c r="H23" i="1"/>
  <c r="A109" i="1"/>
  <c r="A50" i="1"/>
  <c r="A48" i="1"/>
  <c r="L23" i="1"/>
  <c r="F33" i="12"/>
  <c r="F43" i="12"/>
  <c r="F46" i="12"/>
  <c r="F36" i="12"/>
  <c r="F39" i="12"/>
  <c r="J33" i="12"/>
  <c r="J43" i="12"/>
  <c r="J46" i="12"/>
  <c r="J36" i="12"/>
  <c r="J39" i="12"/>
  <c r="H33" i="12"/>
  <c r="H43" i="12"/>
  <c r="H46" i="12"/>
  <c r="H36" i="12"/>
  <c r="H39" i="12"/>
  <c r="L33" i="12"/>
  <c r="L43" i="12"/>
  <c r="L46" i="12"/>
  <c r="L36" i="12"/>
  <c r="L39" i="12"/>
  <c r="H39" i="1"/>
  <c r="J34" i="15"/>
  <c r="J38" i="15"/>
  <c r="J77" i="15"/>
  <c r="J80" i="15"/>
  <c r="J39" i="1"/>
  <c r="J81" i="1"/>
  <c r="L81" i="1"/>
  <c r="L104" i="1"/>
  <c r="L39" i="1"/>
  <c r="H81" i="1"/>
  <c r="H104" i="1"/>
  <c r="N16" i="14"/>
  <c r="H77" i="15"/>
  <c r="H80" i="15"/>
  <c r="L77" i="15"/>
  <c r="L80" i="15"/>
  <c r="F39" i="1"/>
  <c r="F81" i="1"/>
</calcChain>
</file>

<file path=xl/sharedStrings.xml><?xml version="1.0" encoding="utf-8"?>
<sst xmlns="http://schemas.openxmlformats.org/spreadsheetml/2006/main" count="290" uniqueCount="172">
  <si>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</si>
  <si>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</si>
  <si>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</si>
  <si>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</si>
  <si>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</si>
  <si>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</si>
  <si>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</si>
  <si>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</si>
  <si>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</si>
  <si>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</si>
  <si>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</si>
  <si>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</si>
  <si>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</si>
  <si>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</si>
  <si>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</si>
  <si>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</si>
  <si>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</si>
  <si>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</si>
  <si>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</si>
  <si>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</si>
  <si>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</si>
  <si>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</si>
  <si>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</si>
  <si>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</si>
  <si>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</si>
  <si>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</si>
  <si>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</si>
  <si>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</si>
  <si>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</si>
  <si>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</si>
  <si>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</si>
  <si>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</si>
  <si>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</si>
  <si>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</si>
  <si>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</si>
  <si>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</si>
  <si>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</si>
  <si>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</si>
  <si>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</si>
  <si>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</si>
  <si>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</si>
  <si>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</si>
  <si>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Other income</t>
  </si>
  <si>
    <t>Profit before expenses</t>
  </si>
  <si>
    <t>Administrative expenses</t>
  </si>
  <si>
    <t>Finance costs</t>
  </si>
  <si>
    <t>Other comprehensive income</t>
  </si>
  <si>
    <t>-</t>
  </si>
  <si>
    <t>Total comprehensive income for the period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</si>
  <si>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</si>
  <si>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</si>
  <si>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</si>
  <si>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</si>
  <si>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</si>
  <si>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</si>
  <si>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</si>
  <si>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</si>
  <si>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</si>
  <si>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</si>
  <si>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</si>
  <si>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</si>
  <si>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</si>
  <si>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</si>
  <si>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</si>
  <si>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</si>
  <si>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</si>
  <si>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</si>
  <si>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Changes in working capital</t>
  </si>
  <si>
    <t>- Inventories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</si>
  <si>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</si>
  <si>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</si>
  <si>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</si>
  <si>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</si>
  <si>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</si>
  <si>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end of the period</t>
  </si>
  <si>
    <t>Supplementary information:</t>
  </si>
  <si>
    <t>Investment in a subsidiary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</si>
  <si>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</si>
  <si>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</si>
  <si>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</si>
  <si>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</si>
  <si>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</si>
  <si>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</si>
  <si>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</si>
  <si>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</si>
  <si>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</si>
  <si>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</si>
  <si>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</si>
  <si>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</si>
  <si>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</si>
  <si>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</si>
  <si>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>Total owners</t>
  </si>
  <si>
    <t>of the parent</t>
  </si>
  <si>
    <t>Short-term loan to a subsidiary</t>
  </si>
  <si>
    <t>Purchase of fixed assets on payable</t>
  </si>
  <si>
    <t>Payment for short-term loan to a subsidiary</t>
  </si>
  <si>
    <t xml:space="preserve">240,000,000 ordinary shares </t>
  </si>
  <si>
    <t>Note</t>
  </si>
  <si>
    <t>Opening balance as at 1 January 2024</t>
  </si>
  <si>
    <t>2024</t>
  </si>
  <si>
    <t xml:space="preserve"> </t>
  </si>
  <si>
    <t>Deposit at bank pledged as collateral</t>
  </si>
  <si>
    <t>Trade and other current payables</t>
  </si>
  <si>
    <t xml:space="preserve">   of par Baht 0.5 each</t>
  </si>
  <si>
    <t>Trade and other current receivables, net</t>
  </si>
  <si>
    <t>Current portion of advance payment for services</t>
  </si>
  <si>
    <t>Current portion of contract liabilities</t>
  </si>
  <si>
    <t>Non-current portion of contract liabilities</t>
  </si>
  <si>
    <t xml:space="preserve">Non-current portion of advance payment </t>
  </si>
  <si>
    <t>for services</t>
  </si>
  <si>
    <t>Cash generated from (used in) operations</t>
  </si>
  <si>
    <t>Net cash generated from (used in) operating activities</t>
  </si>
  <si>
    <t>Net increase (decrease) in cash and cash equivalents</t>
  </si>
  <si>
    <t>Cash and cash equivalents at the beginning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</si>
  <si>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</si>
  <si>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t>Corporate income tax payable</t>
  </si>
  <si>
    <t>Equity attributable to owners of</t>
  </si>
  <si>
    <t>the parents</t>
  </si>
  <si>
    <t>Closing balance as at 31 March 2024</t>
  </si>
  <si>
    <t xml:space="preserve">   value of inventories</t>
  </si>
  <si>
    <t>Non-cash transaction</t>
  </si>
  <si>
    <t>For the three-month period ended 31 March 2025</t>
  </si>
  <si>
    <t>2025</t>
  </si>
  <si>
    <t>Opening balance as at 1 January 2025</t>
  </si>
  <si>
    <t>Closing balance as at 31 March 2025</t>
  </si>
  <si>
    <t>31 March</t>
  </si>
  <si>
    <t>As at 31 March 2025</t>
  </si>
  <si>
    <t>- หนี้สินที่เกิดจากสัญญา</t>
  </si>
  <si>
    <t>Contract liabilities</t>
  </si>
  <si>
    <t>- Advance payment for services</t>
  </si>
  <si>
    <t>10,11</t>
  </si>
  <si>
    <t>Profit attributable to:</t>
  </si>
  <si>
    <t>Owners of the Company</t>
  </si>
  <si>
    <t xml:space="preserve">Total comprehensive income </t>
  </si>
  <si>
    <t>attributable to:</t>
  </si>
  <si>
    <t xml:space="preserve">- (Reversal) loss on allowance for net realisable </t>
  </si>
  <si>
    <t>Deferred tax assets, net</t>
  </si>
  <si>
    <t>Revenue from sales and services</t>
  </si>
  <si>
    <t>Cost of services and services</t>
  </si>
  <si>
    <t>Gross profit</t>
  </si>
  <si>
    <t>Profit before income tax</t>
  </si>
  <si>
    <t>Income tax</t>
  </si>
  <si>
    <t>Profit for the period</t>
  </si>
  <si>
    <t>Basic earnings per share (Baht/share)</t>
  </si>
  <si>
    <t xml:space="preserve">Adjustments to reconcile profit before income tax </t>
  </si>
  <si>
    <t>to net cash generated from operating activities:</t>
  </si>
  <si>
    <t>Cash flows before changes in working capital</t>
  </si>
  <si>
    <t>- Trade and other current receivables</t>
  </si>
  <si>
    <t>- Other current assets</t>
  </si>
  <si>
    <t>- Trade and other current payables</t>
  </si>
  <si>
    <t>- Other current liabilities</t>
  </si>
  <si>
    <t>Payment for purchase of fixed assets</t>
  </si>
  <si>
    <t>Payment for purchase of intangible assets</t>
  </si>
  <si>
    <t>Net cash used in investing activities</t>
  </si>
  <si>
    <t>Proceeds from short-term borrowing from</t>
  </si>
  <si>
    <t xml:space="preserve">Repayment on long-term borrowing from </t>
  </si>
  <si>
    <t>Net cash (used in) generated from financing activities</t>
  </si>
  <si>
    <t>Inventories, net</t>
  </si>
  <si>
    <t>Property, plant and equipment, net</t>
  </si>
  <si>
    <t>Right-of-use assets, net</t>
  </si>
  <si>
    <t>Intangible assets, net</t>
  </si>
  <si>
    <t xml:space="preserve">Current portion of long-term borrowing </t>
  </si>
  <si>
    <t>Proceeds from disposal of fixed assets</t>
  </si>
  <si>
    <t>Total comprehensive income</t>
  </si>
  <si>
    <t xml:space="preserve"> for the period</t>
  </si>
  <si>
    <t>Selling expenses and distribution costs</t>
  </si>
  <si>
    <t>Earnings per share - owners of the Company</t>
  </si>
  <si>
    <t>- Loss on write-off of fixed assets</t>
  </si>
  <si>
    <t>- Gain on disposal of fixed assets</t>
  </si>
  <si>
    <t xml:space="preserve">                                        Director</t>
  </si>
  <si>
    <t>………………………………………………………..                         ………………………………………………………..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</si>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</sst>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0;\(#,##0.00000\)"/>
    <numFmt numFmtId="173" formatCode="#,##0.0000;\(#,##0.0000\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37" fontId="8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4" fillId="0" borderId="16" applyNumberFormat="0" applyFill="0" applyAlignment="0">
      <protection locked="0"/>
    </xf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16" applyNumberFormat="0" applyFill="0">
      <protection locked="0"/>
    </xf>
    <xf numFmtId="0" fontId="1" fillId="0" borderId="0"/>
    <xf numFmtId="0" fontId="13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10" applyNumberFormat="0" applyAlignment="0" applyProtection="0"/>
    <xf numFmtId="0" fontId="27" fillId="6" borderId="11" applyNumberFormat="0" applyAlignment="0" applyProtection="0"/>
    <xf numFmtId="0" fontId="28" fillId="6" borderId="10" applyNumberFormat="0" applyAlignment="0" applyProtection="0"/>
    <xf numFmtId="0" fontId="29" fillId="0" borderId="12" applyNumberFormat="0" applyFill="0" applyAlignment="0" applyProtection="0"/>
    <xf numFmtId="0" fontId="30" fillId="7" borderId="13" applyNumberFormat="0" applyAlignment="0" applyProtection="0"/>
    <xf numFmtId="0" fontId="31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0" applyFont="1"/>
    <xf numFmtId="0" fontId="2" fillId="0" borderId="0" xfId="6" applyFont="1" applyAlignment="1">
      <alignment vertical="center"/>
    </xf>
    <xf numFmtId="164" fontId="2" fillId="0" borderId="1" xfId="3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2" fillId="0" borderId="3" xfId="6" applyFont="1" applyBorder="1" applyAlignment="1">
      <alignment horizontal="center"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2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165" fontId="4" fillId="0" borderId="0" xfId="6" applyNumberFormat="1" applyFont="1" applyAlignment="1">
      <alignment horizontal="right" vertical="center" wrapText="1"/>
    </xf>
    <xf numFmtId="0" fontId="2" fillId="0" borderId="0" xfId="6" applyFont="1" applyAlignment="1">
      <alignment horizontal="left"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4" fillId="0" borderId="3" xfId="6" applyFont="1" applyBorder="1" applyAlignment="1">
      <alignment vertical="center"/>
    </xf>
    <xf numFmtId="0" fontId="4" fillId="0" borderId="3" xfId="6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0" fontId="4" fillId="0" borderId="4" xfId="6" applyFont="1" applyBorder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0" borderId="3" xfId="6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4" fontId="4" fillId="0" borderId="0" xfId="12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164" fontId="4" fillId="0" borderId="3" xfId="6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5" fillId="0" borderId="0" xfId="0" applyFont="1"/>
    <xf numFmtId="0" fontId="4" fillId="0" borderId="1" xfId="3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2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173" fontId="4" fillId="0" borderId="0" xfId="3" applyNumberFormat="1" applyFont="1" applyAlignment="1">
      <alignment horizontal="center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8" fontId="4" fillId="0" borderId="0" xfId="3" applyNumberFormat="1" applyFont="1" applyAlignment="1">
      <alignment horizontal="center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L109"/>
  <sheetViews>
    <sheetView topLeftCell="A90" zoomScale="120" zoomScaleNormal="120" zoomScaleSheetLayoutView="100" workbookViewId="0">
      <selection activeCell="P102" sqref="P102"/>
    </sheetView>
  </sheetViews>
  <sheetFormatPr defaultColWidth="9.140625" defaultRowHeight="12"/>
  <cols>
    <col min="1" max="2" width="1.5703125" style="91" customWidth="1"/>
    <col min="3" max="3" width="31.42578125" style="91" customWidth="1"/>
    <col min="4" max="4" width="6" style="13" customWidth="1"/>
    <col min="5" max="5" width="0.5703125" style="13" customWidth="1"/>
    <col min="6" max="6" width="11.7109375" style="86" customWidth="1"/>
    <col min="7" max="7" width="0.5703125" style="86" customWidth="1"/>
    <col min="8" max="8" width="11.7109375" style="86" customWidth="1"/>
    <col min="9" max="9" width="0.5703125" style="13" customWidth="1"/>
    <col min="10" max="10" width="11.7109375" style="86" customWidth="1"/>
    <col min="11" max="11" width="0.5703125" style="86" customWidth="1"/>
    <col min="12" max="12" width="11.7109375" style="86" customWidth="1"/>
    <col min="13" max="16384" width="9.140625" style="7"/>
  </cols>
  <sheetData>
    <row r="1" spans="1:12" ht="16.5" customHeight="1">
      <c r="A1" s="4" t="s">
        <v>0</v>
      </c>
      <c r="B1" s="4"/>
      <c r="C1" s="4"/>
    </row>
    <row r="2" spans="1:12" ht="16.5" customHeight="1">
      <c r="A2" s="90" t="s">
        <v>1</v>
      </c>
      <c r="B2" s="90"/>
    </row>
    <row r="3" spans="1:12" ht="16.5" customHeight="1">
      <c r="A3" s="108" t="s">
        <v>126</v>
      </c>
      <c r="B3" s="9"/>
      <c r="C3" s="93"/>
      <c r="D3" s="89"/>
      <c r="E3" s="89"/>
      <c r="F3" s="87"/>
      <c r="G3" s="87"/>
      <c r="H3" s="87"/>
      <c r="I3" s="89"/>
      <c r="J3" s="87"/>
      <c r="K3" s="87"/>
      <c r="L3" s="87"/>
    </row>
    <row r="4" spans="1:12" ht="16.5" customHeight="1">
      <c r="A4" s="90"/>
      <c r="B4" s="90"/>
    </row>
    <row r="5" spans="1:12" ht="16.5" customHeight="1">
      <c r="A5" s="90"/>
      <c r="B5" s="90"/>
    </row>
    <row r="6" spans="1:12" ht="16.5" customHeight="1">
      <c r="A6" s="90"/>
      <c r="B6" s="90"/>
      <c r="F6" s="117" t="s">
        <v>87</v>
      </c>
      <c r="G6" s="117"/>
      <c r="H6" s="117"/>
      <c r="I6" s="82"/>
      <c r="J6" s="117" t="s">
        <v>89</v>
      </c>
      <c r="K6" s="117"/>
      <c r="L6" s="117"/>
    </row>
    <row r="7" spans="1:12" ht="16.5" customHeight="1">
      <c r="A7" s="90"/>
      <c r="B7" s="90"/>
      <c r="C7" s="91" t="s">
        <v>100</v>
      </c>
      <c r="F7" s="116" t="s">
        <v>88</v>
      </c>
      <c r="G7" s="116"/>
      <c r="H7" s="116"/>
      <c r="I7" s="82"/>
      <c r="J7" s="116" t="s">
        <v>88</v>
      </c>
      <c r="K7" s="116"/>
      <c r="L7" s="116"/>
    </row>
    <row r="8" spans="1:12" ht="16.5" customHeight="1">
      <c r="F8" s="96" t="s">
        <v>2</v>
      </c>
      <c r="G8" s="96"/>
      <c r="H8" s="96" t="s">
        <v>3</v>
      </c>
      <c r="J8" s="96" t="s">
        <v>2</v>
      </c>
      <c r="K8" s="96"/>
      <c r="L8" s="96" t="s">
        <v>3</v>
      </c>
    </row>
    <row r="9" spans="1:12" ht="16.5" customHeight="1">
      <c r="F9" s="95" t="s">
        <v>125</v>
      </c>
      <c r="G9" s="96"/>
      <c r="H9" s="96" t="s">
        <v>4</v>
      </c>
      <c r="J9" s="95" t="s">
        <v>125</v>
      </c>
      <c r="K9" s="96"/>
      <c r="L9" s="96" t="s">
        <v>4</v>
      </c>
    </row>
    <row r="10" spans="1:12" ht="16.5" customHeight="1">
      <c r="F10" s="95" t="s">
        <v>122</v>
      </c>
      <c r="G10" s="96"/>
      <c r="H10" s="95" t="s">
        <v>99</v>
      </c>
      <c r="J10" s="95" t="s">
        <v>122</v>
      </c>
      <c r="K10" s="96"/>
      <c r="L10" s="95" t="s">
        <v>99</v>
      </c>
    </row>
    <row r="11" spans="1:12" ht="16.5" customHeight="1">
      <c r="D11" s="97" t="s">
        <v>5</v>
      </c>
      <c r="E11" s="82"/>
      <c r="F11" s="83" t="s">
        <v>6</v>
      </c>
      <c r="G11" s="109"/>
      <c r="H11" s="83" t="s">
        <v>6</v>
      </c>
      <c r="I11" s="82"/>
      <c r="J11" s="83" t="s">
        <v>6</v>
      </c>
      <c r="K11" s="109"/>
      <c r="L11" s="83" t="s">
        <v>6</v>
      </c>
    </row>
    <row r="12" spans="1:12" ht="16.5" customHeight="1">
      <c r="A12" s="90" t="s">
        <v>7</v>
      </c>
      <c r="F12" s="68"/>
      <c r="G12" s="68"/>
      <c r="H12" s="68"/>
      <c r="J12" s="68"/>
      <c r="K12" s="68"/>
      <c r="L12" s="68"/>
    </row>
    <row r="13" spans="1:12" ht="16.5" customHeight="1">
      <c r="A13" s="90"/>
    </row>
    <row r="14" spans="1:12" ht="16.5" customHeight="1">
      <c r="A14" s="90" t="s">
        <v>8</v>
      </c>
      <c r="F14" s="68"/>
      <c r="G14" s="68"/>
      <c r="H14" s="68"/>
      <c r="J14" s="68"/>
      <c r="K14" s="68"/>
      <c r="L14" s="68"/>
    </row>
    <row r="15" spans="1:12" ht="16.5" customHeight="1">
      <c r="A15" s="90"/>
      <c r="F15" s="68"/>
      <c r="G15" s="68"/>
      <c r="H15" s="68"/>
      <c r="J15" s="68"/>
      <c r="K15" s="68"/>
      <c r="L15" s="68"/>
    </row>
    <row r="16" spans="1:12" ht="16.5" customHeight="1">
      <c r="A16" s="91" t="s">
        <v>9</v>
      </c>
      <c r="F16" s="68">
        <v>297268058</v>
      </c>
      <c r="G16" s="68"/>
      <c r="H16" s="68">
        <v>250459491</v>
      </c>
      <c r="J16" s="68">
        <v>249127678</v>
      </c>
      <c r="K16" s="68"/>
      <c r="L16" s="68">
        <v>243072087</v>
      </c>
    </row>
    <row r="17" spans="1:12" ht="16.5" customHeight="1">
      <c r="A17" s="91" t="s">
        <v>104</v>
      </c>
      <c r="D17" s="13">
        <v>7</v>
      </c>
      <c r="F17" s="68">
        <v>71963970</v>
      </c>
      <c r="G17" s="68"/>
      <c r="H17" s="68">
        <v>83243344</v>
      </c>
      <c r="J17" s="68">
        <v>22785375</v>
      </c>
      <c r="K17" s="68"/>
      <c r="L17" s="68">
        <v>21094102</v>
      </c>
    </row>
    <row r="18" spans="1:12" ht="16.5" customHeight="1">
      <c r="A18" s="91" t="s">
        <v>105</v>
      </c>
      <c r="D18" s="110"/>
      <c r="F18" s="68">
        <v>1372000</v>
      </c>
      <c r="G18" s="68"/>
      <c r="H18" s="68">
        <v>1208488</v>
      </c>
      <c r="J18" s="68">
        <v>0</v>
      </c>
      <c r="K18" s="68"/>
      <c r="L18" s="68">
        <v>0</v>
      </c>
    </row>
    <row r="19" spans="1:12" ht="16.5" customHeight="1">
      <c r="A19" s="91" t="s">
        <v>93</v>
      </c>
      <c r="D19" s="110"/>
      <c r="F19" s="68">
        <v>0</v>
      </c>
      <c r="G19" s="68"/>
      <c r="H19" s="68">
        <v>0</v>
      </c>
      <c r="J19" s="68">
        <v>57000000</v>
      </c>
      <c r="K19" s="68"/>
      <c r="L19" s="68">
        <v>57000000</v>
      </c>
    </row>
    <row r="20" spans="1:12" ht="16.5" customHeight="1">
      <c r="A20" s="91" t="s">
        <v>157</v>
      </c>
      <c r="F20" s="68">
        <v>10108163</v>
      </c>
      <c r="G20" s="68"/>
      <c r="H20" s="68">
        <v>10134057</v>
      </c>
      <c r="J20" s="68">
        <v>10108163</v>
      </c>
      <c r="K20" s="68"/>
      <c r="L20" s="68">
        <v>10134057</v>
      </c>
    </row>
    <row r="21" spans="1:12" ht="16.5" customHeight="1">
      <c r="A21" s="91" t="s">
        <v>10</v>
      </c>
      <c r="D21" s="13">
        <v>8</v>
      </c>
      <c r="F21" s="72">
        <v>1783008</v>
      </c>
      <c r="G21" s="68"/>
      <c r="H21" s="72">
        <v>6294754</v>
      </c>
      <c r="J21" s="72">
        <v>105531</v>
      </c>
      <c r="K21" s="68"/>
      <c r="L21" s="72">
        <v>88719</v>
      </c>
    </row>
    <row r="22" spans="1:12" ht="16.5" customHeight="1">
      <c r="F22" s="68"/>
      <c r="G22" s="68"/>
      <c r="H22" s="68"/>
      <c r="J22" s="68"/>
      <c r="K22" s="68"/>
      <c r="L22" s="68"/>
    </row>
    <row r="23" spans="1:12" ht="16.5" customHeight="1">
      <c r="A23" s="90" t="s">
        <v>11</v>
      </c>
      <c r="F23" s="72">
        <f>SUM(F16:F21)</f>
        <v>382495199</v>
      </c>
      <c r="G23" s="68"/>
      <c r="H23" s="72">
        <f>SUM(H16:H22)</f>
        <v>351340134</v>
      </c>
      <c r="J23" s="72">
        <f>SUM(J16:J21)</f>
        <v>339126747</v>
      </c>
      <c r="K23" s="68"/>
      <c r="L23" s="72">
        <f>SUM(L16:L22)</f>
        <v>331388965</v>
      </c>
    </row>
    <row r="24" spans="1:12" ht="16.5" customHeight="1">
      <c r="F24" s="68"/>
      <c r="G24" s="68"/>
      <c r="H24" s="68"/>
      <c r="J24" s="68"/>
      <c r="K24" s="68"/>
      <c r="L24" s="68"/>
    </row>
    <row r="25" spans="1:12" ht="16.5" customHeight="1">
      <c r="A25" s="90" t="s">
        <v>12</v>
      </c>
      <c r="F25" s="68"/>
      <c r="G25" s="68"/>
      <c r="H25" s="68"/>
      <c r="J25" s="68"/>
      <c r="K25" s="68"/>
      <c r="L25" s="68"/>
    </row>
    <row r="26" spans="1:12" ht="16.5" customHeight="1">
      <c r="A26" s="90"/>
      <c r="F26" s="68"/>
      <c r="G26" s="68"/>
      <c r="H26" s="68"/>
      <c r="J26" s="68"/>
      <c r="K26" s="68"/>
      <c r="L26" s="68"/>
    </row>
    <row r="27" spans="1:12" ht="16.5" customHeight="1">
      <c r="A27" s="91" t="s">
        <v>101</v>
      </c>
      <c r="F27" s="68">
        <v>9875000</v>
      </c>
      <c r="G27" s="68"/>
      <c r="H27" s="68">
        <v>9875000</v>
      </c>
      <c r="J27" s="68">
        <v>0</v>
      </c>
      <c r="K27" s="68"/>
      <c r="L27" s="68">
        <v>0</v>
      </c>
    </row>
    <row r="28" spans="1:12" ht="16.5" customHeight="1">
      <c r="A28" s="91" t="s">
        <v>76</v>
      </c>
      <c r="D28" s="13">
        <v>9</v>
      </c>
      <c r="F28" s="68">
        <v>0</v>
      </c>
      <c r="G28" s="68"/>
      <c r="H28" s="68">
        <v>0</v>
      </c>
      <c r="J28" s="68">
        <v>19999800</v>
      </c>
      <c r="K28" s="68"/>
      <c r="L28" s="68">
        <v>19999800</v>
      </c>
    </row>
    <row r="29" spans="1:12" ht="16.5" customHeight="1">
      <c r="A29" s="91" t="s">
        <v>108</v>
      </c>
      <c r="F29" s="68"/>
      <c r="G29" s="68"/>
      <c r="J29" s="68"/>
      <c r="K29" s="68"/>
      <c r="L29" s="68"/>
    </row>
    <row r="30" spans="1:12" ht="16.5" customHeight="1">
      <c r="A30" s="7"/>
      <c r="B30" s="91" t="s">
        <v>109</v>
      </c>
      <c r="D30" s="110"/>
      <c r="F30" s="68">
        <v>2058000</v>
      </c>
      <c r="G30" s="68"/>
      <c r="H30" s="68">
        <v>2385025</v>
      </c>
      <c r="J30" s="68">
        <v>0</v>
      </c>
      <c r="K30" s="68"/>
      <c r="L30" s="68">
        <v>0</v>
      </c>
    </row>
    <row r="31" spans="1:12" ht="16.5" customHeight="1">
      <c r="A31" s="91" t="s">
        <v>158</v>
      </c>
      <c r="D31" s="13">
        <v>10</v>
      </c>
      <c r="F31" s="68">
        <v>116931338</v>
      </c>
      <c r="G31" s="68"/>
      <c r="H31" s="68">
        <v>119494825</v>
      </c>
      <c r="J31" s="68">
        <v>116928743</v>
      </c>
      <c r="K31" s="68"/>
      <c r="L31" s="68">
        <v>119490841</v>
      </c>
    </row>
    <row r="32" spans="1:12" ht="16.5" customHeight="1">
      <c r="A32" s="91" t="s">
        <v>159</v>
      </c>
      <c r="D32" s="13">
        <v>11</v>
      </c>
      <c r="F32" s="68">
        <v>3718203</v>
      </c>
      <c r="G32" s="68"/>
      <c r="H32" s="68">
        <v>3980729</v>
      </c>
      <c r="J32" s="68">
        <v>3718203</v>
      </c>
      <c r="K32" s="68"/>
      <c r="L32" s="68">
        <v>3980729</v>
      </c>
    </row>
    <row r="33" spans="1:12" ht="16.5" customHeight="1">
      <c r="A33" s="91" t="s">
        <v>160</v>
      </c>
      <c r="F33" s="68">
        <v>1630475</v>
      </c>
      <c r="G33" s="68"/>
      <c r="H33" s="68">
        <v>1733510</v>
      </c>
      <c r="J33" s="68">
        <v>1607501</v>
      </c>
      <c r="K33" s="68"/>
      <c r="L33" s="68">
        <v>1709771</v>
      </c>
    </row>
    <row r="34" spans="1:12" ht="16.5" customHeight="1">
      <c r="A34" s="91" t="s">
        <v>136</v>
      </c>
      <c r="F34" s="68">
        <v>2194018</v>
      </c>
      <c r="G34" s="68"/>
      <c r="H34" s="68">
        <v>2139781</v>
      </c>
      <c r="J34" s="68">
        <v>2194018</v>
      </c>
      <c r="K34" s="68"/>
      <c r="L34" s="68">
        <v>2139781</v>
      </c>
    </row>
    <row r="35" spans="1:12" ht="16.5" customHeight="1">
      <c r="A35" s="91" t="s">
        <v>13</v>
      </c>
      <c r="F35" s="72">
        <v>942600</v>
      </c>
      <c r="G35" s="68"/>
      <c r="H35" s="72">
        <v>942600</v>
      </c>
      <c r="J35" s="72">
        <v>942600</v>
      </c>
      <c r="K35" s="68"/>
      <c r="L35" s="72">
        <v>942600</v>
      </c>
    </row>
    <row r="36" spans="1:12" ht="16.5" customHeight="1">
      <c r="F36" s="68"/>
      <c r="G36" s="68"/>
      <c r="H36" s="68"/>
      <c r="J36" s="68"/>
      <c r="K36" s="68"/>
      <c r="L36" s="68"/>
    </row>
    <row r="37" spans="1:12" ht="16.5" customHeight="1">
      <c r="A37" s="90" t="s">
        <v>14</v>
      </c>
      <c r="F37" s="72">
        <f>SUM(F27:F35)</f>
        <v>137349634</v>
      </c>
      <c r="G37" s="68"/>
      <c r="H37" s="72">
        <f>SUM(H27:H35)</f>
        <v>140551470</v>
      </c>
      <c r="J37" s="72">
        <f>SUM(J27:J35)</f>
        <v>145390865</v>
      </c>
      <c r="K37" s="68"/>
      <c r="L37" s="72">
        <f>SUM(L27:L35)</f>
        <v>148263522</v>
      </c>
    </row>
    <row r="38" spans="1:12" ht="16.5" customHeight="1">
      <c r="A38" s="90"/>
      <c r="F38" s="68"/>
      <c r="G38" s="68"/>
      <c r="H38" s="68"/>
      <c r="J38" s="68"/>
      <c r="K38" s="68"/>
      <c r="L38" s="68"/>
    </row>
    <row r="39" spans="1:12" ht="16.5" customHeight="1" thickBot="1">
      <c r="A39" s="90" t="s">
        <v>15</v>
      </c>
      <c r="F39" s="111">
        <f>F37+F23</f>
        <v>519844833</v>
      </c>
      <c r="H39" s="111">
        <f>SUM(H23+H37)</f>
        <v>491891604</v>
      </c>
      <c r="J39" s="111">
        <f>J37+J23</f>
        <v>484517612</v>
      </c>
      <c r="L39" s="111">
        <f>SUM(L23+L37)</f>
        <v>479652487</v>
      </c>
    </row>
    <row r="40" spans="1:12" ht="24" customHeight="1" thickTop="1">
      <c r="A40" s="90"/>
    </row>
    <row r="41" spans="1:12" ht="22.5" customHeight="1"/>
    <row r="42" spans="1:12" ht="26.25" customHeight="1">
      <c r="A42" s="90"/>
    </row>
    <row r="43" spans="1:12" ht="16.5" customHeight="1">
      <c r="A43" s="7"/>
      <c r="B43" s="29"/>
      <c r="C43" s="29" t="s">
        <v>170</v>
      </c>
      <c r="D43" s="29"/>
      <c r="E43" s="29"/>
      <c r="F43" s="7"/>
      <c r="G43" s="33"/>
      <c r="H43" s="29"/>
      <c r="I43" s="29"/>
      <c r="J43" s="34"/>
      <c r="K43" s="33"/>
    </row>
    <row r="44" spans="1:12" ht="16.5" customHeight="1">
      <c r="A44" s="7"/>
      <c r="B44" s="22"/>
      <c r="C44" s="29" t="s">
        <v>169</v>
      </c>
      <c r="D44" s="22"/>
      <c r="E44" s="22"/>
      <c r="F44" s="33"/>
      <c r="G44" s="33"/>
      <c r="H44" s="29"/>
      <c r="I44" s="22"/>
      <c r="J44" s="66" t="s">
        <v>171</v>
      </c>
      <c r="K44" s="33"/>
    </row>
    <row r="45" spans="1:12" ht="18" customHeight="1">
      <c r="A45" s="29"/>
      <c r="B45" s="22"/>
      <c r="C45" s="22"/>
      <c r="D45" s="22"/>
      <c r="E45" s="22"/>
      <c r="F45" s="33"/>
      <c r="G45" s="33"/>
      <c r="I45" s="22"/>
      <c r="J45" s="33"/>
      <c r="K45" s="33"/>
    </row>
    <row r="46" spans="1:12" ht="7.5" customHeight="1">
      <c r="A46" s="29"/>
      <c r="B46" s="22"/>
      <c r="C46" s="22"/>
      <c r="D46" s="22"/>
      <c r="E46" s="22"/>
      <c r="F46" s="33"/>
      <c r="G46" s="33"/>
      <c r="I46" s="22"/>
      <c r="J46" s="33"/>
      <c r="K46" s="33"/>
    </row>
    <row r="47" spans="1:12" ht="21.95" customHeight="1">
      <c r="A47" s="93" t="s">
        <v>19</v>
      </c>
      <c r="B47" s="112"/>
      <c r="C47" s="112"/>
      <c r="D47" s="112"/>
      <c r="E47" s="112"/>
      <c r="F47" s="41"/>
      <c r="G47" s="41"/>
      <c r="H47" s="41"/>
      <c r="I47" s="112"/>
      <c r="J47" s="41"/>
      <c r="K47" s="41"/>
      <c r="L47" s="41"/>
    </row>
    <row r="48" spans="1:12" ht="16.5" customHeight="1">
      <c r="A48" s="4" t="str">
        <f>A1</f>
        <v>T.R.V. Rubber Products Public Company Limited</v>
      </c>
    </row>
    <row r="49" spans="1:12" ht="16.5" customHeight="1">
      <c r="A49" s="4" t="s">
        <v>114</v>
      </c>
      <c r="B49" s="90"/>
    </row>
    <row r="50" spans="1:12" ht="16.5" customHeight="1">
      <c r="A50" s="108" t="str">
        <f t="shared" ref="A50" si="0">A3</f>
        <v>As at 31 March 2025</v>
      </c>
      <c r="B50" s="9"/>
      <c r="C50" s="93"/>
      <c r="D50" s="89"/>
      <c r="E50" s="89"/>
      <c r="F50" s="87"/>
      <c r="G50" s="87"/>
      <c r="H50" s="87"/>
      <c r="I50" s="89"/>
      <c r="J50" s="87"/>
      <c r="K50" s="87"/>
      <c r="L50" s="87"/>
    </row>
    <row r="51" spans="1:12" ht="12" customHeight="1">
      <c r="A51" s="90"/>
      <c r="B51" s="90"/>
      <c r="F51" s="117"/>
      <c r="G51" s="117"/>
      <c r="H51" s="117"/>
      <c r="I51" s="82"/>
      <c r="J51" s="117"/>
      <c r="K51" s="117"/>
      <c r="L51" s="117"/>
    </row>
    <row r="52" spans="1:12" ht="12" customHeight="1">
      <c r="A52" s="90"/>
      <c r="B52" s="90"/>
      <c r="F52" s="84"/>
      <c r="G52" s="84"/>
      <c r="H52" s="84"/>
      <c r="I52" s="82"/>
      <c r="J52" s="84"/>
      <c r="K52" s="84"/>
      <c r="L52" s="84"/>
    </row>
    <row r="53" spans="1:12" ht="15" customHeight="1">
      <c r="A53" s="90"/>
      <c r="B53" s="90"/>
      <c r="F53" s="117" t="s">
        <v>87</v>
      </c>
      <c r="G53" s="117"/>
      <c r="H53" s="117"/>
      <c r="I53" s="82"/>
      <c r="J53" s="117" t="s">
        <v>89</v>
      </c>
      <c r="K53" s="117"/>
      <c r="L53" s="117"/>
    </row>
    <row r="54" spans="1:12" ht="15" customHeight="1">
      <c r="A54" s="90"/>
      <c r="B54" s="90"/>
      <c r="F54" s="116" t="s">
        <v>88</v>
      </c>
      <c r="G54" s="116"/>
      <c r="H54" s="116"/>
      <c r="I54" s="82"/>
      <c r="J54" s="116" t="s">
        <v>88</v>
      </c>
      <c r="K54" s="116"/>
      <c r="L54" s="116"/>
    </row>
    <row r="55" spans="1:12" ht="15" customHeight="1">
      <c r="A55" s="90"/>
      <c r="B55" s="90"/>
      <c r="F55" s="96" t="s">
        <v>2</v>
      </c>
      <c r="G55" s="96"/>
      <c r="H55" s="96" t="s">
        <v>3</v>
      </c>
      <c r="J55" s="96" t="s">
        <v>2</v>
      </c>
      <c r="K55" s="96"/>
      <c r="L55" s="96" t="s">
        <v>3</v>
      </c>
    </row>
    <row r="56" spans="1:12" ht="15" customHeight="1">
      <c r="F56" s="95" t="s">
        <v>125</v>
      </c>
      <c r="G56" s="96"/>
      <c r="H56" s="96" t="s">
        <v>4</v>
      </c>
      <c r="J56" s="95" t="s">
        <v>125</v>
      </c>
      <c r="K56" s="96"/>
      <c r="L56" s="96" t="s">
        <v>4</v>
      </c>
    </row>
    <row r="57" spans="1:12" ht="15" customHeight="1">
      <c r="F57" s="95" t="s">
        <v>122</v>
      </c>
      <c r="G57" s="96"/>
      <c r="H57" s="95" t="s">
        <v>99</v>
      </c>
      <c r="J57" s="95" t="s">
        <v>122</v>
      </c>
      <c r="K57" s="96"/>
      <c r="L57" s="95" t="s">
        <v>99</v>
      </c>
    </row>
    <row r="58" spans="1:12" ht="15" customHeight="1">
      <c r="D58" s="97" t="s">
        <v>5</v>
      </c>
      <c r="E58" s="82"/>
      <c r="F58" s="83" t="s">
        <v>6</v>
      </c>
      <c r="G58" s="109"/>
      <c r="H58" s="83" t="s">
        <v>6</v>
      </c>
      <c r="I58" s="82"/>
      <c r="J58" s="83" t="s">
        <v>6</v>
      </c>
      <c r="K58" s="109"/>
      <c r="L58" s="83" t="s">
        <v>6</v>
      </c>
    </row>
    <row r="59" spans="1:12" ht="15" customHeight="1">
      <c r="A59" s="90" t="s">
        <v>20</v>
      </c>
    </row>
    <row r="60" spans="1:12" ht="3.95" customHeight="1">
      <c r="A60" s="90"/>
    </row>
    <row r="61" spans="1:12" ht="15" customHeight="1">
      <c r="A61" s="90" t="s">
        <v>21</v>
      </c>
    </row>
    <row r="62" spans="1:12" ht="3.95" customHeight="1">
      <c r="A62" s="90"/>
    </row>
    <row r="63" spans="1:12" ht="15" customHeight="1">
      <c r="A63" s="27" t="s">
        <v>102</v>
      </c>
      <c r="D63" s="74">
        <v>12</v>
      </c>
      <c r="F63" s="86">
        <v>40049320</v>
      </c>
      <c r="H63" s="86">
        <v>16293107</v>
      </c>
      <c r="J63" s="86">
        <v>20432120</v>
      </c>
      <c r="L63" s="86">
        <v>16001907</v>
      </c>
    </row>
    <row r="64" spans="1:12" ht="15" customHeight="1">
      <c r="A64" s="27" t="s">
        <v>106</v>
      </c>
      <c r="D64" s="74">
        <v>13.1</v>
      </c>
      <c r="F64" s="86">
        <v>1476636</v>
      </c>
      <c r="H64" s="86">
        <v>1300653</v>
      </c>
      <c r="J64" s="86">
        <v>0</v>
      </c>
      <c r="L64" s="86">
        <v>0</v>
      </c>
    </row>
    <row r="65" spans="1:12" ht="15" customHeight="1">
      <c r="A65" s="39" t="s">
        <v>161</v>
      </c>
      <c r="D65" s="7"/>
    </row>
    <row r="66" spans="1:12" ht="15" customHeight="1">
      <c r="A66" s="39"/>
      <c r="B66" s="91" t="s">
        <v>63</v>
      </c>
      <c r="D66" s="74"/>
      <c r="F66" s="86">
        <v>0</v>
      </c>
      <c r="H66" s="86">
        <v>525997</v>
      </c>
      <c r="J66" s="86">
        <v>0</v>
      </c>
      <c r="L66" s="86">
        <v>525997</v>
      </c>
    </row>
    <row r="67" spans="1:12" ht="15" customHeight="1">
      <c r="A67" s="27" t="s">
        <v>22</v>
      </c>
      <c r="D67" s="74"/>
      <c r="F67" s="86">
        <v>961556</v>
      </c>
      <c r="H67" s="86">
        <v>944243</v>
      </c>
      <c r="J67" s="86">
        <v>961556</v>
      </c>
      <c r="L67" s="86">
        <v>944243</v>
      </c>
    </row>
    <row r="68" spans="1:12" ht="15" customHeight="1">
      <c r="A68" s="27" t="s">
        <v>115</v>
      </c>
      <c r="D68" s="74"/>
      <c r="F68" s="86">
        <v>1197667</v>
      </c>
      <c r="H68" s="68">
        <v>183214</v>
      </c>
      <c r="J68" s="68">
        <v>443626</v>
      </c>
      <c r="K68" s="68"/>
      <c r="L68" s="68">
        <v>183214</v>
      </c>
    </row>
    <row r="69" spans="1:12" ht="15" customHeight="1">
      <c r="A69" s="27" t="s">
        <v>23</v>
      </c>
      <c r="F69" s="87">
        <v>770621</v>
      </c>
      <c r="H69" s="87">
        <v>640838</v>
      </c>
      <c r="J69" s="87">
        <v>581629</v>
      </c>
      <c r="L69" s="87">
        <v>620498</v>
      </c>
    </row>
    <row r="70" spans="1:12" ht="3.95" customHeight="1"/>
    <row r="71" spans="1:12" ht="15" customHeight="1">
      <c r="A71" s="90" t="s">
        <v>24</v>
      </c>
      <c r="F71" s="87">
        <f>SUM(F63:F69)</f>
        <v>44455800</v>
      </c>
      <c r="G71" s="3"/>
      <c r="H71" s="87">
        <f>SUM(H63:H69)</f>
        <v>19888052</v>
      </c>
      <c r="J71" s="87">
        <f>SUM(J63:J69)</f>
        <v>22418931</v>
      </c>
      <c r="K71" s="3"/>
      <c r="L71" s="87">
        <f>SUM(L63:L69)</f>
        <v>18275859</v>
      </c>
    </row>
    <row r="72" spans="1:12" ht="9.9499999999999993" customHeight="1">
      <c r="A72" s="90"/>
      <c r="G72" s="3"/>
      <c r="K72" s="3"/>
    </row>
    <row r="73" spans="1:12" ht="15" customHeight="1">
      <c r="A73" s="90" t="s">
        <v>25</v>
      </c>
      <c r="G73" s="3"/>
      <c r="K73" s="3"/>
    </row>
    <row r="74" spans="1:12" ht="3.95" customHeight="1">
      <c r="A74" s="90"/>
      <c r="G74" s="3"/>
      <c r="K74" s="3"/>
    </row>
    <row r="75" spans="1:12" ht="15" customHeight="1">
      <c r="A75" s="91" t="s">
        <v>107</v>
      </c>
      <c r="D75" s="74">
        <v>13.1</v>
      </c>
      <c r="F75" s="86">
        <v>2214953</v>
      </c>
      <c r="G75" s="3"/>
      <c r="H75" s="86">
        <v>2566918</v>
      </c>
      <c r="J75" s="86">
        <v>0</v>
      </c>
      <c r="L75" s="86">
        <v>0</v>
      </c>
    </row>
    <row r="76" spans="1:12" ht="15" customHeight="1">
      <c r="A76" s="91" t="s">
        <v>26</v>
      </c>
      <c r="D76" s="74"/>
      <c r="F76" s="86">
        <v>940782</v>
      </c>
      <c r="G76" s="3"/>
      <c r="H76" s="86">
        <v>1187832</v>
      </c>
      <c r="J76" s="86">
        <v>940782</v>
      </c>
      <c r="L76" s="86">
        <v>1187832</v>
      </c>
    </row>
    <row r="77" spans="1:12" ht="15" customHeight="1">
      <c r="A77" s="91" t="s">
        <v>27</v>
      </c>
      <c r="F77" s="87">
        <v>11327304</v>
      </c>
      <c r="G77" s="3"/>
      <c r="H77" s="87">
        <v>11076475</v>
      </c>
      <c r="J77" s="87">
        <v>11327304</v>
      </c>
      <c r="L77" s="87">
        <v>11076475</v>
      </c>
    </row>
    <row r="78" spans="1:12" ht="3.95" customHeight="1">
      <c r="A78" s="90"/>
      <c r="G78" s="3"/>
      <c r="K78" s="3"/>
    </row>
    <row r="79" spans="1:12" ht="15" customHeight="1">
      <c r="A79" s="90" t="s">
        <v>28</v>
      </c>
      <c r="F79" s="87">
        <f>SUM(F75:F77)</f>
        <v>14483039</v>
      </c>
      <c r="G79" s="3"/>
      <c r="H79" s="87">
        <f>SUM(H75:H77)</f>
        <v>14831225</v>
      </c>
      <c r="J79" s="87">
        <f>SUM(J75:J77)</f>
        <v>12268086</v>
      </c>
      <c r="K79" s="3"/>
      <c r="L79" s="87">
        <f>SUM(L75:L77)</f>
        <v>12264307</v>
      </c>
    </row>
    <row r="80" spans="1:12" ht="3.95" customHeight="1">
      <c r="G80" s="3"/>
      <c r="K80" s="3"/>
    </row>
    <row r="81" spans="1:12" ht="15" customHeight="1">
      <c r="A81" s="90" t="s">
        <v>29</v>
      </c>
      <c r="F81" s="87">
        <f>SUM(F71+F79)</f>
        <v>58938839</v>
      </c>
      <c r="G81" s="3"/>
      <c r="H81" s="87">
        <f>SUM(H71+H79)</f>
        <v>34719277</v>
      </c>
      <c r="J81" s="87">
        <f>SUM(J71+J79)</f>
        <v>34687017</v>
      </c>
      <c r="K81" s="3"/>
      <c r="L81" s="87">
        <f>SUM(L71+L79)</f>
        <v>30540166</v>
      </c>
    </row>
    <row r="82" spans="1:12" ht="9.9499999999999993" customHeight="1">
      <c r="A82" s="90"/>
    </row>
    <row r="83" spans="1:12" ht="15" customHeight="1">
      <c r="A83" s="90" t="s">
        <v>30</v>
      </c>
    </row>
    <row r="84" spans="1:12" ht="5.0999999999999996" customHeight="1">
      <c r="A84" s="90"/>
    </row>
    <row r="85" spans="1:12" ht="15" customHeight="1">
      <c r="A85" s="113" t="s">
        <v>31</v>
      </c>
    </row>
    <row r="86" spans="1:12" ht="15" customHeight="1">
      <c r="A86" s="113"/>
      <c r="B86" s="113" t="s">
        <v>32</v>
      </c>
    </row>
    <row r="87" spans="1:12" ht="15" customHeight="1">
      <c r="A87" s="113"/>
      <c r="B87" s="113"/>
      <c r="C87" s="91" t="s">
        <v>96</v>
      </c>
    </row>
    <row r="88" spans="1:12" ht="15" customHeight="1" thickBot="1">
      <c r="A88" s="113"/>
      <c r="B88" s="113"/>
      <c r="C88" s="91" t="s">
        <v>103</v>
      </c>
      <c r="F88" s="111">
        <v>120000000</v>
      </c>
      <c r="H88" s="111">
        <v>120000000</v>
      </c>
      <c r="I88" s="91"/>
      <c r="J88" s="111">
        <v>120000000</v>
      </c>
      <c r="K88" s="91"/>
      <c r="L88" s="111">
        <v>120000000</v>
      </c>
    </row>
    <row r="89" spans="1:12" ht="3.95" customHeight="1" thickTop="1">
      <c r="G89" s="3"/>
      <c r="K89" s="3"/>
    </row>
    <row r="90" spans="1:12" ht="15" customHeight="1">
      <c r="B90" s="113" t="s">
        <v>33</v>
      </c>
    </row>
    <row r="91" spans="1:12" ht="15" customHeight="1">
      <c r="A91" s="113"/>
      <c r="B91" s="113"/>
      <c r="C91" s="91" t="s">
        <v>96</v>
      </c>
    </row>
    <row r="92" spans="1:12" ht="15" customHeight="1">
      <c r="A92" s="113"/>
      <c r="B92" s="113"/>
      <c r="C92" s="91" t="s">
        <v>103</v>
      </c>
      <c r="F92" s="86">
        <v>120000000</v>
      </c>
      <c r="H92" s="86">
        <v>120000000</v>
      </c>
      <c r="I92" s="91"/>
      <c r="J92" s="86">
        <v>120000000</v>
      </c>
      <c r="K92" s="91"/>
      <c r="L92" s="86">
        <v>120000000</v>
      </c>
    </row>
    <row r="93" spans="1:12" ht="15" customHeight="1">
      <c r="A93" s="114" t="s">
        <v>34</v>
      </c>
      <c r="F93" s="68">
        <v>254885643</v>
      </c>
      <c r="G93" s="68"/>
      <c r="H93" s="68">
        <v>254885643</v>
      </c>
      <c r="J93" s="68">
        <v>254885643</v>
      </c>
      <c r="K93" s="68"/>
      <c r="L93" s="68">
        <v>254885643</v>
      </c>
    </row>
    <row r="94" spans="1:12" ht="15" customHeight="1">
      <c r="A94" s="27" t="s">
        <v>35</v>
      </c>
    </row>
    <row r="95" spans="1:12" ht="15" customHeight="1">
      <c r="A95" s="113"/>
      <c r="B95" s="114" t="s">
        <v>36</v>
      </c>
      <c r="F95" s="86">
        <v>11185000</v>
      </c>
      <c r="H95" s="86">
        <v>11185000</v>
      </c>
      <c r="J95" s="86">
        <v>11185000</v>
      </c>
      <c r="L95" s="86">
        <v>11185000</v>
      </c>
    </row>
    <row r="96" spans="1:12" ht="15" customHeight="1">
      <c r="A96" s="91" t="s">
        <v>37</v>
      </c>
      <c r="B96" s="113" t="s">
        <v>38</v>
      </c>
      <c r="D96" s="91"/>
      <c r="F96" s="87">
        <v>74835011</v>
      </c>
      <c r="H96" s="87">
        <v>71101374</v>
      </c>
      <c r="J96" s="87">
        <v>63759952</v>
      </c>
      <c r="L96" s="87">
        <v>63041678</v>
      </c>
    </row>
    <row r="97" spans="1:12" ht="3.95" customHeight="1">
      <c r="B97" s="113"/>
      <c r="D97" s="91"/>
    </row>
    <row r="98" spans="1:12" ht="14.45" customHeight="1">
      <c r="A98" s="27" t="s">
        <v>116</v>
      </c>
      <c r="B98" s="113"/>
      <c r="D98" s="91"/>
    </row>
    <row r="99" spans="1:12" ht="15" customHeight="1">
      <c r="A99" s="27"/>
      <c r="B99" s="91" t="s">
        <v>117</v>
      </c>
      <c r="F99" s="86">
        <f>SUM(F91:F96)</f>
        <v>460905654</v>
      </c>
      <c r="H99" s="86">
        <f>SUM(H91:H96)</f>
        <v>457172017</v>
      </c>
      <c r="J99" s="86">
        <f>SUM(J91:J96)</f>
        <v>449830595</v>
      </c>
      <c r="L99" s="86">
        <f>SUM(L91:L96)</f>
        <v>449112321</v>
      </c>
    </row>
    <row r="100" spans="1:12" ht="15" customHeight="1">
      <c r="A100" s="91" t="s">
        <v>77</v>
      </c>
      <c r="F100" s="87">
        <v>340</v>
      </c>
      <c r="H100" s="87">
        <v>310</v>
      </c>
      <c r="J100" s="87">
        <v>0</v>
      </c>
      <c r="L100" s="87">
        <v>0</v>
      </c>
    </row>
    <row r="101" spans="1:12" ht="3.95" customHeight="1">
      <c r="B101" s="113"/>
      <c r="D101" s="91"/>
    </row>
    <row r="102" spans="1:12" ht="15" customHeight="1">
      <c r="A102" s="90" t="s">
        <v>39</v>
      </c>
      <c r="F102" s="87">
        <f>SUM(F99:F101)</f>
        <v>460905994</v>
      </c>
      <c r="H102" s="87">
        <f>SUM(H99:H101)</f>
        <v>457172327</v>
      </c>
      <c r="J102" s="87">
        <f>SUM(J99:J101)</f>
        <v>449830595</v>
      </c>
      <c r="L102" s="87">
        <f>SUM(L99:L101)</f>
        <v>449112321</v>
      </c>
    </row>
    <row r="103" spans="1:12" ht="3.95" customHeight="1">
      <c r="B103" s="90"/>
    </row>
    <row r="104" spans="1:12" ht="15" customHeight="1" thickBot="1">
      <c r="A104" s="90" t="s">
        <v>40</v>
      </c>
      <c r="F104" s="111">
        <f>+F102+F81</f>
        <v>519844833</v>
      </c>
      <c r="H104" s="111">
        <f>SUM(H81+H102)</f>
        <v>491891604</v>
      </c>
      <c r="J104" s="111">
        <f>+J102+J81</f>
        <v>484517612</v>
      </c>
      <c r="L104" s="111">
        <f>SUM(L81+L102)</f>
        <v>479652487</v>
      </c>
    </row>
    <row r="105" spans="1:12" ht="18" customHeight="1" thickTop="1">
      <c r="A105" s="90"/>
    </row>
    <row r="106" spans="1:12" ht="14.45" customHeight="1">
      <c r="A106" s="29" t="s">
        <v>16</v>
      </c>
      <c r="B106" s="29"/>
      <c r="C106" s="29"/>
      <c r="D106" s="29" t="s">
        <v>16</v>
      </c>
      <c r="E106" s="29"/>
      <c r="F106" s="34"/>
      <c r="G106" s="33"/>
      <c r="I106" s="29"/>
      <c r="J106" s="34"/>
      <c r="K106" s="33"/>
    </row>
    <row r="107" spans="1:12" ht="14.45" customHeight="1">
      <c r="A107" s="29" t="s">
        <v>17</v>
      </c>
      <c r="B107" s="22"/>
      <c r="C107" s="22"/>
      <c r="D107" s="22" t="s">
        <v>18</v>
      </c>
      <c r="E107" s="22"/>
      <c r="F107" s="33"/>
      <c r="G107" s="33"/>
      <c r="I107" s="22"/>
      <c r="J107" s="33"/>
      <c r="K107" s="33"/>
    </row>
    <row r="108" spans="1:12" ht="6" customHeight="1">
      <c r="A108" s="29"/>
      <c r="B108" s="22"/>
      <c r="C108" s="22"/>
      <c r="D108" s="22"/>
      <c r="E108" s="22"/>
      <c r="F108" s="33"/>
      <c r="G108" s="33"/>
      <c r="I108" s="22"/>
      <c r="J108" s="33"/>
      <c r="K108" s="33"/>
    </row>
    <row r="109" spans="1:12" ht="21.95" customHeight="1">
      <c r="A109" s="93" t="str">
        <f>A47</f>
        <v>The accompanying condensed notes form an integral part of this interim financial information.</v>
      </c>
      <c r="B109" s="93"/>
      <c r="C109" s="115"/>
      <c r="D109" s="89"/>
      <c r="E109" s="89"/>
      <c r="F109" s="87"/>
      <c r="G109" s="87"/>
      <c r="H109" s="87"/>
      <c r="I109" s="89"/>
      <c r="J109" s="87"/>
      <c r="K109" s="87"/>
      <c r="L109" s="87"/>
    </row>
  </sheetData>
  <mergeCells count="10">
    <mergeCell ref="F54:H54"/>
    <mergeCell ref="J54:L54"/>
    <mergeCell ref="F53:H53"/>
    <mergeCell ref="J53:L53"/>
    <mergeCell ref="F6:H6"/>
    <mergeCell ref="J6:L6"/>
    <mergeCell ref="F7:H7"/>
    <mergeCell ref="J7:L7"/>
    <mergeCell ref="F51:H51"/>
    <mergeCell ref="J51:L5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835AC-F2EA-40B2-A479-7E151191FBD8}">
  <dimension ref="A1:L56"/>
  <sheetViews>
    <sheetView zoomScale="122" zoomScaleNormal="122" zoomScaleSheetLayoutView="100" workbookViewId="0">
      <selection activeCell="N13" sqref="N13"/>
    </sheetView>
  </sheetViews>
  <sheetFormatPr defaultColWidth="9.140625" defaultRowHeight="12"/>
  <cols>
    <col min="1" max="2" width="1.5703125" style="91" customWidth="1"/>
    <col min="3" max="3" width="25.5703125" style="91" customWidth="1"/>
    <col min="4" max="4" width="5.42578125" style="13" customWidth="1"/>
    <col min="5" max="5" width="0.85546875" style="13" customWidth="1"/>
    <col min="6" max="6" width="12.7109375" style="92" customWidth="1"/>
    <col min="7" max="7" width="0.85546875" style="92" customWidth="1"/>
    <col min="8" max="8" width="12.7109375" style="92" customWidth="1"/>
    <col min="9" max="9" width="0.85546875" style="13" customWidth="1"/>
    <col min="10" max="10" width="12.7109375" style="92" customWidth="1"/>
    <col min="11" max="11" width="0.85546875" style="92" customWidth="1"/>
    <col min="12" max="12" width="12.7109375" style="92" customWidth="1"/>
    <col min="13" max="16384" width="9.140625" style="7"/>
  </cols>
  <sheetData>
    <row r="1" spans="1:12" ht="16.5" customHeight="1">
      <c r="A1" s="4" t="s">
        <v>0</v>
      </c>
      <c r="B1" s="90"/>
    </row>
    <row r="2" spans="1:12" ht="16.5" customHeight="1">
      <c r="A2" s="90" t="s">
        <v>41</v>
      </c>
      <c r="B2" s="90"/>
    </row>
    <row r="3" spans="1:12" ht="16.5" customHeight="1">
      <c r="A3" s="9" t="s">
        <v>121</v>
      </c>
      <c r="B3" s="9"/>
      <c r="C3" s="93"/>
      <c r="D3" s="89"/>
      <c r="E3" s="89"/>
      <c r="F3" s="94"/>
      <c r="G3" s="94"/>
      <c r="H3" s="94"/>
      <c r="I3" s="89"/>
      <c r="J3" s="94"/>
      <c r="K3" s="94"/>
      <c r="L3" s="94"/>
    </row>
    <row r="4" spans="1:12" ht="16.5" customHeight="1">
      <c r="A4" s="90"/>
    </row>
    <row r="5" spans="1:12" ht="16.5" customHeight="1">
      <c r="A5" s="90"/>
    </row>
    <row r="6" spans="1:12" ht="33" customHeight="1">
      <c r="A6" s="90"/>
      <c r="F6" s="118" t="s">
        <v>80</v>
      </c>
      <c r="G6" s="118"/>
      <c r="H6" s="118"/>
      <c r="J6" s="118" t="s">
        <v>81</v>
      </c>
      <c r="K6" s="118"/>
      <c r="L6" s="118"/>
    </row>
    <row r="7" spans="1:12" ht="16.5" customHeight="1">
      <c r="F7" s="95" t="s">
        <v>122</v>
      </c>
      <c r="G7" s="96"/>
      <c r="H7" s="95" t="s">
        <v>99</v>
      </c>
      <c r="J7" s="95" t="s">
        <v>122</v>
      </c>
      <c r="K7" s="96"/>
      <c r="L7" s="95" t="s">
        <v>99</v>
      </c>
    </row>
    <row r="8" spans="1:12" ht="16.5" customHeight="1">
      <c r="D8" s="97" t="s">
        <v>97</v>
      </c>
      <c r="E8" s="82"/>
      <c r="F8" s="98" t="s">
        <v>6</v>
      </c>
      <c r="G8" s="15"/>
      <c r="H8" s="98" t="s">
        <v>6</v>
      </c>
      <c r="I8" s="82"/>
      <c r="J8" s="98" t="s">
        <v>6</v>
      </c>
      <c r="K8" s="15"/>
      <c r="L8" s="98" t="s">
        <v>6</v>
      </c>
    </row>
    <row r="9" spans="1:12" ht="6" customHeight="1">
      <c r="D9" s="82"/>
      <c r="E9" s="82"/>
      <c r="I9" s="82"/>
    </row>
    <row r="10" spans="1:12" ht="16.5" customHeight="1">
      <c r="A10" s="91" t="s">
        <v>137</v>
      </c>
      <c r="F10" s="99">
        <v>142331373</v>
      </c>
      <c r="G10" s="13"/>
      <c r="H10" s="99">
        <v>402440999</v>
      </c>
      <c r="J10" s="99">
        <v>32155390</v>
      </c>
      <c r="K10" s="100"/>
      <c r="L10" s="99">
        <v>37705958</v>
      </c>
    </row>
    <row r="11" spans="1:12" ht="16.5" customHeight="1">
      <c r="A11" s="91" t="s">
        <v>138</v>
      </c>
      <c r="F11" s="101">
        <v>-127443154</v>
      </c>
      <c r="G11" s="13"/>
      <c r="H11" s="101">
        <v>-369464013</v>
      </c>
      <c r="J11" s="101">
        <v>-22279642</v>
      </c>
      <c r="K11" s="86"/>
      <c r="L11" s="101">
        <v>-24994375</v>
      </c>
    </row>
    <row r="12" spans="1:12" ht="6" customHeight="1">
      <c r="G12" s="13"/>
      <c r="K12" s="86"/>
    </row>
    <row r="13" spans="1:12" ht="16.5" customHeight="1">
      <c r="A13" s="90" t="s">
        <v>139</v>
      </c>
      <c r="B13" s="90"/>
      <c r="F13" s="92">
        <f>SUM(F10:F12)</f>
        <v>14888219</v>
      </c>
      <c r="G13" s="13"/>
      <c r="H13" s="92">
        <f>SUM(H10:H12)</f>
        <v>32976986</v>
      </c>
      <c r="J13" s="92">
        <f>SUM(J10:J12)</f>
        <v>9875748</v>
      </c>
      <c r="K13" s="86"/>
      <c r="L13" s="92">
        <f>SUM(L10:L12)</f>
        <v>12711583</v>
      </c>
    </row>
    <row r="14" spans="1:12" ht="16.5" customHeight="1">
      <c r="A14" s="91" t="s">
        <v>42</v>
      </c>
      <c r="F14" s="101">
        <v>419208</v>
      </c>
      <c r="G14" s="13"/>
      <c r="H14" s="101">
        <v>225469</v>
      </c>
      <c r="J14" s="101">
        <v>1396121</v>
      </c>
      <c r="K14" s="86"/>
      <c r="L14" s="101">
        <v>1839606</v>
      </c>
    </row>
    <row r="15" spans="1:12" ht="6" customHeight="1">
      <c r="G15" s="13"/>
      <c r="K15" s="86"/>
    </row>
    <row r="16" spans="1:12" ht="16.5" customHeight="1">
      <c r="A16" s="90" t="s">
        <v>43</v>
      </c>
      <c r="F16" s="92">
        <f>SUM(F13:F14)</f>
        <v>15307427</v>
      </c>
      <c r="G16" s="13"/>
      <c r="H16" s="92">
        <f>SUM(H13:H14)</f>
        <v>33202455</v>
      </c>
      <c r="J16" s="92">
        <f>SUM(J13:J14)</f>
        <v>11271869</v>
      </c>
      <c r="K16" s="86"/>
      <c r="L16" s="92">
        <f>SUM(L13:L14)</f>
        <v>14551189</v>
      </c>
    </row>
    <row r="17" spans="1:12" ht="10.35" customHeight="1">
      <c r="A17" s="90"/>
      <c r="G17" s="13"/>
      <c r="K17" s="86"/>
    </row>
    <row r="18" spans="1:12" ht="16.5" customHeight="1">
      <c r="A18" s="91" t="s">
        <v>165</v>
      </c>
      <c r="F18" s="99">
        <v>-2903933</v>
      </c>
      <c r="G18" s="13"/>
      <c r="H18" s="99">
        <v>-3193941</v>
      </c>
      <c r="J18" s="99">
        <v>-2903933</v>
      </c>
      <c r="K18" s="86"/>
      <c r="L18" s="99">
        <v>-3193941</v>
      </c>
    </row>
    <row r="19" spans="1:12" ht="16.5" customHeight="1">
      <c r="A19" s="91" t="s">
        <v>44</v>
      </c>
      <c r="F19" s="99">
        <v>-7626508</v>
      </c>
      <c r="G19" s="13"/>
      <c r="H19" s="99">
        <v>-7913358</v>
      </c>
      <c r="J19" s="99">
        <v>-7360384</v>
      </c>
      <c r="K19" s="86"/>
      <c r="L19" s="99">
        <v>-7610717</v>
      </c>
    </row>
    <row r="20" spans="1:12" ht="16.5" customHeight="1">
      <c r="A20" s="27" t="s">
        <v>45</v>
      </c>
      <c r="B20" s="27"/>
      <c r="F20" s="101">
        <v>-48194</v>
      </c>
      <c r="G20" s="13"/>
      <c r="H20" s="101">
        <v>-304536</v>
      </c>
      <c r="J20" s="101">
        <v>-48194</v>
      </c>
      <c r="K20" s="86"/>
      <c r="L20" s="101">
        <v>-204657</v>
      </c>
    </row>
    <row r="21" spans="1:12" ht="6" customHeight="1">
      <c r="A21" s="90"/>
      <c r="G21" s="13"/>
      <c r="K21" s="86"/>
    </row>
    <row r="22" spans="1:12" ht="16.5" customHeight="1">
      <c r="A22" s="90" t="s">
        <v>140</v>
      </c>
      <c r="B22" s="90"/>
      <c r="F22" s="29">
        <f>SUM(F16:F20)</f>
        <v>4728792</v>
      </c>
      <c r="G22" s="13"/>
      <c r="H22" s="29">
        <f>SUM(H16:H20)</f>
        <v>21790620</v>
      </c>
      <c r="J22" s="29">
        <f>SUM(J16:J20)</f>
        <v>959358</v>
      </c>
      <c r="K22" s="86"/>
      <c r="L22" s="29">
        <f>SUM(L16:L20)</f>
        <v>3541874</v>
      </c>
    </row>
    <row r="23" spans="1:12" ht="16.5" customHeight="1">
      <c r="A23" s="91" t="s">
        <v>141</v>
      </c>
      <c r="B23" s="90"/>
      <c r="D23" s="13">
        <v>14</v>
      </c>
      <c r="F23" s="101">
        <v>-995125</v>
      </c>
      <c r="G23" s="13"/>
      <c r="H23" s="101">
        <v>-4483457</v>
      </c>
      <c r="J23" s="101">
        <v>-241084</v>
      </c>
      <c r="K23" s="86"/>
      <c r="L23" s="101">
        <v>-785693</v>
      </c>
    </row>
    <row r="24" spans="1:12" ht="6" customHeight="1">
      <c r="B24" s="90"/>
      <c r="F24" s="13"/>
      <c r="G24" s="13"/>
      <c r="H24" s="13"/>
      <c r="J24" s="13"/>
      <c r="K24" s="86"/>
      <c r="L24" s="13"/>
    </row>
    <row r="25" spans="1:12" ht="16.5" customHeight="1">
      <c r="A25" s="90" t="s">
        <v>142</v>
      </c>
      <c r="B25" s="90"/>
      <c r="F25" s="92">
        <f>SUM(F22:F23)</f>
        <v>3733667</v>
      </c>
      <c r="G25" s="13"/>
      <c r="H25" s="92">
        <f>SUM(H22:H23)</f>
        <v>17307163</v>
      </c>
      <c r="J25" s="92">
        <f>SUM(J22:J23)</f>
        <v>718274</v>
      </c>
      <c r="K25" s="86"/>
      <c r="L25" s="92">
        <f>SUM(L22:L23)</f>
        <v>2756181</v>
      </c>
    </row>
    <row r="26" spans="1:12" ht="6" customHeight="1">
      <c r="A26" s="90"/>
      <c r="B26" s="90"/>
      <c r="G26" s="13"/>
      <c r="K26" s="86"/>
    </row>
    <row r="27" spans="1:12" ht="16.5" customHeight="1">
      <c r="A27" s="90" t="s">
        <v>46</v>
      </c>
      <c r="F27" s="94"/>
      <c r="G27" s="13"/>
      <c r="H27" s="94" t="s">
        <v>47</v>
      </c>
      <c r="J27" s="94"/>
      <c r="L27" s="94" t="s">
        <v>47</v>
      </c>
    </row>
    <row r="28" spans="1:12" ht="6" customHeight="1">
      <c r="G28" s="13"/>
    </row>
    <row r="29" spans="1:12" ht="16.5" customHeight="1">
      <c r="A29" s="90" t="s">
        <v>46</v>
      </c>
      <c r="G29" s="13"/>
    </row>
    <row r="30" spans="1:12" ht="16.5" customHeight="1">
      <c r="A30" s="90"/>
      <c r="B30" s="90" t="s">
        <v>90</v>
      </c>
      <c r="F30" s="101">
        <v>0</v>
      </c>
      <c r="G30" s="13"/>
      <c r="H30" s="94" t="s">
        <v>47</v>
      </c>
      <c r="J30" s="101">
        <v>0</v>
      </c>
      <c r="K30" s="91"/>
      <c r="L30" s="94" t="s">
        <v>47</v>
      </c>
    </row>
    <row r="31" spans="1:12" ht="6" customHeight="1">
      <c r="A31" s="90"/>
      <c r="G31" s="13"/>
    </row>
    <row r="32" spans="1:12" ht="16.5" customHeight="1">
      <c r="A32" s="90" t="s">
        <v>163</v>
      </c>
      <c r="G32" s="13"/>
    </row>
    <row r="33" spans="1:12" ht="16.5" customHeight="1" thickBot="1">
      <c r="A33" s="7"/>
      <c r="B33" s="90" t="s">
        <v>164</v>
      </c>
      <c r="F33" s="102">
        <f>SUM(F25:F27)</f>
        <v>3733667</v>
      </c>
      <c r="G33" s="13"/>
      <c r="H33" s="102">
        <f>SUM(H25:H27)</f>
        <v>17307163</v>
      </c>
      <c r="J33" s="102">
        <f>SUM(J25:J27)</f>
        <v>718274</v>
      </c>
      <c r="L33" s="102">
        <f>SUM(L25:L27)</f>
        <v>2756181</v>
      </c>
    </row>
    <row r="34" spans="1:12" ht="16.5" customHeight="1" thickTop="1">
      <c r="A34" s="90"/>
      <c r="G34" s="13"/>
    </row>
    <row r="35" spans="1:12" s="91" customFormat="1" ht="16.149999999999999" customHeight="1">
      <c r="A35" s="4" t="s">
        <v>131</v>
      </c>
      <c r="D35" s="13"/>
      <c r="E35" s="13"/>
      <c r="F35" s="92"/>
      <c r="G35" s="13"/>
      <c r="H35" s="92"/>
      <c r="I35" s="13"/>
      <c r="J35" s="92"/>
      <c r="K35" s="92"/>
      <c r="L35" s="92"/>
    </row>
    <row r="36" spans="1:12" s="91" customFormat="1" ht="16.149999999999999" customHeight="1">
      <c r="A36" s="27" t="s">
        <v>132</v>
      </c>
      <c r="D36" s="13"/>
      <c r="E36" s="13"/>
      <c r="F36" s="92">
        <f>F25-F37</f>
        <v>3733637</v>
      </c>
      <c r="G36" s="13"/>
      <c r="H36" s="92">
        <f>H25-H37</f>
        <v>17307163</v>
      </c>
      <c r="I36" s="13"/>
      <c r="J36" s="92">
        <f>J25-J37</f>
        <v>718274</v>
      </c>
      <c r="K36" s="92"/>
      <c r="L36" s="92">
        <f>L25-L37</f>
        <v>2756181</v>
      </c>
    </row>
    <row r="37" spans="1:12" s="91" customFormat="1" ht="16.149999999999999" customHeight="1">
      <c r="A37" s="27" t="s">
        <v>77</v>
      </c>
      <c r="D37" s="13"/>
      <c r="E37" s="13"/>
      <c r="F37" s="94">
        <v>30</v>
      </c>
      <c r="G37" s="13"/>
      <c r="H37" s="87">
        <v>0</v>
      </c>
      <c r="I37" s="13"/>
      <c r="J37" s="87">
        <v>0</v>
      </c>
      <c r="K37" s="92"/>
      <c r="L37" s="87">
        <v>0</v>
      </c>
    </row>
    <row r="38" spans="1:12" s="91" customFormat="1" ht="6" customHeight="1">
      <c r="A38" s="27"/>
      <c r="D38" s="13"/>
      <c r="E38" s="13"/>
      <c r="F38" s="92"/>
      <c r="G38" s="13"/>
      <c r="H38" s="86"/>
      <c r="I38" s="13"/>
      <c r="J38" s="86"/>
      <c r="K38" s="92"/>
      <c r="L38" s="86"/>
    </row>
    <row r="39" spans="1:12" s="91" customFormat="1" ht="16.149999999999999" customHeight="1" thickBot="1">
      <c r="A39" s="4"/>
      <c r="D39" s="13"/>
      <c r="E39" s="13"/>
      <c r="F39" s="102">
        <f>SUM(F36:F37)</f>
        <v>3733667</v>
      </c>
      <c r="G39" s="13"/>
      <c r="H39" s="102">
        <f>SUM(H36:H37)</f>
        <v>17307163</v>
      </c>
      <c r="I39" s="13"/>
      <c r="J39" s="102">
        <f>SUM(J36:J37)</f>
        <v>718274</v>
      </c>
      <c r="K39" s="92"/>
      <c r="L39" s="102">
        <f>SUM(L36:L37)</f>
        <v>2756181</v>
      </c>
    </row>
    <row r="40" spans="1:12" s="91" customFormat="1" ht="8.1" customHeight="1" thickTop="1">
      <c r="A40" s="4"/>
      <c r="D40" s="13"/>
      <c r="E40" s="13"/>
      <c r="F40" s="92"/>
      <c r="G40" s="13"/>
      <c r="H40" s="92"/>
      <c r="I40" s="13"/>
      <c r="J40" s="92"/>
      <c r="K40" s="92"/>
      <c r="L40" s="92"/>
    </row>
    <row r="41" spans="1:12" s="91" customFormat="1" ht="16.149999999999999" customHeight="1">
      <c r="A41" s="4" t="s">
        <v>133</v>
      </c>
      <c r="D41" s="13"/>
      <c r="E41" s="13"/>
      <c r="F41" s="92"/>
      <c r="G41" s="13"/>
      <c r="H41" s="92"/>
      <c r="I41" s="13"/>
      <c r="J41" s="92"/>
      <c r="K41" s="92"/>
      <c r="L41" s="92"/>
    </row>
    <row r="42" spans="1:12" s="91" customFormat="1" ht="16.149999999999999" customHeight="1">
      <c r="A42" s="4"/>
      <c r="B42" s="90" t="s">
        <v>134</v>
      </c>
      <c r="D42" s="13"/>
      <c r="E42" s="13"/>
      <c r="F42" s="92"/>
      <c r="G42" s="13"/>
      <c r="H42" s="92"/>
      <c r="I42" s="13"/>
      <c r="J42" s="92"/>
      <c r="K42" s="92"/>
      <c r="L42" s="92"/>
    </row>
    <row r="43" spans="1:12" s="91" customFormat="1" ht="16.149999999999999" customHeight="1">
      <c r="A43" s="27" t="s">
        <v>132</v>
      </c>
      <c r="D43" s="13"/>
      <c r="E43" s="13"/>
      <c r="F43" s="92">
        <f>F33-F44</f>
        <v>3733637</v>
      </c>
      <c r="G43" s="13"/>
      <c r="H43" s="92">
        <f>H33-H44</f>
        <v>17307163</v>
      </c>
      <c r="I43" s="13"/>
      <c r="J43" s="92">
        <f>J33-J44</f>
        <v>718274</v>
      </c>
      <c r="K43" s="92"/>
      <c r="L43" s="92">
        <f>L33-L44</f>
        <v>2756181</v>
      </c>
    </row>
    <row r="44" spans="1:12" s="91" customFormat="1" ht="16.149999999999999" customHeight="1">
      <c r="A44" s="27" t="s">
        <v>77</v>
      </c>
      <c r="D44" s="13"/>
      <c r="E44" s="13"/>
      <c r="F44" s="94">
        <v>30</v>
      </c>
      <c r="G44" s="13"/>
      <c r="H44" s="87">
        <v>0</v>
      </c>
      <c r="I44" s="13"/>
      <c r="J44" s="87">
        <v>0</v>
      </c>
      <c r="K44" s="92"/>
      <c r="L44" s="87">
        <v>0</v>
      </c>
    </row>
    <row r="45" spans="1:12" s="91" customFormat="1" ht="6" customHeight="1">
      <c r="A45" s="27"/>
      <c r="D45" s="13"/>
      <c r="E45" s="13"/>
      <c r="F45" s="92"/>
      <c r="G45" s="13"/>
      <c r="H45" s="86"/>
      <c r="I45" s="13"/>
      <c r="J45" s="86"/>
      <c r="K45" s="92"/>
      <c r="L45" s="86"/>
    </row>
    <row r="46" spans="1:12" s="91" customFormat="1" ht="16.149999999999999" customHeight="1" thickBot="1">
      <c r="A46" s="4"/>
      <c r="D46" s="13"/>
      <c r="E46" s="13"/>
      <c r="F46" s="102">
        <f>SUM(F43:F44)</f>
        <v>3733667</v>
      </c>
      <c r="G46" s="13"/>
      <c r="H46" s="102">
        <f>SUM(H43:H44)</f>
        <v>17307163</v>
      </c>
      <c r="I46" s="13"/>
      <c r="J46" s="102">
        <f>SUM(J43:J44)</f>
        <v>718274</v>
      </c>
      <c r="K46" s="92"/>
      <c r="L46" s="102">
        <f>SUM(L43:L44)</f>
        <v>2756181</v>
      </c>
    </row>
    <row r="47" spans="1:12" ht="16.5" customHeight="1" thickTop="1">
      <c r="G47" s="13"/>
    </row>
    <row r="48" spans="1:12" ht="16.5" customHeight="1">
      <c r="A48" s="90" t="s">
        <v>166</v>
      </c>
      <c r="G48" s="13"/>
    </row>
    <row r="49" spans="1:12" ht="16.5" customHeight="1">
      <c r="A49" s="90"/>
      <c r="G49" s="13"/>
    </row>
    <row r="50" spans="1:12" ht="16.5" customHeight="1">
      <c r="A50" s="91" t="s">
        <v>143</v>
      </c>
      <c r="F50" s="103">
        <v>1.5599999999999999E-2</v>
      </c>
      <c r="G50" s="104"/>
      <c r="H50" s="103">
        <v>7.2099999999999997E-2</v>
      </c>
      <c r="I50" s="104"/>
      <c r="J50" s="103">
        <v>3.0000000000000001E-3</v>
      </c>
      <c r="K50" s="103"/>
      <c r="L50" s="103">
        <v>1.15E-2</v>
      </c>
    </row>
    <row r="51" spans="1:12" ht="16.5" customHeight="1">
      <c r="F51" s="105"/>
      <c r="G51" s="105"/>
      <c r="H51" s="105"/>
      <c r="I51" s="106"/>
      <c r="J51" s="105"/>
      <c r="K51" s="105"/>
      <c r="L51" s="105"/>
    </row>
    <row r="52" spans="1:12" ht="8.25" customHeight="1"/>
    <row r="55" spans="1:12" ht="5.25" customHeight="1">
      <c r="A55" s="46"/>
      <c r="B55" s="46"/>
      <c r="C55" s="46"/>
      <c r="D55" s="46"/>
      <c r="E55" s="46"/>
      <c r="F55" s="46"/>
      <c r="G55" s="47"/>
      <c r="H55" s="46"/>
      <c r="I55" s="46"/>
      <c r="J55" s="46"/>
      <c r="K55" s="47"/>
      <c r="L55" s="46"/>
    </row>
    <row r="56" spans="1:12" ht="21.95" customHeight="1">
      <c r="A56" s="93" t="s">
        <v>19</v>
      </c>
      <c r="B56" s="93"/>
      <c r="C56" s="107"/>
      <c r="D56" s="89"/>
      <c r="E56" s="89"/>
      <c r="F56" s="94"/>
      <c r="G56" s="94"/>
      <c r="H56" s="94"/>
      <c r="I56" s="89"/>
      <c r="J56" s="94"/>
      <c r="K56" s="94"/>
      <c r="L56" s="94"/>
    </row>
  </sheetData>
  <mergeCells count="2">
    <mergeCell ref="F6:H6"/>
    <mergeCell ref="J6:L6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9A8B-7F63-4228-A1E5-1E64B78BBAE7}">
  <dimension ref="A1:T32"/>
  <sheetViews>
    <sheetView topLeftCell="A7" zoomScaleNormal="100" zoomScaleSheetLayoutView="100" workbookViewId="0">
      <selection activeCell="N26" sqref="N26"/>
    </sheetView>
  </sheetViews>
  <sheetFormatPr defaultColWidth="9.140625" defaultRowHeight="12"/>
  <cols>
    <col min="1" max="2" width="1.5703125" style="67" customWidth="1"/>
    <col min="3" max="3" width="32.42578125" style="67" customWidth="1"/>
    <col min="4" max="4" width="5.42578125" style="13" customWidth="1"/>
    <col min="5" max="5" width="0.85546875" style="67" customWidth="1"/>
    <col min="6" max="6" width="12.42578125" style="68" customWidth="1"/>
    <col min="7" max="7" width="0.85546875" style="68" customWidth="1"/>
    <col min="8" max="8" width="13.5703125" style="68" customWidth="1"/>
    <col min="9" max="9" width="0.85546875" style="68" customWidth="1"/>
    <col min="10" max="10" width="12.5703125" style="68" customWidth="1"/>
    <col min="11" max="11" width="0.85546875" style="68" customWidth="1"/>
    <col min="12" max="12" width="13.5703125" style="68" customWidth="1"/>
    <col min="13" max="13" width="0.85546875" style="68" customWidth="1"/>
    <col min="14" max="14" width="12.5703125" style="68" customWidth="1"/>
    <col min="15" max="15" width="0.85546875" style="68" customWidth="1"/>
    <col min="16" max="16" width="13.5703125" style="68" customWidth="1"/>
    <col min="17" max="17" width="0.85546875" style="68" customWidth="1"/>
    <col min="18" max="18" width="12.42578125" style="68" customWidth="1"/>
    <col min="19" max="16384" width="9.140625" style="70"/>
  </cols>
  <sheetData>
    <row r="1" spans="1:20" ht="16.5" customHeight="1">
      <c r="A1" s="4" t="s">
        <v>0</v>
      </c>
      <c r="B1" s="4"/>
      <c r="G1" s="69"/>
      <c r="K1" s="69"/>
      <c r="M1" s="69"/>
      <c r="O1" s="69"/>
      <c r="Q1" s="69"/>
    </row>
    <row r="2" spans="1:20" ht="16.5" customHeight="1">
      <c r="A2" s="4" t="s">
        <v>78</v>
      </c>
      <c r="B2" s="4"/>
      <c r="G2" s="69"/>
      <c r="K2" s="69"/>
      <c r="M2" s="69"/>
      <c r="O2" s="69"/>
      <c r="Q2" s="69"/>
    </row>
    <row r="3" spans="1:20" ht="16.5" customHeight="1">
      <c r="A3" s="9" t="s">
        <v>121</v>
      </c>
      <c r="B3" s="71"/>
      <c r="C3" s="71"/>
      <c r="D3" s="89"/>
      <c r="E3" s="7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20" ht="16.5" customHeight="1"/>
    <row r="5" spans="1:20" ht="16.5" customHeight="1"/>
    <row r="6" spans="1:20" ht="16.5" customHeight="1">
      <c r="F6" s="116" t="s">
        <v>79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20" ht="16.5" customHeight="1">
      <c r="F7" s="119" t="s">
        <v>82</v>
      </c>
      <c r="G7" s="119"/>
      <c r="H7" s="119"/>
      <c r="I7" s="119"/>
      <c r="J7" s="119"/>
      <c r="K7" s="119"/>
      <c r="L7" s="119"/>
      <c r="M7" s="119"/>
      <c r="N7" s="119"/>
      <c r="P7" s="75"/>
      <c r="R7" s="75"/>
    </row>
    <row r="8" spans="1:20" ht="16.5" customHeight="1">
      <c r="F8" s="75"/>
      <c r="H8" s="75"/>
      <c r="I8" s="75"/>
      <c r="J8" s="120" t="s">
        <v>35</v>
      </c>
      <c r="K8" s="120"/>
      <c r="L8" s="120"/>
      <c r="N8" s="75"/>
      <c r="P8" s="75"/>
      <c r="R8" s="75"/>
    </row>
    <row r="9" spans="1:20" ht="16.5" customHeight="1">
      <c r="F9" s="75" t="s">
        <v>49</v>
      </c>
      <c r="H9" s="75"/>
      <c r="I9" s="75"/>
      <c r="J9" s="76"/>
      <c r="K9" s="76"/>
      <c r="L9" s="76"/>
      <c r="N9" s="75"/>
      <c r="P9" s="75"/>
      <c r="R9" s="75"/>
    </row>
    <row r="10" spans="1:20" ht="16.5" customHeight="1">
      <c r="B10" s="13"/>
      <c r="C10" s="77"/>
      <c r="D10" s="82"/>
      <c r="E10" s="77"/>
      <c r="F10" s="75" t="s">
        <v>50</v>
      </c>
      <c r="G10" s="78"/>
      <c r="H10" s="75" t="s">
        <v>51</v>
      </c>
      <c r="I10" s="75"/>
      <c r="J10" s="79" t="s">
        <v>52</v>
      </c>
      <c r="K10" s="78"/>
      <c r="L10" s="80"/>
      <c r="M10" s="78"/>
      <c r="N10" s="75" t="s">
        <v>91</v>
      </c>
      <c r="O10" s="78"/>
      <c r="P10" s="75" t="s">
        <v>83</v>
      </c>
      <c r="Q10" s="78"/>
      <c r="R10" s="75" t="s">
        <v>53</v>
      </c>
    </row>
    <row r="11" spans="1:20" ht="16.5" customHeight="1">
      <c r="B11" s="13"/>
      <c r="C11" s="77"/>
      <c r="E11" s="77"/>
      <c r="F11" s="75" t="s">
        <v>54</v>
      </c>
      <c r="G11" s="78"/>
      <c r="H11" s="75" t="s">
        <v>55</v>
      </c>
      <c r="I11" s="75"/>
      <c r="J11" s="81" t="s">
        <v>56</v>
      </c>
      <c r="K11" s="78"/>
      <c r="L11" s="75" t="s">
        <v>38</v>
      </c>
      <c r="M11" s="78"/>
      <c r="N11" s="75" t="s">
        <v>92</v>
      </c>
      <c r="O11" s="78"/>
      <c r="P11" s="75" t="s">
        <v>84</v>
      </c>
      <c r="Q11" s="78"/>
      <c r="R11" s="75" t="s">
        <v>57</v>
      </c>
    </row>
    <row r="12" spans="1:20" ht="16.5" customHeight="1">
      <c r="B12" s="82"/>
      <c r="C12" s="77"/>
      <c r="D12" s="82"/>
      <c r="E12" s="77"/>
      <c r="F12" s="83" t="s">
        <v>6</v>
      </c>
      <c r="G12" s="84"/>
      <c r="H12" s="83" t="s">
        <v>6</v>
      </c>
      <c r="I12" s="75"/>
      <c r="J12" s="85" t="s">
        <v>6</v>
      </c>
      <c r="K12" s="84"/>
      <c r="L12" s="83" t="s">
        <v>6</v>
      </c>
      <c r="M12" s="84"/>
      <c r="N12" s="83" t="s">
        <v>6</v>
      </c>
      <c r="O12" s="84"/>
      <c r="P12" s="83" t="s">
        <v>6</v>
      </c>
      <c r="Q12" s="84"/>
      <c r="R12" s="83" t="s">
        <v>6</v>
      </c>
    </row>
    <row r="13" spans="1:20" s="67" customFormat="1" ht="16.5" customHeight="1">
      <c r="B13" s="13"/>
      <c r="D13" s="74"/>
      <c r="F13" s="68"/>
      <c r="G13" s="78"/>
      <c r="H13" s="68"/>
      <c r="I13" s="68"/>
      <c r="J13" s="68"/>
      <c r="K13" s="78"/>
      <c r="L13" s="68"/>
      <c r="M13" s="78"/>
      <c r="N13" s="68"/>
      <c r="O13" s="78"/>
      <c r="P13" s="68"/>
      <c r="Q13" s="78"/>
      <c r="R13" s="68"/>
    </row>
    <row r="14" spans="1:20" s="7" customFormat="1" ht="16.5" customHeight="1">
      <c r="A14" s="64" t="s">
        <v>98</v>
      </c>
      <c r="B14" s="77"/>
      <c r="C14" s="67"/>
      <c r="D14" s="13"/>
      <c r="E14" s="67"/>
      <c r="F14" s="68">
        <v>120000000</v>
      </c>
      <c r="G14" s="68"/>
      <c r="H14" s="68">
        <v>254885643</v>
      </c>
      <c r="I14" s="68"/>
      <c r="J14" s="68">
        <v>11150000</v>
      </c>
      <c r="K14" s="68"/>
      <c r="L14" s="68">
        <v>60056813</v>
      </c>
      <c r="M14" s="68"/>
      <c r="N14" s="68">
        <v>446092456</v>
      </c>
      <c r="O14" s="68"/>
      <c r="P14" s="68">
        <v>200</v>
      </c>
      <c r="Q14" s="68"/>
      <c r="R14" s="68">
        <f>SUM(N14:P14)</f>
        <v>446092656</v>
      </c>
      <c r="S14" s="67"/>
      <c r="T14" s="67"/>
    </row>
    <row r="15" spans="1:20" s="7" customFormat="1" ht="16.5" customHeight="1">
      <c r="A15" s="67" t="s">
        <v>48</v>
      </c>
      <c r="B15" s="13"/>
      <c r="C15" s="67"/>
      <c r="D15" s="13"/>
      <c r="E15" s="67"/>
      <c r="F15" s="87">
        <v>0</v>
      </c>
      <c r="G15" s="86"/>
      <c r="H15" s="87">
        <v>0</v>
      </c>
      <c r="I15" s="86"/>
      <c r="J15" s="87">
        <v>0</v>
      </c>
      <c r="K15" s="68"/>
      <c r="L15" s="72">
        <v>17307163</v>
      </c>
      <c r="M15" s="68"/>
      <c r="N15" s="72">
        <v>17307163</v>
      </c>
      <c r="O15" s="68"/>
      <c r="P15" s="72">
        <v>0</v>
      </c>
      <c r="Q15" s="68"/>
      <c r="R15" s="72">
        <f>SUM(N15:P15)</f>
        <v>17307163</v>
      </c>
      <c r="S15" s="67"/>
      <c r="T15" s="67"/>
    </row>
    <row r="16" spans="1:20" s="7" customFormat="1" ht="16.5" customHeight="1">
      <c r="A16" s="67"/>
      <c r="B16" s="13"/>
      <c r="C16" s="67"/>
      <c r="D16" s="13"/>
      <c r="E16" s="67"/>
      <c r="F16" s="86"/>
      <c r="G16" s="78"/>
      <c r="H16" s="86"/>
      <c r="I16" s="86"/>
      <c r="J16" s="86"/>
      <c r="K16" s="78"/>
      <c r="L16" s="86"/>
      <c r="M16" s="78"/>
      <c r="N16" s="86"/>
      <c r="O16" s="78"/>
      <c r="P16" s="86"/>
      <c r="Q16" s="78"/>
      <c r="R16" s="86"/>
      <c r="S16" s="67"/>
      <c r="T16" s="67"/>
    </row>
    <row r="17" spans="1:20" s="7" customFormat="1" ht="16.5" customHeight="1" thickBot="1">
      <c r="A17" s="77" t="s">
        <v>118</v>
      </c>
      <c r="B17" s="77"/>
      <c r="C17" s="67"/>
      <c r="D17" s="13"/>
      <c r="E17" s="67"/>
      <c r="F17" s="88">
        <f>SUM(F14:F16)</f>
        <v>120000000</v>
      </c>
      <c r="G17" s="68"/>
      <c r="H17" s="88">
        <f>SUM(H14:H16)</f>
        <v>254885643</v>
      </c>
      <c r="I17" s="68"/>
      <c r="J17" s="88">
        <f>SUM(J14:J16)</f>
        <v>11150000</v>
      </c>
      <c r="K17" s="68"/>
      <c r="L17" s="88">
        <f>SUM(L14:L16)</f>
        <v>77363976</v>
      </c>
      <c r="M17" s="68"/>
      <c r="N17" s="88">
        <f>SUM(N14:N16)</f>
        <v>463399619</v>
      </c>
      <c r="O17" s="68"/>
      <c r="P17" s="88">
        <f>SUM(P14:P16)</f>
        <v>200</v>
      </c>
      <c r="Q17" s="68"/>
      <c r="R17" s="88">
        <f>SUM(R14:R16)</f>
        <v>463399819</v>
      </c>
      <c r="S17" s="67"/>
      <c r="T17" s="67"/>
    </row>
    <row r="18" spans="1:20" s="7" customFormat="1" ht="16.5" customHeight="1" thickTop="1">
      <c r="A18" s="77"/>
      <c r="B18" s="77"/>
      <c r="C18" s="67"/>
      <c r="D18" s="13"/>
      <c r="E18" s="67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7"/>
      <c r="T18" s="67"/>
    </row>
    <row r="19" spans="1:20" s="67" customFormat="1" ht="16.5" customHeight="1">
      <c r="A19" s="77"/>
      <c r="B19" s="77"/>
      <c r="D19" s="74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</row>
    <row r="20" spans="1:20" s="7" customFormat="1" ht="16.5" customHeight="1">
      <c r="A20" s="64" t="s">
        <v>123</v>
      </c>
      <c r="B20" s="77"/>
      <c r="C20" s="67"/>
      <c r="D20" s="13"/>
      <c r="E20" s="67"/>
      <c r="F20" s="68">
        <v>120000000</v>
      </c>
      <c r="G20" s="68"/>
      <c r="H20" s="68">
        <v>254885643</v>
      </c>
      <c r="I20" s="68"/>
      <c r="J20" s="68">
        <v>11185000</v>
      </c>
      <c r="K20" s="68"/>
      <c r="L20" s="68">
        <v>71101374</v>
      </c>
      <c r="M20" s="68"/>
      <c r="N20" s="68">
        <v>457172017</v>
      </c>
      <c r="O20" s="68"/>
      <c r="P20" s="68">
        <v>310</v>
      </c>
      <c r="Q20" s="68"/>
      <c r="R20" s="68">
        <v>457172327</v>
      </c>
      <c r="S20" s="67"/>
      <c r="T20" s="67"/>
    </row>
    <row r="21" spans="1:20" s="7" customFormat="1" ht="16.5" customHeight="1">
      <c r="A21" s="67" t="s">
        <v>48</v>
      </c>
      <c r="B21" s="13"/>
      <c r="C21" s="67"/>
      <c r="D21" s="13"/>
      <c r="E21" s="67"/>
      <c r="F21" s="87">
        <v>0</v>
      </c>
      <c r="G21" s="86"/>
      <c r="H21" s="87">
        <v>0</v>
      </c>
      <c r="I21" s="86"/>
      <c r="J21" s="87">
        <v>0</v>
      </c>
      <c r="K21" s="68"/>
      <c r="L21" s="72">
        <v>3733637</v>
      </c>
      <c r="M21" s="68"/>
      <c r="N21" s="72">
        <v>3733637</v>
      </c>
      <c r="O21" s="68"/>
      <c r="P21" s="72">
        <v>30</v>
      </c>
      <c r="Q21" s="68"/>
      <c r="R21" s="72">
        <f>SUM(N21:P21)</f>
        <v>3733667</v>
      </c>
      <c r="S21" s="67"/>
      <c r="T21" s="67"/>
    </row>
    <row r="22" spans="1:20" s="7" customFormat="1" ht="16.5" customHeight="1">
      <c r="A22" s="67"/>
      <c r="B22" s="13"/>
      <c r="C22" s="67"/>
      <c r="D22" s="13"/>
      <c r="E22" s="67"/>
      <c r="F22" s="86"/>
      <c r="G22" s="78"/>
      <c r="H22" s="86"/>
      <c r="I22" s="86"/>
      <c r="J22" s="86"/>
      <c r="K22" s="78"/>
      <c r="L22" s="86"/>
      <c r="M22" s="78"/>
      <c r="N22" s="86"/>
      <c r="O22" s="78"/>
      <c r="P22" s="86"/>
      <c r="Q22" s="78"/>
      <c r="R22" s="86"/>
      <c r="S22" s="67"/>
      <c r="T22" s="67"/>
    </row>
    <row r="23" spans="1:20" s="7" customFormat="1" ht="16.5" customHeight="1" thickBot="1">
      <c r="A23" s="77" t="s">
        <v>124</v>
      </c>
      <c r="B23" s="77"/>
      <c r="C23" s="67"/>
      <c r="D23" s="13"/>
      <c r="E23" s="67"/>
      <c r="F23" s="88">
        <f>SUM(F20:F22)</f>
        <v>120000000</v>
      </c>
      <c r="G23" s="68"/>
      <c r="H23" s="88">
        <f>SUM(H20:H22)</f>
        <v>254885643</v>
      </c>
      <c r="I23" s="68"/>
      <c r="J23" s="88">
        <f>SUM(J20:J22)</f>
        <v>11185000</v>
      </c>
      <c r="K23" s="68"/>
      <c r="L23" s="88">
        <f>SUM(L20:L22)</f>
        <v>74835011</v>
      </c>
      <c r="M23" s="68"/>
      <c r="N23" s="88">
        <f>SUM(N20:N22)</f>
        <v>460905654</v>
      </c>
      <c r="O23" s="68"/>
      <c r="P23" s="88">
        <f>SUM(P20:P22)</f>
        <v>340</v>
      </c>
      <c r="Q23" s="68"/>
      <c r="R23" s="88">
        <f>SUM(R20:R22)</f>
        <v>460905994</v>
      </c>
      <c r="S23" s="67"/>
      <c r="T23" s="67"/>
    </row>
    <row r="24" spans="1:20" ht="16.5" customHeight="1" thickTop="1">
      <c r="B24" s="13"/>
      <c r="G24" s="78"/>
      <c r="K24" s="78"/>
      <c r="M24" s="78"/>
      <c r="O24" s="78"/>
      <c r="Q24" s="78"/>
    </row>
    <row r="25" spans="1:20" ht="16.5" customHeight="1">
      <c r="B25" s="13"/>
      <c r="G25" s="78"/>
      <c r="K25" s="78"/>
      <c r="M25" s="78"/>
      <c r="O25" s="78"/>
      <c r="Q25" s="78"/>
    </row>
    <row r="26" spans="1:20" ht="16.5" customHeight="1">
      <c r="B26" s="13"/>
      <c r="G26" s="78"/>
      <c r="K26" s="78"/>
      <c r="M26" s="78"/>
      <c r="O26" s="78"/>
      <c r="Q26" s="78"/>
    </row>
    <row r="27" spans="1:20" ht="16.5" customHeight="1">
      <c r="B27" s="13"/>
      <c r="G27" s="78"/>
      <c r="K27" s="78"/>
      <c r="M27" s="78"/>
      <c r="O27" s="78"/>
      <c r="Q27" s="78"/>
    </row>
    <row r="28" spans="1:20" ht="16.5" customHeight="1">
      <c r="B28" s="13"/>
      <c r="G28" s="78"/>
      <c r="K28" s="78"/>
      <c r="M28" s="78"/>
      <c r="O28" s="78"/>
      <c r="Q28" s="78"/>
    </row>
    <row r="29" spans="1:20" ht="18.75" customHeight="1">
      <c r="B29" s="13"/>
      <c r="G29" s="78"/>
      <c r="K29" s="78"/>
      <c r="M29" s="78"/>
      <c r="O29" s="78"/>
      <c r="Q29" s="78"/>
    </row>
    <row r="30" spans="1:20" ht="15.75" customHeight="1">
      <c r="B30" s="13"/>
      <c r="G30" s="78"/>
      <c r="K30" s="78"/>
      <c r="M30" s="78"/>
      <c r="O30" s="78"/>
      <c r="Q30" s="78"/>
    </row>
    <row r="31" spans="1:20" ht="18.75" customHeight="1">
      <c r="B31" s="13"/>
      <c r="G31" s="78"/>
      <c r="K31" s="78"/>
      <c r="M31" s="78"/>
      <c r="O31" s="78"/>
      <c r="Q31" s="78"/>
    </row>
    <row r="32" spans="1:20" ht="21.95" customHeight="1">
      <c r="A32" s="71" t="s">
        <v>19</v>
      </c>
      <c r="B32" s="71"/>
      <c r="C32" s="71"/>
      <c r="D32" s="89"/>
      <c r="E32" s="71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</row>
  </sheetData>
  <mergeCells count="3">
    <mergeCell ref="F6:R6"/>
    <mergeCell ref="F7:N7"/>
    <mergeCell ref="J8:L8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3BF5-90CC-4DD0-B023-2512ABE8E53A}">
  <dimension ref="A1:N33"/>
  <sheetViews>
    <sheetView topLeftCell="A3" zoomScale="90" zoomScaleNormal="90" zoomScaleSheetLayoutView="100" workbookViewId="0">
      <selection activeCell="R18" sqref="R18"/>
    </sheetView>
  </sheetViews>
  <sheetFormatPr defaultColWidth="9.140625" defaultRowHeight="12"/>
  <cols>
    <col min="1" max="2" width="1.5703125" style="67" customWidth="1"/>
    <col min="3" max="3" width="40" style="67" customWidth="1"/>
    <col min="4" max="4" width="5.5703125" style="67" customWidth="1"/>
    <col min="5" max="5" width="1" style="67" customWidth="1"/>
    <col min="6" max="6" width="13.5703125" style="68" customWidth="1"/>
    <col min="7" max="7" width="1" style="68" customWidth="1"/>
    <col min="8" max="8" width="15.42578125" style="68" customWidth="1"/>
    <col min="9" max="9" width="1" style="68" customWidth="1"/>
    <col min="10" max="10" width="13.5703125" style="68" customWidth="1"/>
    <col min="11" max="11" width="1" style="68" customWidth="1"/>
    <col min="12" max="12" width="15" style="68" customWidth="1"/>
    <col min="13" max="13" width="1" style="68" customWidth="1"/>
    <col min="14" max="14" width="13.5703125" style="68" customWidth="1"/>
    <col min="15" max="16384" width="9.140625" style="70"/>
  </cols>
  <sheetData>
    <row r="1" spans="1:14" ht="16.5" customHeight="1">
      <c r="A1" s="4" t="s">
        <v>0</v>
      </c>
      <c r="B1" s="4"/>
      <c r="G1" s="69"/>
      <c r="K1" s="69"/>
      <c r="M1" s="69"/>
    </row>
    <row r="2" spans="1:14" ht="16.5" customHeight="1">
      <c r="A2" s="4" t="s">
        <v>78</v>
      </c>
      <c r="B2" s="4"/>
      <c r="G2" s="69"/>
      <c r="K2" s="69"/>
      <c r="M2" s="69"/>
    </row>
    <row r="3" spans="1:14" ht="16.5" customHeight="1">
      <c r="A3" s="9" t="s">
        <v>121</v>
      </c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  <c r="M3" s="72"/>
      <c r="N3" s="72"/>
    </row>
    <row r="4" spans="1:14" ht="16.5" customHeight="1"/>
    <row r="5" spans="1:14" ht="16.5" customHeight="1"/>
    <row r="6" spans="1:14" ht="16.5" customHeight="1">
      <c r="F6" s="116" t="s">
        <v>85</v>
      </c>
      <c r="G6" s="116"/>
      <c r="H6" s="116"/>
      <c r="I6" s="116"/>
      <c r="J6" s="116"/>
      <c r="K6" s="116"/>
      <c r="L6" s="116"/>
      <c r="M6" s="116"/>
      <c r="N6" s="116"/>
    </row>
    <row r="7" spans="1:14" ht="16.5" customHeight="1">
      <c r="F7" s="73"/>
      <c r="G7" s="73"/>
      <c r="H7" s="73"/>
      <c r="I7" s="73"/>
      <c r="J7" s="120" t="s">
        <v>35</v>
      </c>
      <c r="K7" s="120"/>
      <c r="L7" s="120"/>
      <c r="M7" s="73"/>
      <c r="N7" s="73"/>
    </row>
    <row r="8" spans="1:14" ht="16.5" customHeight="1">
      <c r="D8" s="74"/>
      <c r="F8" s="75" t="s">
        <v>49</v>
      </c>
      <c r="H8" s="75"/>
      <c r="I8" s="75"/>
      <c r="J8" s="76"/>
      <c r="K8" s="76"/>
      <c r="L8" s="76"/>
      <c r="N8" s="75"/>
    </row>
    <row r="9" spans="1:14" ht="16.5" customHeight="1">
      <c r="B9" s="13"/>
      <c r="C9" s="77"/>
      <c r="D9" s="74"/>
      <c r="E9" s="77"/>
      <c r="F9" s="75" t="s">
        <v>50</v>
      </c>
      <c r="G9" s="78"/>
      <c r="H9" s="75" t="s">
        <v>51</v>
      </c>
      <c r="I9" s="75"/>
      <c r="J9" s="79" t="s">
        <v>52</v>
      </c>
      <c r="K9" s="78"/>
      <c r="L9" s="80"/>
      <c r="M9" s="78"/>
      <c r="N9" s="75" t="s">
        <v>53</v>
      </c>
    </row>
    <row r="10" spans="1:14" ht="16.5" customHeight="1">
      <c r="B10" s="13"/>
      <c r="C10" s="77"/>
      <c r="D10" s="74"/>
      <c r="E10" s="77"/>
      <c r="F10" s="75" t="s">
        <v>54</v>
      </c>
      <c r="G10" s="78"/>
      <c r="H10" s="75" t="s">
        <v>55</v>
      </c>
      <c r="I10" s="75"/>
      <c r="J10" s="81" t="s">
        <v>56</v>
      </c>
      <c r="K10" s="78"/>
      <c r="L10" s="75" t="s">
        <v>38</v>
      </c>
      <c r="M10" s="78"/>
      <c r="N10" s="75" t="s">
        <v>57</v>
      </c>
    </row>
    <row r="11" spans="1:14" ht="16.5" customHeight="1">
      <c r="B11" s="82"/>
      <c r="C11" s="77"/>
      <c r="D11" s="82"/>
      <c r="E11" s="77"/>
      <c r="F11" s="83" t="s">
        <v>6</v>
      </c>
      <c r="G11" s="84"/>
      <c r="H11" s="83" t="s">
        <v>6</v>
      </c>
      <c r="I11" s="75"/>
      <c r="J11" s="85" t="s">
        <v>6</v>
      </c>
      <c r="K11" s="84"/>
      <c r="L11" s="83" t="s">
        <v>6</v>
      </c>
      <c r="M11" s="84"/>
      <c r="N11" s="83" t="s">
        <v>6</v>
      </c>
    </row>
    <row r="12" spans="1:14" ht="16.5" customHeight="1">
      <c r="B12" s="13"/>
      <c r="C12" s="77"/>
      <c r="D12" s="74"/>
      <c r="E12" s="77"/>
      <c r="F12" s="86"/>
      <c r="G12" s="86"/>
      <c r="H12" s="86"/>
      <c r="I12" s="86"/>
      <c r="J12" s="86"/>
      <c r="K12" s="86"/>
      <c r="L12" s="86"/>
      <c r="N12" s="86"/>
    </row>
    <row r="13" spans="1:14" s="67" customFormat="1" ht="16.5" customHeight="1">
      <c r="A13" s="64" t="s">
        <v>98</v>
      </c>
      <c r="B13" s="77"/>
      <c r="D13" s="74"/>
      <c r="F13" s="68">
        <v>120000000</v>
      </c>
      <c r="G13" s="68"/>
      <c r="H13" s="68">
        <v>254885643</v>
      </c>
      <c r="I13" s="68"/>
      <c r="J13" s="68">
        <v>11150000</v>
      </c>
      <c r="K13" s="68"/>
      <c r="L13" s="68">
        <v>62448726</v>
      </c>
      <c r="M13" s="68"/>
      <c r="N13" s="68">
        <f>SUM(F13:L13)</f>
        <v>448484369</v>
      </c>
    </row>
    <row r="14" spans="1:14" s="67" customFormat="1" ht="16.5" customHeight="1">
      <c r="A14" s="67" t="s">
        <v>48</v>
      </c>
      <c r="B14" s="13"/>
      <c r="D14" s="74"/>
      <c r="F14" s="87">
        <v>0</v>
      </c>
      <c r="G14" s="86"/>
      <c r="H14" s="87">
        <v>0</v>
      </c>
      <c r="I14" s="86"/>
      <c r="J14" s="87">
        <v>0</v>
      </c>
      <c r="K14" s="68"/>
      <c r="L14" s="72">
        <v>2756181</v>
      </c>
      <c r="M14" s="68"/>
      <c r="N14" s="72">
        <f>SUM(F14:L14)</f>
        <v>2756181</v>
      </c>
    </row>
    <row r="15" spans="1:14" s="67" customFormat="1" ht="16.5" customHeight="1">
      <c r="B15" s="13"/>
      <c r="D15" s="74"/>
      <c r="F15" s="86"/>
      <c r="G15" s="78"/>
      <c r="H15" s="86"/>
      <c r="I15" s="86"/>
      <c r="J15" s="86"/>
      <c r="K15" s="78"/>
      <c r="L15" s="86"/>
      <c r="M15" s="78"/>
      <c r="N15" s="86"/>
    </row>
    <row r="16" spans="1:14" s="67" customFormat="1" ht="16.5" customHeight="1" thickBot="1">
      <c r="A16" s="77" t="s">
        <v>118</v>
      </c>
      <c r="B16" s="77"/>
      <c r="D16" s="74"/>
      <c r="F16" s="88">
        <f>SUM(F13:F14)</f>
        <v>120000000</v>
      </c>
      <c r="G16" s="68"/>
      <c r="H16" s="88">
        <f>SUM(H13:H14)</f>
        <v>254885643</v>
      </c>
      <c r="I16" s="68"/>
      <c r="J16" s="88">
        <f>SUM(J13:J14)</f>
        <v>11150000</v>
      </c>
      <c r="K16" s="68"/>
      <c r="L16" s="88">
        <f>SUM(L13:L14)</f>
        <v>65204907</v>
      </c>
      <c r="M16" s="68"/>
      <c r="N16" s="88">
        <f>SUM(N13:N14)</f>
        <v>451240550</v>
      </c>
    </row>
    <row r="17" spans="1:14" s="67" customFormat="1" ht="16.5" customHeight="1" thickTop="1">
      <c r="A17" s="77"/>
      <c r="B17" s="77"/>
      <c r="D17" s="74"/>
      <c r="F17" s="68"/>
      <c r="G17" s="68"/>
      <c r="H17" s="68"/>
      <c r="I17" s="68"/>
      <c r="J17" s="68"/>
      <c r="K17" s="68"/>
      <c r="L17" s="68"/>
      <c r="M17" s="68"/>
      <c r="N17" s="68"/>
    </row>
    <row r="18" spans="1:14" s="67" customFormat="1" ht="16.5" customHeight="1">
      <c r="B18" s="13"/>
      <c r="D18" s="74"/>
      <c r="F18" s="68"/>
      <c r="G18" s="78"/>
      <c r="H18" s="68"/>
      <c r="I18" s="68"/>
      <c r="J18" s="68"/>
      <c r="K18" s="78"/>
      <c r="L18" s="68"/>
      <c r="M18" s="78"/>
      <c r="N18" s="68"/>
    </row>
    <row r="19" spans="1:14" s="67" customFormat="1" ht="16.5" customHeight="1">
      <c r="A19" s="64" t="s">
        <v>123</v>
      </c>
      <c r="B19" s="77"/>
      <c r="D19" s="74"/>
      <c r="F19" s="68">
        <v>120000000</v>
      </c>
      <c r="G19" s="68"/>
      <c r="H19" s="68">
        <v>254885643</v>
      </c>
      <c r="I19" s="68"/>
      <c r="J19" s="68">
        <v>11185000</v>
      </c>
      <c r="K19" s="68"/>
      <c r="L19" s="68">
        <v>63041678</v>
      </c>
      <c r="M19" s="68"/>
      <c r="N19" s="68">
        <v>449112321</v>
      </c>
    </row>
    <row r="20" spans="1:14" s="67" customFormat="1" ht="16.5" customHeight="1">
      <c r="A20" s="67" t="s">
        <v>48</v>
      </c>
      <c r="B20" s="13"/>
      <c r="D20" s="74"/>
      <c r="F20" s="87">
        <v>0</v>
      </c>
      <c r="G20" s="86"/>
      <c r="H20" s="87">
        <v>0</v>
      </c>
      <c r="I20" s="86"/>
      <c r="J20" s="87">
        <v>0</v>
      </c>
      <c r="K20" s="68"/>
      <c r="L20" s="72">
        <v>718274</v>
      </c>
      <c r="M20" s="68"/>
      <c r="N20" s="72">
        <f>SUM(F20:L20)</f>
        <v>718274</v>
      </c>
    </row>
    <row r="21" spans="1:14" s="67" customFormat="1" ht="16.5" customHeight="1">
      <c r="B21" s="13"/>
      <c r="D21" s="74"/>
      <c r="F21" s="86"/>
      <c r="G21" s="78"/>
      <c r="H21" s="86"/>
      <c r="I21" s="86"/>
      <c r="J21" s="86"/>
      <c r="K21" s="78"/>
      <c r="L21" s="86"/>
      <c r="M21" s="78"/>
      <c r="N21" s="86"/>
    </row>
    <row r="22" spans="1:14" s="67" customFormat="1" ht="16.5" customHeight="1" thickBot="1">
      <c r="A22" s="77" t="s">
        <v>124</v>
      </c>
      <c r="B22" s="77"/>
      <c r="D22" s="74"/>
      <c r="F22" s="88">
        <f>SUM(F19:F20)</f>
        <v>120000000</v>
      </c>
      <c r="G22" s="68"/>
      <c r="H22" s="88">
        <f>SUM(H19:H20)</f>
        <v>254885643</v>
      </c>
      <c r="I22" s="68"/>
      <c r="J22" s="88">
        <f>SUM(J19:J20)</f>
        <v>11185000</v>
      </c>
      <c r="K22" s="68"/>
      <c r="L22" s="88">
        <f>SUM(L19:L20)</f>
        <v>63759952</v>
      </c>
      <c r="M22" s="68"/>
      <c r="N22" s="88">
        <f>SUM(N19:N20)</f>
        <v>449830595</v>
      </c>
    </row>
    <row r="23" spans="1:14" s="67" customFormat="1" ht="16.5" customHeight="1" thickTop="1">
      <c r="B23" s="13"/>
      <c r="D23" s="74"/>
      <c r="F23" s="68"/>
      <c r="G23" s="78"/>
      <c r="H23" s="68"/>
      <c r="I23" s="68"/>
      <c r="J23" s="68"/>
      <c r="K23" s="78"/>
      <c r="L23" s="68"/>
      <c r="M23" s="78"/>
      <c r="N23" s="68"/>
    </row>
    <row r="24" spans="1:14" s="67" customFormat="1" ht="16.5" customHeight="1">
      <c r="B24" s="13"/>
      <c r="D24" s="74"/>
      <c r="F24" s="68"/>
      <c r="G24" s="78"/>
      <c r="H24" s="68"/>
      <c r="I24" s="68"/>
      <c r="J24" s="68"/>
      <c r="K24" s="78"/>
      <c r="L24" s="68"/>
      <c r="M24" s="78"/>
      <c r="N24" s="68"/>
    </row>
    <row r="25" spans="1:14" s="67" customFormat="1" ht="16.5" customHeight="1">
      <c r="B25" s="13"/>
      <c r="D25" s="74"/>
      <c r="F25" s="68"/>
      <c r="G25" s="78"/>
      <c r="H25" s="68"/>
      <c r="I25" s="68"/>
      <c r="J25" s="68"/>
      <c r="K25" s="78"/>
      <c r="L25" s="68"/>
      <c r="M25" s="78"/>
      <c r="N25" s="68"/>
    </row>
    <row r="26" spans="1:14" s="67" customFormat="1" ht="16.5" customHeight="1">
      <c r="B26" s="13"/>
      <c r="D26" s="74"/>
      <c r="F26" s="68"/>
      <c r="G26" s="78"/>
      <c r="H26" s="68"/>
      <c r="I26" s="68"/>
      <c r="J26" s="68"/>
      <c r="K26" s="78"/>
      <c r="L26" s="68"/>
      <c r="M26" s="78"/>
      <c r="N26" s="68"/>
    </row>
    <row r="27" spans="1:14" s="67" customFormat="1" ht="16.5" customHeight="1">
      <c r="B27" s="13"/>
      <c r="D27" s="74"/>
      <c r="F27" s="68"/>
      <c r="G27" s="78"/>
      <c r="H27" s="68"/>
      <c r="I27" s="68"/>
      <c r="J27" s="68"/>
      <c r="K27" s="78"/>
      <c r="L27" s="68"/>
      <c r="M27" s="78"/>
      <c r="N27" s="68"/>
    </row>
    <row r="28" spans="1:14" s="67" customFormat="1" ht="16.5" customHeight="1">
      <c r="B28" s="13"/>
      <c r="D28" s="74"/>
      <c r="F28" s="68"/>
      <c r="G28" s="78"/>
      <c r="H28" s="68"/>
      <c r="I28" s="68"/>
      <c r="J28" s="68"/>
      <c r="K28" s="78"/>
      <c r="L28" s="68"/>
      <c r="M28" s="78"/>
      <c r="N28" s="68"/>
    </row>
    <row r="29" spans="1:14" s="67" customFormat="1" ht="16.5" customHeight="1">
      <c r="B29" s="13"/>
      <c r="D29" s="74"/>
      <c r="F29" s="68"/>
      <c r="G29" s="78"/>
      <c r="H29" s="68"/>
      <c r="I29" s="68"/>
      <c r="J29" s="68"/>
      <c r="K29" s="78"/>
      <c r="L29" s="68"/>
      <c r="M29" s="78"/>
      <c r="N29" s="68"/>
    </row>
    <row r="30" spans="1:14" s="67" customFormat="1" ht="16.5" customHeight="1">
      <c r="B30" s="13"/>
      <c r="D30" s="74"/>
      <c r="F30" s="68"/>
      <c r="G30" s="78"/>
      <c r="H30" s="68"/>
      <c r="I30" s="68"/>
      <c r="J30" s="68"/>
      <c r="K30" s="78"/>
      <c r="L30" s="68"/>
      <c r="M30" s="78"/>
      <c r="N30" s="68"/>
    </row>
    <row r="31" spans="1:14" s="67" customFormat="1" ht="16.5" customHeight="1">
      <c r="B31" s="13"/>
      <c r="D31" s="74"/>
      <c r="F31" s="68"/>
      <c r="G31" s="78"/>
      <c r="H31" s="68"/>
      <c r="I31" s="68"/>
      <c r="J31" s="68"/>
      <c r="K31" s="78"/>
      <c r="L31" s="68"/>
      <c r="M31" s="78"/>
      <c r="N31" s="68"/>
    </row>
    <row r="32" spans="1:14" s="67" customFormat="1" ht="3" customHeight="1">
      <c r="B32" s="13"/>
      <c r="D32" s="74"/>
      <c r="F32" s="68"/>
      <c r="G32" s="78"/>
      <c r="H32" s="68"/>
      <c r="I32" s="68"/>
      <c r="J32" s="68"/>
      <c r="K32" s="78"/>
      <c r="L32" s="68"/>
      <c r="M32" s="78"/>
      <c r="N32" s="68"/>
    </row>
    <row r="33" spans="1:14" s="67" customFormat="1" ht="21.95" customHeight="1">
      <c r="A33" s="71" t="s">
        <v>19</v>
      </c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</row>
  </sheetData>
  <mergeCells count="2">
    <mergeCell ref="F6:N6"/>
    <mergeCell ref="J7:L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6875-1133-46A8-AD0A-1210FB3CD718}">
  <dimension ref="A1:L100"/>
  <sheetViews>
    <sheetView tabSelected="1" topLeftCell="A87" zoomScaleNormal="100" zoomScaleSheetLayoutView="100" workbookViewId="0">
      <selection activeCell="M95" sqref="M95"/>
    </sheetView>
  </sheetViews>
  <sheetFormatPr defaultColWidth="9.140625" defaultRowHeight="12"/>
  <cols>
    <col min="1" max="2" width="1.42578125" style="5" customWidth="1"/>
    <col min="3" max="3" width="37" style="5" customWidth="1"/>
    <col min="4" max="4" width="5.42578125" style="6" customWidth="1"/>
    <col min="5" max="5" width="0.7109375" style="5" customWidth="1"/>
    <col min="6" max="6" width="11.7109375" style="5" customWidth="1"/>
    <col min="7" max="7" width="0.7109375" style="5" customWidth="1"/>
    <col min="8" max="8" width="11.7109375" style="5" customWidth="1"/>
    <col min="9" max="9" width="0.7109375" style="5" customWidth="1"/>
    <col min="10" max="10" width="11.42578125" style="5" customWidth="1"/>
    <col min="11" max="11" width="0.7109375" style="5" customWidth="1"/>
    <col min="12" max="12" width="11.42578125" style="5" customWidth="1"/>
    <col min="13" max="16384" width="9.140625" style="7"/>
  </cols>
  <sheetData>
    <row r="1" spans="1:12" ht="16.5" customHeight="1">
      <c r="A1" s="4" t="s">
        <v>0</v>
      </c>
      <c r="B1" s="4"/>
    </row>
    <row r="2" spans="1:12" ht="16.5" customHeight="1">
      <c r="A2" s="8" t="s">
        <v>58</v>
      </c>
      <c r="B2" s="8"/>
    </row>
    <row r="3" spans="1:12" ht="16.5" customHeight="1">
      <c r="A3" s="9" t="s">
        <v>121</v>
      </c>
      <c r="B3" s="10"/>
      <c r="C3" s="11"/>
      <c r="D3" s="12"/>
      <c r="E3" s="11"/>
      <c r="F3" s="11"/>
      <c r="G3" s="11"/>
      <c r="H3" s="11"/>
      <c r="I3" s="11"/>
      <c r="J3" s="11"/>
      <c r="K3" s="11"/>
      <c r="L3" s="11"/>
    </row>
    <row r="4" spans="1:12" ht="16.5" customHeight="1">
      <c r="A4" s="8"/>
      <c r="B4" s="8"/>
    </row>
    <row r="5" spans="1:12" ht="16.5" customHeight="1">
      <c r="A5" s="8"/>
      <c r="B5" s="8"/>
    </row>
    <row r="6" spans="1:12" ht="33" customHeight="1">
      <c r="A6" s="8"/>
      <c r="B6" s="8"/>
      <c r="F6" s="118" t="s">
        <v>80</v>
      </c>
      <c r="G6" s="118"/>
      <c r="H6" s="118"/>
      <c r="I6" s="13"/>
      <c r="J6" s="118" t="s">
        <v>81</v>
      </c>
      <c r="K6" s="118"/>
      <c r="L6" s="118"/>
    </row>
    <row r="7" spans="1:12" ht="16.5" customHeight="1">
      <c r="F7" s="14" t="s">
        <v>122</v>
      </c>
      <c r="G7" s="15"/>
      <c r="H7" s="14" t="s">
        <v>99</v>
      </c>
      <c r="J7" s="14" t="s">
        <v>122</v>
      </c>
      <c r="K7" s="15"/>
      <c r="L7" s="14" t="s">
        <v>99</v>
      </c>
    </row>
    <row r="8" spans="1:12" ht="16.5" customHeight="1">
      <c r="D8" s="16" t="s">
        <v>5</v>
      </c>
      <c r="F8" s="17" t="s">
        <v>6</v>
      </c>
      <c r="G8" s="18"/>
      <c r="H8" s="17" t="s">
        <v>6</v>
      </c>
      <c r="J8" s="17" t="s">
        <v>6</v>
      </c>
      <c r="K8" s="18"/>
      <c r="L8" s="17" t="s">
        <v>6</v>
      </c>
    </row>
    <row r="9" spans="1:12" ht="16.5" customHeight="1">
      <c r="D9" s="19"/>
      <c r="F9" s="20"/>
      <c r="G9" s="20"/>
      <c r="H9" s="20"/>
      <c r="J9" s="20"/>
      <c r="K9" s="18"/>
      <c r="L9" s="20"/>
    </row>
    <row r="10" spans="1:12" ht="16.5" customHeight="1">
      <c r="A10" s="8" t="s">
        <v>59</v>
      </c>
      <c r="B10" s="8"/>
      <c r="F10" s="20"/>
      <c r="H10" s="20"/>
      <c r="J10" s="20"/>
      <c r="K10" s="20"/>
      <c r="L10" s="20"/>
    </row>
    <row r="11" spans="1:12" ht="16.5" customHeight="1">
      <c r="A11" s="5" t="s">
        <v>60</v>
      </c>
      <c r="F11" s="21">
        <v>4728792</v>
      </c>
      <c r="H11" s="21">
        <v>21790620</v>
      </c>
      <c r="J11" s="21">
        <v>959358</v>
      </c>
      <c r="K11" s="22"/>
      <c r="L11" s="21">
        <v>3541874</v>
      </c>
    </row>
    <row r="12" spans="1:12" ht="16.5" customHeight="1">
      <c r="A12" s="23" t="s">
        <v>144</v>
      </c>
      <c r="F12" s="21"/>
      <c r="H12" s="21"/>
      <c r="J12" s="21"/>
      <c r="K12" s="22"/>
      <c r="L12" s="21"/>
    </row>
    <row r="13" spans="1:12" ht="16.5" customHeight="1">
      <c r="B13" s="5" t="s">
        <v>145</v>
      </c>
      <c r="F13" s="21"/>
      <c r="H13" s="21"/>
      <c r="J13" s="21"/>
      <c r="K13" s="22"/>
      <c r="L13" s="21"/>
    </row>
    <row r="14" spans="1:12" ht="16.5" customHeight="1">
      <c r="B14" s="24" t="s">
        <v>61</v>
      </c>
      <c r="C14" s="7"/>
      <c r="D14" s="25" t="s">
        <v>130</v>
      </c>
      <c r="F14" s="26">
        <v>2953152</v>
      </c>
      <c r="H14" s="26">
        <v>2994833</v>
      </c>
      <c r="J14" s="26">
        <v>2951763</v>
      </c>
      <c r="K14" s="22"/>
      <c r="L14" s="26">
        <v>2993433</v>
      </c>
    </row>
    <row r="15" spans="1:12" ht="16.5" customHeight="1">
      <c r="B15" s="24" t="s">
        <v>62</v>
      </c>
      <c r="C15" s="7"/>
      <c r="D15" s="25"/>
      <c r="F15" s="26">
        <v>103035</v>
      </c>
      <c r="H15" s="26">
        <v>104142</v>
      </c>
      <c r="J15" s="26">
        <v>102270</v>
      </c>
      <c r="K15" s="22"/>
      <c r="L15" s="26">
        <v>103371</v>
      </c>
    </row>
    <row r="16" spans="1:12" ht="16.5" customHeight="1">
      <c r="B16" s="24" t="s">
        <v>167</v>
      </c>
      <c r="C16" s="7"/>
      <c r="D16" s="25">
        <v>10</v>
      </c>
      <c r="F16" s="26">
        <v>189942</v>
      </c>
      <c r="H16" s="26">
        <v>250561</v>
      </c>
      <c r="J16" s="26">
        <v>189942</v>
      </c>
      <c r="K16" s="22"/>
      <c r="L16" s="26">
        <v>250561</v>
      </c>
    </row>
    <row r="17" spans="1:12" ht="16.5" customHeight="1">
      <c r="B17" s="24" t="s">
        <v>168</v>
      </c>
      <c r="C17" s="7"/>
      <c r="D17" s="25"/>
      <c r="F17" s="26">
        <v>-130839</v>
      </c>
      <c r="H17" s="26">
        <v>0</v>
      </c>
      <c r="J17" s="26">
        <v>-130839</v>
      </c>
      <c r="K17" s="22"/>
      <c r="L17" s="26">
        <v>0</v>
      </c>
    </row>
    <row r="18" spans="1:12" ht="16.5" customHeight="1">
      <c r="B18" s="24" t="s">
        <v>135</v>
      </c>
      <c r="C18" s="7"/>
      <c r="D18" s="25"/>
      <c r="F18" s="26"/>
      <c r="H18" s="26"/>
      <c r="J18" s="26"/>
      <c r="K18" s="22"/>
      <c r="L18" s="26"/>
    </row>
    <row r="19" spans="1:12" ht="16.5" customHeight="1">
      <c r="B19" s="7"/>
      <c r="C19" s="27" t="s">
        <v>119</v>
      </c>
      <c r="D19" s="25"/>
      <c r="F19" s="26">
        <v>-12434</v>
      </c>
      <c r="H19" s="26">
        <v>47836</v>
      </c>
      <c r="J19" s="26">
        <v>-12434</v>
      </c>
      <c r="K19" s="22"/>
      <c r="L19" s="26">
        <v>47836</v>
      </c>
    </row>
    <row r="20" spans="1:12" ht="16.5" customHeight="1">
      <c r="B20" s="24" t="s">
        <v>64</v>
      </c>
      <c r="D20" s="28"/>
      <c r="F20" s="29">
        <v>250829</v>
      </c>
      <c r="H20" s="29">
        <v>251162</v>
      </c>
      <c r="J20" s="29">
        <v>250829</v>
      </c>
      <c r="K20" s="22"/>
      <c r="L20" s="29">
        <v>251162</v>
      </c>
    </row>
    <row r="21" spans="1:12" ht="16.5" customHeight="1">
      <c r="B21" s="24" t="s">
        <v>65</v>
      </c>
      <c r="F21" s="26">
        <v>-254767</v>
      </c>
      <c r="H21" s="26">
        <v>-117109</v>
      </c>
      <c r="J21" s="26">
        <v>-589980</v>
      </c>
      <c r="K21" s="22"/>
      <c r="L21" s="26">
        <v>-1111547</v>
      </c>
    </row>
    <row r="22" spans="1:12" ht="16.5" customHeight="1">
      <c r="B22" s="24" t="s">
        <v>66</v>
      </c>
      <c r="F22" s="30">
        <v>48194</v>
      </c>
      <c r="H22" s="30">
        <v>304536</v>
      </c>
      <c r="J22" s="30">
        <v>48194</v>
      </c>
      <c r="K22" s="22"/>
      <c r="L22" s="30">
        <v>204657</v>
      </c>
    </row>
    <row r="23" spans="1:12" ht="16.5" customHeight="1">
      <c r="C23" s="31"/>
      <c r="F23" s="29"/>
      <c r="G23" s="22"/>
      <c r="H23" s="29"/>
      <c r="I23" s="22"/>
      <c r="J23" s="29"/>
      <c r="K23" s="22"/>
      <c r="L23" s="29"/>
    </row>
    <row r="24" spans="1:12" ht="16.5" customHeight="1">
      <c r="A24" s="5" t="s">
        <v>146</v>
      </c>
      <c r="C24" s="32"/>
      <c r="D24" s="28"/>
      <c r="F24" s="57">
        <f>SUM(F11:F22)</f>
        <v>7875904</v>
      </c>
      <c r="G24" s="58"/>
      <c r="H24" s="57">
        <f>SUM(H11:H22)</f>
        <v>25626581</v>
      </c>
      <c r="I24" s="58"/>
      <c r="J24" s="57">
        <f>SUM(J11:J22)</f>
        <v>3769103</v>
      </c>
      <c r="K24" s="58"/>
      <c r="L24" s="57">
        <f>SUM(L11:L22)</f>
        <v>6281347</v>
      </c>
    </row>
    <row r="25" spans="1:12" ht="16.5" customHeight="1">
      <c r="B25" s="32" t="s">
        <v>67</v>
      </c>
      <c r="C25" s="28"/>
      <c r="F25" s="26"/>
      <c r="G25" s="33"/>
      <c r="H25" s="26"/>
      <c r="I25" s="33"/>
      <c r="J25" s="26"/>
      <c r="K25" s="33"/>
      <c r="L25" s="26"/>
    </row>
    <row r="26" spans="1:12" ht="16.5" customHeight="1">
      <c r="B26" s="24" t="s">
        <v>147</v>
      </c>
      <c r="F26" s="34">
        <v>11534141</v>
      </c>
      <c r="H26" s="34">
        <v>-233787005</v>
      </c>
      <c r="J26" s="34">
        <v>-1101293</v>
      </c>
      <c r="K26" s="35"/>
      <c r="L26" s="34">
        <v>2070660</v>
      </c>
    </row>
    <row r="27" spans="1:12" ht="16.5" customHeight="1">
      <c r="B27" s="24" t="s">
        <v>129</v>
      </c>
      <c r="F27" s="34">
        <v>163513</v>
      </c>
      <c r="H27" s="34">
        <v>0</v>
      </c>
      <c r="J27" s="34">
        <v>0</v>
      </c>
      <c r="K27" s="35"/>
      <c r="L27" s="34">
        <v>0</v>
      </c>
    </row>
    <row r="28" spans="1:12" ht="16.5" customHeight="1">
      <c r="B28" s="24" t="s">
        <v>68</v>
      </c>
      <c r="E28" s="36"/>
      <c r="F28" s="34">
        <v>38328</v>
      </c>
      <c r="G28" s="36"/>
      <c r="H28" s="34">
        <v>-1972808</v>
      </c>
      <c r="I28" s="36"/>
      <c r="J28" s="34">
        <v>38328</v>
      </c>
      <c r="K28" s="33"/>
      <c r="L28" s="34">
        <v>-1972808</v>
      </c>
    </row>
    <row r="29" spans="1:12" ht="16.5" customHeight="1">
      <c r="B29" s="24" t="s">
        <v>148</v>
      </c>
      <c r="E29" s="36"/>
      <c r="F29" s="34">
        <v>4511746</v>
      </c>
      <c r="G29" s="36"/>
      <c r="H29" s="34">
        <v>16796362</v>
      </c>
      <c r="I29" s="36"/>
      <c r="J29" s="34">
        <v>-16812</v>
      </c>
      <c r="K29" s="33"/>
      <c r="L29" s="34">
        <v>-14053</v>
      </c>
    </row>
    <row r="30" spans="1:12" ht="16.5" customHeight="1">
      <c r="B30" s="24" t="s">
        <v>149</v>
      </c>
      <c r="E30" s="36"/>
      <c r="F30" s="37">
        <v>23711343</v>
      </c>
      <c r="G30" s="36"/>
      <c r="H30" s="37">
        <v>56707840</v>
      </c>
      <c r="I30" s="36"/>
      <c r="J30" s="37">
        <v>4385343</v>
      </c>
      <c r="K30" s="33"/>
      <c r="L30" s="37">
        <v>5727240</v>
      </c>
    </row>
    <row r="31" spans="1:12" ht="16.5" customHeight="1">
      <c r="B31" s="24" t="s">
        <v>127</v>
      </c>
      <c r="C31" s="5" t="s">
        <v>128</v>
      </c>
      <c r="E31" s="36"/>
      <c r="F31" s="37">
        <v>-175982</v>
      </c>
      <c r="G31" s="36"/>
      <c r="H31" s="34">
        <v>0</v>
      </c>
      <c r="J31" s="34">
        <v>0</v>
      </c>
      <c r="K31" s="35"/>
      <c r="L31" s="34"/>
    </row>
    <row r="32" spans="1:12" ht="16.5" customHeight="1">
      <c r="B32" s="24" t="s">
        <v>150</v>
      </c>
      <c r="E32" s="36"/>
      <c r="F32" s="38">
        <v>129783</v>
      </c>
      <c r="G32" s="36"/>
      <c r="H32" s="38">
        <v>1353382</v>
      </c>
      <c r="I32" s="36"/>
      <c r="J32" s="38">
        <v>-38869</v>
      </c>
      <c r="K32" s="33"/>
      <c r="L32" s="38">
        <v>-9576</v>
      </c>
    </row>
    <row r="33" spans="1:12" ht="16.5" customHeight="1">
      <c r="C33" s="32"/>
      <c r="E33" s="36"/>
      <c r="F33" s="26"/>
      <c r="G33" s="33"/>
      <c r="H33" s="26"/>
      <c r="I33" s="33"/>
      <c r="J33" s="26"/>
      <c r="K33" s="33"/>
      <c r="L33" s="26"/>
    </row>
    <row r="34" spans="1:12" ht="16.5" customHeight="1">
      <c r="A34" s="39" t="s">
        <v>110</v>
      </c>
      <c r="B34" s="24"/>
      <c r="C34" s="39"/>
      <c r="E34" s="36"/>
      <c r="F34" s="21">
        <f>SUM(F24:F32)</f>
        <v>47788776</v>
      </c>
      <c r="G34" s="36"/>
      <c r="H34" s="21">
        <f>SUM(H24:H32)</f>
        <v>-135275648</v>
      </c>
      <c r="I34" s="36"/>
      <c r="J34" s="21">
        <f>SUM(J24:J32)</f>
        <v>7035800</v>
      </c>
      <c r="K34" s="33"/>
      <c r="L34" s="21">
        <f>SUM(L24:L32)</f>
        <v>12082810</v>
      </c>
    </row>
    <row r="35" spans="1:12" ht="16.5" customHeight="1">
      <c r="A35" s="39"/>
      <c r="B35" s="24" t="s">
        <v>69</v>
      </c>
      <c r="E35" s="36"/>
      <c r="F35" s="37">
        <v>-48496</v>
      </c>
      <c r="G35" s="36"/>
      <c r="H35" s="37">
        <v>-287518</v>
      </c>
      <c r="I35" s="36"/>
      <c r="J35" s="37">
        <v>-48496</v>
      </c>
      <c r="K35" s="33"/>
      <c r="L35" s="37">
        <v>-187639</v>
      </c>
    </row>
    <row r="36" spans="1:12" ht="16.5" customHeight="1">
      <c r="A36" s="39"/>
      <c r="B36" s="24" t="s">
        <v>70</v>
      </c>
      <c r="E36" s="36"/>
      <c r="F36" s="38">
        <v>-34909</v>
      </c>
      <c r="G36" s="36"/>
      <c r="H36" s="38">
        <v>-52109</v>
      </c>
      <c r="I36" s="36"/>
      <c r="J36" s="41">
        <v>-34909</v>
      </c>
      <c r="K36" s="33"/>
      <c r="L36" s="38">
        <v>-52109</v>
      </c>
    </row>
    <row r="37" spans="1:12" ht="16.5" customHeight="1">
      <c r="C37" s="32"/>
      <c r="E37" s="36"/>
      <c r="F37" s="26"/>
      <c r="G37" s="33"/>
      <c r="H37" s="26"/>
      <c r="I37" s="40"/>
      <c r="J37" s="26"/>
      <c r="K37" s="33"/>
      <c r="L37" s="26"/>
    </row>
    <row r="38" spans="1:12" ht="16.5" customHeight="1">
      <c r="A38" s="39" t="s">
        <v>111</v>
      </c>
      <c r="C38" s="32"/>
      <c r="E38" s="36"/>
      <c r="F38" s="41">
        <f>SUM(F34:F36)</f>
        <v>47705371</v>
      </c>
      <c r="G38" s="33"/>
      <c r="H38" s="41">
        <f>SUM(H34:H36)</f>
        <v>-135615275</v>
      </c>
      <c r="I38" s="40"/>
      <c r="J38" s="41">
        <f>SUM(J34:J36)</f>
        <v>6952395</v>
      </c>
      <c r="K38" s="33"/>
      <c r="L38" s="41">
        <f>SUM(L34:L36)</f>
        <v>11843062</v>
      </c>
    </row>
    <row r="39" spans="1:12" ht="16.5" customHeight="1">
      <c r="A39" s="8"/>
      <c r="B39" s="8"/>
      <c r="D39" s="19"/>
      <c r="E39" s="36"/>
      <c r="F39" s="42"/>
      <c r="G39" s="42"/>
      <c r="H39" s="42"/>
      <c r="I39" s="40"/>
      <c r="J39" s="42"/>
      <c r="K39" s="42"/>
      <c r="L39" s="42"/>
    </row>
    <row r="40" spans="1:12" ht="16.5" customHeight="1">
      <c r="A40" s="43"/>
      <c r="B40" s="43"/>
      <c r="D40" s="19"/>
      <c r="E40" s="36"/>
      <c r="F40" s="44"/>
      <c r="G40" s="44"/>
      <c r="H40" s="44"/>
      <c r="I40" s="40"/>
      <c r="J40" s="44"/>
      <c r="K40" s="44"/>
      <c r="L40" s="44"/>
    </row>
    <row r="41" spans="1:12" ht="15.75" customHeight="1">
      <c r="A41" s="43"/>
      <c r="B41" s="43"/>
      <c r="D41" s="19"/>
      <c r="E41" s="36"/>
      <c r="F41" s="44"/>
      <c r="G41" s="44"/>
      <c r="H41" s="44"/>
      <c r="I41" s="40"/>
      <c r="J41" s="44"/>
      <c r="K41" s="44"/>
      <c r="L41" s="44"/>
    </row>
    <row r="42" spans="1:12" ht="15.75" customHeight="1">
      <c r="A42" s="43"/>
      <c r="B42" s="43"/>
      <c r="D42" s="19"/>
      <c r="E42" s="36"/>
      <c r="F42" s="44"/>
      <c r="G42" s="44"/>
      <c r="H42" s="44"/>
      <c r="I42" s="40"/>
      <c r="J42" s="44"/>
      <c r="K42" s="44"/>
      <c r="L42" s="44"/>
    </row>
    <row r="43" spans="1:12" ht="16.5" customHeight="1">
      <c r="A43" s="43"/>
      <c r="B43" s="43"/>
      <c r="D43" s="19"/>
      <c r="E43" s="36"/>
      <c r="F43" s="44"/>
      <c r="G43" s="44"/>
      <c r="H43" s="44"/>
      <c r="I43" s="40"/>
      <c r="J43" s="44"/>
      <c r="K43" s="44"/>
      <c r="L43" s="44"/>
    </row>
    <row r="44" spans="1:12" ht="16.5" customHeight="1">
      <c r="A44" s="43"/>
      <c r="B44" s="43"/>
      <c r="D44" s="19"/>
      <c r="E44" s="36"/>
      <c r="F44" s="44"/>
      <c r="G44" s="44"/>
      <c r="H44" s="44"/>
      <c r="I44" s="40"/>
      <c r="J44" s="44"/>
      <c r="K44" s="44"/>
      <c r="L44" s="44"/>
    </row>
    <row r="45" spans="1:12" ht="16.5" customHeight="1">
      <c r="A45" s="43"/>
      <c r="B45" s="43"/>
      <c r="D45" s="19"/>
      <c r="E45" s="36"/>
      <c r="F45" s="44"/>
      <c r="G45" s="44"/>
      <c r="H45" s="44"/>
      <c r="I45" s="40"/>
      <c r="J45" s="44"/>
      <c r="K45" s="44"/>
      <c r="L45" s="44"/>
    </row>
    <row r="46" spans="1:12" ht="16.5" customHeight="1">
      <c r="A46" s="43"/>
      <c r="B46" s="43"/>
      <c r="D46" s="19"/>
      <c r="E46" s="36"/>
      <c r="F46" s="44"/>
      <c r="G46" s="44"/>
      <c r="H46" s="44"/>
      <c r="I46" s="40"/>
      <c r="J46" s="44"/>
      <c r="K46" s="44"/>
      <c r="L46" s="44"/>
    </row>
    <row r="47" spans="1:12" ht="16.5" customHeight="1">
      <c r="A47" s="43"/>
      <c r="B47" s="43"/>
      <c r="D47" s="19"/>
      <c r="E47" s="36"/>
      <c r="F47" s="44"/>
      <c r="G47" s="44"/>
      <c r="H47" s="44"/>
      <c r="I47" s="40"/>
      <c r="J47" s="44"/>
      <c r="K47" s="44"/>
      <c r="L47" s="44"/>
    </row>
    <row r="48" spans="1:12" ht="16.5" customHeight="1">
      <c r="A48" s="43"/>
      <c r="B48" s="43"/>
      <c r="D48" s="19"/>
      <c r="E48" s="36"/>
      <c r="F48" s="45"/>
      <c r="G48" s="45"/>
      <c r="H48" s="45"/>
      <c r="I48" s="36"/>
      <c r="J48" s="45"/>
      <c r="K48" s="45"/>
      <c r="L48" s="45"/>
    </row>
    <row r="49" spans="1:12" ht="5.25" customHeight="1">
      <c r="A49" s="43"/>
      <c r="B49" s="43"/>
      <c r="D49" s="19"/>
      <c r="E49" s="36"/>
      <c r="F49" s="45"/>
      <c r="G49" s="45"/>
      <c r="H49" s="45"/>
      <c r="I49" s="36"/>
      <c r="J49" s="45"/>
      <c r="K49" s="45"/>
      <c r="L49" s="45"/>
    </row>
    <row r="50" spans="1:12" ht="21.95" customHeight="1">
      <c r="A50" s="48" t="s">
        <v>19</v>
      </c>
      <c r="B50" s="48"/>
      <c r="C50" s="48"/>
      <c r="D50" s="49"/>
      <c r="E50" s="50"/>
      <c r="F50" s="51"/>
      <c r="G50" s="51"/>
      <c r="H50" s="51"/>
      <c r="I50" s="50"/>
      <c r="J50" s="51"/>
      <c r="K50" s="51"/>
      <c r="L50" s="51"/>
    </row>
    <row r="51" spans="1:12" ht="16.5" customHeight="1">
      <c r="A51" s="4" t="str">
        <f>A1</f>
        <v>T.R.V. Rubber Products Public Company Limited</v>
      </c>
      <c r="B51" s="4"/>
    </row>
    <row r="52" spans="1:12" ht="16.5" customHeight="1">
      <c r="A52" s="8" t="s">
        <v>58</v>
      </c>
      <c r="B52" s="8"/>
    </row>
    <row r="53" spans="1:12" ht="16.5" customHeight="1">
      <c r="A53" s="52" t="str">
        <f>A3</f>
        <v>For the three-month period ended 31 March 2025</v>
      </c>
      <c r="B53" s="52"/>
      <c r="C53" s="53"/>
      <c r="D53" s="54"/>
      <c r="E53" s="53"/>
      <c r="F53" s="53"/>
      <c r="G53" s="53"/>
      <c r="H53" s="53"/>
      <c r="I53" s="53"/>
      <c r="J53" s="53"/>
      <c r="K53" s="53"/>
      <c r="L53" s="53"/>
    </row>
    <row r="54" spans="1:12" ht="16.5" customHeight="1"/>
    <row r="55" spans="1:12" ht="16.5" customHeight="1"/>
    <row r="56" spans="1:12" ht="33" customHeight="1">
      <c r="A56" s="8"/>
      <c r="B56" s="8"/>
      <c r="F56" s="121" t="s">
        <v>80</v>
      </c>
      <c r="G56" s="121"/>
      <c r="H56" s="121"/>
      <c r="I56" s="13"/>
      <c r="J56" s="121" t="s">
        <v>81</v>
      </c>
      <c r="K56" s="121"/>
      <c r="L56" s="121"/>
    </row>
    <row r="57" spans="1:12" ht="16.5" customHeight="1">
      <c r="F57" s="14" t="s">
        <v>122</v>
      </c>
      <c r="G57" s="15"/>
      <c r="H57" s="14" t="s">
        <v>99</v>
      </c>
      <c r="J57" s="14" t="s">
        <v>122</v>
      </c>
      <c r="K57" s="15"/>
      <c r="L57" s="14" t="s">
        <v>99</v>
      </c>
    </row>
    <row r="58" spans="1:12" ht="16.5" customHeight="1">
      <c r="D58" s="16" t="s">
        <v>5</v>
      </c>
      <c r="F58" s="17" t="s">
        <v>6</v>
      </c>
      <c r="G58" s="18"/>
      <c r="H58" s="17" t="s">
        <v>6</v>
      </c>
      <c r="J58" s="17" t="s">
        <v>6</v>
      </c>
      <c r="K58" s="18"/>
      <c r="L58" s="17" t="s">
        <v>6</v>
      </c>
    </row>
    <row r="59" spans="1:12" ht="16.5" customHeight="1">
      <c r="D59" s="19"/>
      <c r="F59" s="20"/>
      <c r="G59" s="20"/>
      <c r="H59" s="20"/>
      <c r="I59" s="36"/>
      <c r="J59" s="20"/>
      <c r="K59" s="18"/>
      <c r="L59" s="20"/>
    </row>
    <row r="60" spans="1:12" ht="16.5" customHeight="1">
      <c r="A60" s="8" t="s">
        <v>71</v>
      </c>
      <c r="B60" s="8"/>
      <c r="D60" s="19"/>
      <c r="E60" s="36"/>
      <c r="F60" s="20"/>
      <c r="G60" s="36"/>
      <c r="H60" s="20"/>
      <c r="I60" s="36"/>
      <c r="J60" s="20"/>
      <c r="K60" s="20"/>
      <c r="L60" s="20"/>
    </row>
    <row r="61" spans="1:12" ht="16.5" customHeight="1">
      <c r="A61" s="39" t="s">
        <v>151</v>
      </c>
      <c r="C61" s="32"/>
      <c r="D61" s="6">
        <v>10</v>
      </c>
      <c r="E61" s="36"/>
      <c r="F61" s="37">
        <v>-271911</v>
      </c>
      <c r="G61" s="36"/>
      <c r="H61" s="37">
        <v>-643051</v>
      </c>
      <c r="I61" s="36"/>
      <c r="J61" s="37">
        <v>-271911</v>
      </c>
      <c r="K61" s="20"/>
      <c r="L61" s="37">
        <v>-643051</v>
      </c>
    </row>
    <row r="62" spans="1:12" ht="16.5" customHeight="1">
      <c r="A62" s="39" t="s">
        <v>162</v>
      </c>
      <c r="B62" s="8"/>
      <c r="E62" s="36"/>
      <c r="F62" s="37">
        <v>130841</v>
      </c>
      <c r="G62" s="36"/>
      <c r="H62" s="86">
        <v>0</v>
      </c>
      <c r="I62" s="36"/>
      <c r="J62" s="37">
        <v>130841</v>
      </c>
      <c r="K62" s="36"/>
      <c r="L62" s="86">
        <v>0</v>
      </c>
    </row>
    <row r="63" spans="1:12" ht="16.5" customHeight="1">
      <c r="A63" s="39" t="s">
        <v>152</v>
      </c>
      <c r="B63" s="55"/>
      <c r="C63" s="32"/>
      <c r="E63" s="36"/>
      <c r="F63" s="86">
        <v>0</v>
      </c>
      <c r="G63" s="36"/>
      <c r="H63" s="37">
        <v>-7460</v>
      </c>
      <c r="I63" s="36"/>
      <c r="J63" s="86">
        <v>0</v>
      </c>
      <c r="K63" s="20"/>
      <c r="L63" s="37">
        <v>-7460</v>
      </c>
    </row>
    <row r="64" spans="1:12" ht="16.5" customHeight="1">
      <c r="A64" s="39" t="s">
        <v>95</v>
      </c>
      <c r="B64" s="55"/>
      <c r="C64" s="32"/>
      <c r="E64" s="36"/>
      <c r="F64" s="87">
        <v>0</v>
      </c>
      <c r="G64" s="86"/>
      <c r="H64" s="87">
        <v>0</v>
      </c>
      <c r="I64" s="86"/>
      <c r="J64" s="87">
        <v>0</v>
      </c>
      <c r="K64" s="20"/>
      <c r="L64" s="38">
        <v>-47000000</v>
      </c>
    </row>
    <row r="65" spans="1:12" ht="16.5" customHeight="1">
      <c r="A65" s="32"/>
      <c r="B65" s="32"/>
      <c r="E65" s="36"/>
      <c r="F65" s="44"/>
      <c r="G65" s="44"/>
      <c r="H65" s="44"/>
      <c r="I65" s="44"/>
      <c r="J65" s="44"/>
      <c r="K65" s="44"/>
      <c r="L65" s="44"/>
    </row>
    <row r="66" spans="1:12" ht="16.5" customHeight="1">
      <c r="A66" s="5" t="s">
        <v>153</v>
      </c>
      <c r="B66" s="8"/>
      <c r="D66" s="19"/>
      <c r="E66" s="36"/>
      <c r="F66" s="56">
        <f>SUM(F61:F64)</f>
        <v>-141070</v>
      </c>
      <c r="G66" s="44"/>
      <c r="H66" s="56">
        <f>SUM(H61:H64)</f>
        <v>-650511</v>
      </c>
      <c r="I66" s="44"/>
      <c r="J66" s="56">
        <f>SUM(J61:J64)</f>
        <v>-141070</v>
      </c>
      <c r="K66" s="44"/>
      <c r="L66" s="56">
        <f>SUM(L61:L64)</f>
        <v>-47650511</v>
      </c>
    </row>
    <row r="67" spans="1:12" ht="16.5" customHeight="1">
      <c r="A67" s="8"/>
      <c r="B67" s="8"/>
      <c r="D67" s="19"/>
      <c r="E67" s="36"/>
      <c r="F67" s="44"/>
      <c r="G67" s="44"/>
      <c r="H67" s="44"/>
      <c r="I67" s="44"/>
      <c r="J67" s="44"/>
      <c r="K67" s="44"/>
      <c r="L67" s="44"/>
    </row>
    <row r="68" spans="1:12" ht="16.5" customHeight="1">
      <c r="A68" s="8" t="s">
        <v>72</v>
      </c>
      <c r="B68" s="8"/>
      <c r="D68" s="19"/>
      <c r="E68" s="36"/>
      <c r="F68" s="20"/>
      <c r="G68" s="36"/>
      <c r="H68" s="20"/>
      <c r="I68" s="36"/>
      <c r="J68" s="20"/>
      <c r="K68" s="42"/>
      <c r="L68" s="20"/>
    </row>
    <row r="69" spans="1:12" ht="16.5" customHeight="1">
      <c r="A69" s="39" t="s">
        <v>154</v>
      </c>
      <c r="B69" s="8"/>
      <c r="D69" s="19"/>
      <c r="E69" s="36"/>
      <c r="F69" s="57"/>
      <c r="G69" s="58"/>
      <c r="H69" s="57"/>
      <c r="I69" s="58"/>
      <c r="J69" s="57"/>
      <c r="K69" s="58"/>
      <c r="L69" s="57"/>
    </row>
    <row r="70" spans="1:12" ht="16.5" customHeight="1">
      <c r="A70" s="39"/>
      <c r="B70" s="5" t="s">
        <v>86</v>
      </c>
      <c r="E70" s="36"/>
      <c r="F70" s="59">
        <v>0</v>
      </c>
      <c r="G70" s="58"/>
      <c r="H70" s="59">
        <v>100000000</v>
      </c>
      <c r="I70" s="58"/>
      <c r="J70" s="57">
        <v>0</v>
      </c>
      <c r="K70" s="58"/>
      <c r="L70" s="57">
        <v>0</v>
      </c>
    </row>
    <row r="71" spans="1:12" ht="16.5" customHeight="1">
      <c r="A71" s="39" t="s">
        <v>155</v>
      </c>
      <c r="E71" s="36"/>
      <c r="F71" s="59"/>
      <c r="G71" s="36"/>
      <c r="H71" s="59"/>
      <c r="I71" s="36"/>
      <c r="J71" s="59"/>
      <c r="K71" s="42"/>
      <c r="L71" s="59"/>
    </row>
    <row r="72" spans="1:12" ht="16.5" customHeight="1">
      <c r="A72" s="39"/>
      <c r="B72" s="5" t="s">
        <v>86</v>
      </c>
      <c r="E72" s="36"/>
      <c r="F72" s="59">
        <v>-525997</v>
      </c>
      <c r="G72" s="36"/>
      <c r="H72" s="59">
        <v>-1931242</v>
      </c>
      <c r="I72" s="36"/>
      <c r="J72" s="59">
        <v>-525997</v>
      </c>
      <c r="K72" s="42"/>
      <c r="L72" s="59">
        <v>-1931242</v>
      </c>
    </row>
    <row r="73" spans="1:12" ht="16.5" customHeight="1">
      <c r="A73" s="39" t="s">
        <v>73</v>
      </c>
      <c r="D73" s="19"/>
      <c r="E73" s="36"/>
      <c r="F73" s="60">
        <v>-229737</v>
      </c>
      <c r="G73" s="36"/>
      <c r="H73" s="60">
        <v>-172578</v>
      </c>
      <c r="I73" s="36"/>
      <c r="J73" s="60">
        <v>-229737</v>
      </c>
      <c r="K73" s="42"/>
      <c r="L73" s="60">
        <v>-172578</v>
      </c>
    </row>
    <row r="74" spans="1:12" ht="16.5" customHeight="1">
      <c r="A74" s="32"/>
      <c r="B74" s="32"/>
      <c r="F74" s="45"/>
      <c r="H74" s="45"/>
      <c r="J74" s="45"/>
      <c r="K74" s="42"/>
      <c r="L74" s="45"/>
    </row>
    <row r="75" spans="1:12" ht="16.5" customHeight="1">
      <c r="A75" s="32" t="s">
        <v>156</v>
      </c>
      <c r="B75" s="43"/>
      <c r="F75" s="61">
        <f>SUM(F69:F73)</f>
        <v>-755734</v>
      </c>
      <c r="H75" s="61">
        <f>SUM(H69:H73)</f>
        <v>97896180</v>
      </c>
      <c r="J75" s="61">
        <f>SUM(J69:J73)</f>
        <v>-755734</v>
      </c>
      <c r="K75" s="42"/>
      <c r="L75" s="61">
        <f>SUM(L69:L73)</f>
        <v>-2103820</v>
      </c>
    </row>
    <row r="76" spans="1:12" ht="16.5" customHeight="1">
      <c r="A76" s="32"/>
      <c r="B76" s="32"/>
      <c r="F76" s="44"/>
      <c r="G76" s="44"/>
      <c r="H76" s="44"/>
      <c r="I76" s="44"/>
      <c r="J76" s="44"/>
      <c r="K76" s="44"/>
      <c r="L76" s="44"/>
    </row>
    <row r="77" spans="1:12" ht="16.5" customHeight="1">
      <c r="A77" s="8" t="s">
        <v>112</v>
      </c>
      <c r="B77" s="8"/>
      <c r="D77" s="19"/>
      <c r="F77" s="34">
        <f>F38+F66+F75</f>
        <v>46808567</v>
      </c>
      <c r="H77" s="34">
        <f>H38+H66+H75</f>
        <v>-38369606</v>
      </c>
      <c r="J77" s="34">
        <f>J38+J66+J75</f>
        <v>6055591</v>
      </c>
      <c r="K77" s="44"/>
      <c r="L77" s="34">
        <f>L38+L66+L75</f>
        <v>-37911269</v>
      </c>
    </row>
    <row r="78" spans="1:12" ht="16.5" customHeight="1">
      <c r="A78" s="5" t="s">
        <v>113</v>
      </c>
      <c r="C78" s="32"/>
      <c r="F78" s="62">
        <v>250459491</v>
      </c>
      <c r="H78" s="62">
        <v>114737832</v>
      </c>
      <c r="J78" s="62">
        <v>243072087</v>
      </c>
      <c r="K78" s="33"/>
      <c r="L78" s="62">
        <v>97710822</v>
      </c>
    </row>
    <row r="79" spans="1:12" ht="16.5" customHeight="1">
      <c r="A79" s="32"/>
      <c r="B79" s="32"/>
      <c r="F79" s="45"/>
      <c r="H79" s="45"/>
      <c r="J79" s="45"/>
      <c r="K79" s="44"/>
      <c r="L79" s="45"/>
    </row>
    <row r="80" spans="1:12" ht="16.5" customHeight="1" thickBot="1">
      <c r="A80" s="8" t="s">
        <v>74</v>
      </c>
      <c r="B80" s="43"/>
      <c r="F80" s="63">
        <f>SUM(F77:F78)</f>
        <v>297268058</v>
      </c>
      <c r="H80" s="63">
        <f>SUM(H77:H78)</f>
        <v>76368226</v>
      </c>
      <c r="J80" s="63">
        <f>SUM(J77:J78)</f>
        <v>249127678</v>
      </c>
      <c r="K80" s="26"/>
      <c r="L80" s="63">
        <f>SUM(L77:L78)</f>
        <v>59799553</v>
      </c>
    </row>
    <row r="81" spans="1:12" ht="16.5" customHeight="1" thickTop="1">
      <c r="A81" s="43"/>
      <c r="B81" s="43"/>
      <c r="F81" s="44"/>
      <c r="G81" s="26"/>
      <c r="H81" s="44"/>
      <c r="I81" s="26"/>
      <c r="J81" s="44"/>
      <c r="K81" s="26"/>
      <c r="L81" s="44"/>
    </row>
    <row r="82" spans="1:12" ht="16.5" customHeight="1">
      <c r="A82" s="64" t="s">
        <v>75</v>
      </c>
      <c r="B82" s="43"/>
      <c r="C82" s="7"/>
      <c r="E82" s="7"/>
      <c r="F82" s="21"/>
      <c r="G82" s="7"/>
      <c r="H82" s="21"/>
      <c r="I82" s="7"/>
      <c r="J82" s="21"/>
      <c r="K82" s="26"/>
      <c r="L82" s="21"/>
    </row>
    <row r="83" spans="1:12" ht="16.5" customHeight="1">
      <c r="A83" s="43"/>
      <c r="B83" s="43"/>
      <c r="C83" s="7"/>
      <c r="E83" s="7"/>
      <c r="F83" s="21"/>
      <c r="G83" s="7"/>
      <c r="H83" s="21"/>
      <c r="I83" s="7"/>
      <c r="J83" s="21"/>
      <c r="K83" s="21"/>
      <c r="L83" s="21"/>
    </row>
    <row r="84" spans="1:12" ht="16.5" customHeight="1">
      <c r="A84" s="32" t="s">
        <v>120</v>
      </c>
      <c r="B84" s="43"/>
      <c r="C84" s="7"/>
      <c r="E84" s="7"/>
      <c r="F84" s="45"/>
      <c r="G84" s="7"/>
      <c r="H84" s="45"/>
      <c r="I84" s="7"/>
      <c r="J84" s="45"/>
      <c r="K84" s="45"/>
      <c r="L84" s="45"/>
    </row>
    <row r="85" spans="1:12" ht="16.5" customHeight="1">
      <c r="A85" s="43"/>
      <c r="B85" s="43"/>
      <c r="C85" s="7"/>
      <c r="E85" s="7"/>
      <c r="F85" s="45"/>
      <c r="G85" s="7"/>
      <c r="H85" s="45"/>
      <c r="I85" s="7"/>
      <c r="J85" s="45"/>
      <c r="K85" s="45"/>
      <c r="L85" s="45"/>
    </row>
    <row r="86" spans="1:12" ht="16.5" customHeight="1">
      <c r="A86" s="65" t="s">
        <v>47</v>
      </c>
      <c r="B86" s="5" t="s">
        <v>94</v>
      </c>
      <c r="D86" s="6">
        <v>12</v>
      </c>
      <c r="F86" s="34">
        <v>45172</v>
      </c>
      <c r="H86" s="34">
        <v>24075</v>
      </c>
      <c r="J86" s="34">
        <v>45172</v>
      </c>
      <c r="K86" s="22"/>
      <c r="L86" s="34">
        <v>24075</v>
      </c>
    </row>
    <row r="87" spans="1:12" ht="16.5" customHeight="1">
      <c r="C87" s="66"/>
      <c r="F87" s="1"/>
      <c r="G87" s="2"/>
      <c r="H87" s="1"/>
      <c r="J87" s="1"/>
      <c r="K87" s="2"/>
      <c r="L87" s="1"/>
    </row>
    <row r="88" spans="1:12" ht="16.5" customHeight="1">
      <c r="C88" s="66"/>
      <c r="F88" s="1"/>
      <c r="G88" s="2"/>
      <c r="H88" s="1"/>
      <c r="J88" s="1"/>
      <c r="K88" s="2"/>
      <c r="L88" s="1"/>
    </row>
    <row r="89" spans="1:12" ht="21" customHeight="1">
      <c r="C89" s="66"/>
      <c r="F89" s="1"/>
      <c r="G89" s="2"/>
      <c r="H89" s="1"/>
      <c r="J89" s="1"/>
      <c r="K89" s="2"/>
      <c r="L89" s="1"/>
    </row>
    <row r="91" spans="1:12" ht="15.75" customHeight="1"/>
    <row r="92" spans="1:12" ht="16.5" customHeight="1">
      <c r="C92" s="66"/>
      <c r="F92" s="1"/>
      <c r="G92" s="2"/>
      <c r="H92" s="1"/>
      <c r="J92" s="1"/>
      <c r="K92" s="2"/>
      <c r="L92" s="1"/>
    </row>
    <row r="93" spans="1:12" ht="16.5" customHeight="1">
      <c r="C93" s="66"/>
      <c r="F93" s="1"/>
      <c r="G93" s="2"/>
      <c r="H93" s="1"/>
      <c r="J93" s="1"/>
      <c r="K93" s="2"/>
      <c r="L93" s="1"/>
    </row>
    <row r="94" spans="1:12" ht="16.5" customHeight="1">
      <c r="C94" s="66"/>
      <c r="F94" s="1"/>
      <c r="G94" s="2"/>
      <c r="H94" s="1"/>
      <c r="J94" s="1"/>
      <c r="K94" s="2"/>
      <c r="L94" s="1"/>
    </row>
    <row r="95" spans="1:12" ht="16.5" customHeight="1">
      <c r="C95" s="66"/>
      <c r="F95" s="1"/>
      <c r="G95" s="2"/>
      <c r="H95" s="1"/>
      <c r="J95" s="1"/>
      <c r="K95" s="2"/>
      <c r="L95" s="1"/>
    </row>
    <row r="96" spans="1:12" ht="16.5" customHeight="1">
      <c r="C96" s="66"/>
      <c r="F96" s="1"/>
      <c r="G96" s="2"/>
      <c r="H96" s="1"/>
      <c r="J96" s="1"/>
      <c r="K96" s="2"/>
      <c r="L96" s="1"/>
    </row>
    <row r="97" spans="1:12" ht="16.5" customHeight="1">
      <c r="C97" s="66"/>
      <c r="F97" s="1"/>
      <c r="G97" s="2"/>
      <c r="H97" s="1"/>
      <c r="J97" s="1"/>
      <c r="K97" s="2"/>
      <c r="L97" s="1"/>
    </row>
    <row r="98" spans="1:12" ht="16.5" customHeight="1">
      <c r="C98" s="66"/>
      <c r="F98" s="1"/>
      <c r="G98" s="2"/>
      <c r="H98" s="1"/>
      <c r="J98" s="1"/>
      <c r="K98" s="2"/>
      <c r="L98" s="1"/>
    </row>
    <row r="99" spans="1:12" ht="7.5" customHeight="1">
      <c r="C99" s="66"/>
      <c r="F99" s="1"/>
      <c r="G99" s="2"/>
      <c r="H99" s="1"/>
      <c r="J99" s="1"/>
      <c r="K99" s="2"/>
      <c r="L99" s="1"/>
    </row>
    <row r="100" spans="1:12" ht="21.95" customHeight="1">
      <c r="A100" s="48" t="str">
        <f>A50</f>
        <v>The accompanying condensed notes form an integral part of this interim financial information.</v>
      </c>
      <c r="B100" s="48"/>
      <c r="C100" s="48"/>
      <c r="D100" s="49"/>
      <c r="E100" s="48"/>
      <c r="F100" s="48"/>
      <c r="G100" s="48"/>
      <c r="H100" s="48"/>
      <c r="I100" s="48"/>
      <c r="J100" s="48"/>
      <c r="K100" s="48"/>
      <c r="L100" s="48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2-3</vt:lpstr>
      <vt:lpstr>EN 4</vt:lpstr>
      <vt:lpstr>EN 5</vt:lpstr>
      <vt:lpstr>EN6</vt:lpstr>
      <vt:lpstr>EN7-8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Pinanong Ruthaiwat (TH)</cp:lastModifiedBy>
  <cp:lastPrinted>2025-05-13T10:33:32Z</cp:lastPrinted>
  <dcterms:created xsi:type="dcterms:W3CDTF">2022-12-19T08:46:07Z</dcterms:created>
  <dcterms:modified xsi:type="dcterms:W3CDTF">2025-05-13T10:35:40Z</dcterms:modified>
</cp:coreProperties>
</file>