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M:\ABAS-Listed\Turnkey Communication Services Company Limited\Turnkey Communication_March Q1'25 (TKC)\"/>
    </mc:Choice>
  </mc:AlternateContent>
  <xr:revisionPtr revIDLastSave="0" documentId="13_ncr:1_{0F23CB49-6F63-455C-BF3F-967E13AD0AEF}" xr6:coauthVersionLast="47" xr6:coauthVersionMax="47" xr10:uidLastSave="{00000000-0000-0000-0000-000000000000}"/>
  <bookViews>
    <workbookView xWindow="-120" yWindow="-120" windowWidth="21840" windowHeight="13020" activeTab="4" xr2:uid="{F9AA032E-7AC4-4D67-930B-FAF316CF0DDB}"/>
  </bookViews>
  <sheets>
    <sheet name="T2-5" sheetId="1" r:id="rId1"/>
    <sheet name="T6-7 (3m)" sheetId="2" r:id="rId2"/>
    <sheet name="T 8" sheetId="3" r:id="rId3"/>
    <sheet name="T9" sheetId="4" r:id="rId4"/>
    <sheet name="T 10-12" sheetId="5" r:id="rId5"/>
  </sheets>
  <definedNames>
    <definedName name="\" localSheetId="4" hidden="1">#REF!</definedName>
    <definedName name="\" localSheetId="0" hidden="1">#REF!</definedName>
    <definedName name="\" localSheetId="3" hidden="1">#REF!</definedName>
    <definedName name="\" hidden="1">#REF!</definedName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_FDS_HYPERLINK_TOGGLE_STATE__" hidden="1">"ON"</definedName>
    <definedName name="__IntlFixup" hidden="1">TRUE</definedName>
    <definedName name="__RJE1" localSheetId="4" hidden="1">{"'SCBMF'!$A$1:$I$51","'SCBDA'!$A$1:$I$45","'SCBBA'!$A$1:$I$37"}</definedName>
    <definedName name="__RJE1" localSheetId="0" hidden="1">{"'SCBMF'!$A$1:$I$51","'SCBDA'!$A$1:$I$45","'SCBBA'!$A$1:$I$37"}</definedName>
    <definedName name="__RJE1" localSheetId="3" hidden="1">{"'SCBMF'!$A$1:$I$51","'SCBDA'!$A$1:$I$45","'SCBBA'!$A$1:$I$37"}</definedName>
    <definedName name="__RJE1" hidden="1">{"'SCBMF'!$A$1:$I$51","'SCBDA'!$A$1:$I$45","'SCBBA'!$A$1:$I$37"}</definedName>
    <definedName name="__xlfn.BAHTTEXT" hidden="1">#NAME?</definedName>
    <definedName name="_1__123Graph_ATEILM_RKTE" hidden="1">#REF!</definedName>
    <definedName name="_1102" hidden="1">#REF!</definedName>
    <definedName name="_2__123Graph_ATEILM_RKTE2" hidden="1">#REF!</definedName>
    <definedName name="_3__123Graph_XTEILM_RKTE2" hidden="1">#REF!</definedName>
    <definedName name="_Fill1" hidden="1">#REF!</definedName>
    <definedName name="_Order1" hidden="1">255</definedName>
    <definedName name="_Order2" hidden="1">255</definedName>
    <definedName name="_Regression_Int" hidden="1">1</definedName>
    <definedName name="_RJE1" localSheetId="4" hidden="1">{"'SCBMF'!$A$1:$I$51","'SCBDA'!$A$1:$I$45","'SCBBA'!$A$1:$I$37"}</definedName>
    <definedName name="_RJE1" localSheetId="0" hidden="1">{"'SCBMF'!$A$1:$I$51","'SCBDA'!$A$1:$I$45","'SCBBA'!$A$1:$I$37"}</definedName>
    <definedName name="_RJE1" localSheetId="3" hidden="1">{"'SCBMF'!$A$1:$I$51","'SCBDA'!$A$1:$I$45","'SCBBA'!$A$1:$I$37"}</definedName>
    <definedName name="_RJE1" hidden="1">{"'SCBMF'!$A$1:$I$51","'SCBDA'!$A$1:$I$45","'SCBBA'!$A$1:$I$37"}</definedName>
    <definedName name="aaaa" localSheetId="4" hidden="1">{"'Eng (page2)'!$A$1:$D$52"}</definedName>
    <definedName name="aaaa" localSheetId="0" hidden="1">{"'Eng (page2)'!$A$1:$D$52"}</definedName>
    <definedName name="aaaa" localSheetId="3" hidden="1">{"'Eng (page2)'!$A$1:$D$52"}</definedName>
    <definedName name="aaaa" hidden="1">{"'Eng (page2)'!$A$1:$D$52"}</definedName>
    <definedName name="aaaaa" localSheetId="4" hidden="1">{"'Eng (page2)'!$A$1:$D$52"}</definedName>
    <definedName name="aaaaa" localSheetId="0" hidden="1">{"'Eng (page2)'!$A$1:$D$52"}</definedName>
    <definedName name="aaaaa" localSheetId="3" hidden="1">{"'Eng (page2)'!$A$1:$D$52"}</definedName>
    <definedName name="aaaaa" hidden="1">{"'Eng (page2)'!$A$1:$D$52"}</definedName>
    <definedName name="AccessDatabase" hidden="1">"C:\lek1\ms_excel\ฐานข้อมูล.mdb"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asds" localSheetId="4" hidden="1">{"'Eng (page2)'!$A$1:$D$52"}</definedName>
    <definedName name="asds" localSheetId="0" hidden="1">{"'Eng (page2)'!$A$1:$D$52"}</definedName>
    <definedName name="asds" localSheetId="3" hidden="1">{"'Eng (page2)'!$A$1:$D$52"}</definedName>
    <definedName name="asds" hidden="1">{"'Eng (page2)'!$A$1:$D$52"}</definedName>
    <definedName name="ax" localSheetId="4" hidden="1">{"'Eng (page2)'!$A$1:$D$52"}</definedName>
    <definedName name="ax" localSheetId="0" hidden="1">{"'Eng (page2)'!$A$1:$D$52"}</definedName>
    <definedName name="ax" localSheetId="3" hidden="1">{"'Eng (page2)'!$A$1:$D$52"}</definedName>
    <definedName name="ax" hidden="1">{"'Eng (page2)'!$A$1:$D$52"}</definedName>
    <definedName name="BB" localSheetId="4" hidden="1">{"'Eng (page2)'!$A$1:$D$52"}</definedName>
    <definedName name="BB" localSheetId="0" hidden="1">{"'Eng (page2)'!$A$1:$D$52"}</definedName>
    <definedName name="BB" localSheetId="3" hidden="1">{"'Eng (page2)'!$A$1:$D$52"}</definedName>
    <definedName name="BB" hidden="1">{"'Eng (page2)'!$A$1:$D$52"}</definedName>
    <definedName name="BG_Del" hidden="1">15</definedName>
    <definedName name="BG_Ins" hidden="1">4</definedName>
    <definedName name="BG_Mod" hidden="1">6</definedName>
    <definedName name="cash" localSheetId="4" hidden="1">{"'Eng (page2)'!$A$1:$D$52"}</definedName>
    <definedName name="cash" localSheetId="0" hidden="1">{"'Eng (page2)'!$A$1:$D$52"}</definedName>
    <definedName name="cash" localSheetId="3" hidden="1">{"'Eng (page2)'!$A$1:$D$52"}</definedName>
    <definedName name="cash" hidden="1">{"'Eng (page2)'!$A$1:$D$52"}</definedName>
    <definedName name="cat" localSheetId="4" hidden="1">{"'Eng (page2)'!$A$1:$D$52"}</definedName>
    <definedName name="cat" localSheetId="0" hidden="1">{"'Eng (page2)'!$A$1:$D$52"}</definedName>
    <definedName name="cat" localSheetId="3" hidden="1">{"'Eng (page2)'!$A$1:$D$52"}</definedName>
    <definedName name="cat" hidden="1">{"'Eng (page2)'!$A$1:$D$52"}</definedName>
    <definedName name="cut" localSheetId="4" hidden="1">{"'Eng (page2)'!$A$1:$D$52"}</definedName>
    <definedName name="cut" localSheetId="0" hidden="1">{"'Eng (page2)'!$A$1:$D$52"}</definedName>
    <definedName name="cut" localSheetId="3" hidden="1">{"'Eng (page2)'!$A$1:$D$52"}</definedName>
    <definedName name="cut" hidden="1">{"'Eng (page2)'!$A$1:$D$52"}</definedName>
    <definedName name="dddddd" localSheetId="4" hidden="1">{"'Eng (page2)'!$A$1:$D$52"}</definedName>
    <definedName name="dddddd" localSheetId="0" hidden="1">{"'Eng (page2)'!$A$1:$D$52"}</definedName>
    <definedName name="dddddd" localSheetId="3" hidden="1">{"'Eng (page2)'!$A$1:$D$52"}</definedName>
    <definedName name="dddddd" hidden="1">{"'Eng (page2)'!$A$1:$D$52"}</definedName>
    <definedName name="dooe" localSheetId="4" hidden="1">{"'Eng (page2)'!$A$1:$D$52"}</definedName>
    <definedName name="dooe" localSheetId="0" hidden="1">{"'Eng (page2)'!$A$1:$D$52"}</definedName>
    <definedName name="dooe" localSheetId="3" hidden="1">{"'Eng (page2)'!$A$1:$D$52"}</definedName>
    <definedName name="dooe" hidden="1">{"'Eng (page2)'!$A$1:$D$52"}</definedName>
    <definedName name="eeee" localSheetId="4" hidden="1">{"'Eng (page2)'!$A$1:$D$52"}</definedName>
    <definedName name="eeee" localSheetId="0" hidden="1">{"'Eng (page2)'!$A$1:$D$52"}</definedName>
    <definedName name="eeee" localSheetId="3" hidden="1">{"'Eng (page2)'!$A$1:$D$52"}</definedName>
    <definedName name="eeee" hidden="1">{"'Eng (page2)'!$A$1:$D$52"}</definedName>
    <definedName name="GES_LIST" hidden="1">#REF!</definedName>
    <definedName name="gh" localSheetId="4" hidden="1">{"'Eng (page2)'!$A$1:$D$52"}</definedName>
    <definedName name="gh" localSheetId="0" hidden="1">{"'Eng (page2)'!$A$1:$D$52"}</definedName>
    <definedName name="gh" localSheetId="3" hidden="1">{"'Eng (page2)'!$A$1:$D$52"}</definedName>
    <definedName name="gh" hidden="1">{"'Eng (page2)'!$A$1:$D$52"}</definedName>
    <definedName name="ghuu" localSheetId="4" hidden="1">{"'Eng (page2)'!$A$1:$D$52"}</definedName>
    <definedName name="ghuu" localSheetId="0" hidden="1">{"'Eng (page2)'!$A$1:$D$52"}</definedName>
    <definedName name="ghuu" localSheetId="3" hidden="1">{"'Eng (page2)'!$A$1:$D$52"}</definedName>
    <definedName name="ghuu" hidden="1">{"'Eng (page2)'!$A$1:$D$52"}</definedName>
    <definedName name="hijo" localSheetId="4" hidden="1">{"'Eng (page2)'!$A$1:$D$52"}</definedName>
    <definedName name="hijo" localSheetId="0" hidden="1">{"'Eng (page2)'!$A$1:$D$52"}</definedName>
    <definedName name="hijo" localSheetId="3" hidden="1">{"'Eng (page2)'!$A$1:$D$52"}</definedName>
    <definedName name="hijo" hidden="1">{"'Eng (page2)'!$A$1:$D$52"}</definedName>
    <definedName name="HTML" localSheetId="4" hidden="1">{"'Eng (page2)'!$A$1:$D$52"}</definedName>
    <definedName name="HTML" localSheetId="0" hidden="1">{"'Eng (page2)'!$A$1:$D$52"}</definedName>
    <definedName name="HTML" localSheetId="3" hidden="1">{"'Eng (page2)'!$A$1:$D$52"}</definedName>
    <definedName name="HTML" hidden="1">{"'Eng (page2)'!$A$1:$D$52"}</definedName>
    <definedName name="HTML_CodePage" hidden="1">874</definedName>
    <definedName name="HTML_Control" localSheetId="4" hidden="1">{"'Eng (page2)'!$A$1:$D$52"}</definedName>
    <definedName name="HTML_Control" localSheetId="0" hidden="1">{"'Eng (page2)'!$A$1:$D$52"}</definedName>
    <definedName name="HTML_Control" localSheetId="3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PathFileMac" hidden="1">"Macintosh HD:HomePageStuff:New_Home_Page:datafile:ctryprem.html"</definedName>
    <definedName name="HTML_Title" hidden="1">""</definedName>
    <definedName name="huy" localSheetId="4" hidden="1">{"'Sheet1'!$L$16"}</definedName>
    <definedName name="huy" localSheetId="0" hidden="1">{"'Sheet1'!$L$16"}</definedName>
    <definedName name="huy" localSheetId="3" hidden="1">{"'Sheet1'!$L$16"}</definedName>
    <definedName name="huy" hidden="1">{"'Sheet1'!$L$16"}</definedName>
    <definedName name="IDL.Connector.Version" hidden="1">"14.0.1.0"</definedName>
    <definedName name="invert_e" localSheetId="4" hidden="1">{"'SCBMF'!$A$1:$I$51","'SCBDA'!$A$1:$I$45","'SCBBA'!$A$1:$I$37"}</definedName>
    <definedName name="invert_e" localSheetId="0" hidden="1">{"'SCBMF'!$A$1:$I$51","'SCBDA'!$A$1:$I$45","'SCBBA'!$A$1:$I$37"}</definedName>
    <definedName name="invert_e" localSheetId="3" hidden="1">{"'SCBMF'!$A$1:$I$51","'SCBDA'!$A$1:$I$45","'SCBBA'!$A$1:$I$37"}</definedName>
    <definedName name="invert_e" hidden="1">{"'SCBMF'!$A$1:$I$51","'SCBDA'!$A$1:$I$45","'SCBBA'!$A$1:$I$37"}</definedName>
    <definedName name="IQ_ADDIN" hidden="1">"AUTO"</definedName>
    <definedName name="IQ_AE_BR" hidden="1">"c10"</definedName>
    <definedName name="IQ_AP_BR" hidden="1">"c34"</definedName>
    <definedName name="IQ_AR_BR" hidden="1">"c41"</definedName>
    <definedName name="IQ_ASSET_WRITEDOWN_BR" hidden="1">"c50"</definedName>
    <definedName name="IQ_ASSET_WRITEDOWN_CF_BR" hidden="1">"c53"</definedName>
    <definedName name="IQ_CAPEX_BR" hidden="1">"c111"</definedName>
    <definedName name="IQ_CH" hidden="1">110000</definedName>
    <definedName name="IQ_CHANGE_AP_BR" hidden="1">"c135"</definedName>
    <definedName name="IQ_CHANGE_AR_BR" hidden="1">"c142"</definedName>
    <definedName name="IQ_CHANGE_OTHER_NET_OPER_ASSETS_BR" hidden="1">"c3595"</definedName>
    <definedName name="IQ_CHANGE_OTHER_WORK_CAP_BR" hidden="1">"c154"</definedName>
    <definedName name="IQ_COMMERCIAL_DOM" hidden="1">"c177"</definedName>
    <definedName name="IQ_COMMERCIAL_MORT" hidden="1">"c179"</definedName>
    <definedName name="IQ_COMMON_APIC_BR" hidden="1">"c185"</definedName>
    <definedName name="IQ_COMMON_ISSUED_BR" hidden="1">"c199"</definedName>
    <definedName name="IQ_COMMON_REP_BR" hidden="1">"c208"</definedName>
    <definedName name="IQ_CONV_RATE" hidden="1">"c2192"</definedName>
    <definedName name="IQ_CQ" hidden="1">5000</definedName>
    <definedName name="IQ_CURRENCY_GAIN_BR" hidden="1">"c236"</definedName>
    <definedName name="IQ_CURRENT_PORT_DEBT_BR" hidden="1">"c1567"</definedName>
    <definedName name="IQ_CY" hidden="1">10000</definedName>
    <definedName name="IQ_DA_BR" hidden="1">"c248"</definedName>
    <definedName name="IQ_DA_CF_BR" hidden="1">"c251"</definedName>
    <definedName name="IQ_DA_SUPPL_BR" hidden="1">"c260"</definedName>
    <definedName name="IQ_DA_SUPPL_CF_BR" hidden="1">"c263"</definedName>
    <definedName name="IQ_DAILY" hidden="1">500000</definedName>
    <definedName name="IQ_DEF_AMORT_BR" hidden="1">"c278"</definedName>
    <definedName name="IQ_DEF_CHARGES_BR" hidden="1">"c288"</definedName>
    <definedName name="IQ_DEF_CHARGES_LT_BR" hidden="1">"c294"</definedName>
    <definedName name="IQ_DEF_TAX_ASSET_LT_BR" hidden="1">"c304"</definedName>
    <definedName name="IQ_DEF_TAX_LIAB_LT_BR" hidden="1">"c315"</definedName>
    <definedName name="IQ_DNTM" hidden="1">700000</definedName>
    <definedName name="IQ_EBT_BR" hidden="1">"c378"</definedName>
    <definedName name="IQ_EBT_EXCL_BR" hidden="1">"c381"</definedName>
    <definedName name="IQ_EXTRA_ACC_ITEMS_BR" hidden="1">"c412"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GAIN_ASSETS_BR" hidden="1">"c454"</definedName>
    <definedName name="IQ_GAIN_ASSETS_CF_BR" hidden="1">"c457"</definedName>
    <definedName name="IQ_GAIN_ASSETS_REV_BR" hidden="1">"c474"</definedName>
    <definedName name="IQ_GAIN_INVEST_BR" hidden="1">"c1464"</definedName>
    <definedName name="IQ_GAIN_INVEST_CF_BR" hidden="1">"c482"</definedName>
    <definedName name="IQ_GAIN_INVEST_REV_BR" hidden="1">"c496"</definedName>
    <definedName name="IQ_GW_AMORT_BR" hidden="1">"c532"</definedName>
    <definedName name="IQ_GW_INTAN_AMORT_BR" hidden="1">"c1470"</definedName>
    <definedName name="IQ_GW_INTAN_AMORT_CF_BR" hidden="1">"c1473"</definedName>
    <definedName name="IQ_INC_EQUITY_BR" hidden="1">"c550"</definedName>
    <definedName name="IQ_INS_SETTLE_BR" hidden="1">"c572"</definedName>
    <definedName name="IQ_INT_EXP_BR" hidden="1">"c586"</definedName>
    <definedName name="IQ_INT_INC_BR" hidden="1">"c593"</definedName>
    <definedName name="IQ_INVEST_LOANS_CF_BR" hidden="1">"c630"</definedName>
    <definedName name="IQ_INVEST_SECURITY_CF_BR" hidden="1">"c639"</definedName>
    <definedName name="IQ_LATESTK" hidden="1">1000</definedName>
    <definedName name="IQ_LATESTQ" hidden="1">500</definedName>
    <definedName name="IQ_LEGAL_SETTLE_BR" hidden="1">"c649"</definedName>
    <definedName name="IQ_LOANS_CF_BR" hidden="1">"c661"</definedName>
    <definedName name="IQ_LT_DEBT_BR" hidden="1">"c676"</definedName>
    <definedName name="IQ_LT_DEBT_ISSUED_BR" hidden="1">"c683"</definedName>
    <definedName name="IQ_LT_DEBT_REPAID_BR" hidden="1">"c691"</definedName>
    <definedName name="IQ_LT_INVEST_BR" hidden="1">"c698"</definedName>
    <definedName name="IQ_LTM" hidden="1">2000</definedName>
    <definedName name="IQ_LTMMONTH" hidden="1">120000</definedName>
    <definedName name="IQ_MERGER_BR" hidden="1">"c715"</definedName>
    <definedName name="IQ_MERGER_RESTRUCTURE_BR" hidden="1">"c721"</definedName>
    <definedName name="IQ_MINORITY_INTEREST_BR" hidden="1">"c729"</definedName>
    <definedName name="IQ_MONTH" hidden="1">15000</definedName>
    <definedName name="IQ_MTD" hidden="1">800000</definedName>
    <definedName name="IQ_NAMES_REVISION_DATE_" hidden="1">41449.5076041667</definedName>
    <definedName name="IQ_NAMES_REVISION_DATE_bid" hidden="1">41457.7935185185</definedName>
    <definedName name="IQ_NAV_ACT_OR_EST" hidden="1">"c2225"</definedName>
    <definedName name="IQ_NET_DEBT_ISSUED_BR" hidden="1">"c753"</definedName>
    <definedName name="IQ_NET_INT_INC_BR" hidden="1">"c765"</definedName>
    <definedName name="IQ_NTM" hidden="1">6000</definedName>
    <definedName name="IQ_OG_TOTAL_OIL_PRODUCTON" hidden="1">"c2059"</definedName>
    <definedName name="IQ_OPER_INC_BR" hidden="1">"c850"</definedName>
    <definedName name="IQ_OTHER_AMORT_BR" hidden="1">"c5566"</definedName>
    <definedName name="IQ_OTHER_ASSETS_BR" hidden="1">"c862"</definedName>
    <definedName name="IQ_OTHER_CA_SUPPL_BR" hidden="1">"c871"</definedName>
    <definedName name="IQ_OTHER_CL_SUPPL_BR" hidden="1">"c880"</definedName>
    <definedName name="IQ_OTHER_EQUITY_BR" hidden="1">"c888"</definedName>
    <definedName name="IQ_OTHER_FINANCE_ACT_BR" hidden="1">"c895"</definedName>
    <definedName name="IQ_OTHER_FINANCE_ACT_SUPPL_BR" hidden="1">"c901"</definedName>
    <definedName name="IQ_OTHER_INTAN_BR" hidden="1">"c909"</definedName>
    <definedName name="IQ_OTHER_INVEST_ACT_BR" hidden="1">"c918"</definedName>
    <definedName name="IQ_OTHER_INVEST_ACT_SUPPL_BR" hidden="1">"c924"</definedName>
    <definedName name="IQ_OTHER_LIAB_BR" hidden="1">"c932"</definedName>
    <definedName name="IQ_OTHER_LIAB_LT_BR" hidden="1">"c937"</definedName>
    <definedName name="IQ_OTHER_LT_ASSETS_BR" hidden="1">"c948"</definedName>
    <definedName name="IQ_OTHER_NON_OPER_EXP_BR" hidden="1">"c957"</definedName>
    <definedName name="IQ_OTHER_NON_OPER_EXP_SUPPL_BR" hidden="1">"c962"</definedName>
    <definedName name="IQ_OTHER_OPER_ACT_BR" hidden="1">"c985"</definedName>
    <definedName name="IQ_OTHER_OPER_BR" hidden="1">"c990"</definedName>
    <definedName name="IQ_OTHER_OPER_SUPPL_BR" hidden="1">"c994"</definedName>
    <definedName name="IQ_OTHER_OPER_TOT_BR" hidden="1">"c1000"</definedName>
    <definedName name="IQ_OTHER_REV_BR" hidden="1">"c1011"</definedName>
    <definedName name="IQ_OTHER_REV_SUPPL_BR" hidden="1">"c1016"</definedName>
    <definedName name="IQ_OTHER_UNUSUAL_BR" hidden="1">"c1561"</definedName>
    <definedName name="IQ_OTHER_UNUSUAL_SUPPL_BR" hidden="1">"c1496"</definedName>
    <definedName name="IQ_PC_WRITTEN" hidden="1">"c1027"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REF_ISSUED_BR" hidden="1">"c1047"</definedName>
    <definedName name="IQ_PREF_OTHER_BR" hidden="1">"c1055"</definedName>
    <definedName name="IQ_PREF_REP_BR" hidden="1">"c1062"</definedName>
    <definedName name="IQ_QTD" hidden="1">750000</definedName>
    <definedName name="IQ_RESIDENTIAL_LOANS" hidden="1">"c1102"</definedName>
    <definedName name="IQ_RESTRUCTURE_BR" hidden="1">"c1106"</definedName>
    <definedName name="IQ_RETURN_ASSETS_BROK" hidden="1">"c1115"</definedName>
    <definedName name="IQ_RETURN_EQUITY_BROK" hidden="1">"c1120"</definedName>
    <definedName name="IQ_SALE_INTAN_CF_BR" hidden="1">"c1133"</definedName>
    <definedName name="IQ_SALE_PPE_CF_BR" hidden="1">"c1139"</definedName>
    <definedName name="IQ_SALE_REAL_ESTATE_CF_BR" hidden="1">"c1145"</definedName>
    <definedName name="IQ_SHAREOUTSTANDING" hidden="1">"c1347"</definedName>
    <definedName name="IQ_SPECIAL_DIV_CF_BR" hidden="1">"c1171"</definedName>
    <definedName name="IQ_ST_DEBT_BR" hidden="1">"c1178"</definedName>
    <definedName name="IQ_ST_DEBT_ISSUED_BR" hidden="1">"c1183"</definedName>
    <definedName name="IQ_ST_DEBT_REPAID_BR" hidden="1">"c1191"</definedName>
    <definedName name="IQ_TODAY" hidden="1">0</definedName>
    <definedName name="IQ_TOTAL_AR_BR" hidden="1">"c1231"</definedName>
    <definedName name="IQ_TOTAL_DEBT_ISSUED_BR" hidden="1">"c1253"</definedName>
    <definedName name="IQ_TOTAL_DEBT_REPAID_BR" hidden="1">"c1260"</definedName>
    <definedName name="IQ_TOTAL_LIAB_BR" hidden="1">"c1278"</definedName>
    <definedName name="IQ_TOTAL_OPER_EXP_BR" hidden="1">"c1284"</definedName>
    <definedName name="IQ_TOTAL_REV_BR" hidden="1">"c1303"</definedName>
    <definedName name="IQ_TOTAL_UNUSUAL_BR" hidden="1">"c5517"</definedName>
    <definedName name="IQ_TREASURY_OTHER_EQUITY_BR" hidden="1">"c1314"</definedName>
    <definedName name="IQ_UNEARN_REV_CURRENT_BR" hidden="1">"c1324"</definedName>
    <definedName name="IQ_WEEK" hidden="1">50000</definedName>
    <definedName name="IQ_YTD" hidden="1">3000</definedName>
    <definedName name="IQ_YTDMONTH" hidden="1">130000</definedName>
    <definedName name="jfkd" localSheetId="4" hidden="1">{"'Eng (page2)'!$A$1:$D$52"}</definedName>
    <definedName name="jfkd" localSheetId="0" hidden="1">{"'Eng (page2)'!$A$1:$D$52"}</definedName>
    <definedName name="jfkd" localSheetId="3" hidden="1">{"'Eng (page2)'!$A$1:$D$52"}</definedName>
    <definedName name="jfkd" hidden="1">{"'Eng (page2)'!$A$1:$D$52"}</definedName>
    <definedName name="jkmhcd" localSheetId="4" hidden="1">{"'Eng (page2)'!$A$1:$D$52"}</definedName>
    <definedName name="jkmhcd" localSheetId="0" hidden="1">{"'Eng (page2)'!$A$1:$D$52"}</definedName>
    <definedName name="jkmhcd" localSheetId="3" hidden="1">{"'Eng (page2)'!$A$1:$D$52"}</definedName>
    <definedName name="jkmhcd" hidden="1">{"'Eng (page2)'!$A$1:$D$52"}</definedName>
    <definedName name="kie" localSheetId="4" hidden="1">{"'Eng (page2)'!$A$1:$D$52"}</definedName>
    <definedName name="kie" localSheetId="0" hidden="1">{"'Eng (page2)'!$A$1:$D$52"}</definedName>
    <definedName name="kie" localSheetId="3" hidden="1">{"'Eng (page2)'!$A$1:$D$52"}</definedName>
    <definedName name="kie" hidden="1">{"'Eng (page2)'!$A$1:$D$52"}</definedName>
    <definedName name="klk" localSheetId="4" hidden="1">{"'Eng (page2)'!$A$1:$D$52"}</definedName>
    <definedName name="klk" localSheetId="0" hidden="1">{"'Eng (page2)'!$A$1:$D$52"}</definedName>
    <definedName name="klk" localSheetId="3" hidden="1">{"'Eng (page2)'!$A$1:$D$52"}</definedName>
    <definedName name="klk" hidden="1">{"'Eng (page2)'!$A$1:$D$52"}</definedName>
    <definedName name="KLO" localSheetId="4" hidden="1">{"'Eng (page2)'!$A$1:$D$52"}</definedName>
    <definedName name="KLO" localSheetId="0" hidden="1">{"'Eng (page2)'!$A$1:$D$52"}</definedName>
    <definedName name="KLO" localSheetId="3" hidden="1">{"'Eng (page2)'!$A$1:$D$52"}</definedName>
    <definedName name="KLO" hidden="1">{"'Eng (page2)'!$A$1:$D$52"}</definedName>
    <definedName name="kp" localSheetId="4" hidden="1">{"'Eng (page2)'!$A$1:$D$52"}</definedName>
    <definedName name="kp" localSheetId="0" hidden="1">{"'Eng (page2)'!$A$1:$D$52"}</definedName>
    <definedName name="kp" localSheetId="3" hidden="1">{"'Eng (page2)'!$A$1:$D$52"}</definedName>
    <definedName name="kp" hidden="1">{"'Eng (page2)'!$A$1:$D$52"}</definedName>
    <definedName name="MBOหนิง" localSheetId="4" hidden="1">{#N/A,#N/A,FALSE,"COVER.XLS";#N/A,#N/A,FALSE,"RACT1.XLS";#N/A,#N/A,FALSE,"RACT2.XLS";#N/A,#N/A,FALSE,"ECCMP";#N/A,#N/A,FALSE,"WELDER.XLS"}</definedName>
    <definedName name="MBOหนิง" localSheetId="0" hidden="1">{#N/A,#N/A,FALSE,"COVER.XLS";#N/A,#N/A,FALSE,"RACT1.XLS";#N/A,#N/A,FALSE,"RACT2.XLS";#N/A,#N/A,FALSE,"ECCMP";#N/A,#N/A,FALSE,"WELDER.XLS"}</definedName>
    <definedName name="MBOหนิง" localSheetId="3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olj" localSheetId="4" hidden="1">{"'Eng (page2)'!$A$1:$D$52"}</definedName>
    <definedName name="olj" localSheetId="0" hidden="1">{"'Eng (page2)'!$A$1:$D$52"}</definedName>
    <definedName name="olj" localSheetId="3" hidden="1">{"'Eng (page2)'!$A$1:$D$52"}</definedName>
    <definedName name="olj" hidden="1">{"'Eng (page2)'!$A$1:$D$52"}</definedName>
    <definedName name="_xlnm.Print_Area" localSheetId="4">'T 10-12'!$A$1:$J$156</definedName>
    <definedName name="_xlnm.Print_Area" localSheetId="2">'T 8'!$A$1:$W$34</definedName>
    <definedName name="_xlnm.Print_Area" localSheetId="3">'T9'!$A$1:$M$27</definedName>
    <definedName name="PRJE1" localSheetId="4" hidden="1">{"'Eng (page2)'!$A$1:$D$52"}</definedName>
    <definedName name="PRJE1" localSheetId="0" hidden="1">{"'Eng (page2)'!$A$1:$D$52"}</definedName>
    <definedName name="PRJE1" localSheetId="3" hidden="1">{"'Eng (page2)'!$A$1:$D$52"}</definedName>
    <definedName name="PRJE1" hidden="1">{"'Eng (page2)'!$A$1:$D$52"}</definedName>
    <definedName name="promotion_วิไลวรรณ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qq" localSheetId="4" hidden="1">{"'Eng (page2)'!$A$1:$D$52"}</definedName>
    <definedName name="qqqq" localSheetId="0" hidden="1">{"'Eng (page2)'!$A$1:$D$52"}</definedName>
    <definedName name="qqqq" localSheetId="3" hidden="1">{"'Eng (page2)'!$A$1:$D$52"}</definedName>
    <definedName name="qqqq" hidden="1">{"'Eng (page2)'!$A$1:$D$52"}</definedName>
    <definedName name="qw" localSheetId="4" hidden="1">{"'Eng (page2)'!$A$1:$D$52"}</definedName>
    <definedName name="qw" localSheetId="0" hidden="1">{"'Eng (page2)'!$A$1:$D$52"}</definedName>
    <definedName name="qw" localSheetId="3" hidden="1">{"'Eng (page2)'!$A$1:$D$52"}</definedName>
    <definedName name="qw" hidden="1">{"'Eng (page2)'!$A$1:$D$52"}</definedName>
    <definedName name="SAPBEXrevision" hidden="1">1</definedName>
    <definedName name="SAPBEXsysID" hidden="1">"BP1"</definedName>
    <definedName name="SAPBEXwbID" hidden="1">"3N2SAVQTSLR6DH51Q2398AIH8"</definedName>
    <definedName name="sell" localSheetId="4" hidden="1">{"'Eng (page2)'!$A$1:$D$52"}</definedName>
    <definedName name="sell" localSheetId="0" hidden="1">{"'Eng (page2)'!$A$1:$D$52"}</definedName>
    <definedName name="sell" localSheetId="3" hidden="1">{"'Eng (page2)'!$A$1:$D$52"}</definedName>
    <definedName name="sell" hidden="1">{"'Eng (page2)'!$A$1:$D$52"}</definedName>
    <definedName name="software" localSheetId="4" hidden="1">{"'Eng (page2)'!$A$1:$D$52"}</definedName>
    <definedName name="software" localSheetId="0" hidden="1">{"'Eng (page2)'!$A$1:$D$52"}</definedName>
    <definedName name="software" localSheetId="3" hidden="1">{"'Eng (page2)'!$A$1:$D$52"}</definedName>
    <definedName name="software" hidden="1">{"'Eng (page2)'!$A$1:$D$52"}</definedName>
    <definedName name="stamp" localSheetId="4" hidden="1">{"'Eng (page2)'!$A$1:$D$52"}</definedName>
    <definedName name="stamp" localSheetId="0" hidden="1">{"'Eng (page2)'!$A$1:$D$52"}</definedName>
    <definedName name="stamp" localSheetId="3" hidden="1">{"'Eng (page2)'!$A$1:$D$52"}</definedName>
    <definedName name="stamp" hidden="1">{"'Eng (page2)'!$A$1:$D$52"}</definedName>
    <definedName name="TAT" hidden="1">#REF!</definedName>
    <definedName name="TextRefCopyRangeCount" hidden="1">1</definedName>
    <definedName name="tom" localSheetId="4" hidden="1">{"'Eng (page2)'!$A$1:$D$52"}</definedName>
    <definedName name="tom" localSheetId="0" hidden="1">{"'Eng (page2)'!$A$1:$D$52"}</definedName>
    <definedName name="tom" localSheetId="3" hidden="1">{"'Eng (page2)'!$A$1:$D$52"}</definedName>
    <definedName name="tom" hidden="1">{"'Eng (page2)'!$A$1:$D$52"}</definedName>
    <definedName name="tre4r564t" localSheetId="4" hidden="1">{"'Eng (page2)'!$A$1:$D$52"}</definedName>
    <definedName name="tre4r564t" localSheetId="0" hidden="1">{"'Eng (page2)'!$A$1:$D$52"}</definedName>
    <definedName name="tre4r564t" localSheetId="3" hidden="1">{"'Eng (page2)'!$A$1:$D$52"}</definedName>
    <definedName name="tre4r564t" hidden="1">{"'Eng (page2)'!$A$1:$D$52"}</definedName>
    <definedName name="ujj" localSheetId="4" hidden="1">{"'Eng (page2)'!$A$1:$D$52"}</definedName>
    <definedName name="ujj" localSheetId="0" hidden="1">{"'Eng (page2)'!$A$1:$D$52"}</definedName>
    <definedName name="ujj" localSheetId="3" hidden="1">{"'Eng (page2)'!$A$1:$D$52"}</definedName>
    <definedName name="ujj" hidden="1">{"'Eng (page2)'!$A$1:$D$52"}</definedName>
    <definedName name="Uor" localSheetId="4" hidden="1">{"'Eng (page2)'!$A$1:$D$52"}</definedName>
    <definedName name="Uor" localSheetId="0" hidden="1">{"'Eng (page2)'!$A$1:$D$52"}</definedName>
    <definedName name="Uor" localSheetId="3" hidden="1">{"'Eng (page2)'!$A$1:$D$52"}</definedName>
    <definedName name="Uor" hidden="1">{"'Eng (page2)'!$A$1:$D$52"}</definedName>
    <definedName name="weee" localSheetId="4" hidden="1">{"'Eng (page2)'!$A$1:$D$52"}</definedName>
    <definedName name="weee" localSheetId="0" hidden="1">{"'Eng (page2)'!$A$1:$D$52"}</definedName>
    <definedName name="weee" localSheetId="3" hidden="1">{"'Eng (page2)'!$A$1:$D$52"}</definedName>
    <definedName name="weee" hidden="1">{"'Eng (page2)'!$A$1:$D$52"}</definedName>
    <definedName name="ww" localSheetId="4" hidden="1">{"'Eng (page2)'!$A$1:$D$52"}</definedName>
    <definedName name="ww" localSheetId="0" hidden="1">{"'Eng (page2)'!$A$1:$D$52"}</definedName>
    <definedName name="ww" localSheetId="3" hidden="1">{"'Eng (page2)'!$A$1:$D$52"}</definedName>
    <definedName name="ww" hidden="1">{"'Eng (page2)'!$A$1:$D$52"}</definedName>
    <definedName name="x" localSheetId="4" hidden="1">{"'Eng (page2)'!$A$1:$D$52"}</definedName>
    <definedName name="x" localSheetId="0" hidden="1">{"'Eng (page2)'!$A$1:$D$52"}</definedName>
    <definedName name="x" localSheetId="3" hidden="1">{"'Eng (page2)'!$A$1:$D$52"}</definedName>
    <definedName name="x" hidden="1">{"'Eng (page2)'!$A$1:$D$52"}</definedName>
    <definedName name="xls1" localSheetId="4" hidden="1">{#N/A,#N/A,FALSE,"17MAY";#N/A,#N/A,FALSE,"24MAY"}</definedName>
    <definedName name="xls1" localSheetId="0" hidden="1">{#N/A,#N/A,FALSE,"17MAY";#N/A,#N/A,FALSE,"24MAY"}</definedName>
    <definedName name="xls1" localSheetId="3" hidden="1">{#N/A,#N/A,FALSE,"17MAY";#N/A,#N/A,FALSE,"24MAY"}</definedName>
    <definedName name="xls1" hidden="1">{#N/A,#N/A,FALSE,"17MAY";#N/A,#N/A,FALSE,"24MAY"}</definedName>
    <definedName name="XRefColumnsCount" hidden="1">10</definedName>
    <definedName name="XRefCopyRangeCount" hidden="1">63</definedName>
    <definedName name="XRefPasteRangeCount" hidden="1">52</definedName>
    <definedName name="yen5" localSheetId="4" hidden="1">{#N/A,#N/A,FALSE,"Eff-SSC2"}</definedName>
    <definedName name="yen5" localSheetId="0" hidden="1">{#N/A,#N/A,FALSE,"Eff-SSC2"}</definedName>
    <definedName name="yen5" localSheetId="3" hidden="1">{#N/A,#N/A,FALSE,"Eff-SSC2"}</definedName>
    <definedName name="yen5" hidden="1">{#N/A,#N/A,FALSE,"Eff-SSC2"}</definedName>
    <definedName name="Z_596DBCC3_D5DA_4DD7_8539_9824EE20BA08_.wvu.FilterData" hidden="1">#REF!</definedName>
    <definedName name="zz" localSheetId="4" hidden="1">{"'Eng (page2)'!$A$1:$D$52"}</definedName>
    <definedName name="zz" localSheetId="0" hidden="1">{"'Eng (page2)'!$A$1:$D$52"}</definedName>
    <definedName name="zz" localSheetId="3" hidden="1">{"'Eng (page2)'!$A$1:$D$52"}</definedName>
    <definedName name="zz" hidden="1">{"'Eng (page2)'!$A$1:$D$52"}</definedName>
    <definedName name="เงิน" hidden="1">#REF!</definedName>
    <definedName name="เงินเดือน" localSheetId="4" hidden="1">{"'Eng (page2)'!$A$1:$D$52"}</definedName>
    <definedName name="เงินเดือน" localSheetId="0" hidden="1">{"'Eng (page2)'!$A$1:$D$52"}</definedName>
    <definedName name="เงินเดือน" localSheetId="3" hidden="1">{"'Eng (page2)'!$A$1:$D$52"}</definedName>
    <definedName name="เงินเดือน" hidden="1">{"'Eng (page2)'!$A$1:$D$52"}</definedName>
    <definedName name="เดือื่เ" localSheetId="4" hidden="1">{#N/A,#N/A,FALSE,"Eff-SSC2"}</definedName>
    <definedName name="เดือื่เ" localSheetId="0" hidden="1">{#N/A,#N/A,FALSE,"Eff-SSC2"}</definedName>
    <definedName name="เดือื่เ" localSheetId="3" hidden="1">{#N/A,#N/A,FALSE,"Eff-SSC2"}</definedName>
    <definedName name="เดือื่เ" hidden="1">{#N/A,#N/A,FALSE,"Eff-SSC2"}</definedName>
    <definedName name="เป้าหมายQ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ื่องติดตามNC" localSheetId="4" hidden="1">{#N/A,#N/A,FALSE,"COVER1.XLS ";#N/A,#N/A,FALSE,"RACT1.XLS";#N/A,#N/A,FALSE,"RACT2.XLS";#N/A,#N/A,FALSE,"ECCMP";#N/A,#N/A,FALSE,"WELDER.XLS"}</definedName>
    <definedName name="เรื่องติดตามNC" localSheetId="0" hidden="1">{#N/A,#N/A,FALSE,"COVER1.XLS ";#N/A,#N/A,FALSE,"RACT1.XLS";#N/A,#N/A,FALSE,"RACT2.XLS";#N/A,#N/A,FALSE,"ECCMP";#N/A,#N/A,FALSE,"WELDER.XLS"}</definedName>
    <definedName name="เรื่องติดตามNC" localSheetId="3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หื" localSheetId="4" hidden="1">{#N/A,#N/A,FALSE,"Eff-SSC2"}</definedName>
    <definedName name="เหื" localSheetId="0" hidden="1">{#N/A,#N/A,FALSE,"Eff-SSC2"}</definedName>
    <definedName name="เหื" localSheetId="3" hidden="1">{#N/A,#N/A,FALSE,"Eff-SSC2"}</definedName>
    <definedName name="เหื" hidden="1">{#N/A,#N/A,FALSE,"Eff-SSC2"}</definedName>
    <definedName name="แก้ไข2" localSheetId="4" hidden="1">{#N/A,#N/A,TRUE,"Str.";#N/A,#N/A,TRUE,"Steel &amp; Roof";#N/A,#N/A,TRUE,"Arc.";#N/A,#N/A,TRUE,"Preliminary";#N/A,#N/A,TRUE,"Sum_Prelim"}</definedName>
    <definedName name="แก้ไข2" localSheetId="0" hidden="1">{#N/A,#N/A,TRUE,"Str.";#N/A,#N/A,TRUE,"Steel &amp; Roof";#N/A,#N/A,TRUE,"Arc.";#N/A,#N/A,TRUE,"Preliminary";#N/A,#N/A,TRUE,"Sum_Prelim"}</definedName>
    <definedName name="แก้ไข2" localSheetId="3" hidden="1">{#N/A,#N/A,TRUE,"Str.";#N/A,#N/A,TRUE,"Steel &amp; Roof";#N/A,#N/A,TRUE,"Arc.";#N/A,#N/A,TRUE,"Preliminary";#N/A,#N/A,TRUE,"Sum_Prelim"}</definedName>
    <definedName name="แก้ไข2" hidden="1">{#N/A,#N/A,TRUE,"Str.";#N/A,#N/A,TRUE,"Steel &amp; Roof";#N/A,#N/A,TRUE,"Arc.";#N/A,#N/A,TRUE,"Preliminary";#N/A,#N/A,TRUE,"Sum_Prelim"}</definedName>
    <definedName name="แบบร่าง" localSheetId="4" hidden="1">{#N/A,#N/A,FALSE,"Eff-SSC2"}</definedName>
    <definedName name="แบบร่าง" localSheetId="0" hidden="1">{#N/A,#N/A,FALSE,"Eff-SSC2"}</definedName>
    <definedName name="แบบร่าง" localSheetId="3" hidden="1">{#N/A,#N/A,FALSE,"Eff-SSC2"}</definedName>
    <definedName name="แบบร่าง" hidden="1">{#N/A,#N/A,FALSE,"Eff-SSC2"}</definedName>
    <definedName name="แผนผั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4" hidden="1">{#N/A,#N/A,FALSE,"COVER1.XLS ";#N/A,#N/A,FALSE,"RACT1.XLS";#N/A,#N/A,FALSE,"RACT2.XLS";#N/A,#N/A,FALSE,"ECCMP";#N/A,#N/A,FALSE,"WELDER.XLS"}</definedName>
    <definedName name="แอ่ป้อิกิ่ป้อิ่แอ" localSheetId="0" hidden="1">{#N/A,#N/A,FALSE,"COVER1.XLS ";#N/A,#N/A,FALSE,"RACT1.XLS";#N/A,#N/A,FALSE,"RACT2.XLS";#N/A,#N/A,FALSE,"ECCMP";#N/A,#N/A,FALSE,"WELDER.XLS"}</definedName>
    <definedName name="แอ่ป้อิกิ่ป้อิ่แอ" localSheetId="3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ครงสร้าง" localSheetId="4" hidden="1">{#N/A,#N/A,FALSE,"Eff-SSC2"}</definedName>
    <definedName name="โครงสร้าง" localSheetId="0" hidden="1">{#N/A,#N/A,FALSE,"Eff-SSC2"}</definedName>
    <definedName name="โครงสร้าง" localSheetId="3" hidden="1">{#N/A,#N/A,FALSE,"Eff-SSC2"}</definedName>
    <definedName name="โครงสร้าง" hidden="1">{#N/A,#N/A,FALSE,"Eff-SSC2"}</definedName>
    <definedName name="ไม่เอา" localSheetId="4" hidden="1">{#N/A,#N/A,FALSE,"COVER.XLS";#N/A,#N/A,FALSE,"RACT1.XLS";#N/A,#N/A,FALSE,"RACT2.XLS";#N/A,#N/A,FALSE,"ECCMP";#N/A,#N/A,FALSE,"WELDER.XLS"}</definedName>
    <definedName name="ไม่เอา" localSheetId="0" hidden="1">{#N/A,#N/A,FALSE,"COVER.XLS";#N/A,#N/A,FALSE,"RACT1.XLS";#N/A,#N/A,FALSE,"RACT2.XLS";#N/A,#N/A,FALSE,"ECCMP";#N/A,#N/A,FALSE,"WELDER.XLS"}</definedName>
    <definedName name="ไม่เอา" localSheetId="3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ล่อง" localSheetId="4" hidden="1">{#N/A,#N/A,FALSE,"COVER1.XLS ";#N/A,#N/A,FALSE,"RACT1.XLS";#N/A,#N/A,FALSE,"RACT2.XLS";#N/A,#N/A,FALSE,"ECCMP";#N/A,#N/A,FALSE,"WELDER.XLS"}</definedName>
    <definedName name="กล่อง" localSheetId="0" hidden="1">{#N/A,#N/A,FALSE,"COVER1.XLS ";#N/A,#N/A,FALSE,"RACT1.XLS";#N/A,#N/A,FALSE,"RACT2.XLS";#N/A,#N/A,FALSE,"ECCMP";#N/A,#N/A,FALSE,"WELDER.XLS"}</definedName>
    <definedName name="กล่อง" localSheetId="3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่า" localSheetId="4" hidden="1">{#N/A,#N/A,FALSE,"COVER1.XLS ";#N/A,#N/A,FALSE,"RACT1.XLS";#N/A,#N/A,FALSE,"RACT2.XLS";#N/A,#N/A,FALSE,"ECCMP";#N/A,#N/A,FALSE,"WELDER.XLS"}</definedName>
    <definedName name="ก่า" localSheetId="0" hidden="1">{#N/A,#N/A,FALSE,"COVER1.XLS ";#N/A,#N/A,FALSE,"RACT1.XLS";#N/A,#N/A,FALSE,"RACT2.XLS";#N/A,#N/A,FALSE,"ECCMP";#N/A,#N/A,FALSE,"WELDER.XLS"}</definedName>
    <definedName name="ก่า" localSheetId="3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โอนเงินระหว่างสาขา" localSheetId="4" hidden="1">{#N/A,#N/A,FALSE,"Eff-SSC2"}</definedName>
    <definedName name="การโอนเงินระหว่างสาขา" localSheetId="0" hidden="1">{#N/A,#N/A,FALSE,"Eff-SSC2"}</definedName>
    <definedName name="การโอนเงินระหว่างสาขา" localSheetId="3" hidden="1">{#N/A,#N/A,FALSE,"Eff-SSC2"}</definedName>
    <definedName name="การโอนเงินระหว่างสาขา" hidden="1">{#N/A,#N/A,FALSE,"Eff-SSC2"}</definedName>
    <definedName name="ข้อที่4" localSheetId="4" hidden="1">{#N/A,#N/A,FALSE,"Eff-SSC2"}</definedName>
    <definedName name="ข้อที่4" localSheetId="0" hidden="1">{#N/A,#N/A,FALSE,"Eff-SSC2"}</definedName>
    <definedName name="ข้อที่4" localSheetId="3" hidden="1">{#N/A,#N/A,FALSE,"Eff-SSC2"}</definedName>
    <definedName name="ข้อที่4" hidden="1">{#N/A,#N/A,FALSE,"Eff-SSC2"}</definedName>
    <definedName name="ค่าไฟฟ่า" localSheetId="4" hidden="1">{#N/A,#N/A,FALSE,"Eff-SSC2"}</definedName>
    <definedName name="ค่าไฟฟ่า" localSheetId="0" hidden="1">{#N/A,#N/A,FALSE,"Eff-SSC2"}</definedName>
    <definedName name="ค่าไฟฟ่า" localSheetId="3" hidden="1">{#N/A,#N/A,FALSE,"Eff-SSC2"}</definedName>
    <definedName name="ค่าไฟฟ่า" hidden="1">{#N/A,#N/A,FALSE,"Eff-SSC2"}</definedName>
    <definedName name="จารึ" localSheetId="4" hidden="1">{#N/A,#N/A,FALSE,"Eff-SSC2"}</definedName>
    <definedName name="จารึ" localSheetId="0" hidden="1">{#N/A,#N/A,FALSE,"Eff-SSC2"}</definedName>
    <definedName name="จารึ" localSheetId="3" hidden="1">{#N/A,#N/A,FALSE,"Eff-SSC2"}</definedName>
    <definedName name="จารึ" hidden="1">{#N/A,#N/A,FALSE,"Eff-SSC2"}</definedName>
    <definedName name="ฑ๊ฎฆโ?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ะกะรารีรเ" localSheetId="4" hidden="1">{#N/A,#N/A,FALSE,"COVER1.XLS ";#N/A,#N/A,FALSE,"RACT1.XLS";#N/A,#N/A,FALSE,"RACT2.XLS";#N/A,#N/A,FALSE,"ECCMP";#N/A,#N/A,FALSE,"WELDER.XLS"}</definedName>
    <definedName name="ดะกะรารีรเ" localSheetId="0" hidden="1">{#N/A,#N/A,FALSE,"COVER1.XLS ";#N/A,#N/A,FALSE,"RACT1.XLS";#N/A,#N/A,FALSE,"RACT2.XLS";#N/A,#N/A,FALSE,"ECCMP";#N/A,#N/A,FALSE,"WELDER.XLS"}</definedName>
    <definedName name="ดะกะรารีรเ" localSheetId="3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ถ้ะ" localSheetId="4" hidden="1">{#N/A,#N/A,FALSE,"Eff-SSC2"}</definedName>
    <definedName name="ถ้ะ" localSheetId="0" hidden="1">{#N/A,#N/A,FALSE,"Eff-SSC2"}</definedName>
    <definedName name="ถ้ะ" localSheetId="3" hidden="1">{#N/A,#N/A,FALSE,"Eff-SSC2"}</definedName>
    <definedName name="ถ้ะ" hidden="1">{#N/A,#N/A,FALSE,"Eff-SSC2"}</definedName>
    <definedName name="ทิ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สรยวีน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ัครงค์" localSheetId="4" hidden="1">{#N/A,#N/A,FALSE,"Eff-SSC2"}</definedName>
    <definedName name="นัครงค์" localSheetId="0" hidden="1">{#N/A,#N/A,FALSE,"Eff-SSC2"}</definedName>
    <definedName name="นัครงค์" localSheetId="3" hidden="1">{#N/A,#N/A,FALSE,"Eff-SSC2"}</definedName>
    <definedName name="นัครงค์" hidden="1">{#N/A,#N/A,FALSE,"Eff-SSC2"}</definedName>
    <definedName name="น้ำยางสด" hidden="1">#REF!</definedName>
    <definedName name="ประเมินกรรมการ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ู้เข้าประชุมKz" localSheetId="4" hidden="1">{#N/A,#N/A,FALSE,"Eff-SSC2"}</definedName>
    <definedName name="ผู้เข้าประชุมKz" localSheetId="0" hidden="1">{#N/A,#N/A,FALSE,"Eff-SSC2"}</definedName>
    <definedName name="ผู้เข้าประชุมKz" localSheetId="3" hidden="1">{#N/A,#N/A,FALSE,"Eff-SSC2"}</definedName>
    <definedName name="ผู้เข้าประชุมKz" hidden="1">{#N/A,#N/A,FALSE,"Eff-SSC2"}</definedName>
    <definedName name="พ้" localSheetId="4" hidden="1">{#N/A,#N/A,FALSE,"Eff-SSC2"}</definedName>
    <definedName name="พ้" localSheetId="0" hidden="1">{#N/A,#N/A,FALSE,"Eff-SSC2"}</definedName>
    <definedName name="พ้" localSheetId="3" hidden="1">{#N/A,#N/A,FALSE,"Eff-SSC2"}</definedName>
    <definedName name="พ้" hidden="1">{#N/A,#N/A,FALSE,"Eff-SSC2"}</definedName>
    <definedName name="มิ.ย.49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ัฃ" localSheetId="4" hidden="1">{#N/A,#N/A,FALSE,"Eff-SSC2"}</definedName>
    <definedName name="รัฃ" localSheetId="0" hidden="1">{#N/A,#N/A,FALSE,"Eff-SSC2"}</definedName>
    <definedName name="รัฃ" localSheetId="3" hidden="1">{#N/A,#N/A,FALSE,"Eff-SSC2"}</definedName>
    <definedName name="รัฃ" hidden="1">{#N/A,#N/A,FALSE,"Eff-SSC2"}</definedName>
    <definedName name="รายละเอียส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ส้วียขี" localSheetId="4" hidden="1">{#N/A,#N/A,FALSE,"COVER1.XLS ";#N/A,#N/A,FALSE,"RACT1.XLS";#N/A,#N/A,FALSE,"RACT2.XLS";#N/A,#N/A,FALSE,"ECCMP";#N/A,#N/A,FALSE,"WELDER.XLS"}</definedName>
    <definedName name="วส้วียขี" localSheetId="0" hidden="1">{#N/A,#N/A,FALSE,"COVER1.XLS ";#N/A,#N/A,FALSE,"RACT1.XLS";#N/A,#N/A,FALSE,"RACT2.XLS";#N/A,#N/A,FALSE,"ECCMP";#N/A,#N/A,FALSE,"WELDER.XLS"}</definedName>
    <definedName name="วส้วียขี" localSheetId="3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ส่งออก05" localSheetId="4" hidden="1">{#N/A,#N/A,FALSE,"Eff-SSC2"}</definedName>
    <definedName name="ส่งออก05" localSheetId="0" hidden="1">{#N/A,#N/A,FALSE,"Eff-SSC2"}</definedName>
    <definedName name="ส่งออก05" localSheetId="3" hidden="1">{#N/A,#N/A,FALSE,"Eff-SSC2"}</definedName>
    <definedName name="ส่งออก05" hidden="1">{#N/A,#N/A,FALSE,"Eff-SSC2"}</definedName>
    <definedName name="สถิติ_spc" localSheetId="4" hidden="1">{#N/A,#N/A,FALSE,"Eff-SSC2"}</definedName>
    <definedName name="สถิติ_spc" localSheetId="0" hidden="1">{#N/A,#N/A,FALSE,"Eff-SSC2"}</definedName>
    <definedName name="สถิติ_spc" localSheetId="3" hidden="1">{#N/A,#N/A,FALSE,"Eff-SSC2"}</definedName>
    <definedName name="สถิติ_spc" hidden="1">{#N/A,#N/A,FALSE,"Eff-SSC2"}</definedName>
    <definedName name="สรุป" localSheetId="4" hidden="1">{#N/A,#N/A,FALSE,"Eff-SSC2"}</definedName>
    <definedName name="สรุป" localSheetId="0" hidden="1">{#N/A,#N/A,FALSE,"Eff-SSC2"}</definedName>
    <definedName name="สรุป" localSheetId="3" hidden="1">{#N/A,#N/A,FALSE,"Eff-SSC2"}</definedName>
    <definedName name="สรุป" hidden="1">{#N/A,#N/A,FALSE,"Eff-SSC2"}</definedName>
    <definedName name="สรุป2" localSheetId="4" hidden="1">{#N/A,#N/A,TRUE,"Str.";#N/A,#N/A,TRUE,"Steel &amp; Roof";#N/A,#N/A,TRUE,"Arc.";#N/A,#N/A,TRUE,"Preliminary";#N/A,#N/A,TRUE,"Sum_Prelim"}</definedName>
    <definedName name="สรุป2" localSheetId="0" hidden="1">{#N/A,#N/A,TRUE,"Str.";#N/A,#N/A,TRUE,"Steel &amp; Roof";#N/A,#N/A,TRUE,"Arc.";#N/A,#N/A,TRUE,"Preliminary";#N/A,#N/A,TRUE,"Sum_Prelim"}</definedName>
    <definedName name="สรุป2" localSheetId="3" hidden="1">{#N/A,#N/A,TRUE,"Str.";#N/A,#N/A,TRUE,"Steel &amp; Roof";#N/A,#N/A,TRUE,"Arc.";#N/A,#N/A,TRUE,"Preliminary";#N/A,#N/A,TRUE,"Sum_Prelim"}</definedName>
    <definedName name="สรุป2" hidden="1">{#N/A,#N/A,TRUE,"Str.";#N/A,#N/A,TRUE,"Steel &amp; Roof";#N/A,#N/A,TRUE,"Arc.";#N/A,#N/A,TRUE,"Preliminary";#N/A,#N/A,TRUE,"Sum_Prelim"}</definedName>
    <definedName name="สว่ว" localSheetId="4" hidden="1">{#N/A,#N/A,TRUE,"Str.";#N/A,#N/A,TRUE,"Steel &amp; Roof";#N/A,#N/A,TRUE,"Arc.";#N/A,#N/A,TRUE,"Preliminary";#N/A,#N/A,TRUE,"Sum_Prelim"}</definedName>
    <definedName name="สว่ว" localSheetId="0" hidden="1">{#N/A,#N/A,TRUE,"Str.";#N/A,#N/A,TRUE,"Steel &amp; Roof";#N/A,#N/A,TRUE,"Arc.";#N/A,#N/A,TRUE,"Preliminary";#N/A,#N/A,TRUE,"Sum_Prelim"}</definedName>
    <definedName name="สว่ว" localSheetId="3" hidden="1">{#N/A,#N/A,TRUE,"Str.";#N/A,#N/A,TRUE,"Steel &amp; Roof";#N/A,#N/A,TRUE,"Arc.";#N/A,#N/A,TRUE,"Preliminary";#N/A,#N/A,TRUE,"Sum_Prelim"}</definedName>
    <definedName name="สว่ว" hidden="1">{#N/A,#N/A,TRUE,"Str.";#N/A,#N/A,TRUE,"Steel &amp; Roof";#N/A,#N/A,TRUE,"Arc.";#N/A,#N/A,TRUE,"Preliminary";#N/A,#N/A,TRUE,"Sum_Prelim"}</definedName>
    <definedName name="สำเริง" localSheetId="4" hidden="1">{#N/A,#N/A,TRUE,"Str.";#N/A,#N/A,TRUE,"Steel &amp; Roof";#N/A,#N/A,TRUE,"Arc.";#N/A,#N/A,TRUE,"Preliminary";#N/A,#N/A,TRUE,"Sum_Prelim"}</definedName>
    <definedName name="สำเริง" localSheetId="0" hidden="1">{#N/A,#N/A,TRUE,"Str.";#N/A,#N/A,TRUE,"Steel &amp; Roof";#N/A,#N/A,TRUE,"Arc.";#N/A,#N/A,TRUE,"Preliminary";#N/A,#N/A,TRUE,"Sum_Prelim"}</definedName>
    <definedName name="สำเริง" localSheetId="3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หน้าที่งาน" localSheetId="4" hidden="1">{#N/A,#N/A,FALSE,"Eff-SSC2"}</definedName>
    <definedName name="หน้าที่งาน" localSheetId="0" hidden="1">{#N/A,#N/A,FALSE,"Eff-SSC2"}</definedName>
    <definedName name="หน้าที่งาน" localSheetId="3" hidden="1">{#N/A,#N/A,FALSE,"Eff-SSC2"}</definedName>
    <definedName name="หน้าที่งาน" hidden="1">{#N/A,#N/A,FALSE,"Eff-SSC2"}</definedName>
    <definedName name="หนึ่ง" localSheetId="4" hidden="1">{#N/A,#N/A,FALSE,"COVER.XLS";#N/A,#N/A,FALSE,"RACT1.XLS";#N/A,#N/A,FALSE,"RACT2.XLS";#N/A,#N/A,FALSE,"ECCMP";#N/A,#N/A,FALSE,"WELDER.XLS"}</definedName>
    <definedName name="หนึ่ง" localSheetId="0" hidden="1">{#N/A,#N/A,FALSE,"COVER.XLS";#N/A,#N/A,FALSE,"RACT1.XLS";#N/A,#N/A,FALSE,"RACT2.XLS";#N/A,#N/A,FALSE,"ECCMP";#N/A,#N/A,FALSE,"WELDER.XLS"}</definedName>
    <definedName name="หนึ่ง" localSheetId="3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มวดสินค้า" localSheetId="4" hidden="1">{#N/A,#N/A,FALSE,"Eff-SSC2"}</definedName>
    <definedName name="หมวดสินค้า" localSheetId="0" hidden="1">{#N/A,#N/A,FALSE,"Eff-SSC2"}</definedName>
    <definedName name="หมวดสินค้า" localSheetId="3" hidden="1">{#N/A,#N/A,FALSE,"Eff-SSC2"}</definedName>
    <definedName name="หมวดสินค้า" hidden="1">{#N/A,#N/A,FALSE,"Eff-SSC2"}</definedName>
  </definedName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80" i="5" l="1"/>
  <c r="J139" i="5"/>
  <c r="F139" i="5"/>
  <c r="J89" i="5"/>
  <c r="H89" i="5"/>
  <c r="F89" i="5"/>
  <c r="D89" i="5"/>
  <c r="H80" i="5"/>
  <c r="F80" i="5"/>
  <c r="D80" i="5"/>
  <c r="A56" i="5"/>
  <c r="A109" i="5"/>
  <c r="F43" i="5"/>
  <c r="F47" i="5"/>
  <c r="F118" i="5"/>
  <c r="F121" i="5"/>
  <c r="J43" i="5"/>
  <c r="J47" i="5"/>
  <c r="A3" i="5"/>
  <c r="A27" i="4"/>
  <c r="I21" i="4"/>
  <c r="G21" i="4"/>
  <c r="E21" i="4"/>
  <c r="M17" i="4"/>
  <c r="K15" i="4"/>
  <c r="I15" i="4"/>
  <c r="G15" i="4"/>
  <c r="E15" i="4"/>
  <c r="M13" i="4"/>
  <c r="M11" i="4"/>
  <c r="M15" i="4"/>
  <c r="U24" i="3"/>
  <c r="O24" i="3"/>
  <c r="M24" i="3"/>
  <c r="Q24" i="3"/>
  <c r="I24" i="3"/>
  <c r="G24" i="3"/>
  <c r="E24" i="3"/>
  <c r="Q22" i="3"/>
  <c r="W20" i="3"/>
  <c r="Q20" i="3"/>
  <c r="U18" i="3"/>
  <c r="S18" i="3"/>
  <c r="O18" i="3"/>
  <c r="M18" i="3"/>
  <c r="Q18" i="3"/>
  <c r="K18" i="3"/>
  <c r="I18" i="3"/>
  <c r="G18" i="3"/>
  <c r="E18" i="3"/>
  <c r="S16" i="3"/>
  <c r="W16" i="3"/>
  <c r="Q16" i="3"/>
  <c r="S14" i="3"/>
  <c r="W14" i="3"/>
  <c r="Q14" i="3"/>
  <c r="A3" i="3"/>
  <c r="A3" i="4"/>
  <c r="A86" i="2"/>
  <c r="P65" i="2"/>
  <c r="L65" i="2"/>
  <c r="P59" i="2"/>
  <c r="L59" i="2"/>
  <c r="A47" i="2"/>
  <c r="A45" i="2"/>
  <c r="L26" i="2"/>
  <c r="L29" i="2"/>
  <c r="L34" i="2"/>
  <c r="J26" i="2"/>
  <c r="J29" i="2"/>
  <c r="P16" i="2"/>
  <c r="P26" i="2"/>
  <c r="P29" i="2"/>
  <c r="P34" i="2"/>
  <c r="N16" i="2"/>
  <c r="N26" i="2"/>
  <c r="L16" i="2"/>
  <c r="J16" i="2"/>
  <c r="H9" i="2"/>
  <c r="A185" i="1"/>
  <c r="L168" i="1"/>
  <c r="J168" i="1"/>
  <c r="J170" i="1"/>
  <c r="P165" i="1"/>
  <c r="P168" i="1"/>
  <c r="N165" i="1"/>
  <c r="N168" i="1"/>
  <c r="N170" i="1"/>
  <c r="L165" i="1"/>
  <c r="J165" i="1"/>
  <c r="A139" i="1"/>
  <c r="A136" i="1"/>
  <c r="P130" i="1"/>
  <c r="N130" i="1"/>
  <c r="N132" i="1"/>
  <c r="L130" i="1"/>
  <c r="L132" i="1"/>
  <c r="L170" i="1"/>
  <c r="J130" i="1"/>
  <c r="J132" i="1"/>
  <c r="P119" i="1"/>
  <c r="P132" i="1"/>
  <c r="P170" i="1"/>
  <c r="N119" i="1"/>
  <c r="L119" i="1"/>
  <c r="J119" i="1"/>
  <c r="A92" i="1"/>
  <c r="A90" i="1"/>
  <c r="A137" i="1"/>
  <c r="P73" i="1"/>
  <c r="N73" i="1"/>
  <c r="N75" i="1"/>
  <c r="L73" i="1"/>
  <c r="L75" i="1"/>
  <c r="J73" i="1"/>
  <c r="J75" i="1"/>
  <c r="P33" i="1"/>
  <c r="P75" i="1"/>
  <c r="N33" i="1"/>
  <c r="L33" i="1"/>
  <c r="J33" i="1"/>
  <c r="J118" i="5"/>
  <c r="J121" i="5"/>
  <c r="N29" i="2"/>
  <c r="W18" i="3"/>
  <c r="J65" i="2"/>
  <c r="J62" i="2"/>
  <c r="J34" i="2"/>
  <c r="J59" i="2"/>
  <c r="J56" i="2"/>
  <c r="D43" i="5"/>
  <c r="D47" i="5"/>
  <c r="D118" i="5"/>
  <c r="D121" i="5"/>
  <c r="D136" i="5"/>
  <c r="D139" i="5"/>
  <c r="H43" i="5"/>
  <c r="H47" i="5"/>
  <c r="H118" i="5"/>
  <c r="H121" i="5"/>
  <c r="H136" i="5"/>
  <c r="H139" i="5"/>
  <c r="N65" i="2"/>
  <c r="N62" i="2"/>
  <c r="N34" i="2"/>
  <c r="N59" i="2"/>
  <c r="N56" i="2"/>
  <c r="K24" i="3"/>
  <c r="S22" i="3"/>
  <c r="S24" i="3"/>
  <c r="W22" i="3"/>
  <c r="W24" i="3"/>
  <c r="K21" i="4"/>
  <c r="M19" i="4"/>
  <c r="M21" i="4"/>
</calcChain>
</file>

<file path=xl/sharedStrings.xml><?xml version="1.0" encoding="utf-8"?>
<sst xmlns="http://schemas.openxmlformats.org/spreadsheetml/2006/main" count="449" uniqueCount="225">
  <si>
    <t>บริษัท เทิร์นคีย์ คอมมูนิเคชั่น เซอร์วิส จำกัด (มหาชน)</t>
  </si>
  <si>
    <t>งบฐานะการเงิน</t>
  </si>
  <si>
    <t>ณ วันที่ 31 มีนาคม พ.ศ. 2568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</si>
  <si>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</si>
  <si>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</si>
  <si>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</si>
  <si>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</si>
  <si>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มีนาคม</t>
  </si>
  <si>
    <t>31 ธันวาคม</t>
  </si>
  <si>
    <t>พ.ศ. 2568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</si>
  <si>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</si>
  <si>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</si>
  <si>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</si>
  <si>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</si>
  <si>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</si>
  <si>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</si>
  <si>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</si>
  <si>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วิธีราคาทุนตัดจำหน่าย - เงินฝากประจำ</t>
  </si>
  <si>
    <t>เงินฝากสถาบันการเงินที่มีภาระค้ำประกัน</t>
  </si>
  <si>
    <t>ที่ถึงกำหนดชำระภายในหนึ่งปี</t>
  </si>
  <si>
    <t>ลูกหนี้การค้าและลูกหนี้หมุนเวียนอื่น</t>
  </si>
  <si>
    <t>ลูกหนี้ตามสัญญาเช่า - หมุนเวียน</t>
  </si>
  <si>
    <t>สินทรัพย์ที่เกิดจากสัญญา - หมุนเวียน</t>
  </si>
  <si>
    <t>เงินให้กู้ยืมระยะสั้นแก่กิจการที่เกี่ยวข้องกัน</t>
  </si>
  <si>
    <t>เงินให้กู้ยืมระยะยาวแก่บริษัทย่อย - หมุนเวียน</t>
  </si>
  <si>
    <t>เงินลงทุนในตราสารหนี้ที่วัดมูลค่าด้วยวิธีราคาทุน</t>
  </si>
  <si>
    <t>ตัดจำหน่าย - หุ้นกู้</t>
  </si>
  <si>
    <t>เงินลงทุนในตราสารทุนที่วัดมูลค่าด้วย</t>
  </si>
  <si>
    <t>มูลค่ายุติธรรมผ่านกำไรขาดทุน</t>
  </si>
  <si>
    <t>สินทรัพย์อนุพันธ์</t>
  </si>
  <si>
    <t>สินค้าคงเหลือ</t>
  </si>
  <si>
    <t xml:space="preserve">สินทรัพย์หมุนเวียนอื่น </t>
  </si>
  <si>
    <t xml:space="preserve">รวมสินทรัพย์หมุนเวียน 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</si>
  <si>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</si>
  <si>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</si>
  <si>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r>
      <t xml:space="preserve">สินทรัพย์ </t>
    </r>
    <r>
      <rPr>
        <sz val="13"/>
        <rFont val="Browallia New"/>
        <family val="2"/>
      </rPr>
      <t>(ต่อ)</t>
    </r>
  </si>
  <si>
    <t>สินทรัพย์ไม่หมุนเวียน</t>
  </si>
  <si>
    <t xml:space="preserve"> </t>
  </si>
  <si>
    <t xml:space="preserve">ลูกหนี้การค้าและลูกหนี้ไม่หมุนเวียนอื่น </t>
  </si>
  <si>
    <t>ลูกหนี้ตามสัญญาเช่า - ไม่หมุนเวียน</t>
  </si>
  <si>
    <t>สินทรัพย์ที่เกิดจากสัญญา - ไม่หมุนเวียน</t>
  </si>
  <si>
    <t>ต้นทุนการทำให้เสร็จสิ้นตามสัญญา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</si>
  <si>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</si>
  <si>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</si>
  <si>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</si>
  <si>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</si>
  <si>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</si>
  <si>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</si>
  <si>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</si>
  <si>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</si>
  <si>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</si>
  <si>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</si>
  <si>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r>
      <t>งบฐานะการเงิน</t>
    </r>
    <r>
      <rPr>
        <sz val="13"/>
        <rFont val="Browallia New"/>
        <family val="2"/>
      </rPr>
      <t xml:space="preserve"> (ต่อ)</t>
    </r>
  </si>
  <si>
    <t>หนี้สินและส่วนของเจ้าของ</t>
  </si>
  <si>
    <t>หนี้สิน</t>
  </si>
  <si>
    <t>หนี้สินหมุนเวียน</t>
  </si>
  <si>
    <t>เงินกู้ยืมระยะสั้นจากสถาบันการเงิน</t>
  </si>
  <si>
    <t>เงินกู้ยืมระยะยาวจากสถาบันการเงิน</t>
  </si>
  <si>
    <t>หนี้สินอนุพันธ์</t>
  </si>
  <si>
    <t>หนี้สินตามสัญญาเช่าส่วนที่ถึงกำหนด</t>
  </si>
  <si>
    <t>ชำระภายในหนึ่งปี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</si>
  <si>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</si>
  <si>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</si>
  <si>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เงินกู้ยืมระยะสั้นจากบุคคลและกิจการที่เกี่ยวข้องกัน</t>
  </si>
  <si>
    <t>ภาษีเงินได้นิติบุคคลค้างจ่าย</t>
  </si>
  <si>
    <t>ประมาณการหนี้สินหมุนเวียน</t>
  </si>
  <si>
    <t xml:space="preserve">หนี้สินหมุนเวียนอื่น                       </t>
  </si>
  <si>
    <t xml:space="preserve">รวมหนี้สินหมุนเวียน                  </t>
  </si>
  <si>
    <t>หนี้สินไม่หมุนเวียน</t>
  </si>
  <si>
    <t>หนี้สินที่เกิดจากสัญญา - ไม่หมุนเวียน</t>
  </si>
  <si>
    <t>หนี้สินตามสัญญาเช่า</t>
  </si>
  <si>
    <t>ประมาณการหนี้สินไม่หมุนเวียน</t>
  </si>
  <si>
    <t>ภาระผูกพันผลประโยชน์พนักงาน</t>
  </si>
  <si>
    <t>หนี้สินไม่หมุนเวียนอื่น</t>
  </si>
  <si>
    <t xml:space="preserve">รวมหนี้สินไม่หมุนเวียน                  </t>
  </si>
  <si>
    <t>รวมหนี้สิน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</si>
  <si>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</si>
  <si>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</si>
  <si>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</si>
  <si>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</si>
  <si>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หุ้นสามัญจำนวน 400,000,000 หุ้น </t>
  </si>
  <si>
    <t>มูลค่าที่ตราไว้หุ้นละ 1 บาท</t>
  </si>
  <si>
    <t>ทุนที่ออกและชำระแล้ว</t>
  </si>
  <si>
    <t>จ่ายชำระแล้วหุ้นละ 1 บาท</t>
  </si>
  <si>
    <t>ส่วนเกินมูลค่าหุ้น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</si>
  <si>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</si>
  <si>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</si>
  <si>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</si>
  <si>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</si>
  <si>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</si>
  <si>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</si>
  <si>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</si>
  <si>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</si>
  <si>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</si>
  <si>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สำหรับรอบระยะเวลาสามเดือนสิ้นสุดวันที่ 31 มีนาคม พ.ศ. 2568</t>
  </si>
  <si>
    <t>(จัดประเภทใหม่)</t>
  </si>
  <si>
    <t xml:space="preserve">รายได้จากการขายสินค้า </t>
  </si>
  <si>
    <t>การวิศวกรรมสารสนเทศและการให้บริการ</t>
  </si>
  <si>
    <t xml:space="preserve">ต้นทุนจากการขายสินค้า </t>
  </si>
  <si>
    <t>กำไรขั้นต้น</t>
  </si>
  <si>
    <t xml:space="preserve">รายได้อื่น </t>
  </si>
  <si>
    <t>ค่าใช้จ่ายในการขาย</t>
  </si>
  <si>
    <t xml:space="preserve">ค่าใช้จ่ายในการบริหาร     </t>
  </si>
  <si>
    <t>ผลขาดทุนด้านเครดิตที่คาดว่าจะเกิดขึ้น</t>
  </si>
  <si>
    <t>ขาดทุนจากอัตราแลกเปลี่ยน</t>
  </si>
  <si>
    <t>ต้นทุนทางการเงิน</t>
  </si>
  <si>
    <t>ส่วนแบ่งกำไรจากเงินลงทุนในบริษัทร่วม</t>
  </si>
  <si>
    <t>ส่วนแบ่งขาดทุนจากเงินลงทุนในการร่วมค้า</t>
  </si>
  <si>
    <t>กำไรก่อนภาษีเงินได้</t>
  </si>
  <si>
    <t>ภาษีเงินได้</t>
  </si>
  <si>
    <t>กำไรสำหรับรอบระยะเวลา</t>
  </si>
  <si>
    <t>กำไรขาดทุนเบ็ดเสร็จอื่น</t>
  </si>
  <si>
    <t>สำหรับรอบระยะเวลา - สุทธิจากภาษี</t>
  </si>
  <si>
    <t>กำไรขาดทุนเบ็ดเสร็จรวมสำหรับรอบระยะเวลา</t>
  </si>
  <si>
    <r>
      <t>งบกำไรขาดทุนเบ็ดเสร็จ</t>
    </r>
    <r>
      <rPr>
        <sz val="13"/>
        <rFont val="Browallia New"/>
        <family val="2"/>
      </rPr>
      <t xml:space="preserve"> </t>
    </r>
    <r>
      <rPr>
        <b/>
        <sz val="13"/>
        <rFont val="Browallia New"/>
        <family val="2"/>
      </rPr>
      <t>(ยังไม่ได้ตรวจสอบ)</t>
    </r>
    <r>
      <rPr>
        <sz val="13"/>
        <rFont val="Browallia New"/>
        <family val="2"/>
      </rPr>
      <t xml:space="preserve"> (ต่อ)</t>
    </r>
  </si>
  <si>
    <t>การแบ่งปันกำไร:</t>
  </si>
  <si>
    <t>ส่วนของผู้เป็นเจ้าของของบริษัทใหญ่</t>
  </si>
  <si>
    <t>ส่วนของส่วนได้เสียที่ไม่มีอำนาจควบคุม</t>
  </si>
  <si>
    <t>การแบ่งปันกำไรขาดทุนเบ็ดเสร็จรวม:</t>
  </si>
  <si>
    <t>กำไรต่อหุ้น</t>
  </si>
  <si>
    <t>กำไรต่อหุ้นขั้นพื้นฐาน</t>
  </si>
  <si>
    <t>งบการเปลี่ยนแปลงส่วนของเจ้าของ</t>
  </si>
  <si>
    <t>ข้อมูลทางการเงินรวม (ยังไม่ได้ตรวจสอบ)</t>
  </si>
  <si>
    <t>ส่วนของทุน</t>
  </si>
  <si>
    <t>ส่วนเกินทุนจาก</t>
  </si>
  <si>
    <t>ส่วนต่ำทุนจาก</t>
  </si>
  <si>
    <t>รวม</t>
  </si>
  <si>
    <t>จัดสรรแล้ว</t>
  </si>
  <si>
    <t>การรวมธุรกิจ</t>
  </si>
  <si>
    <t>การเปลี่ยนแปลงใน</t>
  </si>
  <si>
    <t>องค์ประกอบอื่น</t>
  </si>
  <si>
    <t>รวมส่วนของ</t>
  </si>
  <si>
    <t>ทุนที่ออกและ</t>
  </si>
  <si>
    <t>ส่วนเกิน</t>
  </si>
  <si>
    <t>- สำรอง</t>
  </si>
  <si>
    <t>ภายใต้การควบคุม</t>
  </si>
  <si>
    <t>ส่วนได้เสียที่ไม่มี</t>
  </si>
  <si>
    <t>ของส่วนของ</t>
  </si>
  <si>
    <t>ผู้เป็นเจ้าของ</t>
  </si>
  <si>
    <t>ชำระแล้ว</t>
  </si>
  <si>
    <t>มูลค่าหุ้นสามัญ</t>
  </si>
  <si>
    <t>ตามกฎหมาย</t>
  </si>
  <si>
    <t>เดียวกัน</t>
  </si>
  <si>
    <t>อำนาจควบคุม</t>
  </si>
  <si>
    <t>เจ้าของ</t>
  </si>
  <si>
    <t>ของบริษัทใหญ่</t>
  </si>
  <si>
    <t>ยอดคงเหลือต้นรอบระยะเวลา วันที่ 1 มกราคม พ.ศ. 2567</t>
  </si>
  <si>
    <t>การเปลี่ยนแปลงในส่วนของเจ้าของสำหรับรอบระยะเวลา พ.ศ. 2567</t>
  </si>
  <si>
    <t>ยอดคงเหลือสิ้นรอบระยะเวลา วันที่ 31 มีนาคม พ.ศ. 2567</t>
  </si>
  <si>
    <t>ยอดคงเหลือต้นรอบระยะเวลา วันที่ 1 มกราคม พ.ศ. 2568</t>
  </si>
  <si>
    <t>การเปลี่ยนแปลงในส่วนของเจ้าของสำหรับรอบระยะเวลา พ.ศ. 2568</t>
  </si>
  <si>
    <t>ยอดคงเหลือสิ้นรอบระยะเวลา วันที่ 31 มีนาคม พ.ศ. 2568</t>
  </si>
  <si>
    <r>
      <t>งบการเปลี่ยนแปลงส่วนของเจ้าของ</t>
    </r>
    <r>
      <rPr>
        <sz val="13"/>
        <rFont val="Browallia New"/>
        <family val="2"/>
      </rPr>
      <t xml:space="preserve"> (ต่อ)</t>
    </r>
  </si>
  <si>
    <t>ข้อมูลทางการเงินเฉพาะกิจการ (ยังไม่ได้ตรวจสอบ)</t>
  </si>
  <si>
    <t>- สำรองตามกฎหมาย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</si>
  <si>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</si>
  <si>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</si>
  <si>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รายการปรับกระทบกำไร(ขาดทุน)จากการดำเนินงาน:</t>
  </si>
  <si>
    <t xml:space="preserve">  ค่าเสื่อมราคาอาคารและอุปกรณ์</t>
  </si>
  <si>
    <t xml:space="preserve">  ค่าตัดจำหน่ายสินทรัพย์ไม่มีตัวตน</t>
  </si>
  <si>
    <t xml:space="preserve">  ผลขาดทุนด้านเครดิตที่คาดว่าจะเกิดขึ้น</t>
  </si>
  <si>
    <t xml:space="preserve">  กลับรายการจากมูลค่าที่จะได้รับคืนของสินค้าคงเหลือ</t>
  </si>
  <si>
    <t xml:space="preserve">  ประมาณการหนี้สินเพิ่มขึ้น(กลับรายการ)</t>
  </si>
  <si>
    <t xml:space="preserve">  ขาดทุน(กำไร)จากมูลค่ายุติธรรมของตราสารทุนที่วัดมูลค่าด้วย</t>
  </si>
  <si>
    <t xml:space="preserve">    มูลค่ายุติธรรมผ่านกำไรหรือขาดทุน</t>
  </si>
  <si>
    <t xml:space="preserve">  การเปลี่ยนแปลงกำไรจากมูลค่ายุติธรรม</t>
  </si>
  <si>
    <t xml:space="preserve">    ของอนุพันธ์ทางการเงิน</t>
  </si>
  <si>
    <t xml:space="preserve">  ขาดทุนจากการจำหน่ายเงินลงทุนบริษัทร่วม</t>
  </si>
  <si>
    <t xml:space="preserve">  รายได้ดอกเบี้ยรับ</t>
  </si>
  <si>
    <t xml:space="preserve">  ต้นทุนทางการเงิน</t>
  </si>
  <si>
    <t xml:space="preserve">  ส่วนแบ่งกำไรของบริษัทร่วม</t>
  </si>
  <si>
    <t xml:space="preserve">  ส่วนแบ่งขาดทุนของการร่วมค้า</t>
  </si>
  <si>
    <t xml:space="preserve">  ภาระผูกพันผลประโยชน์พนักงาน</t>
  </si>
  <si>
    <t>การเปลี่ยนแปลงในสินทรัพย์และหนี้สินดำเนินงาน</t>
  </si>
  <si>
    <t xml:space="preserve">  ลูกหนี้การค้าและลูกหนี้อื่น</t>
  </si>
  <si>
    <t xml:space="preserve">  ลูกหนี้ตามสัญญาเช่า</t>
  </si>
  <si>
    <t xml:space="preserve">  สินทรัพย์ที่เกิดจากสัญญา</t>
  </si>
  <si>
    <t xml:space="preserve">  สินค้าคงเหลือ</t>
  </si>
  <si>
    <t xml:space="preserve">  สินทรัพย์หมุนเวียนอื่น</t>
  </si>
  <si>
    <t xml:space="preserve">  ต้นทุนการทำให้เสร็จสิ้นตามสัญญา</t>
  </si>
  <si>
    <t xml:space="preserve">  สินทรัพย์ไม่หมุนเวียนอื่น</t>
  </si>
  <si>
    <t xml:space="preserve">  เจ้าหนี้การค้าและเจ้าหนี้หมุนเวียนอื่น</t>
  </si>
  <si>
    <t xml:space="preserve">  หนี้สินที่เกิดจากสัญญา</t>
  </si>
  <si>
    <t xml:space="preserve">  หนี้สินหมุนเวียนอื่น</t>
  </si>
  <si>
    <t xml:space="preserve">  การจ่ายประมาณการหนี้สิน</t>
  </si>
  <si>
    <t xml:space="preserve">  การจ่ายชำระผลประโยชน์พนักงาน</t>
  </si>
  <si>
    <t>เงินสดใช้ไปในการดำเนินงาน</t>
  </si>
  <si>
    <t xml:space="preserve">  จ่ายดอกเบี้ย</t>
  </si>
  <si>
    <t xml:space="preserve">  จ่ายภาษีเงินได้</t>
  </si>
  <si>
    <t>เงินสดสุทธิใช้ไปในกิจกรรมดำเนินงาน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</si>
  <si>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</si>
  <si>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</si>
  <si>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การเปลี่ยนแปลงในสินทรัพย์ทางการเงินที่วัดมูลค่า</t>
  </si>
  <si>
    <t xml:space="preserve">   ด้วยวิธีราคาทุนตัดจำหน่าย - เงินฝากประจำ</t>
  </si>
  <si>
    <t>เงินสดรับคืนจากเงินให้กู้ยืมระยะสั้นแก่บริษัทย่อย</t>
  </si>
  <si>
    <t>เงินสดรับคืนจากเงินให้กู้ยืมระยะยาวแก่บริษัทย่อย</t>
  </si>
  <si>
    <t>เงินสดรับจากการครบกำหนดไถ่ถอนเงินลงทุนในตราสารหนี้</t>
  </si>
  <si>
    <t xml:space="preserve">   ที่วัดมูลค่าด้วยวิธีราคาทุนตัดจำหน่าย</t>
  </si>
  <si>
    <t>เงินสดจ่ายเพื่อซื้อเงินลงทุนในตราสารทุน</t>
  </si>
  <si>
    <t xml:space="preserve">   ที่วัดมูลค่าด้วยมูลค่ายุติธรรมผ่านกำไรขาดทุน</t>
  </si>
  <si>
    <t>เงินสดจ่ายเพื่อลงทุนในบริษัทร่วม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</si>
  <si>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</si>
  <si>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</si>
  <si>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การเปลี่ยนแปลงในเงินฝากสถาบันการเงินที่มีภาระค้ำประกัน</t>
  </si>
  <si>
    <t>ดอกเบี้ยรับ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</si>
  <si>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</si>
  <si>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</si>
  <si>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</si>
  <si>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เงินสดรับจากเงินกู้ยืมระยะสั้นจากบุคคลและกิจการที่เกี่ยวข้องกัน</t>
  </si>
  <si>
    <t>เงินสดจ่ายคืนเงินกู้ยืมระยะยาวจากสถาบันการเงิน</t>
  </si>
  <si>
    <t>เงินสดจ่ายคืนเงินต้นตามสัญญาเช่า</t>
  </si>
  <si>
    <t>เงินสดสุทธิ(ใช้ไปใน)ได้มาจากกิจกรรมจัดหาเงิน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</si>
  <si>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</si>
  <si>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</si>
  <si>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r>
      <t xml:space="preserve">    </t>
    </r>
    <r>
      <rPr>
        <sz val="13"/>
        <rFont val="Browallia New"/>
        <family val="2"/>
      </rPr>
      <t>ดอกเบี้ยค้างรับ</t>
    </r>
  </si>
  <si>
    <r>
      <t xml:space="preserve">    </t>
    </r>
    <r>
      <rPr>
        <sz val="13"/>
        <rFont val="Browallia New"/>
        <family val="2"/>
      </rPr>
      <t>ดอกเบี้ยค้างจ่าย</t>
    </r>
  </si>
  <si>
    <t xml:space="preserve">   ยอดหนี้ค้างชำระจากการซื้ออาคารและอุปกรณ์</t>
  </si>
  <si>
    <t>เงินสดและรายการเทียบเท่าเงินสดที่แสดงอยู่ในงบกระแสเงินสดประกอบด้วยรายการดังนี้</t>
  </si>
  <si>
    <t>เงินเบิกเกินบัญชีธนาคาร</t>
  </si>
  <si>
    <t>สุทธิ</t>
  </si>
  <si>
    <t xml:space="preserve">  ค่าเสื่อมราคาสินทรัพย์สิทธิการใช้</t>
  </si>
  <si>
    <t xml:space="preserve">   ยอดหนี้ค้างชำระจากการซื้อสินทรัพย์ไม่มีตัวตน</t>
  </si>
  <si>
    <t>เงินสดสุทธิใช้ไปในกิจกรรมลงทุน</t>
  </si>
  <si>
    <t>เงินสดและรายการเทียบเท่าเงินสด(ลดลง)เพิ่มขึ้นสุทธิ</t>
  </si>
  <si>
    <t>รายการที่มิใช่เงินสดที่มีสาระสำคัญ: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</si>
</sst>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"/>
    <numFmt numFmtId="167" formatCode="#,##0;\(#,##0\)"/>
    <numFmt numFmtId="168" formatCode="#,##0.00_ ;[Red]\-#,##0.00\ "/>
    <numFmt numFmtId="169" formatCode="#,##0;\(#,##0\);&quot;-&quot;;@"/>
    <numFmt numFmtId="170" formatCode="_-* #,##0_-;\-* #,##0_-;_-* &quot;-&quot;??_-;_-@"/>
    <numFmt numFmtId="171" formatCode="#,##0;\(#,##0\);\-"/>
    <numFmt numFmtId="172" formatCode="#,##0_ ;[Red]\-#,##0\ "/>
    <numFmt numFmtId="173" formatCode="#,##0.00;\(#,##0.00\);&quot;-&quot;"/>
    <numFmt numFmtId="174" formatCode="_-* #,##0.00_-;\-* #,##0.00_-;_-* &quot;-&quot;??_-;_-@"/>
    <numFmt numFmtId="175" formatCode="_(* #,##0_);_(* \(#,##0\);_(* &quot;-&quot;??_);_(@_)"/>
  </numFmts>
  <fonts count="11" x14ac:knownFonts="1">
    <font>
      <sz val="11"/>
      <color rgb="FF000000"/>
      <name val="Calibri"/>
      <family val="2"/>
    </font>
    <font>
      <sz val="11"/>
      <color theme="1"/>
      <name val="Aptos Narrow"/>
      <family val="2"/>
      <scheme val="minor"/>
    </font>
    <font>
      <sz val="11"/>
      <color rgb="FF000000"/>
      <name val="Calibri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4"/>
      <name val="Cordia New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b/>
      <i/>
      <sz val="13"/>
      <name val="Browallia New"/>
      <family val="2"/>
    </font>
    <font>
      <sz val="14"/>
      <color rgb="FF000000"/>
      <name val="Cordia New"/>
      <family val="2"/>
    </font>
    <font>
      <sz val="13"/>
      <name val="Browall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3">
    <xf numFmtId="0" fontId="0" fillId="0" borderId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2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0" fontId="9" fillId="0" borderId="0"/>
    <xf numFmtId="43" fontId="1" fillId="0" borderId="0" applyFont="0" applyFill="0" applyBorder="0" applyAlignment="0" applyProtection="0"/>
    <xf numFmtId="0" fontId="2" fillId="0" borderId="0"/>
  </cellStyleXfs>
  <cellXfs count="168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167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166" fontId="4" fillId="0" borderId="0" xfId="0" applyNumberFormat="1" applyFont="1" applyAlignment="1">
      <alignment horizontal="right" vertical="center"/>
    </xf>
    <xf numFmtId="168" fontId="4" fillId="0" borderId="0" xfId="0" applyNumberFormat="1" applyFont="1" applyAlignment="1">
      <alignment horizontal="center" vertical="center"/>
    </xf>
    <xf numFmtId="168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right" vertical="center"/>
    </xf>
    <xf numFmtId="169" fontId="4" fillId="0" borderId="0" xfId="2" applyNumberFormat="1" applyFont="1" applyFill="1" applyBorder="1" applyAlignment="1">
      <alignment horizontal="right" vertical="center"/>
    </xf>
    <xf numFmtId="169" fontId="4" fillId="0" borderId="0" xfId="3" applyNumberFormat="1" applyFont="1" applyAlignment="1">
      <alignment vertical="center"/>
    </xf>
    <xf numFmtId="0" fontId="4" fillId="0" borderId="0" xfId="3" applyFont="1" applyAlignment="1">
      <alignment vertical="center"/>
    </xf>
    <xf numFmtId="169" fontId="4" fillId="0" borderId="0" xfId="3" applyNumberFormat="1" applyFont="1" applyAlignment="1">
      <alignment horizontal="right" vertical="center"/>
    </xf>
    <xf numFmtId="169" fontId="4" fillId="0" borderId="0" xfId="0" applyNumberFormat="1" applyFont="1" applyAlignment="1">
      <alignment vertical="center"/>
    </xf>
    <xf numFmtId="170" fontId="4" fillId="0" borderId="0" xfId="0" applyNumberFormat="1" applyFont="1" applyAlignment="1">
      <alignment vertical="center"/>
    </xf>
    <xf numFmtId="166" fontId="4" fillId="0" borderId="2" xfId="0" applyNumberFormat="1" applyFont="1" applyBorder="1" applyAlignment="1">
      <alignment horizontal="right" vertical="center"/>
    </xf>
    <xf numFmtId="169" fontId="4" fillId="0" borderId="2" xfId="0" applyNumberFormat="1" applyFont="1" applyBorder="1" applyAlignment="1">
      <alignment vertical="center"/>
    </xf>
    <xf numFmtId="166" fontId="4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168" fontId="4" fillId="0" borderId="2" xfId="0" applyNumberFormat="1" applyFont="1" applyBorder="1" applyAlignment="1">
      <alignment horizontal="center" vertical="center"/>
    </xf>
    <xf numFmtId="168" fontId="4" fillId="0" borderId="2" xfId="0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vertical="center"/>
    </xf>
    <xf numFmtId="166" fontId="4" fillId="0" borderId="0" xfId="4" applyNumberFormat="1" applyFont="1" applyAlignment="1">
      <alignment horizontal="right" vertical="center"/>
    </xf>
    <xf numFmtId="168" fontId="4" fillId="0" borderId="0" xfId="0" applyNumberFormat="1" applyFont="1" applyAlignment="1">
      <alignment vertical="center"/>
    </xf>
    <xf numFmtId="169" fontId="4" fillId="0" borderId="2" xfId="3" applyNumberFormat="1" applyFont="1" applyBorder="1" applyAlignment="1">
      <alignment horizontal="right" vertical="center"/>
    </xf>
    <xf numFmtId="166" fontId="4" fillId="0" borderId="1" xfId="4" applyNumberFormat="1" applyFont="1" applyBorder="1" applyAlignment="1">
      <alignment vertical="center"/>
    </xf>
    <xf numFmtId="166" fontId="4" fillId="0" borderId="3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6" fontId="4" fillId="0" borderId="0" xfId="0" applyNumberFormat="1" applyFont="1" applyAlignment="1">
      <alignment horizontal="center" vertical="center"/>
    </xf>
    <xf numFmtId="166" fontId="4" fillId="0" borderId="2" xfId="0" applyNumberFormat="1" applyFont="1" applyBorder="1" applyAlignment="1">
      <alignment vertical="center"/>
    </xf>
    <xf numFmtId="168" fontId="4" fillId="0" borderId="0" xfId="3" applyNumberFormat="1" applyFont="1" applyAlignment="1">
      <alignment horizontal="center" vertical="center"/>
    </xf>
    <xf numFmtId="168" fontId="4" fillId="0" borderId="0" xfId="3" applyNumberFormat="1" applyFont="1" applyAlignment="1">
      <alignment vertical="center"/>
    </xf>
    <xf numFmtId="166" fontId="4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169" fontId="4" fillId="0" borderId="4" xfId="5" applyNumberFormat="1" applyFont="1" applyBorder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169" fontId="6" fillId="0" borderId="0" xfId="0" applyNumberFormat="1" applyFont="1" applyAlignment="1">
      <alignment vertical="center"/>
    </xf>
    <xf numFmtId="169" fontId="6" fillId="0" borderId="2" xfId="0" applyNumberFormat="1" applyFont="1" applyBorder="1" applyAlignment="1">
      <alignment vertical="center"/>
    </xf>
    <xf numFmtId="0" fontId="3" fillId="0" borderId="0" xfId="6" applyFont="1" applyAlignment="1">
      <alignment vertical="center"/>
    </xf>
    <xf numFmtId="0" fontId="3" fillId="0" borderId="0" xfId="6" applyFont="1" applyAlignment="1">
      <alignment horizontal="center" vertical="center"/>
    </xf>
    <xf numFmtId="166" fontId="3" fillId="0" borderId="0" xfId="6" applyNumberFormat="1" applyFont="1" applyAlignment="1">
      <alignment horizontal="center" vertical="center"/>
    </xf>
    <xf numFmtId="166" fontId="3" fillId="0" borderId="0" xfId="6" applyNumberFormat="1" applyFont="1" applyAlignment="1">
      <alignment horizontal="right" vertical="center"/>
    </xf>
    <xf numFmtId="164" fontId="3" fillId="0" borderId="0" xfId="6" applyNumberFormat="1" applyFont="1" applyAlignment="1">
      <alignment horizontal="right" vertical="center"/>
    </xf>
    <xf numFmtId="0" fontId="3" fillId="0" borderId="1" xfId="6" applyFont="1" applyBorder="1" applyAlignment="1">
      <alignment vertical="center"/>
    </xf>
    <xf numFmtId="0" fontId="3" fillId="0" borderId="1" xfId="6" applyFont="1" applyBorder="1" applyAlignment="1">
      <alignment horizontal="center" vertical="center"/>
    </xf>
    <xf numFmtId="166" fontId="3" fillId="0" borderId="1" xfId="6" applyNumberFormat="1" applyFont="1" applyBorder="1" applyAlignment="1">
      <alignment horizontal="center" vertical="center"/>
    </xf>
    <xf numFmtId="166" fontId="3" fillId="0" borderId="1" xfId="6" applyNumberFormat="1" applyFont="1" applyBorder="1" applyAlignment="1">
      <alignment horizontal="right" vertical="center"/>
    </xf>
    <xf numFmtId="164" fontId="3" fillId="0" borderId="1" xfId="6" applyNumberFormat="1" applyFont="1" applyBorder="1" applyAlignment="1">
      <alignment horizontal="right" vertical="center"/>
    </xf>
    <xf numFmtId="167" fontId="3" fillId="0" borderId="1" xfId="6" applyNumberFormat="1" applyFont="1" applyBorder="1" applyAlignment="1">
      <alignment horizontal="center" vertical="center"/>
    </xf>
    <xf numFmtId="0" fontId="4" fillId="0" borderId="1" xfId="6" applyFont="1" applyBorder="1" applyAlignment="1">
      <alignment vertical="center"/>
    </xf>
    <xf numFmtId="167" fontId="4" fillId="0" borderId="0" xfId="6" applyNumberFormat="1" applyFont="1" applyAlignment="1">
      <alignment vertical="center"/>
    </xf>
    <xf numFmtId="0" fontId="3" fillId="0" borderId="0" xfId="6" applyFont="1" applyAlignment="1">
      <alignment horizontal="right" vertical="center"/>
    </xf>
    <xf numFmtId="0" fontId="3" fillId="0" borderId="2" xfId="6" applyFont="1" applyBorder="1" applyAlignment="1">
      <alignment horizontal="center" vertical="center"/>
    </xf>
    <xf numFmtId="0" fontId="4" fillId="0" borderId="0" xfId="6" applyFont="1" applyAlignment="1">
      <alignment vertical="center"/>
    </xf>
    <xf numFmtId="0" fontId="4" fillId="0" borderId="0" xfId="6" applyFont="1" applyAlignment="1">
      <alignment horizontal="center" vertical="center"/>
    </xf>
    <xf numFmtId="166" fontId="4" fillId="0" borderId="0" xfId="6" applyNumberFormat="1" applyFont="1" applyAlignment="1">
      <alignment horizontal="right" vertical="center"/>
    </xf>
    <xf numFmtId="166" fontId="4" fillId="0" borderId="2" xfId="6" applyNumberFormat="1" applyFont="1" applyBorder="1" applyAlignment="1">
      <alignment horizontal="right" vertical="center"/>
    </xf>
    <xf numFmtId="166" fontId="4" fillId="0" borderId="1" xfId="6" applyNumberFormat="1" applyFont="1" applyBorder="1" applyAlignment="1">
      <alignment horizontal="right" vertical="center"/>
    </xf>
    <xf numFmtId="9" fontId="4" fillId="0" borderId="0" xfId="6" applyNumberFormat="1" applyFont="1" applyAlignment="1">
      <alignment vertical="center"/>
    </xf>
    <xf numFmtId="166" fontId="4" fillId="0" borderId="2" xfId="6" applyNumberFormat="1" applyFont="1" applyBorder="1" applyAlignment="1">
      <alignment vertical="center"/>
    </xf>
    <xf numFmtId="166" fontId="4" fillId="0" borderId="0" xfId="6" applyNumberFormat="1" applyFont="1" applyAlignment="1">
      <alignment vertical="center"/>
    </xf>
    <xf numFmtId="171" fontId="4" fillId="0" borderId="1" xfId="6" applyNumberFormat="1" applyFont="1" applyBorder="1" applyAlignment="1">
      <alignment horizontal="right" vertical="center"/>
    </xf>
    <xf numFmtId="0" fontId="7" fillId="0" borderId="0" xfId="0" applyFont="1"/>
    <xf numFmtId="0" fontId="8" fillId="0" borderId="0" xfId="6" applyFont="1" applyAlignment="1">
      <alignment vertical="center"/>
    </xf>
    <xf numFmtId="166" fontId="4" fillId="0" borderId="3" xfId="6" applyNumberFormat="1" applyFont="1" applyBorder="1" applyAlignment="1">
      <alignment vertical="center"/>
    </xf>
    <xf numFmtId="172" fontId="4" fillId="0" borderId="0" xfId="6" applyNumberFormat="1" applyFont="1" applyAlignment="1">
      <alignment horizontal="center" vertical="center"/>
    </xf>
    <xf numFmtId="172" fontId="4" fillId="0" borderId="0" xfId="6" applyNumberFormat="1" applyFont="1" applyAlignment="1">
      <alignment horizontal="right" vertical="center"/>
    </xf>
    <xf numFmtId="0" fontId="4" fillId="0" borderId="1" xfId="6" applyFont="1" applyBorder="1" applyAlignment="1">
      <alignment horizontal="center" vertical="center"/>
    </xf>
    <xf numFmtId="167" fontId="3" fillId="0" borderId="1" xfId="6" applyNumberFormat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171" fontId="4" fillId="0" borderId="0" xfId="6" applyNumberFormat="1" applyFont="1" applyAlignment="1">
      <alignment horizontal="right" vertical="center"/>
    </xf>
    <xf numFmtId="166" fontId="4" fillId="0" borderId="1" xfId="6" applyNumberFormat="1" applyFont="1" applyBorder="1" applyAlignment="1">
      <alignment vertical="center"/>
    </xf>
    <xf numFmtId="172" fontId="4" fillId="0" borderId="0" xfId="6" applyNumberFormat="1" applyFont="1" applyAlignment="1">
      <alignment vertical="center"/>
    </xf>
    <xf numFmtId="168" fontId="4" fillId="0" borderId="0" xfId="6" applyNumberFormat="1" applyFont="1" applyAlignment="1">
      <alignment horizontal="center" vertical="center"/>
    </xf>
    <xf numFmtId="168" fontId="4" fillId="0" borderId="0" xfId="6" applyNumberFormat="1" applyFont="1" applyAlignment="1">
      <alignment horizontal="right" vertical="center"/>
    </xf>
    <xf numFmtId="173" fontId="4" fillId="0" borderId="3" xfId="6" applyNumberFormat="1" applyFont="1" applyBorder="1" applyAlignment="1">
      <alignment vertical="center"/>
    </xf>
    <xf numFmtId="173" fontId="4" fillId="0" borderId="0" xfId="6" applyNumberFormat="1" applyFont="1" applyAlignment="1">
      <alignment horizontal="center" vertical="center"/>
    </xf>
    <xf numFmtId="173" fontId="4" fillId="0" borderId="0" xfId="6" applyNumberFormat="1" applyFont="1" applyAlignment="1">
      <alignment horizontal="right" vertical="center"/>
    </xf>
    <xf numFmtId="167" fontId="3" fillId="0" borderId="0" xfId="6" applyNumberFormat="1" applyFont="1" applyAlignment="1">
      <alignment horizontal="center" vertical="center"/>
    </xf>
    <xf numFmtId="167" fontId="3" fillId="0" borderId="0" xfId="6" applyNumberFormat="1" applyFont="1" applyAlignment="1">
      <alignment horizontal="right" vertical="center"/>
    </xf>
    <xf numFmtId="166" fontId="3" fillId="0" borderId="0" xfId="6" applyNumberFormat="1" applyFont="1" applyAlignment="1">
      <alignment vertical="center"/>
    </xf>
    <xf numFmtId="167" fontId="3" fillId="0" borderId="1" xfId="6" applyNumberFormat="1" applyFont="1" applyBorder="1" applyAlignment="1">
      <alignment horizontal="right" vertical="center"/>
    </xf>
    <xf numFmtId="167" fontId="4" fillId="0" borderId="0" xfId="6" applyNumberFormat="1" applyFont="1" applyAlignment="1">
      <alignment horizontal="right" vertical="center"/>
    </xf>
    <xf numFmtId="49" fontId="3" fillId="0" borderId="0" xfId="6" applyNumberFormat="1" applyFont="1" applyAlignment="1">
      <alignment horizontal="right" vertical="center"/>
    </xf>
    <xf numFmtId="165" fontId="4" fillId="0" borderId="0" xfId="6" applyNumberFormat="1" applyFont="1" applyAlignment="1">
      <alignment horizontal="center" vertical="center"/>
    </xf>
    <xf numFmtId="169" fontId="4" fillId="0" borderId="0" xfId="7" applyNumberFormat="1" applyFont="1" applyFill="1" applyBorder="1" applyAlignment="1" applyProtection="1">
      <alignment horizontal="right" vertical="center"/>
    </xf>
    <xf numFmtId="165" fontId="4" fillId="0" borderId="0" xfId="7" applyFont="1" applyFill="1" applyBorder="1" applyAlignment="1" applyProtection="1">
      <alignment horizontal="center" vertical="center"/>
      <protection locked="0"/>
    </xf>
    <xf numFmtId="167" fontId="4" fillId="0" borderId="0" xfId="3" applyNumberFormat="1" applyFont="1" applyAlignment="1" applyProtection="1">
      <alignment horizontal="right" vertical="center"/>
      <protection locked="0"/>
    </xf>
    <xf numFmtId="167" fontId="4" fillId="0" borderId="0" xfId="0" applyNumberFormat="1" applyFont="1" applyAlignment="1" applyProtection="1">
      <alignment horizontal="right" vertical="center"/>
      <protection locked="0"/>
    </xf>
    <xf numFmtId="0" fontId="4" fillId="0" borderId="0" xfId="3" applyFont="1" applyAlignment="1" applyProtection="1">
      <alignment vertical="center"/>
      <protection locked="0"/>
    </xf>
    <xf numFmtId="174" fontId="4" fillId="0" borderId="0" xfId="6" applyNumberFormat="1" applyFont="1" applyAlignment="1">
      <alignment horizontal="right" vertical="center"/>
    </xf>
    <xf numFmtId="174" fontId="4" fillId="0" borderId="0" xfId="6" applyNumberFormat="1" applyFont="1" applyAlignment="1">
      <alignment vertical="center"/>
    </xf>
    <xf numFmtId="169" fontId="4" fillId="0" borderId="2" xfId="7" applyNumberFormat="1" applyFont="1" applyFill="1" applyBorder="1" applyAlignment="1" applyProtection="1">
      <alignment horizontal="right" vertical="center"/>
    </xf>
    <xf numFmtId="167" fontId="4" fillId="0" borderId="0" xfId="6" applyNumberFormat="1" applyFont="1" applyAlignment="1">
      <alignment horizontal="center" vertical="center"/>
    </xf>
    <xf numFmtId="166" fontId="4" fillId="0" borderId="0" xfId="6" applyNumberFormat="1" applyFont="1" applyAlignment="1">
      <alignment horizontal="center" vertical="center"/>
    </xf>
    <xf numFmtId="166" fontId="4" fillId="0" borderId="3" xfId="6" applyNumberFormat="1" applyFont="1" applyBorder="1" applyAlignment="1">
      <alignment horizontal="right" vertical="center"/>
    </xf>
    <xf numFmtId="169" fontId="4" fillId="0" borderId="0" xfId="8" applyNumberFormat="1" applyFont="1" applyFill="1" applyBorder="1" applyAlignment="1">
      <alignment vertical="center"/>
    </xf>
    <xf numFmtId="169" fontId="4" fillId="0" borderId="0" xfId="9" applyNumberFormat="1" applyFont="1" applyAlignment="1">
      <alignment horizontal="center" vertical="center"/>
    </xf>
    <xf numFmtId="175" fontId="4" fillId="0" borderId="0" xfId="9" applyNumberFormat="1" applyFont="1" applyAlignment="1">
      <alignment horizontal="right" vertical="center"/>
    </xf>
    <xf numFmtId="166" fontId="4" fillId="0" borderId="0" xfId="10" applyNumberFormat="1" applyFont="1" applyAlignment="1">
      <alignment horizontal="right" vertical="center"/>
    </xf>
    <xf numFmtId="175" fontId="4" fillId="0" borderId="0" xfId="10" applyNumberFormat="1" applyFont="1" applyAlignment="1">
      <alignment horizontal="right" vertical="center"/>
    </xf>
    <xf numFmtId="166" fontId="4" fillId="0" borderId="0" xfId="9" applyNumberFormat="1" applyFont="1" applyAlignment="1">
      <alignment horizontal="right" vertical="center"/>
    </xf>
    <xf numFmtId="169" fontId="4" fillId="0" borderId="0" xfId="11" applyNumberFormat="1" applyFont="1" applyFill="1" applyBorder="1" applyAlignment="1">
      <alignment horizontal="right" vertical="center"/>
    </xf>
    <xf numFmtId="43" fontId="4" fillId="0" borderId="0" xfId="11" applyFont="1" applyFill="1" applyBorder="1" applyAlignment="1">
      <alignment horizontal="right" vertical="center"/>
    </xf>
    <xf numFmtId="166" fontId="4" fillId="0" borderId="4" xfId="6" applyNumberFormat="1" applyFont="1" applyBorder="1" applyAlignment="1">
      <alignment horizontal="right" vertical="center"/>
    </xf>
    <xf numFmtId="0" fontId="3" fillId="0" borderId="0" xfId="12" applyFont="1" applyAlignment="1">
      <alignment horizontal="center" vertical="center"/>
    </xf>
    <xf numFmtId="0" fontId="3" fillId="0" borderId="0" xfId="12" applyFont="1" applyAlignment="1">
      <alignment vertical="center"/>
    </xf>
    <xf numFmtId="169" fontId="3" fillId="0" borderId="0" xfId="12" applyNumberFormat="1" applyFont="1" applyAlignment="1">
      <alignment horizontal="right" vertical="center"/>
    </xf>
    <xf numFmtId="166" fontId="3" fillId="0" borderId="0" xfId="12" applyNumberFormat="1" applyFont="1" applyAlignment="1">
      <alignment horizontal="right" vertical="center"/>
    </xf>
    <xf numFmtId="0" fontId="4" fillId="0" borderId="0" xfId="12" applyFont="1" applyAlignment="1">
      <alignment vertical="center"/>
    </xf>
    <xf numFmtId="0" fontId="3" fillId="0" borderId="0" xfId="12" applyFont="1" applyAlignment="1">
      <alignment horizontal="left" vertical="center"/>
    </xf>
    <xf numFmtId="49" fontId="3" fillId="0" borderId="0" xfId="12" applyNumberFormat="1" applyFont="1" applyAlignment="1">
      <alignment horizontal="left" vertical="center"/>
    </xf>
    <xf numFmtId="49" fontId="3" fillId="0" borderId="0" xfId="12" applyNumberFormat="1" applyFont="1" applyAlignment="1">
      <alignment horizontal="center" vertical="center"/>
    </xf>
    <xf numFmtId="0" fontId="3" fillId="0" borderId="1" xfId="12" applyFont="1" applyBorder="1" applyAlignment="1">
      <alignment horizontal="center" vertical="center"/>
    </xf>
    <xf numFmtId="169" fontId="3" fillId="0" borderId="1" xfId="12" applyNumberFormat="1" applyFont="1" applyBorder="1" applyAlignment="1">
      <alignment horizontal="right" vertical="center"/>
    </xf>
    <xf numFmtId="0" fontId="3" fillId="0" borderId="0" xfId="12" applyFont="1" applyAlignment="1">
      <alignment horizontal="left" vertical="center" wrapText="1"/>
    </xf>
    <xf numFmtId="0" fontId="4" fillId="0" borderId="0" xfId="12" applyFont="1" applyAlignment="1">
      <alignment horizontal="left" vertical="center"/>
    </xf>
    <xf numFmtId="169" fontId="4" fillId="0" borderId="0" xfId="12" applyNumberFormat="1" applyFont="1" applyAlignment="1">
      <alignment horizontal="right" vertical="center"/>
    </xf>
    <xf numFmtId="175" fontId="4" fillId="0" borderId="0" xfId="12" applyNumberFormat="1" applyFont="1" applyAlignment="1">
      <alignment horizontal="right" vertical="center"/>
    </xf>
    <xf numFmtId="0" fontId="4" fillId="0" borderId="0" xfId="12" applyFont="1" applyAlignment="1">
      <alignment horizontal="left" vertical="center" wrapText="1"/>
    </xf>
    <xf numFmtId="166" fontId="4" fillId="0" borderId="0" xfId="12" applyNumberFormat="1" applyFont="1" applyAlignment="1">
      <alignment horizontal="right" vertical="center" wrapText="1"/>
    </xf>
    <xf numFmtId="0" fontId="4" fillId="0" borderId="0" xfId="12" applyFont="1" applyAlignment="1">
      <alignment horizontal="center" vertical="center"/>
    </xf>
    <xf numFmtId="0" fontId="4" fillId="0" borderId="0" xfId="12" applyFont="1" applyAlignment="1">
      <alignment vertical="center" wrapText="1"/>
    </xf>
    <xf numFmtId="175" fontId="4" fillId="0" borderId="0" xfId="12" applyNumberFormat="1" applyFont="1" applyAlignment="1">
      <alignment vertical="center"/>
    </xf>
    <xf numFmtId="43" fontId="4" fillId="0" borderId="0" xfId="1" applyFont="1" applyFill="1" applyAlignment="1">
      <alignment horizontal="right" vertical="center"/>
    </xf>
    <xf numFmtId="166" fontId="3" fillId="0" borderId="0" xfId="12" applyNumberFormat="1" applyFont="1" applyAlignment="1">
      <alignment horizontal="right" vertical="center" wrapText="1"/>
    </xf>
    <xf numFmtId="169" fontId="4" fillId="0" borderId="1" xfId="12" applyNumberFormat="1" applyFont="1" applyBorder="1" applyAlignment="1">
      <alignment horizontal="right" vertical="center"/>
    </xf>
    <xf numFmtId="169" fontId="4" fillId="0" borderId="0" xfId="12" applyNumberFormat="1" applyFont="1" applyAlignment="1">
      <alignment horizontal="right" vertical="center" wrapText="1"/>
    </xf>
    <xf numFmtId="175" fontId="4" fillId="0" borderId="0" xfId="12" applyNumberFormat="1" applyFont="1" applyAlignment="1">
      <alignment horizontal="left" vertical="center"/>
    </xf>
    <xf numFmtId="169" fontId="4" fillId="0" borderId="1" xfId="12" applyNumberFormat="1" applyFont="1" applyBorder="1" applyAlignment="1">
      <alignment horizontal="right" vertical="center" wrapText="1"/>
    </xf>
    <xf numFmtId="3" fontId="3" fillId="0" borderId="0" xfId="12" applyNumberFormat="1" applyFont="1" applyAlignment="1">
      <alignment horizontal="center" vertical="center"/>
    </xf>
    <xf numFmtId="166" fontId="3" fillId="0" borderId="0" xfId="12" applyNumberFormat="1" applyFont="1" applyAlignment="1">
      <alignment horizontal="center" vertical="center"/>
    </xf>
    <xf numFmtId="166" fontId="4" fillId="0" borderId="0" xfId="12" applyNumberFormat="1" applyFont="1" applyAlignment="1">
      <alignment horizontal="right" vertical="center"/>
    </xf>
    <xf numFmtId="169" fontId="4" fillId="0" borderId="2" xfId="12" applyNumberFormat="1" applyFont="1" applyBorder="1" applyAlignment="1">
      <alignment horizontal="right" vertical="center"/>
    </xf>
    <xf numFmtId="0" fontId="3" fillId="0" borderId="1" xfId="12" applyFont="1" applyBorder="1" applyAlignment="1">
      <alignment vertical="center"/>
    </xf>
    <xf numFmtId="169" fontId="4" fillId="0" borderId="2" xfId="12" applyNumberFormat="1" applyFont="1" applyBorder="1" applyAlignment="1">
      <alignment horizontal="right" vertical="center" wrapText="1"/>
    </xf>
    <xf numFmtId="166" fontId="3" fillId="0" borderId="2" xfId="12" applyNumberFormat="1" applyFont="1" applyBorder="1" applyAlignment="1">
      <alignment horizontal="right" vertical="center"/>
    </xf>
    <xf numFmtId="166" fontId="4" fillId="0" borderId="2" xfId="12" applyNumberFormat="1" applyFont="1" applyBorder="1" applyAlignment="1">
      <alignment horizontal="right" vertical="center" wrapText="1"/>
    </xf>
    <xf numFmtId="169" fontId="4" fillId="0" borderId="3" xfId="12" applyNumberFormat="1" applyFont="1" applyBorder="1" applyAlignment="1">
      <alignment horizontal="right" vertical="center" wrapText="1"/>
    </xf>
    <xf numFmtId="169" fontId="4" fillId="0" borderId="0" xfId="12" applyNumberFormat="1" applyFont="1" applyAlignment="1">
      <alignment vertical="center"/>
    </xf>
    <xf numFmtId="169" fontId="10" fillId="0" borderId="0" xfId="12" applyNumberFormat="1" applyFont="1" applyAlignment="1">
      <alignment horizontal="right" vertical="center"/>
    </xf>
    <xf numFmtId="166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167" fontId="3" fillId="0" borderId="1" xfId="6" applyNumberFormat="1" applyFont="1" applyBorder="1" applyAlignment="1">
      <alignment horizontal="center" vertical="center"/>
    </xf>
    <xf numFmtId="0" fontId="4" fillId="0" borderId="1" xfId="6" applyFont="1" applyBorder="1" applyAlignment="1">
      <alignment vertical="center"/>
    </xf>
    <xf numFmtId="166" fontId="3" fillId="0" borderId="2" xfId="6" applyNumberFormat="1" applyFont="1" applyBorder="1" applyAlignment="1">
      <alignment horizontal="center" vertical="center"/>
    </xf>
    <xf numFmtId="166" fontId="3" fillId="0" borderId="1" xfId="6" applyNumberFormat="1" applyFont="1" applyBorder="1" applyAlignment="1">
      <alignment horizontal="center" vertical="center"/>
    </xf>
    <xf numFmtId="166" fontId="3" fillId="0" borderId="5" xfId="6" applyNumberFormat="1" applyFont="1" applyBorder="1" applyAlignment="1">
      <alignment horizontal="center" vertical="center"/>
    </xf>
    <xf numFmtId="0" fontId="4" fillId="0" borderId="5" xfId="6" applyFont="1" applyBorder="1" applyAlignment="1">
      <alignment vertical="center"/>
    </xf>
    <xf numFmtId="166" fontId="3" fillId="0" borderId="1" xfId="12" applyNumberFormat="1" applyFont="1" applyBorder="1" applyAlignment="1">
      <alignment horizontal="center" vertical="center"/>
    </xf>
    <xf numFmtId="0" fontId="4" fillId="0" borderId="1" xfId="12" applyFont="1" applyBorder="1" applyAlignment="1">
      <alignment vertical="center"/>
    </xf>
    <xf numFmtId="0" fontId="3" fillId="0" borderId="2" xfId="12" applyFont="1" applyBorder="1" applyAlignment="1">
      <alignment horizontal="left" vertical="center"/>
    </xf>
    <xf numFmtId="0" fontId="4" fillId="0" borderId="2" xfId="12" applyFont="1" applyBorder="1" applyAlignment="1">
      <alignment vertical="center"/>
    </xf>
    <xf numFmtId="0" fontId="3" fillId="0" borderId="0" xfId="12" applyFont="1" applyAlignment="1">
      <alignment horizontal="left" vertical="center"/>
    </xf>
    <xf numFmtId="0" fontId="4" fillId="0" borderId="0" xfId="12" applyFont="1" applyAlignment="1">
      <alignment vertical="center"/>
    </xf>
    <xf numFmtId="0" fontId="4" fillId="0" borderId="1" xfId="12" applyFont="1" applyBorder="1" applyAlignment="1">
      <alignment horizontal="left" vertical="center"/>
    </xf>
  </cellXfs>
  <cellStyles count="13">
    <cellStyle name="Comma" xfId="1" builtinId="3"/>
    <cellStyle name="Comma 10 2 2 3" xfId="11" xr:uid="{04A08514-60BD-4D36-8E82-7206116AC6F4}"/>
    <cellStyle name="Comma 2 2" xfId="8" xr:uid="{0FCDD0CC-762B-4BB9-A2C1-7A0CAD58C2DB}"/>
    <cellStyle name="Comma 2 2 3" xfId="7" xr:uid="{1E600D2A-99B3-4A53-8360-F91B2E3CD244}"/>
    <cellStyle name="Comma 2 3" xfId="2" xr:uid="{59025513-81AC-4B68-95DA-2F71A14ACC3A}"/>
    <cellStyle name="Normal" xfId="0" builtinId="0"/>
    <cellStyle name="Normal 2" xfId="9" xr:uid="{3A220FB3-85B5-4D93-B821-7BC09F8E0FB4}"/>
    <cellStyle name="Normal 2 10 3" xfId="4" xr:uid="{E9470F1B-3C1C-4418-ABF1-3F6386CBA7E7}"/>
    <cellStyle name="Normal 3" xfId="12" xr:uid="{ED6C6BFC-3400-45BE-AA65-8FB81DB34607}"/>
    <cellStyle name="Normal 4 2 2" xfId="3" xr:uid="{FEFA0094-742D-447D-B9B2-825C2F8DA160}"/>
    <cellStyle name="Normal 6 2" xfId="5" xr:uid="{0593887D-D021-4113-8F1F-366CE590FB03}"/>
    <cellStyle name="Normal 632" xfId="10" xr:uid="{99067CDC-211D-463F-BD0C-06C5CE72F77D}"/>
    <cellStyle name="Normal 664" xfId="6" xr:uid="{BA71AB5C-20C2-493D-98A2-9702E6C4507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C0F19-0D30-42AD-B41E-F1E41592DB93}">
  <dimension ref="A1:P185"/>
  <sheetViews>
    <sheetView topLeftCell="A173" zoomScale="91" zoomScaleNormal="91" zoomScaleSheetLayoutView="100" workbookViewId="0">
      <selection activeCell="J33" sqref="J33 L33 N33 P33 J73 L73 N73 P73 J75 L75 N75 P75 A90 A92 J119 L119 N119 P119 J130 L130 N130 P130 J132 L132 N132 P132 A136:A137 A139 J165 L165 N165 P165 J168 L168 N168 P168 J170 L170 N170 P170 A185"/>
    </sheetView>
  </sheetViews>
  <sheetFormatPr defaultColWidth="14.42578125" defaultRowHeight="21.6" customHeight="1" x14ac:dyDescent="0.25"/>
  <cols>
    <col min="1" max="6" width="1.42578125" style="5" customWidth="1"/>
    <col min="7" max="7" width="27.7109375" style="5" customWidth="1"/>
    <col min="8" max="8" width="7.85546875" style="13" customWidth="1"/>
    <col min="9" max="9" width="0.5703125" style="5" customWidth="1"/>
    <col min="10" max="10" width="13.85546875" style="5" customWidth="1"/>
    <col min="11" max="11" width="0.5703125" style="5" customWidth="1"/>
    <col min="12" max="12" width="12.7109375" style="5" customWidth="1"/>
    <col min="13" max="13" width="0.5703125" style="5" customWidth="1"/>
    <col min="14" max="14" width="13.85546875" style="5" customWidth="1"/>
    <col min="15" max="15" width="0.5703125" style="5" customWidth="1"/>
    <col min="16" max="16" width="12.7109375" style="5" customWidth="1"/>
    <col min="17" max="16384" width="14.42578125" style="5"/>
  </cols>
  <sheetData>
    <row r="1" spans="1:16" ht="21.6" customHeight="1" x14ac:dyDescent="0.25">
      <c r="A1" s="1" t="s">
        <v>0</v>
      </c>
      <c r="B1" s="1"/>
      <c r="C1" s="1"/>
      <c r="D1" s="1"/>
      <c r="E1" s="1"/>
      <c r="F1" s="1"/>
      <c r="G1" s="1"/>
      <c r="H1" s="2"/>
      <c r="I1" s="2"/>
      <c r="J1" s="3"/>
      <c r="K1" s="2"/>
      <c r="L1" s="4"/>
      <c r="M1" s="2"/>
      <c r="N1" s="4"/>
      <c r="O1" s="4"/>
      <c r="P1" s="4"/>
    </row>
    <row r="2" spans="1:16" ht="21.6" customHeight="1" x14ac:dyDescent="0.25">
      <c r="A2" s="1" t="s">
        <v>1</v>
      </c>
      <c r="B2" s="1"/>
      <c r="C2" s="1"/>
      <c r="D2" s="1"/>
      <c r="E2" s="1"/>
      <c r="F2" s="1"/>
      <c r="G2" s="1"/>
      <c r="H2" s="2"/>
      <c r="I2" s="2"/>
      <c r="J2" s="3"/>
      <c r="K2" s="2"/>
      <c r="L2" s="4"/>
      <c r="M2" s="2"/>
      <c r="N2" s="4"/>
      <c r="O2" s="4"/>
      <c r="P2" s="4"/>
    </row>
    <row r="3" spans="1:16" ht="21.6" customHeight="1" x14ac:dyDescent="0.25">
      <c r="A3" s="6" t="s">
        <v>2</v>
      </c>
      <c r="B3" s="7"/>
      <c r="C3" s="7"/>
      <c r="D3" s="7"/>
      <c r="E3" s="7"/>
      <c r="F3" s="7"/>
      <c r="G3" s="7"/>
      <c r="H3" s="8"/>
      <c r="I3" s="8"/>
      <c r="J3" s="9"/>
      <c r="K3" s="8"/>
      <c r="L3" s="10"/>
      <c r="M3" s="8"/>
      <c r="N3" s="9"/>
      <c r="O3" s="10"/>
      <c r="P3" s="10"/>
    </row>
    <row r="4" spans="1:16" ht="21.6" customHeight="1" x14ac:dyDescent="0.25">
      <c r="A4" s="1"/>
      <c r="B4" s="1"/>
      <c r="C4" s="1"/>
      <c r="D4" s="1"/>
      <c r="E4" s="1"/>
      <c r="F4" s="1"/>
      <c r="G4" s="1"/>
      <c r="H4" s="2"/>
      <c r="I4" s="2"/>
      <c r="J4" s="3"/>
      <c r="K4" s="2"/>
      <c r="L4" s="4"/>
      <c r="M4" s="2"/>
      <c r="N4" s="4"/>
      <c r="O4" s="4"/>
      <c r="P4" s="4"/>
    </row>
    <row r="5" spans="1:16" ht="21.6" customHeight="1" x14ac:dyDescent="0.25">
      <c r="A5" s="1"/>
      <c r="B5" s="1"/>
      <c r="C5" s="1"/>
      <c r="D5" s="1"/>
      <c r="E5" s="1"/>
      <c r="F5" s="1"/>
      <c r="G5" s="1"/>
      <c r="H5" s="2"/>
      <c r="I5" s="2"/>
      <c r="J5" s="153" t="s">
        <v>3</v>
      </c>
      <c r="K5" s="154"/>
      <c r="L5" s="154"/>
      <c r="M5" s="2"/>
      <c r="N5" s="153" t="s">
        <v>4</v>
      </c>
      <c r="O5" s="154"/>
      <c r="P5" s="154"/>
    </row>
    <row r="6" spans="1:16" ht="21.6" customHeight="1" x14ac:dyDescent="0.25">
      <c r="A6" s="1"/>
      <c r="B6" s="1"/>
      <c r="C6" s="1"/>
      <c r="D6" s="1"/>
      <c r="E6" s="1"/>
      <c r="F6" s="1"/>
      <c r="G6" s="1"/>
      <c r="H6" s="2"/>
      <c r="I6" s="2"/>
      <c r="J6" s="4" t="s">
        <v>5</v>
      </c>
      <c r="K6" s="4"/>
      <c r="L6" s="4" t="s">
        <v>6</v>
      </c>
      <c r="M6" s="2"/>
      <c r="N6" s="4" t="s">
        <v>5</v>
      </c>
      <c r="O6" s="4"/>
      <c r="P6" s="4" t="s">
        <v>6</v>
      </c>
    </row>
    <row r="7" spans="1:16" ht="21.6" customHeight="1" x14ac:dyDescent="0.25">
      <c r="A7" s="1"/>
      <c r="B7" s="1"/>
      <c r="C7" s="1"/>
      <c r="D7" s="1"/>
      <c r="E7" s="1"/>
      <c r="F7" s="1"/>
      <c r="G7" s="1"/>
      <c r="H7" s="2"/>
      <c r="I7" s="2"/>
      <c r="J7" s="4" t="s">
        <v>7</v>
      </c>
      <c r="K7" s="4"/>
      <c r="L7" s="4" t="s">
        <v>8</v>
      </c>
      <c r="M7" s="4"/>
      <c r="N7" s="4" t="s">
        <v>7</v>
      </c>
      <c r="O7" s="4"/>
      <c r="P7" s="4" t="s">
        <v>8</v>
      </c>
    </row>
    <row r="8" spans="1:16" ht="21.6" customHeight="1" x14ac:dyDescent="0.25">
      <c r="A8" s="1"/>
      <c r="B8" s="1"/>
      <c r="C8" s="1"/>
      <c r="D8" s="1"/>
      <c r="E8" s="1"/>
      <c r="F8" s="1"/>
      <c r="G8" s="1"/>
      <c r="H8" s="2"/>
      <c r="I8" s="2"/>
      <c r="J8" s="4" t="s">
        <v>9</v>
      </c>
      <c r="K8" s="12"/>
      <c r="L8" s="4" t="s">
        <v>10</v>
      </c>
      <c r="M8" s="12"/>
      <c r="N8" s="4" t="s">
        <v>9</v>
      </c>
      <c r="O8" s="12"/>
      <c r="P8" s="4" t="s">
        <v>10</v>
      </c>
    </row>
    <row r="9" spans="1:16" ht="21.6" customHeight="1" x14ac:dyDescent="0.25">
      <c r="A9" s="1"/>
      <c r="B9" s="1"/>
      <c r="C9" s="1"/>
      <c r="D9" s="1"/>
      <c r="E9" s="1"/>
      <c r="F9" s="1"/>
      <c r="G9" s="1"/>
      <c r="H9" s="9" t="s">
        <v>11</v>
      </c>
      <c r="I9" s="2"/>
      <c r="J9" s="10" t="s">
        <v>12</v>
      </c>
      <c r="K9" s="12"/>
      <c r="L9" s="10" t="s">
        <v>12</v>
      </c>
      <c r="M9" s="12"/>
      <c r="N9" s="10" t="s">
        <v>12</v>
      </c>
      <c r="O9" s="4"/>
      <c r="P9" s="10" t="s">
        <v>12</v>
      </c>
    </row>
    <row r="10" spans="1:16" ht="8.1" customHeight="1" x14ac:dyDescent="0.25">
      <c r="A10" s="1"/>
      <c r="B10" s="1"/>
      <c r="C10" s="1"/>
      <c r="D10" s="1"/>
      <c r="E10" s="1"/>
      <c r="F10" s="1"/>
      <c r="G10" s="1"/>
      <c r="H10" s="2"/>
      <c r="I10" s="2"/>
      <c r="J10" s="4"/>
      <c r="K10" s="2"/>
      <c r="L10" s="4"/>
      <c r="M10" s="2"/>
      <c r="N10" s="4"/>
      <c r="O10" s="4"/>
      <c r="P10" s="4"/>
    </row>
    <row r="11" spans="1:16" ht="21.6" customHeight="1" x14ac:dyDescent="0.25">
      <c r="A11" s="1" t="s">
        <v>13</v>
      </c>
      <c r="I11" s="13"/>
      <c r="J11" s="14"/>
      <c r="K11" s="15"/>
      <c r="L11" s="14"/>
      <c r="M11" s="15"/>
      <c r="N11" s="14"/>
      <c r="O11" s="16"/>
      <c r="P11" s="14"/>
    </row>
    <row r="12" spans="1:16" ht="8.1" customHeight="1" x14ac:dyDescent="0.25">
      <c r="I12" s="13"/>
      <c r="J12" s="14"/>
      <c r="K12" s="15"/>
      <c r="L12" s="14"/>
      <c r="M12" s="15"/>
      <c r="N12" s="14"/>
      <c r="O12" s="16"/>
      <c r="P12" s="14"/>
    </row>
    <row r="13" spans="1:16" ht="21.6" customHeight="1" x14ac:dyDescent="0.25">
      <c r="A13" s="1" t="s">
        <v>14</v>
      </c>
      <c r="I13" s="13"/>
      <c r="J13" s="14"/>
      <c r="K13" s="17"/>
      <c r="L13" s="14"/>
      <c r="M13" s="17"/>
      <c r="N13" s="14"/>
      <c r="O13" s="18"/>
      <c r="P13" s="14"/>
    </row>
    <row r="14" spans="1:16" ht="8.1" customHeight="1" x14ac:dyDescent="0.25">
      <c r="A14" s="1"/>
      <c r="I14" s="13"/>
      <c r="J14" s="14"/>
      <c r="K14" s="17"/>
      <c r="L14" s="14"/>
      <c r="M14" s="17"/>
      <c r="N14" s="14"/>
      <c r="O14" s="18"/>
      <c r="P14" s="14"/>
    </row>
    <row r="15" spans="1:16" ht="21.6" customHeight="1" x14ac:dyDescent="0.25">
      <c r="A15" s="5" t="s">
        <v>15</v>
      </c>
      <c r="I15" s="13"/>
      <c r="J15" s="14">
        <v>121863162</v>
      </c>
      <c r="K15" s="17"/>
      <c r="L15" s="19">
        <v>314298516</v>
      </c>
      <c r="M15" s="17"/>
      <c r="N15" s="14">
        <v>81925064</v>
      </c>
      <c r="O15" s="18"/>
      <c r="P15" s="19">
        <v>286735471</v>
      </c>
    </row>
    <row r="16" spans="1:16" ht="21.6" customHeight="1" x14ac:dyDescent="0.25">
      <c r="A16" s="5" t="s">
        <v>16</v>
      </c>
      <c r="I16" s="13"/>
      <c r="J16" s="14"/>
      <c r="K16" s="17"/>
      <c r="L16" s="14"/>
      <c r="M16" s="17"/>
      <c r="N16" s="14"/>
      <c r="O16" s="18"/>
      <c r="P16" s="14"/>
    </row>
    <row r="17" spans="1:16" ht="21.6" customHeight="1" x14ac:dyDescent="0.25">
      <c r="B17" s="5" t="s">
        <v>17</v>
      </c>
      <c r="I17" s="13"/>
      <c r="J17" s="14">
        <v>1091474</v>
      </c>
      <c r="K17" s="17"/>
      <c r="L17" s="19">
        <v>751493</v>
      </c>
      <c r="M17" s="17"/>
      <c r="N17" s="14">
        <v>1091474</v>
      </c>
      <c r="O17" s="18"/>
      <c r="P17" s="19">
        <v>751493</v>
      </c>
    </row>
    <row r="18" spans="1:16" ht="21.6" customHeight="1" x14ac:dyDescent="0.25">
      <c r="A18" s="5" t="s">
        <v>18</v>
      </c>
      <c r="I18" s="13"/>
      <c r="J18" s="14"/>
      <c r="K18" s="17"/>
      <c r="L18" s="19"/>
      <c r="M18" s="17"/>
      <c r="N18" s="14"/>
      <c r="O18" s="18"/>
      <c r="P18" s="19"/>
    </row>
    <row r="19" spans="1:16" ht="21.6" customHeight="1" x14ac:dyDescent="0.25">
      <c r="B19" s="5" t="s">
        <v>19</v>
      </c>
      <c r="I19" s="13"/>
      <c r="J19" s="14">
        <v>0</v>
      </c>
      <c r="K19" s="17"/>
      <c r="L19" s="19">
        <v>129000</v>
      </c>
      <c r="M19" s="17"/>
      <c r="N19" s="14">
        <v>0</v>
      </c>
      <c r="O19" s="18"/>
      <c r="P19" s="19">
        <v>0</v>
      </c>
    </row>
    <row r="20" spans="1:16" ht="21.6" customHeight="1" x14ac:dyDescent="0.25">
      <c r="A20" s="5" t="s">
        <v>20</v>
      </c>
      <c r="H20" s="13">
        <v>7</v>
      </c>
      <c r="I20" s="13"/>
      <c r="J20" s="14">
        <v>1949381687</v>
      </c>
      <c r="L20" s="20">
        <v>1632737096</v>
      </c>
      <c r="N20" s="14">
        <v>1936935434</v>
      </c>
      <c r="O20" s="18"/>
      <c r="P20" s="19">
        <v>1606966729</v>
      </c>
    </row>
    <row r="21" spans="1:16" ht="21.6" customHeight="1" x14ac:dyDescent="0.25">
      <c r="A21" s="5" t="s">
        <v>21</v>
      </c>
      <c r="I21" s="13"/>
      <c r="J21" s="14">
        <v>48971293</v>
      </c>
      <c r="L21" s="20">
        <v>45153169</v>
      </c>
      <c r="N21" s="14">
        <v>48971293</v>
      </c>
      <c r="O21" s="18"/>
      <c r="P21" s="19">
        <v>45153169</v>
      </c>
    </row>
    <row r="22" spans="1:16" ht="21.6" customHeight="1" x14ac:dyDescent="0.25">
      <c r="A22" s="21" t="s">
        <v>22</v>
      </c>
      <c r="H22" s="13">
        <v>8</v>
      </c>
      <c r="I22" s="13"/>
      <c r="J22" s="14">
        <v>593141029</v>
      </c>
      <c r="L22" s="20">
        <v>628350868</v>
      </c>
      <c r="N22" s="14">
        <v>575006688</v>
      </c>
      <c r="O22" s="18"/>
      <c r="P22" s="19">
        <v>607339366</v>
      </c>
    </row>
    <row r="23" spans="1:16" ht="21.6" customHeight="1" x14ac:dyDescent="0.25">
      <c r="A23" s="5" t="s">
        <v>23</v>
      </c>
      <c r="H23" s="13">
        <v>17.3</v>
      </c>
      <c r="I23" s="13"/>
      <c r="J23" s="14">
        <v>28099085</v>
      </c>
      <c r="L23" s="22">
        <v>11863043</v>
      </c>
      <c r="N23" s="14">
        <v>51489130</v>
      </c>
      <c r="O23" s="18"/>
      <c r="P23" s="19">
        <v>38363043</v>
      </c>
    </row>
    <row r="24" spans="1:16" ht="21.6" customHeight="1" x14ac:dyDescent="0.25">
      <c r="A24" s="5" t="s">
        <v>24</v>
      </c>
      <c r="H24" s="13">
        <v>17.399999999999999</v>
      </c>
      <c r="I24" s="13"/>
      <c r="J24" s="14">
        <v>0</v>
      </c>
      <c r="L24" s="22">
        <v>0</v>
      </c>
      <c r="N24" s="14">
        <v>4000000</v>
      </c>
      <c r="O24" s="18"/>
      <c r="P24" s="19">
        <v>6100000</v>
      </c>
    </row>
    <row r="25" spans="1:16" ht="21.6" customHeight="1" x14ac:dyDescent="0.25">
      <c r="A25" s="5" t="s">
        <v>25</v>
      </c>
      <c r="I25" s="13"/>
      <c r="J25" s="14"/>
      <c r="L25" s="22"/>
      <c r="N25" s="14"/>
      <c r="O25" s="18"/>
      <c r="P25" s="19"/>
    </row>
    <row r="26" spans="1:16" ht="21.6" customHeight="1" x14ac:dyDescent="0.25">
      <c r="B26" s="5" t="s">
        <v>26</v>
      </c>
      <c r="I26" s="13"/>
      <c r="J26" s="14">
        <v>0</v>
      </c>
      <c r="L26" s="22">
        <v>10000000</v>
      </c>
      <c r="N26" s="14">
        <v>0</v>
      </c>
      <c r="O26" s="18"/>
      <c r="P26" s="19">
        <v>10000000</v>
      </c>
    </row>
    <row r="27" spans="1:16" ht="21.6" customHeight="1" x14ac:dyDescent="0.25">
      <c r="A27" s="5" t="s">
        <v>27</v>
      </c>
      <c r="I27" s="13"/>
      <c r="J27" s="14"/>
      <c r="L27" s="22"/>
      <c r="N27" s="14"/>
      <c r="O27" s="18"/>
      <c r="P27" s="19"/>
    </row>
    <row r="28" spans="1:16" ht="21.6" customHeight="1" x14ac:dyDescent="0.25">
      <c r="B28" s="5" t="s">
        <v>28</v>
      </c>
      <c r="H28" s="13">
        <v>6</v>
      </c>
      <c r="I28" s="13"/>
      <c r="J28" s="14">
        <v>2875839</v>
      </c>
      <c r="L28" s="22">
        <v>3127400</v>
      </c>
      <c r="N28" s="14">
        <v>2875839</v>
      </c>
      <c r="O28" s="18"/>
      <c r="P28" s="19">
        <v>3127400</v>
      </c>
    </row>
    <row r="29" spans="1:16" ht="21.6" customHeight="1" x14ac:dyDescent="0.25">
      <c r="A29" s="5" t="s">
        <v>29</v>
      </c>
      <c r="H29" s="13">
        <v>6</v>
      </c>
      <c r="I29" s="13"/>
      <c r="J29" s="14">
        <v>125139</v>
      </c>
      <c r="L29" s="22">
        <v>0</v>
      </c>
      <c r="N29" s="14">
        <v>125139</v>
      </c>
      <c r="O29" s="18"/>
      <c r="P29" s="19">
        <v>0</v>
      </c>
    </row>
    <row r="30" spans="1:16" ht="21.6" customHeight="1" x14ac:dyDescent="0.25">
      <c r="A30" s="5" t="s">
        <v>30</v>
      </c>
      <c r="I30" s="13"/>
      <c r="J30" s="14">
        <v>21925112</v>
      </c>
      <c r="K30" s="17"/>
      <c r="L30" s="23">
        <v>20752958</v>
      </c>
      <c r="M30" s="17"/>
      <c r="N30" s="14">
        <v>17573163</v>
      </c>
      <c r="O30" s="24"/>
      <c r="P30" s="19">
        <v>17671210</v>
      </c>
    </row>
    <row r="31" spans="1:16" ht="21.6" customHeight="1" x14ac:dyDescent="0.25">
      <c r="A31" s="5" t="s">
        <v>31</v>
      </c>
      <c r="I31" s="13"/>
      <c r="J31" s="25">
        <v>31240955</v>
      </c>
      <c r="K31" s="17"/>
      <c r="L31" s="26">
        <v>57574477</v>
      </c>
      <c r="M31" s="17"/>
      <c r="N31" s="25">
        <v>29923463</v>
      </c>
      <c r="O31" s="18"/>
      <c r="P31" s="26">
        <v>55944105</v>
      </c>
    </row>
    <row r="32" spans="1:16" ht="8.1" customHeight="1" x14ac:dyDescent="0.25">
      <c r="I32" s="13"/>
      <c r="J32" s="14"/>
      <c r="K32" s="15"/>
      <c r="L32" s="14"/>
      <c r="M32" s="15"/>
      <c r="N32" s="14"/>
      <c r="O32" s="16"/>
      <c r="P32" s="14"/>
    </row>
    <row r="33" spans="1:16" ht="21.6" customHeight="1" x14ac:dyDescent="0.25">
      <c r="A33" s="1" t="s">
        <v>32</v>
      </c>
      <c r="I33" s="13"/>
      <c r="J33" s="27">
        <f>SUM(J15:J31)</f>
        <v>2798714775</v>
      </c>
      <c r="K33" s="15"/>
      <c r="L33" s="27">
        <f>SUM(L15:L31)</f>
        <v>2724738020</v>
      </c>
      <c r="M33" s="15"/>
      <c r="N33" s="27">
        <f>SUM(N15:N31)</f>
        <v>2749916687</v>
      </c>
      <c r="O33" s="16"/>
      <c r="P33" s="27">
        <f>SUM(P15:P31)</f>
        <v>2678151986</v>
      </c>
    </row>
    <row r="34" spans="1:16" ht="21.6" customHeight="1" x14ac:dyDescent="0.25">
      <c r="I34" s="13"/>
      <c r="J34" s="14"/>
      <c r="K34" s="15"/>
      <c r="L34" s="14"/>
      <c r="M34" s="15"/>
      <c r="N34" s="14"/>
      <c r="O34" s="16"/>
      <c r="P34" s="14"/>
    </row>
    <row r="35" spans="1:16" ht="21.6" customHeight="1" x14ac:dyDescent="0.25">
      <c r="I35" s="13"/>
      <c r="J35" s="14"/>
      <c r="K35" s="15"/>
      <c r="L35" s="14"/>
      <c r="M35" s="15"/>
      <c r="N35" s="14"/>
      <c r="O35" s="16"/>
      <c r="P35" s="14"/>
    </row>
    <row r="36" spans="1:16" ht="21.6" customHeight="1" x14ac:dyDescent="0.25">
      <c r="I36" s="13"/>
      <c r="J36" s="14"/>
      <c r="K36" s="15"/>
      <c r="L36" s="14"/>
      <c r="M36" s="15"/>
      <c r="N36" s="14"/>
      <c r="O36" s="16"/>
      <c r="P36" s="14"/>
    </row>
    <row r="37" spans="1:16" ht="21.6" customHeight="1" x14ac:dyDescent="0.25">
      <c r="I37" s="13"/>
      <c r="J37" s="14"/>
      <c r="K37" s="15"/>
      <c r="L37" s="14"/>
      <c r="M37" s="15"/>
      <c r="N37" s="14"/>
      <c r="O37" s="16"/>
      <c r="P37" s="14"/>
    </row>
    <row r="38" spans="1:16" ht="21.6" customHeight="1" x14ac:dyDescent="0.25">
      <c r="I38" s="13"/>
      <c r="J38" s="14"/>
      <c r="K38" s="15"/>
      <c r="L38" s="14"/>
      <c r="M38" s="15"/>
      <c r="N38" s="14"/>
      <c r="O38" s="16"/>
      <c r="P38" s="14"/>
    </row>
    <row r="39" spans="1:16" ht="21.6" customHeight="1" x14ac:dyDescent="0.25">
      <c r="I39" s="13"/>
      <c r="J39" s="14"/>
      <c r="K39" s="15"/>
      <c r="L39" s="14"/>
      <c r="M39" s="15"/>
      <c r="N39" s="14"/>
      <c r="O39" s="16"/>
      <c r="P39" s="14"/>
    </row>
    <row r="40" spans="1:16" ht="21.6" customHeight="1" x14ac:dyDescent="0.25">
      <c r="I40" s="13"/>
      <c r="J40" s="14"/>
      <c r="K40" s="15"/>
      <c r="L40" s="14"/>
      <c r="M40" s="15"/>
      <c r="N40" s="14"/>
      <c r="O40" s="16"/>
      <c r="P40" s="14"/>
    </row>
    <row r="41" spans="1:16" ht="21.6" customHeight="1" x14ac:dyDescent="0.25">
      <c r="I41" s="13"/>
      <c r="J41" s="14"/>
      <c r="K41" s="15"/>
      <c r="L41" s="14"/>
      <c r="M41" s="15"/>
      <c r="N41" s="14"/>
      <c r="O41" s="16"/>
      <c r="P41" s="14"/>
    </row>
    <row r="42" spans="1:16" ht="21.6" customHeight="1" x14ac:dyDescent="0.25">
      <c r="I42" s="13"/>
      <c r="J42" s="14"/>
      <c r="K42" s="15"/>
      <c r="L42" s="14"/>
      <c r="M42" s="15"/>
      <c r="N42" s="14"/>
      <c r="O42" s="16"/>
      <c r="P42" s="14"/>
    </row>
    <row r="43" spans="1:16" ht="8.25" customHeight="1" x14ac:dyDescent="0.25">
      <c r="I43" s="13"/>
      <c r="J43" s="14"/>
      <c r="K43" s="15"/>
      <c r="L43" s="14"/>
      <c r="M43" s="15"/>
      <c r="N43" s="14"/>
      <c r="O43" s="16"/>
      <c r="P43" s="14"/>
    </row>
    <row r="44" spans="1:16" ht="22.35" customHeight="1" x14ac:dyDescent="0.25">
      <c r="A44" s="28" t="s">
        <v>33</v>
      </c>
      <c r="B44" s="28"/>
      <c r="C44" s="28"/>
      <c r="D44" s="28"/>
      <c r="E44" s="28"/>
      <c r="F44" s="28"/>
      <c r="G44" s="28"/>
      <c r="H44" s="29"/>
      <c r="I44" s="29"/>
      <c r="J44" s="25"/>
      <c r="K44" s="30"/>
      <c r="L44" s="25"/>
      <c r="M44" s="30"/>
      <c r="N44" s="25"/>
      <c r="O44" s="31"/>
      <c r="P44" s="25"/>
    </row>
    <row r="45" spans="1:16" ht="21.6" customHeight="1" x14ac:dyDescent="0.25">
      <c r="A45" s="1" t="s">
        <v>0</v>
      </c>
      <c r="B45" s="1"/>
      <c r="C45" s="1"/>
      <c r="D45" s="1"/>
      <c r="E45" s="1"/>
      <c r="F45" s="1"/>
      <c r="H45" s="2"/>
      <c r="I45" s="2"/>
      <c r="J45" s="3"/>
      <c r="K45" s="2"/>
      <c r="L45" s="4"/>
      <c r="M45" s="2"/>
      <c r="N45" s="4"/>
      <c r="O45" s="4"/>
      <c r="P45" s="4"/>
    </row>
    <row r="46" spans="1:16" ht="21.6" customHeight="1" x14ac:dyDescent="0.25">
      <c r="A46" s="1" t="s">
        <v>34</v>
      </c>
      <c r="B46" s="1"/>
      <c r="C46" s="1"/>
      <c r="D46" s="1"/>
      <c r="E46" s="1"/>
      <c r="F46" s="1"/>
      <c r="G46" s="1"/>
      <c r="H46" s="2"/>
      <c r="I46" s="2"/>
      <c r="J46" s="3"/>
      <c r="K46" s="2"/>
      <c r="L46" s="4"/>
      <c r="M46" s="2"/>
      <c r="N46" s="4"/>
      <c r="O46" s="4"/>
      <c r="P46" s="4"/>
    </row>
    <row r="47" spans="1:16" ht="21.6" customHeight="1" x14ac:dyDescent="0.25">
      <c r="A47" s="6" t="s">
        <v>2</v>
      </c>
      <c r="B47" s="7"/>
      <c r="C47" s="7"/>
      <c r="D47" s="7"/>
      <c r="E47" s="7"/>
      <c r="F47" s="7"/>
      <c r="G47" s="7"/>
      <c r="H47" s="8"/>
      <c r="I47" s="8"/>
      <c r="J47" s="9"/>
      <c r="K47" s="8"/>
      <c r="L47" s="10"/>
      <c r="M47" s="8"/>
      <c r="N47" s="9"/>
      <c r="O47" s="10"/>
      <c r="P47" s="10"/>
    </row>
    <row r="48" spans="1:16" ht="21.6" customHeight="1" x14ac:dyDescent="0.25">
      <c r="A48" s="1"/>
      <c r="B48" s="1"/>
      <c r="C48" s="1"/>
      <c r="D48" s="1"/>
      <c r="E48" s="1"/>
      <c r="F48" s="1"/>
      <c r="G48" s="1"/>
      <c r="H48" s="2"/>
      <c r="I48" s="2"/>
      <c r="J48" s="3"/>
      <c r="K48" s="2"/>
      <c r="L48" s="4"/>
      <c r="M48" s="2"/>
      <c r="N48" s="4"/>
      <c r="O48" s="4"/>
      <c r="P48" s="4"/>
    </row>
    <row r="49" spans="1:16" ht="21.6" customHeight="1" x14ac:dyDescent="0.25">
      <c r="A49" s="1"/>
      <c r="B49" s="1"/>
      <c r="C49" s="1"/>
      <c r="D49" s="1"/>
      <c r="E49" s="1"/>
      <c r="F49" s="1"/>
      <c r="G49" s="1"/>
      <c r="H49" s="2"/>
      <c r="I49" s="2"/>
      <c r="J49" s="153" t="s">
        <v>3</v>
      </c>
      <c r="K49" s="154"/>
      <c r="L49" s="154"/>
      <c r="M49" s="2"/>
      <c r="N49" s="153" t="s">
        <v>4</v>
      </c>
      <c r="O49" s="154"/>
      <c r="P49" s="154"/>
    </row>
    <row r="50" spans="1:16" ht="21.6" customHeight="1" x14ac:dyDescent="0.25">
      <c r="A50" s="1"/>
      <c r="B50" s="1"/>
      <c r="C50" s="1"/>
      <c r="D50" s="1"/>
      <c r="E50" s="1"/>
      <c r="F50" s="1"/>
      <c r="G50" s="1"/>
      <c r="H50" s="2"/>
      <c r="I50" s="2"/>
      <c r="J50" s="4" t="s">
        <v>5</v>
      </c>
      <c r="K50" s="4"/>
      <c r="L50" s="4" t="s">
        <v>6</v>
      </c>
      <c r="M50" s="2"/>
      <c r="N50" s="4" t="s">
        <v>5</v>
      </c>
      <c r="O50" s="4"/>
      <c r="P50" s="4" t="s">
        <v>6</v>
      </c>
    </row>
    <row r="51" spans="1:16" ht="21.6" customHeight="1" x14ac:dyDescent="0.25">
      <c r="A51" s="1"/>
      <c r="B51" s="1"/>
      <c r="C51" s="1"/>
      <c r="D51" s="1"/>
      <c r="E51" s="1"/>
      <c r="F51" s="1"/>
      <c r="G51" s="1"/>
      <c r="H51" s="2"/>
      <c r="I51" s="2"/>
      <c r="J51" s="4" t="s">
        <v>7</v>
      </c>
      <c r="K51" s="4"/>
      <c r="L51" s="4" t="s">
        <v>8</v>
      </c>
      <c r="M51" s="4"/>
      <c r="N51" s="4" t="s">
        <v>7</v>
      </c>
      <c r="O51" s="4"/>
      <c r="P51" s="4" t="s">
        <v>8</v>
      </c>
    </row>
    <row r="52" spans="1:16" ht="21.6" customHeight="1" x14ac:dyDescent="0.25">
      <c r="A52" s="1"/>
      <c r="B52" s="1"/>
      <c r="C52" s="1"/>
      <c r="D52" s="1"/>
      <c r="E52" s="1"/>
      <c r="F52" s="1"/>
      <c r="G52" s="1"/>
      <c r="H52" s="2"/>
      <c r="I52" s="2"/>
      <c r="J52" s="4" t="s">
        <v>9</v>
      </c>
      <c r="K52" s="12"/>
      <c r="L52" s="4" t="s">
        <v>10</v>
      </c>
      <c r="M52" s="12"/>
      <c r="N52" s="4" t="s">
        <v>9</v>
      </c>
      <c r="O52" s="12"/>
      <c r="P52" s="4" t="s">
        <v>10</v>
      </c>
    </row>
    <row r="53" spans="1:16" ht="21.6" customHeight="1" x14ac:dyDescent="0.25">
      <c r="A53" s="1"/>
      <c r="B53" s="1"/>
      <c r="C53" s="1"/>
      <c r="D53" s="1"/>
      <c r="E53" s="1"/>
      <c r="F53" s="1"/>
      <c r="G53" s="1"/>
      <c r="H53" s="9" t="s">
        <v>11</v>
      </c>
      <c r="I53" s="2"/>
      <c r="J53" s="10" t="s">
        <v>12</v>
      </c>
      <c r="K53" s="12"/>
      <c r="L53" s="10" t="s">
        <v>12</v>
      </c>
      <c r="M53" s="12"/>
      <c r="N53" s="10" t="s">
        <v>12</v>
      </c>
      <c r="O53" s="4"/>
      <c r="P53" s="10" t="s">
        <v>12</v>
      </c>
    </row>
    <row r="54" spans="1:16" ht="8.1" customHeight="1" x14ac:dyDescent="0.25">
      <c r="A54" s="1"/>
      <c r="B54" s="1"/>
      <c r="C54" s="1"/>
      <c r="D54" s="1"/>
      <c r="E54" s="1"/>
      <c r="F54" s="1"/>
      <c r="G54" s="1"/>
      <c r="H54" s="2"/>
      <c r="I54" s="2"/>
      <c r="J54" s="4"/>
      <c r="K54" s="2"/>
      <c r="L54" s="4"/>
      <c r="M54" s="2"/>
      <c r="N54" s="4"/>
      <c r="O54" s="4"/>
      <c r="P54" s="4"/>
    </row>
    <row r="55" spans="1:16" ht="21.6" customHeight="1" x14ac:dyDescent="0.25">
      <c r="A55" s="1" t="s">
        <v>35</v>
      </c>
      <c r="I55" s="13"/>
      <c r="J55" s="14"/>
      <c r="K55" s="15"/>
      <c r="L55" s="14"/>
      <c r="M55" s="15"/>
      <c r="N55" s="14"/>
      <c r="O55" s="16"/>
      <c r="P55" s="14"/>
    </row>
    <row r="56" spans="1:16" ht="6" customHeight="1" x14ac:dyDescent="0.25">
      <c r="I56" s="13"/>
      <c r="J56" s="14"/>
      <c r="K56" s="15"/>
      <c r="L56" s="14"/>
      <c r="M56" s="15"/>
      <c r="N56" s="14"/>
      <c r="O56" s="16"/>
      <c r="P56" s="14"/>
    </row>
    <row r="57" spans="1:16" ht="21.6" customHeight="1" x14ac:dyDescent="0.25">
      <c r="A57" s="1" t="s">
        <v>36</v>
      </c>
      <c r="I57" s="13"/>
      <c r="J57" s="14"/>
      <c r="K57" s="15"/>
      <c r="L57" s="14"/>
      <c r="M57" s="15"/>
      <c r="N57" s="14"/>
      <c r="O57" s="16"/>
      <c r="P57" s="14"/>
    </row>
    <row r="58" spans="1:16" ht="8.1" customHeight="1" x14ac:dyDescent="0.25">
      <c r="A58" s="1"/>
      <c r="I58" s="13"/>
      <c r="J58" s="14"/>
      <c r="K58" s="15"/>
      <c r="L58" s="14" t="s">
        <v>37</v>
      </c>
      <c r="M58" s="15"/>
      <c r="N58" s="14"/>
      <c r="O58" s="16"/>
      <c r="P58" s="14"/>
    </row>
    <row r="59" spans="1:16" ht="21.6" customHeight="1" x14ac:dyDescent="0.25">
      <c r="A59" s="5" t="s">
        <v>18</v>
      </c>
      <c r="I59" s="13"/>
      <c r="J59" s="14">
        <v>128297555</v>
      </c>
      <c r="K59" s="15"/>
      <c r="L59" s="23">
        <v>128168151</v>
      </c>
      <c r="M59" s="15"/>
      <c r="N59" s="32">
        <v>128125060</v>
      </c>
      <c r="O59" s="16"/>
      <c r="P59" s="22">
        <v>128125060</v>
      </c>
    </row>
    <row r="60" spans="1:16" ht="21.6" customHeight="1" x14ac:dyDescent="0.25">
      <c r="A60" s="21" t="s">
        <v>38</v>
      </c>
      <c r="H60" s="13">
        <v>7</v>
      </c>
      <c r="I60" s="13"/>
      <c r="J60" s="14">
        <v>318683518</v>
      </c>
      <c r="K60" s="15"/>
      <c r="L60" s="23">
        <v>260278285</v>
      </c>
      <c r="M60" s="15"/>
      <c r="N60" s="32">
        <v>318683518</v>
      </c>
      <c r="O60" s="16"/>
      <c r="P60" s="22">
        <v>260278285</v>
      </c>
    </row>
    <row r="61" spans="1:16" ht="21.6" customHeight="1" x14ac:dyDescent="0.25">
      <c r="A61" s="5" t="s">
        <v>39</v>
      </c>
      <c r="I61" s="13"/>
      <c r="J61" s="14">
        <v>85335665</v>
      </c>
      <c r="K61" s="15"/>
      <c r="L61" s="23">
        <v>95053093</v>
      </c>
      <c r="M61" s="15"/>
      <c r="N61" s="32">
        <v>85335665</v>
      </c>
      <c r="O61" s="16"/>
      <c r="P61" s="22">
        <v>95053093</v>
      </c>
    </row>
    <row r="62" spans="1:16" ht="21.6" customHeight="1" x14ac:dyDescent="0.25">
      <c r="A62" s="5" t="s">
        <v>40</v>
      </c>
      <c r="H62" s="13">
        <v>8</v>
      </c>
      <c r="I62" s="13"/>
      <c r="J62" s="14">
        <v>86304567</v>
      </c>
      <c r="K62" s="15"/>
      <c r="L62" s="23">
        <v>82058227</v>
      </c>
      <c r="M62" s="15"/>
      <c r="N62" s="32">
        <v>86304567</v>
      </c>
      <c r="O62" s="16"/>
      <c r="P62" s="22">
        <v>82058227</v>
      </c>
    </row>
    <row r="63" spans="1:16" ht="21.6" customHeight="1" x14ac:dyDescent="0.25">
      <c r="A63" s="5" t="s">
        <v>41</v>
      </c>
      <c r="I63" s="13"/>
      <c r="J63" s="14">
        <v>15869006</v>
      </c>
      <c r="K63" s="15"/>
      <c r="L63" s="23">
        <v>20390729</v>
      </c>
      <c r="M63" s="15"/>
      <c r="N63" s="32">
        <v>15869006</v>
      </c>
      <c r="O63" s="16"/>
      <c r="P63" s="22">
        <v>20390729</v>
      </c>
    </row>
    <row r="64" spans="1:16" ht="21.6" customHeight="1" x14ac:dyDescent="0.25">
      <c r="A64" s="5" t="s">
        <v>42</v>
      </c>
      <c r="H64" s="13">
        <v>9</v>
      </c>
      <c r="I64" s="13"/>
      <c r="J64" s="14">
        <v>0</v>
      </c>
      <c r="K64" s="15"/>
      <c r="L64" s="22">
        <v>0</v>
      </c>
      <c r="M64" s="15"/>
      <c r="N64" s="32">
        <v>67344763</v>
      </c>
      <c r="O64" s="16"/>
      <c r="P64" s="22">
        <v>67344763</v>
      </c>
    </row>
    <row r="65" spans="1:16" ht="21.6" customHeight="1" x14ac:dyDescent="0.25">
      <c r="A65" s="5" t="s">
        <v>43</v>
      </c>
      <c r="H65" s="13">
        <v>9</v>
      </c>
      <c r="I65" s="13"/>
      <c r="J65" s="14">
        <v>2035189263</v>
      </c>
      <c r="K65" s="15"/>
      <c r="L65" s="22">
        <v>2000071053</v>
      </c>
      <c r="M65" s="15"/>
      <c r="N65" s="32">
        <v>2046109124</v>
      </c>
      <c r="O65" s="16"/>
      <c r="P65" s="22">
        <v>2046109124</v>
      </c>
    </row>
    <row r="66" spans="1:16" ht="21.6" customHeight="1" x14ac:dyDescent="0.25">
      <c r="A66" s="5" t="s">
        <v>44</v>
      </c>
      <c r="H66" s="13">
        <v>9</v>
      </c>
      <c r="I66" s="13"/>
      <c r="J66" s="14">
        <v>2599685</v>
      </c>
      <c r="K66" s="15"/>
      <c r="L66" s="22">
        <v>2750881</v>
      </c>
      <c r="M66" s="15"/>
      <c r="N66" s="14">
        <v>0</v>
      </c>
      <c r="O66" s="16"/>
      <c r="P66" s="22">
        <v>0</v>
      </c>
    </row>
    <row r="67" spans="1:16" ht="21.6" customHeight="1" x14ac:dyDescent="0.25">
      <c r="A67" s="5" t="s">
        <v>45</v>
      </c>
      <c r="H67" s="13">
        <v>10</v>
      </c>
      <c r="I67" s="13"/>
      <c r="J67" s="14">
        <v>152156348</v>
      </c>
      <c r="K67" s="15"/>
      <c r="L67" s="23">
        <v>120709156</v>
      </c>
      <c r="M67" s="15"/>
      <c r="N67" s="32">
        <v>156248350</v>
      </c>
      <c r="O67" s="16"/>
      <c r="P67" s="22">
        <v>124724525</v>
      </c>
    </row>
    <row r="68" spans="1:16" ht="21.6" customHeight="1" x14ac:dyDescent="0.25">
      <c r="A68" s="5" t="s">
        <v>46</v>
      </c>
      <c r="H68" s="13">
        <v>10</v>
      </c>
      <c r="I68" s="13"/>
      <c r="J68" s="14">
        <v>2215520</v>
      </c>
      <c r="K68" s="15"/>
      <c r="L68" s="23">
        <v>2597123</v>
      </c>
      <c r="M68" s="15"/>
      <c r="N68" s="32">
        <v>1946485</v>
      </c>
      <c r="O68" s="16"/>
      <c r="P68" s="22">
        <v>2275515</v>
      </c>
    </row>
    <row r="69" spans="1:16" ht="21.6" customHeight="1" x14ac:dyDescent="0.25">
      <c r="A69" s="5" t="s">
        <v>47</v>
      </c>
      <c r="H69" s="13">
        <v>10</v>
      </c>
      <c r="I69" s="13"/>
      <c r="J69" s="14">
        <v>8016375</v>
      </c>
      <c r="K69" s="15"/>
      <c r="L69" s="23">
        <v>4668595</v>
      </c>
      <c r="M69" s="15"/>
      <c r="N69" s="32">
        <v>3389201</v>
      </c>
      <c r="O69" s="16"/>
      <c r="P69" s="33">
        <v>641997</v>
      </c>
    </row>
    <row r="70" spans="1:16" ht="21.6" customHeight="1" x14ac:dyDescent="0.25">
      <c r="A70" s="5" t="s">
        <v>48</v>
      </c>
      <c r="J70" s="14">
        <v>33393171</v>
      </c>
      <c r="K70" s="34"/>
      <c r="L70" s="22">
        <v>33108863</v>
      </c>
      <c r="M70" s="34"/>
      <c r="N70" s="32">
        <v>22078676</v>
      </c>
      <c r="O70" s="34"/>
      <c r="P70" s="33">
        <v>22072890</v>
      </c>
    </row>
    <row r="71" spans="1:16" ht="21.6" customHeight="1" x14ac:dyDescent="0.25">
      <c r="A71" s="5" t="s">
        <v>49</v>
      </c>
      <c r="I71" s="13"/>
      <c r="J71" s="27">
        <v>79171781</v>
      </c>
      <c r="K71" s="15"/>
      <c r="L71" s="35">
        <v>41003688</v>
      </c>
      <c r="M71" s="15"/>
      <c r="N71" s="27">
        <v>65550189</v>
      </c>
      <c r="O71" s="16"/>
      <c r="P71" s="36">
        <v>28556982</v>
      </c>
    </row>
    <row r="72" spans="1:16" ht="8.1" customHeight="1" x14ac:dyDescent="0.25">
      <c r="I72" s="13"/>
      <c r="J72" s="14"/>
      <c r="K72" s="15"/>
      <c r="L72" s="14"/>
      <c r="M72" s="15"/>
      <c r="N72" s="14"/>
      <c r="O72" s="16"/>
      <c r="P72" s="14"/>
    </row>
    <row r="73" spans="1:16" ht="21.6" customHeight="1" x14ac:dyDescent="0.25">
      <c r="A73" s="1" t="s">
        <v>50</v>
      </c>
      <c r="I73" s="13"/>
      <c r="J73" s="27">
        <f>SUM(J59:J71)</f>
        <v>2947232454</v>
      </c>
      <c r="K73" s="15"/>
      <c r="L73" s="27">
        <f>SUM(L59:L71)</f>
        <v>2790857844</v>
      </c>
      <c r="M73" s="15"/>
      <c r="N73" s="27">
        <f>SUM(N59:N71)</f>
        <v>2996984604</v>
      </c>
      <c r="O73" s="16"/>
      <c r="P73" s="27">
        <f>SUM(P59:P71)</f>
        <v>2877631190</v>
      </c>
    </row>
    <row r="74" spans="1:16" ht="8.1" customHeight="1" x14ac:dyDescent="0.25">
      <c r="I74" s="13"/>
      <c r="J74" s="14"/>
      <c r="K74" s="15"/>
      <c r="L74" s="14"/>
      <c r="M74" s="15"/>
      <c r="N74" s="14"/>
      <c r="O74" s="16"/>
      <c r="P74" s="14"/>
    </row>
    <row r="75" spans="1:16" ht="21.6" customHeight="1" thickBot="1" x14ac:dyDescent="0.3">
      <c r="A75" s="1" t="s">
        <v>51</v>
      </c>
      <c r="I75" s="13"/>
      <c r="J75" s="37">
        <f>SUM(J33,J73)</f>
        <v>5745947229</v>
      </c>
      <c r="K75" s="15"/>
      <c r="L75" s="37">
        <f>SUM(L33,L73)</f>
        <v>5515595864</v>
      </c>
      <c r="M75" s="15"/>
      <c r="N75" s="37">
        <f>SUM(N33,N73)</f>
        <v>5746901291</v>
      </c>
      <c r="O75" s="16"/>
      <c r="P75" s="37">
        <f>SUM(P33,P73)</f>
        <v>5555783176</v>
      </c>
    </row>
    <row r="76" spans="1:16" ht="21.6" customHeight="1" thickTop="1" x14ac:dyDescent="0.25">
      <c r="A76" s="1"/>
      <c r="I76" s="13"/>
      <c r="J76" s="14"/>
      <c r="K76" s="15"/>
      <c r="L76" s="14"/>
      <c r="M76" s="15"/>
      <c r="N76" s="14"/>
      <c r="O76" s="16"/>
      <c r="P76" s="14"/>
    </row>
    <row r="77" spans="1:16" ht="21.6" customHeight="1" x14ac:dyDescent="0.25">
      <c r="A77" s="1"/>
      <c r="I77" s="13"/>
      <c r="J77" s="14"/>
      <c r="K77" s="15"/>
      <c r="L77" s="14"/>
      <c r="M77" s="15"/>
      <c r="N77" s="14"/>
      <c r="O77" s="16"/>
      <c r="P77" s="14"/>
    </row>
    <row r="78" spans="1:16" ht="21.6" customHeight="1" x14ac:dyDescent="0.25">
      <c r="A78" s="1"/>
      <c r="I78" s="13"/>
      <c r="J78" s="14"/>
      <c r="K78" s="15"/>
      <c r="L78" s="14"/>
      <c r="M78" s="15"/>
      <c r="N78" s="14"/>
      <c r="O78" s="16"/>
      <c r="P78" s="14"/>
    </row>
    <row r="79" spans="1:16" ht="21.6" customHeight="1" x14ac:dyDescent="0.25">
      <c r="A79" s="1"/>
      <c r="I79" s="13"/>
      <c r="J79" s="14"/>
      <c r="K79" s="15"/>
      <c r="L79" s="14"/>
      <c r="M79" s="15"/>
      <c r="N79" s="14"/>
      <c r="O79" s="16"/>
      <c r="P79" s="14"/>
    </row>
    <row r="80" spans="1:16" ht="21.6" customHeight="1" x14ac:dyDescent="0.25">
      <c r="A80" s="1"/>
      <c r="I80" s="13"/>
      <c r="J80" s="14"/>
      <c r="K80" s="15"/>
      <c r="L80" s="14"/>
      <c r="M80" s="15"/>
      <c r="N80" s="14"/>
      <c r="O80" s="16"/>
      <c r="P80" s="14"/>
    </row>
    <row r="81" spans="1:16" ht="21.6" customHeight="1" x14ac:dyDescent="0.25">
      <c r="A81" s="1"/>
      <c r="I81" s="13"/>
      <c r="J81" s="14"/>
      <c r="K81" s="15"/>
      <c r="L81" s="14"/>
      <c r="M81" s="15"/>
      <c r="N81" s="14"/>
      <c r="O81" s="16"/>
      <c r="P81" s="14"/>
    </row>
    <row r="82" spans="1:16" ht="21.6" customHeight="1" x14ac:dyDescent="0.25">
      <c r="A82" s="1"/>
      <c r="I82" s="13"/>
      <c r="J82" s="14"/>
      <c r="K82" s="15"/>
      <c r="L82" s="14"/>
      <c r="M82" s="15"/>
      <c r="N82" s="14"/>
      <c r="O82" s="16"/>
      <c r="P82" s="14"/>
    </row>
    <row r="83" spans="1:16" ht="21.6" customHeight="1" x14ac:dyDescent="0.25">
      <c r="A83" s="1"/>
      <c r="I83" s="13"/>
      <c r="J83" s="14"/>
      <c r="K83" s="15"/>
      <c r="L83" s="14"/>
      <c r="M83" s="15"/>
      <c r="N83" s="14"/>
      <c r="O83" s="16"/>
      <c r="P83" s="14"/>
    </row>
    <row r="84" spans="1:16" ht="21.6" customHeight="1" x14ac:dyDescent="0.25">
      <c r="A84" s="1"/>
      <c r="I84" s="13"/>
      <c r="J84" s="14"/>
      <c r="K84" s="15"/>
      <c r="L84" s="14"/>
      <c r="M84" s="15"/>
      <c r="N84" s="14"/>
      <c r="O84" s="16"/>
      <c r="P84" s="14"/>
    </row>
    <row r="85" spans="1:16" ht="21.6" customHeight="1" x14ac:dyDescent="0.25">
      <c r="A85" s="1"/>
      <c r="I85" s="13"/>
      <c r="J85" s="14"/>
      <c r="K85" s="15"/>
      <c r="L85" s="14"/>
      <c r="M85" s="15"/>
      <c r="N85" s="14"/>
      <c r="O85" s="16"/>
      <c r="P85" s="14"/>
    </row>
    <row r="86" spans="1:16" ht="21.6" customHeight="1" x14ac:dyDescent="0.25">
      <c r="A86" s="1"/>
      <c r="I86" s="13"/>
      <c r="J86" s="14"/>
      <c r="K86" s="15"/>
      <c r="L86" s="14"/>
      <c r="M86" s="15"/>
      <c r="N86" s="14"/>
      <c r="O86" s="16"/>
      <c r="P86" s="14"/>
    </row>
    <row r="87" spans="1:16" ht="21.6" customHeight="1" x14ac:dyDescent="0.25">
      <c r="A87" s="1"/>
      <c r="I87" s="13"/>
      <c r="J87" s="14"/>
      <c r="K87" s="15"/>
      <c r="L87" s="14"/>
      <c r="M87" s="15"/>
      <c r="N87" s="14"/>
      <c r="O87" s="16"/>
      <c r="P87" s="14"/>
    </row>
    <row r="88" spans="1:16" ht="2.1" customHeight="1" x14ac:dyDescent="0.25">
      <c r="A88" s="1"/>
      <c r="I88" s="13"/>
      <c r="J88" s="14"/>
      <c r="K88" s="15"/>
      <c r="L88" s="14"/>
      <c r="M88" s="15"/>
      <c r="N88" s="14"/>
      <c r="O88" s="16"/>
      <c r="P88" s="14"/>
    </row>
    <row r="89" spans="1:16" ht="22.35" customHeight="1" x14ac:dyDescent="0.25">
      <c r="A89" s="28" t="s">
        <v>33</v>
      </c>
      <c r="B89" s="28"/>
      <c r="C89" s="28"/>
      <c r="D89" s="28"/>
      <c r="E89" s="28"/>
      <c r="F89" s="28"/>
      <c r="G89" s="28"/>
      <c r="H89" s="29"/>
      <c r="I89" s="28"/>
      <c r="J89" s="28"/>
      <c r="K89" s="28"/>
      <c r="L89" s="28"/>
      <c r="M89" s="28"/>
      <c r="N89" s="28"/>
      <c r="O89" s="28"/>
      <c r="P89" s="28"/>
    </row>
    <row r="90" spans="1:16" ht="21.6" customHeight="1" x14ac:dyDescent="0.25">
      <c r="A90" s="1" t="str">
        <f>A1</f>
        <v>บริษัท เทิร์นคีย์ คอมมูนิเคชั่น เซอร์วิส จำกัด (มหาชน)</v>
      </c>
      <c r="B90" s="1"/>
      <c r="C90" s="1"/>
      <c r="D90" s="1"/>
      <c r="E90" s="1"/>
      <c r="F90" s="1"/>
      <c r="G90" s="1"/>
      <c r="H90" s="2"/>
      <c r="I90" s="2"/>
      <c r="J90" s="3"/>
      <c r="K90" s="2"/>
      <c r="L90" s="4"/>
      <c r="M90" s="2"/>
      <c r="N90" s="4"/>
      <c r="O90" s="4"/>
      <c r="P90" s="4"/>
    </row>
    <row r="91" spans="1:16" ht="21.6" customHeight="1" x14ac:dyDescent="0.25">
      <c r="A91" s="1" t="s">
        <v>52</v>
      </c>
      <c r="B91" s="1"/>
      <c r="C91" s="1"/>
      <c r="D91" s="1"/>
      <c r="E91" s="1"/>
      <c r="F91" s="1"/>
      <c r="G91" s="1"/>
      <c r="H91" s="2"/>
      <c r="I91" s="2"/>
      <c r="J91" s="3"/>
      <c r="K91" s="2"/>
      <c r="L91" s="4"/>
      <c r="M91" s="2"/>
      <c r="N91" s="4"/>
      <c r="O91" s="4"/>
      <c r="P91" s="4"/>
    </row>
    <row r="92" spans="1:16" ht="21.6" customHeight="1" x14ac:dyDescent="0.25">
      <c r="A92" s="6" t="str">
        <f>A3</f>
        <v>ณ วันที่ 31 มีนาคม พ.ศ. 2568</v>
      </c>
      <c r="B92" s="7"/>
      <c r="C92" s="7"/>
      <c r="D92" s="7"/>
      <c r="E92" s="7"/>
      <c r="F92" s="7"/>
      <c r="G92" s="7"/>
      <c r="H92" s="8"/>
      <c r="I92" s="8"/>
      <c r="J92" s="9"/>
      <c r="K92" s="8"/>
      <c r="L92" s="10"/>
      <c r="M92" s="8"/>
      <c r="N92" s="10"/>
      <c r="O92" s="10"/>
      <c r="P92" s="10"/>
    </row>
    <row r="93" spans="1:16" ht="18.75" customHeight="1" x14ac:dyDescent="0.25">
      <c r="A93" s="1"/>
      <c r="B93" s="1"/>
      <c r="C93" s="1"/>
      <c r="D93" s="1"/>
      <c r="E93" s="1"/>
      <c r="F93" s="1"/>
      <c r="G93" s="1"/>
      <c r="H93" s="2"/>
      <c r="I93" s="2"/>
      <c r="J93" s="3"/>
      <c r="K93" s="2"/>
      <c r="L93" s="4"/>
      <c r="M93" s="2"/>
      <c r="N93" s="4"/>
      <c r="O93" s="4"/>
      <c r="P93" s="4"/>
    </row>
    <row r="94" spans="1:16" ht="21.6" customHeight="1" x14ac:dyDescent="0.25">
      <c r="A94" s="1"/>
      <c r="B94" s="1"/>
      <c r="C94" s="1"/>
      <c r="D94" s="1"/>
      <c r="E94" s="1"/>
      <c r="F94" s="1"/>
      <c r="G94" s="1"/>
      <c r="H94" s="2"/>
      <c r="I94" s="2"/>
      <c r="J94" s="153" t="s">
        <v>3</v>
      </c>
      <c r="K94" s="154"/>
      <c r="L94" s="154"/>
      <c r="M94" s="38"/>
      <c r="N94" s="153" t="s">
        <v>4</v>
      </c>
      <c r="O94" s="154"/>
      <c r="P94" s="154"/>
    </row>
    <row r="95" spans="1:16" ht="21.6" customHeight="1" x14ac:dyDescent="0.25">
      <c r="A95" s="1"/>
      <c r="B95" s="1"/>
      <c r="C95" s="1"/>
      <c r="D95" s="1"/>
      <c r="E95" s="1"/>
      <c r="F95" s="1"/>
      <c r="G95" s="1"/>
      <c r="H95" s="2"/>
      <c r="I95" s="2"/>
      <c r="J95" s="4" t="s">
        <v>5</v>
      </c>
      <c r="K95" s="4"/>
      <c r="L95" s="4" t="s">
        <v>6</v>
      </c>
      <c r="M95" s="4"/>
      <c r="N95" s="4" t="s">
        <v>5</v>
      </c>
      <c r="O95" s="4"/>
      <c r="P95" s="4" t="s">
        <v>6</v>
      </c>
    </row>
    <row r="96" spans="1:16" ht="21.6" customHeight="1" x14ac:dyDescent="0.25">
      <c r="A96" s="1"/>
      <c r="B96" s="1"/>
      <c r="C96" s="1"/>
      <c r="D96" s="1"/>
      <c r="E96" s="1"/>
      <c r="F96" s="1"/>
      <c r="G96" s="1"/>
      <c r="H96" s="2"/>
      <c r="I96" s="2"/>
      <c r="J96" s="4" t="s">
        <v>7</v>
      </c>
      <c r="K96" s="4"/>
      <c r="L96" s="4" t="s">
        <v>8</v>
      </c>
      <c r="M96" s="4"/>
      <c r="N96" s="4" t="s">
        <v>7</v>
      </c>
      <c r="O96" s="4"/>
      <c r="P96" s="4" t="s">
        <v>8</v>
      </c>
    </row>
    <row r="97" spans="1:16" ht="21.6" customHeight="1" x14ac:dyDescent="0.25">
      <c r="A97" s="1"/>
      <c r="B97" s="1"/>
      <c r="C97" s="1"/>
      <c r="D97" s="1"/>
      <c r="E97" s="1"/>
      <c r="F97" s="1"/>
      <c r="G97" s="1"/>
      <c r="H97" s="2"/>
      <c r="I97" s="2"/>
      <c r="J97" s="4" t="s">
        <v>9</v>
      </c>
      <c r="K97" s="12"/>
      <c r="L97" s="4" t="s">
        <v>10</v>
      </c>
      <c r="M97" s="12"/>
      <c r="N97" s="4" t="s">
        <v>9</v>
      </c>
      <c r="O97" s="12"/>
      <c r="P97" s="4" t="s">
        <v>10</v>
      </c>
    </row>
    <row r="98" spans="1:16" ht="21.6" customHeight="1" x14ac:dyDescent="0.25">
      <c r="A98" s="1"/>
      <c r="B98" s="1"/>
      <c r="C98" s="1"/>
      <c r="D98" s="1"/>
      <c r="E98" s="1"/>
      <c r="F98" s="1"/>
      <c r="G98" s="1"/>
      <c r="H98" s="9" t="s">
        <v>11</v>
      </c>
      <c r="I98" s="2"/>
      <c r="J98" s="10" t="s">
        <v>12</v>
      </c>
      <c r="K98" s="12"/>
      <c r="L98" s="10" t="s">
        <v>12</v>
      </c>
      <c r="M98" s="12"/>
      <c r="N98" s="10" t="s">
        <v>12</v>
      </c>
      <c r="O98" s="4"/>
      <c r="P98" s="10" t="s">
        <v>12</v>
      </c>
    </row>
    <row r="99" spans="1:16" ht="8.1" customHeight="1" x14ac:dyDescent="0.25">
      <c r="A99" s="1"/>
      <c r="B99" s="1"/>
      <c r="C99" s="1"/>
      <c r="D99" s="1"/>
      <c r="E99" s="1"/>
      <c r="F99" s="1"/>
      <c r="G99" s="1"/>
      <c r="H99" s="2"/>
      <c r="I99" s="2"/>
      <c r="J99" s="4"/>
      <c r="K99" s="2"/>
      <c r="L99" s="4"/>
      <c r="M99" s="2"/>
      <c r="N99" s="4"/>
      <c r="O99" s="4"/>
      <c r="P99" s="4"/>
    </row>
    <row r="100" spans="1:16" ht="21.6" customHeight="1" x14ac:dyDescent="0.25">
      <c r="A100" s="1" t="s">
        <v>53</v>
      </c>
      <c r="I100" s="13"/>
      <c r="J100" s="39"/>
      <c r="K100" s="13"/>
      <c r="L100" s="39"/>
      <c r="M100" s="13"/>
      <c r="N100" s="14"/>
      <c r="O100" s="14"/>
      <c r="P100" s="14"/>
    </row>
    <row r="101" spans="1:16" ht="8.1" customHeight="1" x14ac:dyDescent="0.25">
      <c r="I101" s="13"/>
      <c r="J101" s="39"/>
      <c r="K101" s="13"/>
      <c r="L101" s="39"/>
      <c r="M101" s="13"/>
      <c r="N101" s="14"/>
      <c r="O101" s="14"/>
      <c r="P101" s="14"/>
    </row>
    <row r="102" spans="1:16" ht="21.6" customHeight="1" x14ac:dyDescent="0.25">
      <c r="A102" s="1" t="s">
        <v>54</v>
      </c>
      <c r="I102" s="13"/>
      <c r="J102" s="39"/>
      <c r="K102" s="13"/>
      <c r="L102" s="39"/>
      <c r="M102" s="13"/>
      <c r="N102" s="14"/>
      <c r="O102" s="14"/>
      <c r="P102" s="14"/>
    </row>
    <row r="103" spans="1:16" ht="8.1" customHeight="1" x14ac:dyDescent="0.25">
      <c r="I103" s="13"/>
      <c r="J103" s="39"/>
      <c r="K103" s="13"/>
      <c r="L103" s="39"/>
      <c r="M103" s="13"/>
      <c r="N103" s="14"/>
      <c r="O103" s="14"/>
      <c r="P103" s="14"/>
    </row>
    <row r="104" spans="1:16" ht="21.6" customHeight="1" x14ac:dyDescent="0.25">
      <c r="A104" s="1" t="s">
        <v>55</v>
      </c>
      <c r="I104" s="13"/>
      <c r="J104" s="39"/>
      <c r="K104" s="13"/>
      <c r="L104" s="39"/>
      <c r="M104" s="13"/>
      <c r="N104" s="14"/>
      <c r="O104" s="14"/>
      <c r="P104" s="14"/>
    </row>
    <row r="105" spans="1:16" ht="8.1" customHeight="1" x14ac:dyDescent="0.25">
      <c r="I105" s="13"/>
      <c r="J105" s="39"/>
      <c r="K105" s="13"/>
      <c r="L105" s="39"/>
      <c r="M105" s="13"/>
      <c r="N105" s="14"/>
      <c r="O105" s="14"/>
      <c r="P105" s="14"/>
    </row>
    <row r="106" spans="1:16" ht="21.6" customHeight="1" x14ac:dyDescent="0.25">
      <c r="A106" s="5" t="s">
        <v>56</v>
      </c>
      <c r="H106" s="13">
        <v>11</v>
      </c>
      <c r="I106" s="13"/>
      <c r="J106" s="32">
        <v>581208156</v>
      </c>
      <c r="K106" s="15"/>
      <c r="L106" s="14">
        <v>665989152</v>
      </c>
      <c r="M106" s="15"/>
      <c r="N106" s="14">
        <v>581208156</v>
      </c>
      <c r="O106" s="16"/>
      <c r="P106" s="14">
        <v>665989152</v>
      </c>
    </row>
    <row r="107" spans="1:16" ht="21.6" customHeight="1" x14ac:dyDescent="0.25">
      <c r="A107" s="21" t="s">
        <v>57</v>
      </c>
      <c r="B107" s="21"/>
      <c r="C107" s="21"/>
      <c r="I107" s="13"/>
      <c r="J107" s="32"/>
      <c r="K107" s="15"/>
      <c r="L107" s="23"/>
      <c r="M107" s="15"/>
      <c r="N107" s="32"/>
      <c r="O107" s="16"/>
      <c r="P107" s="23"/>
    </row>
    <row r="108" spans="1:16" ht="21.6" customHeight="1" x14ac:dyDescent="0.25">
      <c r="A108" s="21"/>
      <c r="B108" s="21" t="s">
        <v>19</v>
      </c>
      <c r="C108" s="21"/>
      <c r="H108" s="13">
        <v>11</v>
      </c>
      <c r="I108" s="13"/>
      <c r="J108" s="32">
        <v>33360000</v>
      </c>
      <c r="K108" s="15"/>
      <c r="L108" s="23">
        <v>33360000</v>
      </c>
      <c r="M108" s="15"/>
      <c r="N108" s="32">
        <v>33360000</v>
      </c>
      <c r="O108" s="16"/>
      <c r="P108" s="23">
        <v>33360000</v>
      </c>
    </row>
    <row r="109" spans="1:16" ht="21.6" customHeight="1" x14ac:dyDescent="0.25">
      <c r="A109" s="21" t="s">
        <v>58</v>
      </c>
      <c r="B109" s="21"/>
      <c r="C109" s="21"/>
      <c r="H109" s="13">
        <v>6</v>
      </c>
      <c r="I109" s="13"/>
      <c r="J109" s="32">
        <v>989</v>
      </c>
      <c r="K109" s="15"/>
      <c r="L109" s="23">
        <v>687394</v>
      </c>
      <c r="M109" s="15"/>
      <c r="N109" s="32">
        <v>989</v>
      </c>
      <c r="O109" s="16"/>
      <c r="P109" s="23">
        <v>687394</v>
      </c>
    </row>
    <row r="110" spans="1:16" ht="21.6" customHeight="1" x14ac:dyDescent="0.25">
      <c r="A110" s="21" t="s">
        <v>59</v>
      </c>
      <c r="B110" s="21"/>
      <c r="D110" s="21"/>
      <c r="E110" s="21"/>
      <c r="I110" s="13"/>
      <c r="J110" s="32"/>
      <c r="K110" s="15"/>
      <c r="L110" s="23"/>
      <c r="M110" s="15"/>
      <c r="N110" s="32"/>
      <c r="O110" s="16"/>
      <c r="P110" s="23"/>
    </row>
    <row r="111" spans="1:16" ht="21.6" customHeight="1" x14ac:dyDescent="0.25">
      <c r="A111" s="21"/>
      <c r="B111" s="21" t="s">
        <v>60</v>
      </c>
      <c r="D111" s="21"/>
      <c r="E111" s="21"/>
      <c r="I111" s="13"/>
      <c r="J111" s="32">
        <v>1523793</v>
      </c>
      <c r="K111" s="15"/>
      <c r="L111" s="23">
        <v>1699116</v>
      </c>
      <c r="M111" s="15"/>
      <c r="N111" s="32">
        <v>1291247</v>
      </c>
      <c r="O111" s="16"/>
      <c r="P111" s="23">
        <v>1430161</v>
      </c>
    </row>
    <row r="112" spans="1:16" ht="21.6" customHeight="1" x14ac:dyDescent="0.25">
      <c r="A112" s="5" t="s">
        <v>61</v>
      </c>
      <c r="H112" s="13">
        <v>12</v>
      </c>
      <c r="I112" s="13"/>
      <c r="J112" s="32">
        <v>741088254</v>
      </c>
      <c r="K112" s="15"/>
      <c r="L112" s="23">
        <v>495112028</v>
      </c>
      <c r="M112" s="15"/>
      <c r="N112" s="32">
        <v>735955967</v>
      </c>
      <c r="O112" s="16"/>
      <c r="P112" s="23">
        <v>495074321</v>
      </c>
    </row>
    <row r="113" spans="1:16" ht="21.6" customHeight="1" x14ac:dyDescent="0.25">
      <c r="A113" s="21" t="s">
        <v>62</v>
      </c>
      <c r="I113" s="13"/>
      <c r="J113" s="32">
        <v>41636014</v>
      </c>
      <c r="K113" s="15"/>
      <c r="L113" s="23">
        <v>29104890</v>
      </c>
      <c r="M113" s="15"/>
      <c r="N113" s="32">
        <v>39069528</v>
      </c>
      <c r="O113" s="16"/>
      <c r="P113" s="23">
        <v>25957247</v>
      </c>
    </row>
    <row r="114" spans="1:16" ht="21.6" customHeight="1" x14ac:dyDescent="0.25">
      <c r="A114" s="21" t="s">
        <v>63</v>
      </c>
      <c r="H114" s="13">
        <v>17.5</v>
      </c>
      <c r="I114" s="13"/>
      <c r="J114" s="32">
        <v>15760870</v>
      </c>
      <c r="K114" s="15"/>
      <c r="L114" s="23">
        <v>1386957</v>
      </c>
      <c r="M114" s="15"/>
      <c r="N114" s="32">
        <v>33760870</v>
      </c>
      <c r="O114" s="16"/>
      <c r="P114" s="23">
        <v>19386957</v>
      </c>
    </row>
    <row r="115" spans="1:16" ht="21.6" customHeight="1" x14ac:dyDescent="0.25">
      <c r="A115" s="21" t="s">
        <v>64</v>
      </c>
      <c r="I115" s="13"/>
      <c r="J115" s="32">
        <v>450864</v>
      </c>
      <c r="K115" s="15"/>
      <c r="L115" s="23">
        <v>419687</v>
      </c>
      <c r="M115" s="15"/>
      <c r="N115" s="32">
        <v>28616</v>
      </c>
      <c r="O115" s="16"/>
      <c r="P115" s="23">
        <v>28616</v>
      </c>
    </row>
    <row r="116" spans="1:16" ht="21.6" customHeight="1" x14ac:dyDescent="0.25">
      <c r="A116" s="5" t="s">
        <v>65</v>
      </c>
      <c r="H116" s="13">
        <v>13</v>
      </c>
      <c r="J116" s="32">
        <v>7132672</v>
      </c>
      <c r="K116" s="34"/>
      <c r="L116" s="23">
        <v>7076318</v>
      </c>
      <c r="M116" s="34"/>
      <c r="N116" s="32">
        <v>7132672</v>
      </c>
      <c r="O116" s="34"/>
      <c r="P116" s="22">
        <v>7076318</v>
      </c>
    </row>
    <row r="117" spans="1:16" ht="21.6" customHeight="1" x14ac:dyDescent="0.25">
      <c r="A117" s="5" t="s">
        <v>66</v>
      </c>
      <c r="C117" s="1"/>
      <c r="I117" s="13"/>
      <c r="J117" s="40">
        <v>46448751</v>
      </c>
      <c r="K117" s="15"/>
      <c r="L117" s="26">
        <v>45269269</v>
      </c>
      <c r="M117" s="15"/>
      <c r="N117" s="40">
        <v>44762164</v>
      </c>
      <c r="O117" s="16"/>
      <c r="P117" s="26">
        <v>43195672</v>
      </c>
    </row>
    <row r="118" spans="1:16" ht="8.1" customHeight="1" x14ac:dyDescent="0.25">
      <c r="I118" s="13"/>
      <c r="J118" s="14"/>
      <c r="K118" s="15"/>
      <c r="L118" s="14"/>
      <c r="M118" s="15"/>
      <c r="N118" s="14"/>
      <c r="O118" s="16"/>
      <c r="P118" s="14"/>
    </row>
    <row r="119" spans="1:16" ht="21.6" customHeight="1" x14ac:dyDescent="0.25">
      <c r="A119" s="1" t="s">
        <v>67</v>
      </c>
      <c r="I119" s="13"/>
      <c r="J119" s="27">
        <f>SUM(J106:J117)</f>
        <v>1468610363</v>
      </c>
      <c r="K119" s="15"/>
      <c r="L119" s="27">
        <f>SUM(L106:L117)</f>
        <v>1280104811</v>
      </c>
      <c r="M119" s="15"/>
      <c r="N119" s="27">
        <f>SUM(N106:N117)</f>
        <v>1476570209</v>
      </c>
      <c r="O119" s="16"/>
      <c r="P119" s="27">
        <f>SUM(P106:P117)</f>
        <v>1292185838</v>
      </c>
    </row>
    <row r="120" spans="1:16" ht="21.6" customHeight="1" x14ac:dyDescent="0.25">
      <c r="I120" s="13"/>
      <c r="J120" s="14"/>
      <c r="K120" s="15"/>
      <c r="L120" s="14"/>
      <c r="M120" s="15"/>
      <c r="N120" s="14"/>
      <c r="O120" s="16"/>
      <c r="P120" s="14"/>
    </row>
    <row r="121" spans="1:16" ht="21.6" customHeight="1" x14ac:dyDescent="0.25">
      <c r="A121" s="1" t="s">
        <v>68</v>
      </c>
      <c r="J121" s="14"/>
      <c r="K121" s="34"/>
      <c r="L121" s="14"/>
      <c r="M121" s="34"/>
      <c r="N121" s="14"/>
      <c r="O121" s="34"/>
      <c r="P121" s="14"/>
    </row>
    <row r="122" spans="1:16" ht="8.1" customHeight="1" x14ac:dyDescent="0.25">
      <c r="I122" s="13"/>
      <c r="J122" s="14"/>
      <c r="K122" s="15"/>
      <c r="L122" s="14"/>
      <c r="M122" s="15"/>
      <c r="N122" s="14"/>
      <c r="O122" s="16"/>
      <c r="P122" s="14"/>
    </row>
    <row r="123" spans="1:16" ht="21.6" customHeight="1" x14ac:dyDescent="0.25">
      <c r="A123" s="5" t="s">
        <v>57</v>
      </c>
      <c r="H123" s="13">
        <v>11</v>
      </c>
      <c r="I123" s="13"/>
      <c r="J123" s="32">
        <v>41620000</v>
      </c>
      <c r="K123" s="15"/>
      <c r="L123" s="22">
        <v>49960000</v>
      </c>
      <c r="M123" s="15"/>
      <c r="N123" s="32">
        <v>41620000</v>
      </c>
      <c r="O123" s="16"/>
      <c r="P123" s="22">
        <v>49960000</v>
      </c>
    </row>
    <row r="124" spans="1:16" ht="21.6" customHeight="1" x14ac:dyDescent="0.25">
      <c r="A124" s="5" t="s">
        <v>69</v>
      </c>
      <c r="I124" s="13"/>
      <c r="J124" s="32">
        <v>47192163</v>
      </c>
      <c r="K124" s="15"/>
      <c r="L124" s="22">
        <v>49410864</v>
      </c>
      <c r="M124" s="15"/>
      <c r="N124" s="32">
        <v>47192163</v>
      </c>
      <c r="O124" s="16"/>
      <c r="P124" s="22">
        <v>49410864</v>
      </c>
    </row>
    <row r="125" spans="1:16" ht="21.6" customHeight="1" x14ac:dyDescent="0.25">
      <c r="A125" s="5" t="s">
        <v>70</v>
      </c>
      <c r="I125" s="13"/>
      <c r="J125" s="32">
        <v>967978</v>
      </c>
      <c r="K125" s="15"/>
      <c r="L125" s="22">
        <v>1176582</v>
      </c>
      <c r="M125" s="15"/>
      <c r="N125" s="32">
        <v>866500</v>
      </c>
      <c r="O125" s="16"/>
      <c r="P125" s="22">
        <v>1057784</v>
      </c>
    </row>
    <row r="126" spans="1:16" ht="21.6" customHeight="1" x14ac:dyDescent="0.25">
      <c r="A126" s="21" t="s">
        <v>71</v>
      </c>
      <c r="H126" s="13">
        <v>13</v>
      </c>
      <c r="I126" s="13"/>
      <c r="J126" s="32">
        <v>3025690</v>
      </c>
      <c r="K126" s="15"/>
      <c r="L126" s="23">
        <v>3040427</v>
      </c>
      <c r="M126" s="41"/>
      <c r="N126" s="32">
        <v>1660161</v>
      </c>
      <c r="O126" s="23"/>
      <c r="P126" s="23">
        <v>1718399</v>
      </c>
    </row>
    <row r="127" spans="1:16" ht="21.6" customHeight="1" x14ac:dyDescent="0.25">
      <c r="A127" s="5" t="s">
        <v>72</v>
      </c>
      <c r="J127" s="32">
        <v>73211292</v>
      </c>
      <c r="K127" s="34"/>
      <c r="L127" s="23">
        <v>71616977</v>
      </c>
      <c r="M127" s="42"/>
      <c r="N127" s="32">
        <v>56050292</v>
      </c>
      <c r="O127" s="23"/>
      <c r="P127" s="23">
        <v>55773784</v>
      </c>
    </row>
    <row r="128" spans="1:16" ht="21.6" customHeight="1" x14ac:dyDescent="0.25">
      <c r="A128" s="5" t="s">
        <v>73</v>
      </c>
      <c r="J128" s="43">
        <v>336988</v>
      </c>
      <c r="K128" s="34"/>
      <c r="L128" s="26">
        <v>336988</v>
      </c>
      <c r="M128" s="42"/>
      <c r="N128" s="40">
        <v>386988</v>
      </c>
      <c r="O128" s="23"/>
      <c r="P128" s="26">
        <v>386988</v>
      </c>
    </row>
    <row r="129" spans="1:16" ht="8.1" customHeight="1" x14ac:dyDescent="0.25">
      <c r="J129" s="14"/>
      <c r="K129" s="34"/>
      <c r="L129" s="14"/>
      <c r="M129" s="34"/>
      <c r="N129" s="14"/>
      <c r="O129" s="34"/>
      <c r="P129" s="14"/>
    </row>
    <row r="130" spans="1:16" ht="21.6" customHeight="1" x14ac:dyDescent="0.25">
      <c r="A130" s="1" t="s">
        <v>74</v>
      </c>
      <c r="J130" s="27">
        <f>SUM(J123:J128)</f>
        <v>166354111</v>
      </c>
      <c r="K130" s="34"/>
      <c r="L130" s="27">
        <f>SUM(L123:L128)</f>
        <v>175541838</v>
      </c>
      <c r="M130" s="34"/>
      <c r="N130" s="27">
        <f>SUM(N123:N128)</f>
        <v>147776104</v>
      </c>
      <c r="O130" s="16"/>
      <c r="P130" s="27">
        <f>SUM(P123:P128)</f>
        <v>158307819</v>
      </c>
    </row>
    <row r="131" spans="1:16" ht="8.1" customHeight="1" x14ac:dyDescent="0.25">
      <c r="I131" s="13"/>
      <c r="J131" s="14"/>
      <c r="K131" s="15"/>
      <c r="L131" s="14"/>
      <c r="M131" s="15"/>
      <c r="N131" s="14"/>
      <c r="O131" s="16"/>
      <c r="P131" s="14"/>
    </row>
    <row r="132" spans="1:16" ht="21.6" customHeight="1" x14ac:dyDescent="0.25">
      <c r="A132" s="1" t="s">
        <v>75</v>
      </c>
      <c r="C132" s="1"/>
      <c r="I132" s="13"/>
      <c r="J132" s="27">
        <f>SUM(J119,J130)</f>
        <v>1634964474</v>
      </c>
      <c r="K132" s="15"/>
      <c r="L132" s="27">
        <f>SUM(L119,L130)</f>
        <v>1455646649</v>
      </c>
      <c r="M132" s="15"/>
      <c r="N132" s="27">
        <f>SUM(N119,N130)</f>
        <v>1624346313</v>
      </c>
      <c r="O132" s="16"/>
      <c r="P132" s="27">
        <f>SUM(P119,P130)</f>
        <v>1450493657</v>
      </c>
    </row>
    <row r="133" spans="1:16" ht="21" customHeight="1" x14ac:dyDescent="0.25">
      <c r="A133" s="1"/>
      <c r="C133" s="1"/>
      <c r="I133" s="13"/>
      <c r="J133" s="14"/>
      <c r="K133" s="15"/>
      <c r="L133" s="14"/>
      <c r="M133" s="15"/>
      <c r="N133" s="14"/>
      <c r="O133" s="16"/>
      <c r="P133" s="14"/>
    </row>
    <row r="134" spans="1:16" ht="21" customHeight="1" x14ac:dyDescent="0.25">
      <c r="A134" s="1"/>
      <c r="C134" s="1"/>
      <c r="I134" s="13"/>
      <c r="J134" s="14"/>
      <c r="K134" s="15"/>
      <c r="L134" s="14"/>
      <c r="M134" s="15"/>
      <c r="N134" s="14"/>
      <c r="O134" s="16"/>
      <c r="P134" s="14"/>
    </row>
    <row r="135" spans="1:16" ht="3" customHeight="1" x14ac:dyDescent="0.25">
      <c r="A135" s="1"/>
      <c r="C135" s="1"/>
      <c r="I135" s="13"/>
      <c r="J135" s="14"/>
      <c r="K135" s="15"/>
      <c r="L135" s="14"/>
      <c r="M135" s="15"/>
      <c r="N135" s="14"/>
      <c r="O135" s="16"/>
      <c r="P135" s="14"/>
    </row>
    <row r="136" spans="1:16" ht="21" customHeight="1" x14ac:dyDescent="0.25">
      <c r="A136" s="11" t="str">
        <f t="shared" ref="A136:A137" si="0">A89</f>
        <v>หมายเหตุประกอบข้อมูลทางการเงินเป็นส่วนหนึ่งของข้อมูลทางการเงินระหว่างกาลนี้</v>
      </c>
      <c r="B136" s="11"/>
      <c r="C136" s="11"/>
      <c r="D136" s="11"/>
      <c r="E136" s="11"/>
      <c r="F136" s="11"/>
      <c r="G136" s="11"/>
      <c r="H136" s="44"/>
      <c r="I136" s="44"/>
      <c r="J136" s="45"/>
      <c r="K136" s="44"/>
      <c r="L136" s="45"/>
      <c r="M136" s="44"/>
      <c r="N136" s="27"/>
      <c r="O136" s="27"/>
      <c r="P136" s="27"/>
    </row>
    <row r="137" spans="1:16" ht="21.6" customHeight="1" x14ac:dyDescent="0.25">
      <c r="A137" s="1" t="str">
        <f t="shared" si="0"/>
        <v>บริษัท เทิร์นคีย์ คอมมูนิเคชั่น เซอร์วิส จำกัด (มหาชน)</v>
      </c>
      <c r="B137" s="1"/>
      <c r="C137" s="1"/>
      <c r="D137" s="1"/>
      <c r="E137" s="1"/>
      <c r="F137" s="1"/>
      <c r="G137" s="1"/>
      <c r="H137" s="2"/>
      <c r="I137" s="2"/>
      <c r="J137" s="3"/>
      <c r="K137" s="2"/>
      <c r="L137" s="4"/>
      <c r="M137" s="2"/>
      <c r="N137" s="4"/>
      <c r="O137" s="4"/>
      <c r="P137" s="4"/>
    </row>
    <row r="138" spans="1:16" ht="21.6" customHeight="1" x14ac:dyDescent="0.25">
      <c r="A138" s="1" t="s">
        <v>52</v>
      </c>
      <c r="B138" s="1"/>
      <c r="C138" s="1"/>
      <c r="D138" s="1"/>
      <c r="E138" s="1"/>
      <c r="F138" s="1"/>
      <c r="G138" s="1"/>
      <c r="H138" s="2"/>
      <c r="I138" s="2"/>
      <c r="J138" s="3"/>
      <c r="K138" s="2"/>
      <c r="L138" s="4"/>
      <c r="M138" s="2"/>
      <c r="N138" s="4"/>
      <c r="O138" s="4"/>
      <c r="P138" s="4"/>
    </row>
    <row r="139" spans="1:16" ht="21.6" customHeight="1" x14ac:dyDescent="0.25">
      <c r="A139" s="6" t="str">
        <f>A92</f>
        <v>ณ วันที่ 31 มีนาคม พ.ศ. 2568</v>
      </c>
      <c r="B139" s="7"/>
      <c r="C139" s="7"/>
      <c r="D139" s="7"/>
      <c r="E139" s="7"/>
      <c r="F139" s="7"/>
      <c r="G139" s="7"/>
      <c r="H139" s="8"/>
      <c r="I139" s="8"/>
      <c r="J139" s="9"/>
      <c r="K139" s="8"/>
      <c r="L139" s="10"/>
      <c r="M139" s="8"/>
      <c r="N139" s="10"/>
      <c r="O139" s="10"/>
      <c r="P139" s="10"/>
    </row>
    <row r="140" spans="1:16" ht="20.100000000000001" customHeight="1" x14ac:dyDescent="0.25">
      <c r="A140" s="1"/>
      <c r="B140" s="1"/>
      <c r="C140" s="1"/>
      <c r="D140" s="1"/>
      <c r="E140" s="1"/>
      <c r="F140" s="1"/>
      <c r="G140" s="1"/>
      <c r="H140" s="2"/>
      <c r="I140" s="2"/>
      <c r="J140" s="3"/>
      <c r="K140" s="2"/>
      <c r="L140" s="4"/>
      <c r="M140" s="2"/>
      <c r="N140" s="4"/>
      <c r="O140" s="4"/>
      <c r="P140" s="4"/>
    </row>
    <row r="141" spans="1:16" ht="20.100000000000001" customHeight="1" x14ac:dyDescent="0.25">
      <c r="A141" s="1"/>
      <c r="B141" s="1"/>
      <c r="C141" s="1"/>
      <c r="D141" s="1"/>
      <c r="E141" s="1"/>
      <c r="F141" s="1"/>
      <c r="G141" s="1"/>
      <c r="H141" s="2"/>
      <c r="I141" s="2"/>
      <c r="J141" s="153" t="s">
        <v>3</v>
      </c>
      <c r="K141" s="154"/>
      <c r="L141" s="154"/>
      <c r="M141" s="38"/>
      <c r="N141" s="153" t="s">
        <v>4</v>
      </c>
      <c r="O141" s="154"/>
      <c r="P141" s="154"/>
    </row>
    <row r="142" spans="1:16" ht="20.100000000000001" customHeight="1" x14ac:dyDescent="0.25">
      <c r="A142" s="1"/>
      <c r="B142" s="1"/>
      <c r="C142" s="1"/>
      <c r="D142" s="1"/>
      <c r="E142" s="1"/>
      <c r="F142" s="1"/>
      <c r="G142" s="1"/>
      <c r="H142" s="2"/>
      <c r="I142" s="2"/>
      <c r="J142" s="4" t="s">
        <v>5</v>
      </c>
      <c r="K142" s="4"/>
      <c r="L142" s="4" t="s">
        <v>6</v>
      </c>
      <c r="M142" s="4"/>
      <c r="N142" s="4" t="s">
        <v>5</v>
      </c>
      <c r="O142" s="4"/>
      <c r="P142" s="4" t="s">
        <v>6</v>
      </c>
    </row>
    <row r="143" spans="1:16" ht="20.100000000000001" customHeight="1" x14ac:dyDescent="0.25">
      <c r="A143" s="1"/>
      <c r="B143" s="1"/>
      <c r="C143" s="1"/>
      <c r="D143" s="1"/>
      <c r="E143" s="1"/>
      <c r="F143" s="1"/>
      <c r="G143" s="1"/>
      <c r="H143" s="2"/>
      <c r="I143" s="2"/>
      <c r="J143" s="4" t="s">
        <v>7</v>
      </c>
      <c r="K143" s="4"/>
      <c r="L143" s="4" t="s">
        <v>8</v>
      </c>
      <c r="M143" s="4"/>
      <c r="N143" s="4" t="s">
        <v>7</v>
      </c>
      <c r="O143" s="4"/>
      <c r="P143" s="4" t="s">
        <v>8</v>
      </c>
    </row>
    <row r="144" spans="1:16" ht="20.100000000000001" customHeight="1" x14ac:dyDescent="0.25">
      <c r="A144" s="1"/>
      <c r="B144" s="1"/>
      <c r="C144" s="1"/>
      <c r="D144" s="1"/>
      <c r="E144" s="1"/>
      <c r="F144" s="1"/>
      <c r="G144" s="1"/>
      <c r="H144" s="2"/>
      <c r="I144" s="2"/>
      <c r="J144" s="4" t="s">
        <v>9</v>
      </c>
      <c r="K144" s="12"/>
      <c r="L144" s="4" t="s">
        <v>10</v>
      </c>
      <c r="M144" s="12"/>
      <c r="N144" s="4" t="s">
        <v>9</v>
      </c>
      <c r="O144" s="12"/>
      <c r="P144" s="4" t="s">
        <v>10</v>
      </c>
    </row>
    <row r="145" spans="1:16" ht="20.100000000000001" customHeight="1" x14ac:dyDescent="0.25">
      <c r="A145" s="1"/>
      <c r="B145" s="1"/>
      <c r="C145" s="1"/>
      <c r="D145" s="1"/>
      <c r="E145" s="1"/>
      <c r="F145" s="1"/>
      <c r="G145" s="1"/>
      <c r="H145" s="3"/>
      <c r="I145" s="2"/>
      <c r="J145" s="10" t="s">
        <v>12</v>
      </c>
      <c r="K145" s="12"/>
      <c r="L145" s="10" t="s">
        <v>12</v>
      </c>
      <c r="M145" s="12"/>
      <c r="N145" s="10" t="s">
        <v>12</v>
      </c>
      <c r="O145" s="4"/>
      <c r="P145" s="10" t="s">
        <v>12</v>
      </c>
    </row>
    <row r="146" spans="1:16" ht="8.1" customHeight="1" x14ac:dyDescent="0.25">
      <c r="A146" s="1"/>
      <c r="B146" s="1"/>
      <c r="C146" s="1"/>
      <c r="D146" s="1"/>
      <c r="E146" s="1"/>
      <c r="F146" s="1"/>
      <c r="G146" s="1"/>
      <c r="H146" s="2"/>
      <c r="I146" s="2"/>
      <c r="J146" s="4"/>
      <c r="K146" s="12"/>
      <c r="L146" s="4"/>
      <c r="M146" s="12"/>
      <c r="N146" s="4"/>
      <c r="O146" s="4"/>
      <c r="P146" s="4"/>
    </row>
    <row r="147" spans="1:16" ht="20.100000000000001" customHeight="1" x14ac:dyDescent="0.25">
      <c r="A147" s="1" t="s">
        <v>76</v>
      </c>
      <c r="H147" s="2"/>
      <c r="I147" s="13"/>
      <c r="J147" s="39"/>
      <c r="K147" s="13"/>
      <c r="L147" s="39"/>
      <c r="M147" s="13"/>
      <c r="N147" s="14"/>
      <c r="O147" s="14"/>
      <c r="P147" s="14"/>
    </row>
    <row r="148" spans="1:16" ht="8.1" customHeight="1" x14ac:dyDescent="0.25">
      <c r="A148" s="1"/>
      <c r="H148" s="2"/>
      <c r="I148" s="13"/>
      <c r="J148" s="39"/>
      <c r="K148" s="13"/>
      <c r="L148" s="39"/>
      <c r="M148" s="13"/>
      <c r="N148" s="14"/>
      <c r="O148" s="14"/>
      <c r="P148" s="14"/>
    </row>
    <row r="149" spans="1:16" ht="20.100000000000001" customHeight="1" x14ac:dyDescent="0.25">
      <c r="A149" s="1" t="s">
        <v>77</v>
      </c>
      <c r="H149" s="2"/>
      <c r="I149" s="13"/>
      <c r="J149" s="39"/>
      <c r="K149" s="13"/>
      <c r="L149" s="39"/>
      <c r="M149" s="13"/>
      <c r="N149" s="14"/>
      <c r="O149" s="14"/>
      <c r="P149" s="14"/>
    </row>
    <row r="150" spans="1:16" ht="8.1" customHeight="1" x14ac:dyDescent="0.25">
      <c r="A150" s="1"/>
      <c r="I150" s="13"/>
      <c r="J150" s="39"/>
      <c r="K150" s="13"/>
      <c r="L150" s="39"/>
      <c r="M150" s="13"/>
      <c r="N150" s="14"/>
      <c r="O150" s="14"/>
      <c r="P150" s="14"/>
    </row>
    <row r="151" spans="1:16" ht="20.100000000000001" customHeight="1" x14ac:dyDescent="0.25">
      <c r="A151" s="5" t="s">
        <v>78</v>
      </c>
      <c r="I151" s="13"/>
      <c r="J151" s="39"/>
      <c r="K151" s="13"/>
      <c r="L151" s="39"/>
      <c r="M151" s="13"/>
      <c r="N151" s="14"/>
      <c r="O151" s="4"/>
      <c r="P151" s="14"/>
    </row>
    <row r="152" spans="1:16" ht="20.100000000000001" customHeight="1" x14ac:dyDescent="0.25">
      <c r="B152" s="5" t="s">
        <v>79</v>
      </c>
      <c r="I152" s="13"/>
      <c r="J152" s="39"/>
      <c r="K152" s="13"/>
      <c r="L152" s="39"/>
      <c r="M152" s="13"/>
      <c r="N152" s="32"/>
      <c r="O152" s="32"/>
      <c r="P152" s="32"/>
    </row>
    <row r="153" spans="1:16" ht="20.100000000000001" customHeight="1" x14ac:dyDescent="0.25">
      <c r="C153" s="5" t="s">
        <v>80</v>
      </c>
      <c r="I153" s="13"/>
      <c r="J153" s="39"/>
      <c r="K153" s="13"/>
      <c r="L153" s="39"/>
      <c r="M153" s="13"/>
      <c r="N153" s="32"/>
      <c r="O153" s="32"/>
      <c r="P153" s="32"/>
    </row>
    <row r="154" spans="1:16" ht="20.100000000000001" customHeight="1" thickBot="1" x14ac:dyDescent="0.3">
      <c r="D154" s="5" t="s">
        <v>81</v>
      </c>
      <c r="I154" s="13"/>
      <c r="J154" s="37">
        <v>400000000</v>
      </c>
      <c r="K154" s="15"/>
      <c r="L154" s="46">
        <v>400000000</v>
      </c>
      <c r="M154" s="15"/>
      <c r="N154" s="37">
        <v>400000000</v>
      </c>
      <c r="O154" s="47"/>
      <c r="P154" s="46">
        <v>400000000</v>
      </c>
    </row>
    <row r="155" spans="1:16" ht="8.1" customHeight="1" thickTop="1" x14ac:dyDescent="0.25">
      <c r="I155" s="13"/>
      <c r="J155" s="14"/>
      <c r="K155" s="15"/>
      <c r="L155" s="14"/>
      <c r="M155" s="15"/>
      <c r="N155" s="14"/>
      <c r="O155" s="47"/>
      <c r="P155" s="14"/>
    </row>
    <row r="156" spans="1:16" ht="20.100000000000001" customHeight="1" x14ac:dyDescent="0.25">
      <c r="B156" s="5" t="s">
        <v>82</v>
      </c>
      <c r="I156" s="13"/>
      <c r="J156" s="32"/>
      <c r="K156" s="15"/>
      <c r="L156" s="32"/>
      <c r="M156" s="15"/>
      <c r="N156" s="32"/>
      <c r="O156" s="34"/>
      <c r="P156" s="32"/>
    </row>
    <row r="157" spans="1:16" ht="20.100000000000001" customHeight="1" x14ac:dyDescent="0.25">
      <c r="C157" s="5" t="s">
        <v>80</v>
      </c>
      <c r="I157" s="13"/>
      <c r="J157" s="32"/>
      <c r="K157" s="15"/>
      <c r="L157" s="32"/>
      <c r="M157" s="15"/>
      <c r="N157" s="32"/>
      <c r="O157" s="34"/>
      <c r="P157" s="32"/>
    </row>
    <row r="158" spans="1:16" ht="20.100000000000001" customHeight="1" x14ac:dyDescent="0.25">
      <c r="D158" s="5" t="s">
        <v>83</v>
      </c>
      <c r="I158" s="13"/>
      <c r="J158" s="20">
        <v>400000000</v>
      </c>
      <c r="K158" s="41"/>
      <c r="L158" s="48">
        <v>400000000</v>
      </c>
      <c r="M158" s="41"/>
      <c r="N158" s="48">
        <v>400000000</v>
      </c>
      <c r="O158" s="41"/>
      <c r="P158" s="48">
        <v>400000000</v>
      </c>
    </row>
    <row r="159" spans="1:16" ht="20.100000000000001" customHeight="1" x14ac:dyDescent="0.25">
      <c r="A159" s="5" t="s">
        <v>84</v>
      </c>
      <c r="I159" s="13"/>
      <c r="J159" s="48">
        <v>3134555837</v>
      </c>
      <c r="K159" s="41"/>
      <c r="L159" s="48">
        <v>3134555837</v>
      </c>
      <c r="M159" s="41"/>
      <c r="N159" s="48">
        <v>3134555837</v>
      </c>
      <c r="O159" s="41"/>
      <c r="P159" s="48">
        <v>3134555837</v>
      </c>
    </row>
    <row r="160" spans="1:16" ht="20.100000000000001" customHeight="1" x14ac:dyDescent="0.25">
      <c r="A160" s="5" t="s">
        <v>85</v>
      </c>
      <c r="I160" s="13"/>
      <c r="J160" s="39"/>
      <c r="K160" s="15"/>
      <c r="L160" s="39"/>
      <c r="M160" s="15"/>
      <c r="N160" s="39"/>
      <c r="O160" s="16"/>
      <c r="P160" s="14"/>
    </row>
    <row r="161" spans="1:16" ht="20.100000000000001" customHeight="1" x14ac:dyDescent="0.25">
      <c r="A161" s="1"/>
      <c r="B161" s="5" t="s">
        <v>86</v>
      </c>
      <c r="I161" s="13"/>
      <c r="J161" s="48">
        <v>40000000</v>
      </c>
      <c r="K161" s="41"/>
      <c r="L161" s="48">
        <v>40000000</v>
      </c>
      <c r="M161" s="41"/>
      <c r="N161" s="48">
        <v>40000000</v>
      </c>
      <c r="O161" s="41"/>
      <c r="P161" s="48">
        <v>40000000</v>
      </c>
    </row>
    <row r="162" spans="1:16" ht="20.100000000000001" customHeight="1" x14ac:dyDescent="0.25">
      <c r="A162" s="1"/>
      <c r="B162" s="5" t="s">
        <v>87</v>
      </c>
      <c r="I162" s="13"/>
      <c r="J162" s="48">
        <v>550116511</v>
      </c>
      <c r="K162" s="41"/>
      <c r="L162" s="48">
        <v>498733090</v>
      </c>
      <c r="M162" s="41"/>
      <c r="N162" s="48">
        <v>547999141</v>
      </c>
      <c r="O162" s="41"/>
      <c r="P162" s="48">
        <v>530733682</v>
      </c>
    </row>
    <row r="163" spans="1:16" ht="20.100000000000001" customHeight="1" x14ac:dyDescent="0.25">
      <c r="A163" s="5" t="s">
        <v>88</v>
      </c>
      <c r="I163" s="13"/>
      <c r="J163" s="49">
        <v>-11200122</v>
      </c>
      <c r="K163" s="41"/>
      <c r="L163" s="49">
        <v>-11200122</v>
      </c>
      <c r="M163" s="41"/>
      <c r="N163" s="49">
        <v>0</v>
      </c>
      <c r="O163" s="41"/>
      <c r="P163" s="49">
        <v>0</v>
      </c>
    </row>
    <row r="164" spans="1:16" ht="8.1" customHeight="1" x14ac:dyDescent="0.25">
      <c r="I164" s="13"/>
      <c r="J164" s="14"/>
      <c r="K164" s="15"/>
      <c r="L164" s="14"/>
      <c r="M164" s="15"/>
      <c r="N164" s="14"/>
      <c r="O164" s="16"/>
      <c r="P164" s="14"/>
    </row>
    <row r="165" spans="1:16" ht="20.100000000000001" customHeight="1" x14ac:dyDescent="0.25">
      <c r="A165" s="1" t="s">
        <v>89</v>
      </c>
      <c r="I165" s="13"/>
      <c r="J165" s="23">
        <f>SUM(J158:J163)</f>
        <v>4113472226</v>
      </c>
      <c r="L165" s="23">
        <f>SUM(L158:L163)</f>
        <v>4062088805</v>
      </c>
      <c r="N165" s="23">
        <f>SUM(N158:N163)</f>
        <v>4122554978</v>
      </c>
      <c r="P165" s="23">
        <f>SUM(P158:P163)</f>
        <v>4105289519</v>
      </c>
    </row>
    <row r="166" spans="1:16" ht="20.100000000000001" customHeight="1" x14ac:dyDescent="0.25">
      <c r="A166" s="5" t="s">
        <v>90</v>
      </c>
      <c r="I166" s="13"/>
      <c r="J166" s="43">
        <v>-2489471</v>
      </c>
      <c r="K166" s="15"/>
      <c r="L166" s="26">
        <v>-2139590</v>
      </c>
      <c r="M166" s="15"/>
      <c r="N166" s="43">
        <v>0</v>
      </c>
      <c r="O166" s="47"/>
      <c r="P166" s="26">
        <v>0</v>
      </c>
    </row>
    <row r="167" spans="1:16" ht="8.1" customHeight="1" x14ac:dyDescent="0.25">
      <c r="I167" s="13"/>
      <c r="J167" s="14"/>
      <c r="K167" s="15"/>
      <c r="L167" s="14"/>
      <c r="M167" s="15"/>
      <c r="N167" s="14"/>
      <c r="O167" s="16"/>
      <c r="P167" s="14"/>
    </row>
    <row r="168" spans="1:16" ht="20.100000000000001" customHeight="1" x14ac:dyDescent="0.25">
      <c r="A168" s="1" t="s">
        <v>91</v>
      </c>
      <c r="I168" s="13"/>
      <c r="J168" s="27">
        <f>SUM(J165:J166)</f>
        <v>4110982755</v>
      </c>
      <c r="K168" s="15"/>
      <c r="L168" s="27">
        <f>SUM(L165:L166)</f>
        <v>4059949215</v>
      </c>
      <c r="M168" s="15"/>
      <c r="N168" s="27">
        <f>SUM(N165:N166)</f>
        <v>4122554978</v>
      </c>
      <c r="O168" s="16"/>
      <c r="P168" s="27">
        <f>SUM(P165:P166)</f>
        <v>4105289519</v>
      </c>
    </row>
    <row r="169" spans="1:16" ht="8.1" customHeight="1" x14ac:dyDescent="0.25">
      <c r="I169" s="13"/>
      <c r="J169" s="14"/>
      <c r="K169" s="15"/>
      <c r="L169" s="14"/>
      <c r="M169" s="15"/>
      <c r="N169" s="14"/>
      <c r="O169" s="16"/>
      <c r="P169" s="14"/>
    </row>
    <row r="170" spans="1:16" ht="20.100000000000001" customHeight="1" thickBot="1" x14ac:dyDescent="0.3">
      <c r="A170" s="1" t="s">
        <v>92</v>
      </c>
      <c r="I170" s="13"/>
      <c r="J170" s="37">
        <f>SUM(J168,J132)</f>
        <v>5745947229</v>
      </c>
      <c r="K170" s="15"/>
      <c r="L170" s="37">
        <f>L132+L168</f>
        <v>5515595864</v>
      </c>
      <c r="M170" s="15"/>
      <c r="N170" s="37">
        <f>SUM(N168,N132)</f>
        <v>5746901291</v>
      </c>
      <c r="O170" s="16"/>
      <c r="P170" s="37">
        <f>P132+P168</f>
        <v>5555783176</v>
      </c>
    </row>
    <row r="171" spans="1:16" ht="15" customHeight="1" thickTop="1" x14ac:dyDescent="0.25">
      <c r="A171" s="1"/>
      <c r="I171" s="13"/>
      <c r="J171" s="14"/>
      <c r="K171" s="15"/>
      <c r="L171" s="14"/>
      <c r="M171" s="15"/>
      <c r="N171" s="14"/>
      <c r="O171" s="16"/>
      <c r="P171" s="14"/>
    </row>
    <row r="172" spans="1:16" ht="18.75" x14ac:dyDescent="0.25">
      <c r="J172" s="32"/>
    </row>
    <row r="173" spans="1:16" ht="18.75" x14ac:dyDescent="0.25"/>
    <row r="174" spans="1:16" ht="18.75" x14ac:dyDescent="0.25"/>
    <row r="175" spans="1:16" ht="18.75" customHeight="1" x14ac:dyDescent="0.25"/>
    <row r="176" spans="1:16" ht="18.75" x14ac:dyDescent="0.25"/>
    <row r="181" spans="1:16" ht="18.75" x14ac:dyDescent="0.25"/>
    <row r="182" spans="1:16" ht="18.75" x14ac:dyDescent="0.25"/>
    <row r="183" spans="1:16" ht="19.5" customHeight="1" x14ac:dyDescent="0.25"/>
    <row r="184" spans="1:16" ht="6.75" customHeight="1" x14ac:dyDescent="0.25"/>
    <row r="185" spans="1:16" ht="22.35" customHeight="1" x14ac:dyDescent="0.25">
      <c r="A185" s="11" t="str">
        <f>A89</f>
        <v>หมายเหตุประกอบข้อมูลทางการเงินเป็นส่วนหนึ่งของข้อมูลทางการเงินระหว่างกาลนี้</v>
      </c>
      <c r="B185" s="11"/>
      <c r="C185" s="11"/>
      <c r="D185" s="11"/>
      <c r="E185" s="11"/>
      <c r="F185" s="11"/>
      <c r="G185" s="11"/>
      <c r="H185" s="44"/>
      <c r="I185" s="44"/>
      <c r="J185" s="45"/>
      <c r="K185" s="44"/>
      <c r="L185" s="45"/>
      <c r="M185" s="44"/>
      <c r="N185" s="27"/>
      <c r="O185" s="27"/>
      <c r="P185" s="27"/>
    </row>
  </sheetData>
  <mergeCells count="8">
    <mergeCell ref="J141:L141"/>
    <mergeCell ref="N141:P141"/>
    <mergeCell ref="J5:L5"/>
    <mergeCell ref="N5:P5"/>
    <mergeCell ref="J49:L49"/>
    <mergeCell ref="N49:P49"/>
    <mergeCell ref="J94:L94"/>
    <mergeCell ref="N94:P94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3" manualBreakCount="3">
    <brk id="44" max="15" man="1"/>
    <brk id="89" max="16383" man="1"/>
    <brk id="1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99AFDF-92D4-421D-A48D-B77923E16787}">
  <sheetPr>
    <tabColor theme="9"/>
  </sheetPr>
  <dimension ref="A1:P86"/>
  <sheetViews>
    <sheetView topLeftCell="A71" zoomScale="93" zoomScaleNormal="93" zoomScaleSheetLayoutView="80" workbookViewId="0">
      <selection activeCell="S62" sqref="S62"/>
    </sheetView>
  </sheetViews>
  <sheetFormatPr defaultColWidth="9.140625" defaultRowHeight="21.75" customHeight="1" x14ac:dyDescent="0.25"/>
  <cols>
    <col min="1" max="6" width="1.42578125" style="5" customWidth="1"/>
    <col min="7" max="7" width="25.28515625" style="5" customWidth="1"/>
    <col min="8" max="8" width="8" style="13" customWidth="1"/>
    <col min="9" max="9" width="0.85546875" style="5" customWidth="1"/>
    <col min="10" max="10" width="13.28515625" style="5" customWidth="1"/>
    <col min="11" max="11" width="0.85546875" style="5" customWidth="1"/>
    <col min="12" max="12" width="13.85546875" style="5" customWidth="1"/>
    <col min="13" max="13" width="0.85546875" style="5" customWidth="1"/>
    <col min="14" max="14" width="13.28515625" style="5" customWidth="1"/>
    <col min="15" max="15" width="0.85546875" style="5" customWidth="1"/>
    <col min="16" max="16" width="13.85546875" style="5" customWidth="1"/>
    <col min="17" max="17" width="9.140625" style="5" customWidth="1"/>
    <col min="18" max="16384" width="9.140625" style="5"/>
  </cols>
  <sheetData>
    <row r="1" spans="1:16" ht="21.75" customHeight="1" x14ac:dyDescent="0.25">
      <c r="A1" s="1" t="s">
        <v>0</v>
      </c>
      <c r="B1" s="50"/>
      <c r="C1" s="50"/>
      <c r="D1" s="50"/>
      <c r="E1" s="50"/>
      <c r="F1" s="50"/>
      <c r="G1" s="50"/>
      <c r="H1" s="51"/>
      <c r="I1" s="51"/>
      <c r="J1" s="52"/>
      <c r="K1" s="51"/>
      <c r="L1" s="52"/>
      <c r="M1" s="51"/>
      <c r="N1" s="53"/>
      <c r="O1" s="54"/>
      <c r="P1" s="53"/>
    </row>
    <row r="2" spans="1:16" ht="21.75" customHeight="1" x14ac:dyDescent="0.25">
      <c r="A2" s="50" t="s">
        <v>93</v>
      </c>
      <c r="B2" s="50"/>
      <c r="C2" s="50"/>
      <c r="D2" s="50"/>
      <c r="E2" s="50"/>
      <c r="F2" s="50"/>
      <c r="G2" s="50"/>
      <c r="H2" s="51"/>
      <c r="I2" s="51"/>
      <c r="J2" s="52"/>
      <c r="K2" s="51"/>
      <c r="L2" s="52"/>
      <c r="M2" s="51"/>
      <c r="N2" s="53"/>
      <c r="O2" s="54"/>
      <c r="P2" s="53"/>
    </row>
    <row r="3" spans="1:16" ht="21.75" customHeight="1" x14ac:dyDescent="0.25">
      <c r="A3" s="6" t="s">
        <v>94</v>
      </c>
      <c r="B3" s="55"/>
      <c r="C3" s="55"/>
      <c r="D3" s="55"/>
      <c r="E3" s="55"/>
      <c r="F3" s="55"/>
      <c r="G3" s="55"/>
      <c r="H3" s="56"/>
      <c r="I3" s="56"/>
      <c r="J3" s="57"/>
      <c r="K3" s="56"/>
      <c r="L3" s="57"/>
      <c r="M3" s="56"/>
      <c r="N3" s="58"/>
      <c r="O3" s="59"/>
      <c r="P3" s="58"/>
    </row>
    <row r="4" spans="1:16" ht="21.75" customHeight="1" x14ac:dyDescent="0.25">
      <c r="A4" s="50"/>
      <c r="B4" s="50"/>
      <c r="C4" s="50"/>
      <c r="D4" s="50"/>
      <c r="E4" s="50"/>
      <c r="F4" s="50"/>
      <c r="G4" s="50"/>
      <c r="H4" s="51"/>
      <c r="I4" s="51"/>
      <c r="J4" s="52"/>
      <c r="K4" s="51"/>
      <c r="L4" s="52"/>
      <c r="M4" s="51"/>
      <c r="N4" s="53"/>
      <c r="O4" s="54"/>
      <c r="P4" s="53"/>
    </row>
    <row r="5" spans="1:16" ht="21.75" customHeight="1" x14ac:dyDescent="0.25">
      <c r="A5" s="50"/>
      <c r="B5" s="50"/>
      <c r="C5" s="50"/>
      <c r="D5" s="50"/>
      <c r="E5" s="50"/>
      <c r="F5" s="50"/>
      <c r="G5" s="50"/>
      <c r="H5" s="51"/>
      <c r="I5" s="51"/>
      <c r="J5" s="155" t="s">
        <v>3</v>
      </c>
      <c r="K5" s="156"/>
      <c r="L5" s="156"/>
      <c r="M5" s="62"/>
      <c r="N5" s="155" t="s">
        <v>4</v>
      </c>
      <c r="O5" s="156"/>
      <c r="P5" s="156"/>
    </row>
    <row r="6" spans="1:16" ht="21.75" customHeight="1" x14ac:dyDescent="0.25">
      <c r="A6" s="63"/>
      <c r="B6" s="63"/>
      <c r="C6" s="63"/>
      <c r="D6" s="63"/>
      <c r="E6" s="63"/>
      <c r="F6" s="63"/>
      <c r="G6" s="63"/>
      <c r="H6" s="51"/>
      <c r="I6" s="63"/>
      <c r="J6" s="53"/>
      <c r="K6" s="53"/>
      <c r="L6" s="53" t="s">
        <v>95</v>
      </c>
      <c r="M6" s="53"/>
      <c r="N6" s="53"/>
      <c r="O6" s="53"/>
      <c r="P6" s="53" t="s">
        <v>95</v>
      </c>
    </row>
    <row r="7" spans="1:16" ht="21.75" customHeight="1" x14ac:dyDescent="0.25">
      <c r="A7" s="63"/>
      <c r="B7" s="63"/>
      <c r="C7" s="63"/>
      <c r="D7" s="63"/>
      <c r="E7" s="63"/>
      <c r="F7" s="63"/>
      <c r="G7" s="63"/>
      <c r="H7" s="51"/>
      <c r="I7" s="63"/>
      <c r="J7" s="4" t="s">
        <v>7</v>
      </c>
      <c r="K7" s="4"/>
      <c r="L7" s="4" t="s">
        <v>7</v>
      </c>
      <c r="M7" s="4"/>
      <c r="N7" s="4" t="s">
        <v>7</v>
      </c>
      <c r="O7" s="4"/>
      <c r="P7" s="4" t="s">
        <v>7</v>
      </c>
    </row>
    <row r="8" spans="1:16" ht="21.75" customHeight="1" x14ac:dyDescent="0.25">
      <c r="A8" s="50"/>
      <c r="B8" s="50"/>
      <c r="C8" s="50"/>
      <c r="D8" s="50"/>
      <c r="E8" s="50"/>
      <c r="F8" s="50"/>
      <c r="G8" s="50"/>
      <c r="H8" s="51"/>
      <c r="I8" s="51"/>
      <c r="J8" s="4" t="s">
        <v>9</v>
      </c>
      <c r="K8" s="12"/>
      <c r="L8" s="4" t="s">
        <v>10</v>
      </c>
      <c r="M8" s="12"/>
      <c r="N8" s="4" t="s">
        <v>9</v>
      </c>
      <c r="O8" s="12"/>
      <c r="P8" s="4" t="s">
        <v>10</v>
      </c>
    </row>
    <row r="9" spans="1:16" ht="21.75" customHeight="1" x14ac:dyDescent="0.25">
      <c r="A9" s="50"/>
      <c r="B9" s="50"/>
      <c r="C9" s="50"/>
      <c r="D9" s="50"/>
      <c r="E9" s="50"/>
      <c r="F9" s="50"/>
      <c r="G9" s="50"/>
      <c r="H9" s="64" t="str">
        <f>'T2-5'!H9</f>
        <v>หมายเหตุ</v>
      </c>
      <c r="I9" s="51"/>
      <c r="J9" s="58" t="s">
        <v>12</v>
      </c>
      <c r="K9" s="12"/>
      <c r="L9" s="58" t="s">
        <v>12</v>
      </c>
      <c r="M9" s="12"/>
      <c r="N9" s="58" t="s">
        <v>12</v>
      </c>
      <c r="O9" s="12"/>
      <c r="P9" s="58" t="s">
        <v>12</v>
      </c>
    </row>
    <row r="10" spans="1:16" ht="21.75" customHeight="1" x14ac:dyDescent="0.25">
      <c r="A10" s="50"/>
      <c r="B10" s="50"/>
      <c r="C10" s="50"/>
      <c r="D10" s="50"/>
      <c r="E10" s="50"/>
      <c r="F10" s="50"/>
      <c r="G10" s="50"/>
      <c r="H10" s="51"/>
      <c r="I10" s="51"/>
      <c r="J10" s="53"/>
      <c r="K10" s="12"/>
      <c r="L10" s="53"/>
      <c r="M10" s="12"/>
      <c r="N10" s="53"/>
      <c r="O10" s="12"/>
      <c r="P10" s="53"/>
    </row>
    <row r="11" spans="1:16" ht="21.75" customHeight="1" x14ac:dyDescent="0.25">
      <c r="A11" s="5" t="s">
        <v>96</v>
      </c>
      <c r="C11" s="65"/>
      <c r="D11" s="65"/>
      <c r="E11" s="65"/>
      <c r="F11" s="65"/>
      <c r="G11" s="65"/>
      <c r="H11" s="51"/>
      <c r="I11" s="65"/>
      <c r="J11" s="65"/>
      <c r="K11" s="12"/>
      <c r="L11" s="65"/>
      <c r="M11" s="12"/>
      <c r="N11" s="65"/>
      <c r="O11" s="12"/>
      <c r="P11" s="65"/>
    </row>
    <row r="12" spans="1:16" ht="21.75" customHeight="1" x14ac:dyDescent="0.25">
      <c r="B12" s="5" t="s">
        <v>97</v>
      </c>
      <c r="C12" s="65"/>
      <c r="D12" s="65"/>
      <c r="E12" s="65"/>
      <c r="F12" s="65"/>
      <c r="G12" s="65"/>
      <c r="H12" s="66">
        <v>5</v>
      </c>
      <c r="I12" s="66"/>
      <c r="J12" s="67">
        <v>838413476</v>
      </c>
      <c r="K12" s="12"/>
      <c r="L12" s="67">
        <v>802693637</v>
      </c>
      <c r="M12" s="12"/>
      <c r="N12" s="67">
        <v>810680044</v>
      </c>
      <c r="O12" s="12"/>
      <c r="P12" s="67">
        <v>762711841</v>
      </c>
    </row>
    <row r="13" spans="1:16" ht="21.75" customHeight="1" x14ac:dyDescent="0.25">
      <c r="A13" s="5" t="s">
        <v>98</v>
      </c>
      <c r="C13" s="65"/>
      <c r="D13" s="65"/>
      <c r="E13" s="65"/>
      <c r="F13" s="65"/>
      <c r="G13" s="65"/>
      <c r="H13" s="51"/>
      <c r="I13" s="66"/>
      <c r="J13" s="67"/>
      <c r="K13" s="12"/>
      <c r="L13" s="67"/>
      <c r="M13" s="12"/>
      <c r="N13" s="67"/>
      <c r="O13" s="12"/>
      <c r="P13" s="67"/>
    </row>
    <row r="14" spans="1:16" ht="21.75" customHeight="1" x14ac:dyDescent="0.25">
      <c r="B14" s="5" t="s">
        <v>97</v>
      </c>
      <c r="C14" s="50"/>
      <c r="D14" s="50"/>
      <c r="E14" s="50"/>
      <c r="F14" s="50"/>
      <c r="G14" s="50"/>
      <c r="H14" s="51"/>
      <c r="I14" s="51"/>
      <c r="J14" s="68">
        <v>-752562068</v>
      </c>
      <c r="K14" s="12"/>
      <c r="L14" s="69">
        <v>-669618929</v>
      </c>
      <c r="M14" s="12"/>
      <c r="N14" s="69">
        <v>-727171393</v>
      </c>
      <c r="O14" s="12"/>
      <c r="P14" s="69">
        <v>-637971650</v>
      </c>
    </row>
    <row r="15" spans="1:16" ht="8.1" customHeight="1" x14ac:dyDescent="0.25">
      <c r="A15" s="65"/>
      <c r="B15" s="65"/>
      <c r="C15" s="65"/>
      <c r="D15" s="65"/>
      <c r="E15" s="65"/>
      <c r="F15" s="65"/>
      <c r="G15" s="65"/>
      <c r="H15" s="51"/>
      <c r="I15" s="66"/>
      <c r="J15" s="70"/>
      <c r="K15" s="12"/>
      <c r="L15" s="70"/>
      <c r="M15" s="12"/>
      <c r="N15" s="70"/>
      <c r="O15" s="12"/>
      <c r="P15" s="70"/>
    </row>
    <row r="16" spans="1:16" ht="21.75" customHeight="1" x14ac:dyDescent="0.25">
      <c r="A16" s="50" t="s">
        <v>99</v>
      </c>
      <c r="B16" s="50"/>
      <c r="C16" s="50"/>
      <c r="D16" s="50"/>
      <c r="E16" s="50"/>
      <c r="F16" s="50"/>
      <c r="G16" s="50"/>
      <c r="H16" s="51"/>
      <c r="I16" s="51"/>
      <c r="J16" s="67">
        <f>SUM(J12:J14)</f>
        <v>85851408</v>
      </c>
      <c r="K16" s="12"/>
      <c r="L16" s="67">
        <f>SUM(L12:L14)</f>
        <v>133074708</v>
      </c>
      <c r="M16" s="12"/>
      <c r="N16" s="67">
        <f>SUM(N12:N14)</f>
        <v>83508651</v>
      </c>
      <c r="O16" s="12"/>
      <c r="P16" s="67">
        <f>SUM(P12:P14)</f>
        <v>124740191</v>
      </c>
    </row>
    <row r="17" spans="1:16" ht="21.75" customHeight="1" x14ac:dyDescent="0.25">
      <c r="A17" s="65" t="s">
        <v>100</v>
      </c>
      <c r="B17" s="65"/>
      <c r="C17" s="65"/>
      <c r="D17" s="65"/>
      <c r="E17" s="65"/>
      <c r="F17" s="65"/>
      <c r="G17" s="65"/>
      <c r="H17" s="66"/>
      <c r="I17" s="66"/>
      <c r="J17" s="67">
        <v>4035775</v>
      </c>
      <c r="K17" s="12"/>
      <c r="L17" s="67">
        <v>6994784</v>
      </c>
      <c r="M17" s="12"/>
      <c r="N17" s="67">
        <v>4811051</v>
      </c>
      <c r="O17" s="12"/>
      <c r="P17" s="67">
        <v>7871122</v>
      </c>
    </row>
    <row r="18" spans="1:16" ht="21.75" customHeight="1" x14ac:dyDescent="0.25">
      <c r="A18" s="65" t="s">
        <v>101</v>
      </c>
      <c r="B18" s="65"/>
      <c r="C18" s="65"/>
      <c r="D18" s="65"/>
      <c r="E18" s="65"/>
      <c r="F18" s="65"/>
      <c r="G18" s="65"/>
      <c r="H18" s="66"/>
      <c r="I18" s="66"/>
      <c r="J18" s="67">
        <v>-14610410</v>
      </c>
      <c r="K18" s="12"/>
      <c r="L18" s="67">
        <v>-8129363</v>
      </c>
      <c r="M18" s="12"/>
      <c r="N18" s="67">
        <v>-14016828</v>
      </c>
      <c r="O18" s="12"/>
      <c r="P18" s="67">
        <v>-6909963</v>
      </c>
    </row>
    <row r="19" spans="1:16" ht="21.75" customHeight="1" x14ac:dyDescent="0.25">
      <c r="A19" s="65" t="s">
        <v>102</v>
      </c>
      <c r="B19" s="65"/>
      <c r="C19" s="65"/>
      <c r="D19" s="65"/>
      <c r="E19" s="65"/>
      <c r="F19" s="65"/>
      <c r="G19" s="65"/>
      <c r="H19" s="66"/>
      <c r="I19" s="66"/>
      <c r="J19" s="67">
        <v>-42026753</v>
      </c>
      <c r="K19" s="12"/>
      <c r="L19" s="67">
        <v>-37785187</v>
      </c>
      <c r="M19" s="12"/>
      <c r="N19" s="67">
        <v>-38899700</v>
      </c>
      <c r="O19" s="12"/>
      <c r="P19" s="67">
        <v>-36863150</v>
      </c>
    </row>
    <row r="20" spans="1:16" ht="21.75" customHeight="1" x14ac:dyDescent="0.25">
      <c r="A20" s="65" t="s">
        <v>103</v>
      </c>
      <c r="B20" s="65"/>
      <c r="C20" s="65"/>
      <c r="D20" s="65"/>
      <c r="E20" s="65"/>
      <c r="F20" s="65"/>
      <c r="G20" s="65"/>
      <c r="H20" s="66"/>
      <c r="I20" s="66"/>
      <c r="J20" s="67">
        <v>0</v>
      </c>
      <c r="K20" s="12"/>
      <c r="L20" s="67">
        <v>-14452280</v>
      </c>
      <c r="M20" s="12"/>
      <c r="N20" s="67">
        <v>0</v>
      </c>
      <c r="O20" s="12"/>
      <c r="P20" s="67">
        <v>-14452280</v>
      </c>
    </row>
    <row r="21" spans="1:16" ht="21.75" customHeight="1" x14ac:dyDescent="0.25">
      <c r="A21" s="65" t="s">
        <v>104</v>
      </c>
      <c r="B21" s="65"/>
      <c r="C21" s="65"/>
      <c r="D21" s="65"/>
      <c r="E21" s="65"/>
      <c r="F21" s="65"/>
      <c r="G21" s="65"/>
      <c r="H21" s="66"/>
      <c r="I21" s="66"/>
      <c r="J21" s="67">
        <v>-314844</v>
      </c>
      <c r="K21" s="12"/>
      <c r="L21" s="67">
        <v>-955058</v>
      </c>
      <c r="M21" s="12"/>
      <c r="N21" s="67">
        <v>-259933</v>
      </c>
      <c r="O21" s="12"/>
      <c r="P21" s="67">
        <v>-940703</v>
      </c>
    </row>
    <row r="22" spans="1:16" ht="21.75" customHeight="1" x14ac:dyDescent="0.25">
      <c r="A22" s="65" t="s">
        <v>105</v>
      </c>
      <c r="B22" s="65"/>
      <c r="C22" s="65"/>
      <c r="D22" s="65"/>
      <c r="E22" s="65"/>
      <c r="F22" s="65"/>
      <c r="G22" s="65"/>
      <c r="H22" s="66"/>
      <c r="I22" s="66"/>
      <c r="J22" s="67">
        <v>-12312880</v>
      </c>
      <c r="K22" s="12"/>
      <c r="L22" s="67">
        <v>-9795756</v>
      </c>
      <c r="M22" s="12"/>
      <c r="N22" s="67">
        <v>-12462032</v>
      </c>
      <c r="O22" s="12"/>
      <c r="P22" s="67">
        <v>-9961433</v>
      </c>
    </row>
    <row r="23" spans="1:16" ht="21.75" customHeight="1" x14ac:dyDescent="0.25">
      <c r="A23" s="65" t="s">
        <v>106</v>
      </c>
      <c r="B23" s="65"/>
      <c r="C23" s="65"/>
      <c r="D23" s="65"/>
      <c r="E23" s="65"/>
      <c r="F23" s="65"/>
      <c r="G23" s="65"/>
      <c r="H23" s="13">
        <v>9.1999999999999993</v>
      </c>
      <c r="I23" s="66"/>
      <c r="J23" s="67">
        <v>36118210</v>
      </c>
      <c r="K23" s="12"/>
      <c r="L23" s="67">
        <v>31687544</v>
      </c>
      <c r="M23" s="12"/>
      <c r="N23" s="67">
        <v>0</v>
      </c>
      <c r="O23" s="12"/>
      <c r="P23" s="67">
        <v>0</v>
      </c>
    </row>
    <row r="24" spans="1:16" ht="21.75" customHeight="1" x14ac:dyDescent="0.25">
      <c r="A24" s="65" t="s">
        <v>107</v>
      </c>
      <c r="B24" s="65"/>
      <c r="C24" s="65"/>
      <c r="D24" s="65"/>
      <c r="E24" s="65"/>
      <c r="F24" s="65"/>
      <c r="G24" s="65"/>
      <c r="H24" s="13">
        <v>9.1999999999999993</v>
      </c>
      <c r="I24" s="66"/>
      <c r="J24" s="71">
        <v>-151196</v>
      </c>
      <c r="K24" s="12"/>
      <c r="L24" s="71">
        <v>-628250</v>
      </c>
      <c r="M24" s="12"/>
      <c r="N24" s="71">
        <v>0</v>
      </c>
      <c r="O24" s="12"/>
      <c r="P24" s="71">
        <v>0</v>
      </c>
    </row>
    <row r="25" spans="1:16" ht="8.1" customHeight="1" x14ac:dyDescent="0.25">
      <c r="A25" s="65"/>
      <c r="B25" s="65"/>
      <c r="C25" s="65"/>
      <c r="D25" s="65"/>
      <c r="E25" s="65"/>
      <c r="F25" s="65"/>
      <c r="G25" s="65"/>
      <c r="I25" s="66"/>
      <c r="J25" s="72"/>
      <c r="K25" s="12"/>
      <c r="L25" s="72"/>
      <c r="M25" s="12"/>
      <c r="N25" s="72"/>
      <c r="O25" s="12"/>
      <c r="P25" s="72"/>
    </row>
    <row r="26" spans="1:16" ht="21.75" customHeight="1" x14ac:dyDescent="0.25">
      <c r="A26" s="50" t="s">
        <v>108</v>
      </c>
      <c r="B26" s="65"/>
      <c r="C26" s="65"/>
      <c r="D26" s="65"/>
      <c r="E26" s="65"/>
      <c r="F26" s="65"/>
      <c r="G26" s="65"/>
      <c r="H26" s="66"/>
      <c r="I26" s="66"/>
      <c r="J26" s="67">
        <f>SUM(J16:J24)</f>
        <v>56589310</v>
      </c>
      <c r="K26" s="12"/>
      <c r="L26" s="67">
        <f>SUM(L16:L24)</f>
        <v>100011142</v>
      </c>
      <c r="M26" s="12"/>
      <c r="N26" s="67">
        <f>SUM(N16:N24)</f>
        <v>22681209</v>
      </c>
      <c r="O26" s="12"/>
      <c r="P26" s="67">
        <f>SUM(P16:P24)</f>
        <v>63483784</v>
      </c>
    </row>
    <row r="27" spans="1:16" ht="21.75" customHeight="1" x14ac:dyDescent="0.25">
      <c r="A27" s="5" t="s">
        <v>109</v>
      </c>
      <c r="B27" s="65"/>
      <c r="C27" s="65"/>
      <c r="D27" s="65"/>
      <c r="E27" s="65"/>
      <c r="F27" s="65"/>
      <c r="G27" s="65"/>
      <c r="H27" s="66">
        <v>15</v>
      </c>
      <c r="I27" s="66"/>
      <c r="J27" s="73">
        <v>-5555770</v>
      </c>
      <c r="K27" s="12"/>
      <c r="L27" s="73">
        <v>-15142178</v>
      </c>
      <c r="M27" s="12"/>
      <c r="N27" s="69">
        <v>-5415750</v>
      </c>
      <c r="O27" s="12"/>
      <c r="P27" s="69">
        <v>-14229435</v>
      </c>
    </row>
    <row r="28" spans="1:16" ht="8.1" customHeight="1" x14ac:dyDescent="0.25">
      <c r="B28" s="50"/>
      <c r="C28" s="65"/>
      <c r="D28" s="65"/>
      <c r="E28" s="65"/>
      <c r="F28" s="65"/>
      <c r="G28" s="65"/>
      <c r="H28" s="66"/>
      <c r="I28" s="66"/>
      <c r="J28" s="67"/>
      <c r="K28" s="12"/>
      <c r="L28" s="67"/>
      <c r="M28" s="12"/>
      <c r="N28" s="67"/>
      <c r="O28" s="12"/>
      <c r="P28" s="67"/>
    </row>
    <row r="29" spans="1:16" ht="21.75" customHeight="1" x14ac:dyDescent="0.25">
      <c r="A29" s="1" t="s">
        <v>110</v>
      </c>
      <c r="B29" s="50"/>
      <c r="C29" s="65"/>
      <c r="D29" s="65"/>
      <c r="E29" s="65"/>
      <c r="F29" s="65"/>
      <c r="G29" s="65"/>
      <c r="I29" s="66"/>
      <c r="J29" s="68">
        <f>SUM(J26:J27)</f>
        <v>51033540</v>
      </c>
      <c r="K29" s="12"/>
      <c r="L29" s="68">
        <f>SUM(L26:L27)</f>
        <v>84868964</v>
      </c>
      <c r="M29" s="12"/>
      <c r="N29" s="68">
        <f>SUM(N26:N27)</f>
        <v>17265459</v>
      </c>
      <c r="O29" s="12"/>
      <c r="P29" s="68">
        <f>SUM(P26:P27)</f>
        <v>49254349</v>
      </c>
    </row>
    <row r="30" spans="1:16" ht="8.1" customHeight="1" x14ac:dyDescent="0.25">
      <c r="A30" s="65"/>
      <c r="B30" s="65"/>
      <c r="C30" s="65"/>
      <c r="D30" s="65"/>
      <c r="E30" s="65"/>
      <c r="F30" s="65"/>
      <c r="G30" s="65"/>
      <c r="I30" s="66"/>
      <c r="J30" s="72"/>
      <c r="K30" s="12"/>
      <c r="L30" s="72"/>
      <c r="M30" s="12"/>
      <c r="N30" s="72"/>
      <c r="O30" s="12"/>
      <c r="P30" s="72"/>
    </row>
    <row r="31" spans="1:16" ht="21.75" customHeight="1" x14ac:dyDescent="0.4">
      <c r="A31" s="74" t="s">
        <v>111</v>
      </c>
      <c r="B31" s="75"/>
      <c r="C31" s="65"/>
      <c r="D31" s="65"/>
      <c r="E31" s="65"/>
      <c r="F31" s="65"/>
      <c r="G31" s="65"/>
      <c r="H31" s="66"/>
      <c r="I31" s="66"/>
      <c r="J31" s="67"/>
      <c r="K31" s="12"/>
      <c r="L31" s="67"/>
      <c r="M31" s="12"/>
      <c r="N31" s="67"/>
      <c r="O31" s="12"/>
      <c r="P31" s="67"/>
    </row>
    <row r="32" spans="1:16" ht="21.75" customHeight="1" x14ac:dyDescent="0.4">
      <c r="A32" s="65"/>
      <c r="B32" s="74" t="s">
        <v>112</v>
      </c>
      <c r="C32" s="65"/>
      <c r="D32" s="65"/>
      <c r="E32" s="65"/>
      <c r="F32" s="65"/>
      <c r="G32" s="65"/>
      <c r="H32" s="66"/>
      <c r="I32" s="66"/>
      <c r="J32" s="68">
        <v>0</v>
      </c>
      <c r="K32" s="12"/>
      <c r="L32" s="68">
        <v>0</v>
      </c>
      <c r="M32" s="12"/>
      <c r="N32" s="68">
        <v>0</v>
      </c>
      <c r="O32" s="12"/>
      <c r="P32" s="68">
        <v>0</v>
      </c>
    </row>
    <row r="33" spans="1:16" ht="8.1" customHeight="1" x14ac:dyDescent="0.25">
      <c r="B33" s="50"/>
      <c r="C33" s="65"/>
      <c r="D33" s="65"/>
      <c r="E33" s="65"/>
      <c r="F33" s="65"/>
      <c r="G33" s="65"/>
      <c r="H33" s="66"/>
      <c r="I33" s="66"/>
      <c r="J33" s="67"/>
      <c r="K33" s="12"/>
      <c r="L33" s="67"/>
      <c r="M33" s="12"/>
      <c r="N33" s="67"/>
      <c r="O33" s="12"/>
      <c r="P33" s="67"/>
    </row>
    <row r="34" spans="1:16" ht="21.75" customHeight="1" thickBot="1" x14ac:dyDescent="0.45">
      <c r="A34" s="74" t="s">
        <v>113</v>
      </c>
      <c r="B34" s="65"/>
      <c r="C34" s="65"/>
      <c r="D34" s="65"/>
      <c r="E34" s="65"/>
      <c r="F34" s="65"/>
      <c r="G34" s="65"/>
      <c r="H34" s="66"/>
      <c r="I34" s="66"/>
      <c r="J34" s="76">
        <f>SUM(J29:J32)</f>
        <v>51033540</v>
      </c>
      <c r="K34" s="77"/>
      <c r="L34" s="76">
        <f>SUM(L29:L32)</f>
        <v>84868964</v>
      </c>
      <c r="M34" s="77"/>
      <c r="N34" s="76">
        <f>SUM(N29:N32)</f>
        <v>17265459</v>
      </c>
      <c r="O34" s="78"/>
      <c r="P34" s="76">
        <f>SUM(P29:P32)</f>
        <v>49254349</v>
      </c>
    </row>
    <row r="35" spans="1:16" ht="21.75" customHeight="1" thickTop="1" x14ac:dyDescent="0.25">
      <c r="A35" s="65"/>
      <c r="B35" s="65"/>
      <c r="C35" s="65"/>
      <c r="D35" s="65"/>
      <c r="E35" s="65"/>
      <c r="F35" s="65"/>
      <c r="G35" s="65"/>
      <c r="H35" s="66"/>
      <c r="I35" s="66"/>
      <c r="J35" s="67"/>
      <c r="K35" s="78"/>
      <c r="L35" s="67"/>
      <c r="M35" s="78"/>
      <c r="N35" s="67"/>
      <c r="O35" s="78"/>
      <c r="P35" s="67"/>
    </row>
    <row r="36" spans="1:16" ht="21.75" customHeight="1" x14ac:dyDescent="0.25">
      <c r="A36" s="65"/>
      <c r="B36" s="65"/>
      <c r="C36" s="65"/>
      <c r="D36" s="65"/>
      <c r="E36" s="65"/>
      <c r="F36" s="65"/>
      <c r="G36" s="65"/>
      <c r="H36" s="66"/>
      <c r="I36" s="66"/>
      <c r="J36" s="67"/>
      <c r="K36" s="78"/>
      <c r="L36" s="67"/>
      <c r="M36" s="78"/>
      <c r="N36" s="67"/>
      <c r="O36" s="78"/>
      <c r="P36" s="67"/>
    </row>
    <row r="37" spans="1:16" ht="21.75" customHeight="1" x14ac:dyDescent="0.25">
      <c r="A37" s="65"/>
      <c r="B37" s="65"/>
      <c r="C37" s="65"/>
      <c r="D37" s="65"/>
      <c r="E37" s="65"/>
      <c r="F37" s="65"/>
      <c r="G37" s="65"/>
      <c r="H37" s="66"/>
      <c r="I37" s="66"/>
      <c r="J37" s="67"/>
      <c r="K37" s="78"/>
      <c r="L37" s="67"/>
      <c r="M37" s="78"/>
      <c r="N37" s="67"/>
      <c r="O37" s="78"/>
      <c r="P37" s="67"/>
    </row>
    <row r="38" spans="1:16" ht="21.75" customHeight="1" x14ac:dyDescent="0.25">
      <c r="A38" s="65"/>
      <c r="B38" s="65"/>
      <c r="C38" s="65"/>
      <c r="D38" s="65"/>
      <c r="E38" s="65"/>
      <c r="F38" s="65"/>
      <c r="G38" s="65"/>
      <c r="H38" s="66"/>
      <c r="I38" s="66"/>
      <c r="J38" s="67"/>
      <c r="K38" s="78"/>
      <c r="L38" s="67"/>
      <c r="M38" s="78"/>
      <c r="N38" s="67"/>
      <c r="O38" s="78"/>
      <c r="P38" s="67"/>
    </row>
    <row r="39" spans="1:16" ht="21.75" customHeight="1" x14ac:dyDescent="0.25">
      <c r="A39" s="65"/>
      <c r="B39" s="65"/>
      <c r="C39" s="65"/>
      <c r="D39" s="65"/>
      <c r="E39" s="65"/>
      <c r="F39" s="65"/>
      <c r="G39" s="65"/>
      <c r="H39" s="66"/>
      <c r="I39" s="66"/>
      <c r="J39" s="67"/>
      <c r="K39" s="78"/>
      <c r="L39" s="67"/>
      <c r="M39" s="78"/>
      <c r="N39" s="67"/>
      <c r="O39" s="78"/>
      <c r="P39" s="67"/>
    </row>
    <row r="40" spans="1:16" ht="21.75" customHeight="1" x14ac:dyDescent="0.25">
      <c r="A40" s="65"/>
      <c r="B40" s="65"/>
      <c r="C40" s="65"/>
      <c r="D40" s="65"/>
      <c r="E40" s="65"/>
      <c r="F40" s="65"/>
      <c r="G40" s="65"/>
      <c r="H40" s="66"/>
      <c r="I40" s="66"/>
      <c r="J40" s="67"/>
      <c r="K40" s="78"/>
      <c r="L40" s="67"/>
      <c r="M40" s="78"/>
      <c r="N40" s="67"/>
      <c r="O40" s="78"/>
      <c r="P40" s="67"/>
    </row>
    <row r="41" spans="1:16" ht="21.75" customHeight="1" x14ac:dyDescent="0.25">
      <c r="A41" s="65"/>
      <c r="B41" s="65"/>
      <c r="C41" s="65"/>
      <c r="D41" s="65"/>
      <c r="E41" s="65"/>
      <c r="F41" s="65"/>
      <c r="G41" s="65"/>
      <c r="H41" s="66"/>
      <c r="I41" s="66"/>
      <c r="J41" s="67"/>
      <c r="K41" s="78"/>
      <c r="L41" s="67"/>
      <c r="M41" s="78"/>
      <c r="N41" s="67"/>
      <c r="O41" s="78"/>
      <c r="P41" s="67"/>
    </row>
    <row r="42" spans="1:16" ht="21" customHeight="1" x14ac:dyDescent="0.25">
      <c r="A42" s="65"/>
      <c r="B42" s="65"/>
      <c r="C42" s="65"/>
      <c r="D42" s="65"/>
      <c r="E42" s="65"/>
      <c r="F42" s="65"/>
      <c r="G42" s="65"/>
      <c r="H42" s="66"/>
      <c r="I42" s="66"/>
      <c r="J42" s="67"/>
      <c r="K42" s="78"/>
      <c r="L42" s="67"/>
      <c r="M42" s="78"/>
      <c r="N42" s="67"/>
      <c r="O42" s="78"/>
      <c r="P42" s="67"/>
    </row>
    <row r="43" spans="1:16" ht="17.25" customHeight="1" x14ac:dyDescent="0.25">
      <c r="A43" s="65"/>
      <c r="B43" s="65"/>
      <c r="C43" s="65"/>
      <c r="D43" s="65"/>
      <c r="E43" s="65"/>
      <c r="F43" s="65"/>
      <c r="G43" s="65"/>
      <c r="H43" s="66"/>
      <c r="I43" s="66"/>
      <c r="J43" s="67"/>
      <c r="K43" s="78"/>
      <c r="L43" s="67"/>
      <c r="M43" s="78"/>
      <c r="N43" s="67"/>
      <c r="O43" s="78"/>
      <c r="P43" s="67"/>
    </row>
    <row r="44" spans="1:16" ht="22.35" customHeight="1" x14ac:dyDescent="0.25">
      <c r="A44" s="28" t="s">
        <v>33</v>
      </c>
      <c r="B44" s="61"/>
      <c r="C44" s="61"/>
      <c r="D44" s="61"/>
      <c r="E44" s="61"/>
      <c r="F44" s="61"/>
      <c r="G44" s="61"/>
      <c r="H44" s="79"/>
      <c r="I44" s="61"/>
      <c r="J44" s="61"/>
      <c r="K44" s="61"/>
      <c r="L44" s="61"/>
      <c r="M44" s="61"/>
      <c r="N44" s="61"/>
      <c r="O44" s="61"/>
      <c r="P44" s="61"/>
    </row>
    <row r="45" spans="1:16" ht="21.75" customHeight="1" x14ac:dyDescent="0.25">
      <c r="A45" s="50" t="str">
        <f>A1</f>
        <v>บริษัท เทิร์นคีย์ คอมมูนิเคชั่น เซอร์วิส จำกัด (มหาชน)</v>
      </c>
      <c r="B45" s="50"/>
      <c r="C45" s="50"/>
      <c r="D45" s="50"/>
      <c r="E45" s="50"/>
      <c r="F45" s="50"/>
      <c r="G45" s="50"/>
      <c r="H45" s="51"/>
      <c r="I45" s="51"/>
      <c r="J45" s="52"/>
      <c r="K45" s="51"/>
      <c r="L45" s="52"/>
      <c r="M45" s="51"/>
      <c r="N45" s="53"/>
      <c r="O45" s="54"/>
      <c r="P45" s="53"/>
    </row>
    <row r="46" spans="1:16" ht="21.75" customHeight="1" x14ac:dyDescent="0.25">
      <c r="A46" s="50" t="s">
        <v>114</v>
      </c>
      <c r="B46" s="50"/>
      <c r="C46" s="50"/>
      <c r="D46" s="50"/>
      <c r="E46" s="50"/>
      <c r="F46" s="50"/>
      <c r="G46" s="50"/>
      <c r="H46" s="51"/>
      <c r="I46" s="51"/>
      <c r="J46" s="52"/>
      <c r="K46" s="51"/>
      <c r="L46" s="52"/>
      <c r="M46" s="51"/>
      <c r="N46" s="53"/>
      <c r="O46" s="54"/>
      <c r="P46" s="53"/>
    </row>
    <row r="47" spans="1:16" ht="21.75" customHeight="1" x14ac:dyDescent="0.25">
      <c r="A47" s="80" t="str">
        <f>A3</f>
        <v>สำหรับรอบระยะเวลาสามเดือนสิ้นสุดวันที่ 31 มีนาคม พ.ศ. 2568</v>
      </c>
      <c r="B47" s="55"/>
      <c r="C47" s="55"/>
      <c r="D47" s="55"/>
      <c r="E47" s="55"/>
      <c r="F47" s="55"/>
      <c r="G47" s="55"/>
      <c r="H47" s="56"/>
      <c r="I47" s="56"/>
      <c r="J47" s="57"/>
      <c r="K47" s="56"/>
      <c r="L47" s="57"/>
      <c r="M47" s="56"/>
      <c r="N47" s="58"/>
      <c r="O47" s="59"/>
      <c r="P47" s="58"/>
    </row>
    <row r="48" spans="1:16" ht="21.75" customHeight="1" x14ac:dyDescent="0.25">
      <c r="A48" s="50"/>
      <c r="B48" s="50"/>
      <c r="C48" s="50"/>
      <c r="D48" s="50"/>
      <c r="E48" s="50"/>
      <c r="F48" s="50"/>
      <c r="G48" s="50"/>
      <c r="H48" s="51"/>
      <c r="I48" s="51"/>
      <c r="J48" s="52"/>
      <c r="K48" s="51"/>
      <c r="L48" s="52"/>
      <c r="M48" s="51"/>
      <c r="N48" s="53"/>
      <c r="O48" s="54"/>
      <c r="P48" s="53"/>
    </row>
    <row r="49" spans="1:16" ht="21.75" customHeight="1" x14ac:dyDescent="0.25">
      <c r="A49" s="50"/>
      <c r="B49" s="50"/>
      <c r="C49" s="50"/>
      <c r="D49" s="50"/>
      <c r="E49" s="50"/>
      <c r="F49" s="50"/>
      <c r="G49" s="50"/>
      <c r="H49" s="51"/>
      <c r="I49" s="51"/>
      <c r="J49" s="155" t="s">
        <v>3</v>
      </c>
      <c r="K49" s="156"/>
      <c r="L49" s="156"/>
      <c r="M49" s="62"/>
      <c r="N49" s="155" t="s">
        <v>4</v>
      </c>
      <c r="O49" s="156"/>
      <c r="P49" s="156"/>
    </row>
    <row r="50" spans="1:16" ht="21.75" customHeight="1" x14ac:dyDescent="0.25">
      <c r="A50" s="50"/>
      <c r="B50" s="50"/>
      <c r="C50" s="50"/>
      <c r="D50" s="50"/>
      <c r="E50" s="50"/>
      <c r="F50" s="50"/>
      <c r="G50" s="50"/>
      <c r="H50" s="51"/>
      <c r="I50" s="51"/>
      <c r="J50" s="53"/>
      <c r="K50" s="53"/>
      <c r="L50" s="53" t="s">
        <v>95</v>
      </c>
      <c r="M50" s="53"/>
      <c r="N50" s="53"/>
      <c r="O50" s="53"/>
      <c r="P50" s="53" t="s">
        <v>95</v>
      </c>
    </row>
    <row r="51" spans="1:16" ht="21.75" customHeight="1" x14ac:dyDescent="0.25">
      <c r="A51" s="63"/>
      <c r="B51" s="63"/>
      <c r="C51" s="63"/>
      <c r="D51" s="63"/>
      <c r="E51" s="63"/>
      <c r="F51" s="63"/>
      <c r="G51" s="63"/>
      <c r="H51" s="51"/>
      <c r="I51" s="63"/>
      <c r="J51" s="4" t="s">
        <v>7</v>
      </c>
      <c r="K51" s="4"/>
      <c r="L51" s="4" t="s">
        <v>7</v>
      </c>
      <c r="M51" s="4"/>
      <c r="N51" s="4" t="s">
        <v>7</v>
      </c>
      <c r="O51" s="4"/>
      <c r="P51" s="4" t="s">
        <v>7</v>
      </c>
    </row>
    <row r="52" spans="1:16" ht="21.75" customHeight="1" x14ac:dyDescent="0.25">
      <c r="A52" s="50"/>
      <c r="B52" s="50"/>
      <c r="C52" s="50"/>
      <c r="D52" s="50"/>
      <c r="E52" s="50"/>
      <c r="F52" s="50"/>
      <c r="G52" s="50"/>
      <c r="H52" s="66"/>
      <c r="I52" s="51"/>
      <c r="J52" s="4" t="s">
        <v>9</v>
      </c>
      <c r="K52" s="12"/>
      <c r="L52" s="4" t="s">
        <v>10</v>
      </c>
      <c r="M52" s="12"/>
      <c r="N52" s="4" t="s">
        <v>9</v>
      </c>
      <c r="O52" s="12"/>
      <c r="P52" s="4" t="s">
        <v>10</v>
      </c>
    </row>
    <row r="53" spans="1:16" ht="21.75" customHeight="1" x14ac:dyDescent="0.25">
      <c r="A53" s="50"/>
      <c r="B53" s="50"/>
      <c r="C53" s="50"/>
      <c r="D53" s="50"/>
      <c r="E53" s="50"/>
      <c r="F53" s="50"/>
      <c r="G53" s="50"/>
      <c r="H53" s="9" t="s">
        <v>11</v>
      </c>
      <c r="I53" s="51"/>
      <c r="J53" s="58" t="s">
        <v>12</v>
      </c>
      <c r="K53" s="51"/>
      <c r="L53" s="58" t="s">
        <v>12</v>
      </c>
      <c r="M53" s="53"/>
      <c r="N53" s="58" t="s">
        <v>12</v>
      </c>
      <c r="O53" s="53"/>
      <c r="P53" s="58" t="s">
        <v>12</v>
      </c>
    </row>
    <row r="54" spans="1:16" ht="21.75" customHeight="1" x14ac:dyDescent="0.25">
      <c r="A54" s="65"/>
      <c r="B54" s="65"/>
      <c r="C54" s="65"/>
      <c r="D54" s="65"/>
      <c r="E54" s="65"/>
      <c r="F54" s="65"/>
      <c r="G54" s="65"/>
      <c r="H54" s="66"/>
      <c r="I54" s="66"/>
      <c r="J54" s="72"/>
      <c r="K54" s="77"/>
      <c r="L54" s="72"/>
      <c r="M54" s="77"/>
      <c r="N54" s="72"/>
      <c r="O54" s="78"/>
      <c r="P54" s="72"/>
    </row>
    <row r="55" spans="1:16" ht="21.75" customHeight="1" x14ac:dyDescent="0.25">
      <c r="A55" s="1" t="s">
        <v>115</v>
      </c>
      <c r="C55" s="65"/>
      <c r="D55" s="65"/>
      <c r="E55" s="65"/>
      <c r="F55" s="65"/>
      <c r="G55" s="65"/>
      <c r="H55" s="66"/>
      <c r="I55" s="66"/>
      <c r="J55" s="72"/>
      <c r="K55" s="77"/>
      <c r="L55" s="72"/>
      <c r="M55" s="77"/>
      <c r="N55" s="72"/>
      <c r="O55" s="78"/>
      <c r="P55" s="72"/>
    </row>
    <row r="56" spans="1:16" ht="21.75" customHeight="1" x14ac:dyDescent="0.25">
      <c r="B56" s="81" t="s">
        <v>116</v>
      </c>
      <c r="C56" s="65"/>
      <c r="D56" s="65"/>
      <c r="E56" s="65"/>
      <c r="F56" s="65"/>
      <c r="G56" s="65"/>
      <c r="H56" s="66"/>
      <c r="I56" s="66"/>
      <c r="J56" s="72">
        <f>J59-J57</f>
        <v>51383421</v>
      </c>
      <c r="K56" s="77"/>
      <c r="L56" s="82">
        <v>85391115</v>
      </c>
      <c r="M56" s="77"/>
      <c r="N56" s="72">
        <f>N59-N57</f>
        <v>17265459</v>
      </c>
      <c r="O56" s="78"/>
      <c r="P56" s="72">
        <v>49254349</v>
      </c>
    </row>
    <row r="57" spans="1:16" ht="21.75" customHeight="1" x14ac:dyDescent="0.25">
      <c r="B57" s="81" t="s">
        <v>117</v>
      </c>
      <c r="C57" s="65"/>
      <c r="D57" s="65"/>
      <c r="E57" s="65"/>
      <c r="F57" s="65"/>
      <c r="G57" s="65"/>
      <c r="H57" s="66"/>
      <c r="I57" s="66"/>
      <c r="J57" s="73">
        <v>-349881</v>
      </c>
      <c r="K57" s="77"/>
      <c r="L57" s="73">
        <v>-522151</v>
      </c>
      <c r="M57" s="77"/>
      <c r="N57" s="83">
        <v>0</v>
      </c>
      <c r="O57" s="78"/>
      <c r="P57" s="83">
        <v>0</v>
      </c>
    </row>
    <row r="58" spans="1:16" ht="8.1" customHeight="1" x14ac:dyDescent="0.25">
      <c r="C58" s="65"/>
      <c r="D58" s="65"/>
      <c r="E58" s="65"/>
      <c r="F58" s="65"/>
      <c r="G58" s="65"/>
      <c r="H58" s="66"/>
      <c r="I58" s="66"/>
      <c r="J58" s="72"/>
      <c r="K58" s="77"/>
      <c r="L58" s="72"/>
      <c r="M58" s="77"/>
      <c r="N58" s="72"/>
      <c r="O58" s="78"/>
      <c r="P58" s="72"/>
    </row>
    <row r="59" spans="1:16" ht="21.75" customHeight="1" thickBot="1" x14ac:dyDescent="0.3">
      <c r="C59" s="65"/>
      <c r="D59" s="65"/>
      <c r="E59" s="65"/>
      <c r="F59" s="65"/>
      <c r="G59" s="65"/>
      <c r="H59" s="66"/>
      <c r="I59" s="66"/>
      <c r="J59" s="76">
        <f>J29</f>
        <v>51033540</v>
      </c>
      <c r="K59" s="77"/>
      <c r="L59" s="76">
        <f>SUM(L56:L57)</f>
        <v>84868964</v>
      </c>
      <c r="M59" s="77"/>
      <c r="N59" s="76">
        <f>N29</f>
        <v>17265459</v>
      </c>
      <c r="O59" s="78"/>
      <c r="P59" s="76">
        <f>SUM(P56:P57)</f>
        <v>49254349</v>
      </c>
    </row>
    <row r="60" spans="1:16" ht="21.75" customHeight="1" thickTop="1" x14ac:dyDescent="0.25">
      <c r="C60" s="65"/>
      <c r="D60" s="65"/>
      <c r="E60" s="65"/>
      <c r="F60" s="65"/>
      <c r="G60" s="65"/>
      <c r="H60" s="66"/>
      <c r="I60" s="66"/>
      <c r="J60" s="72"/>
      <c r="K60" s="72"/>
      <c r="L60" s="72"/>
      <c r="M60" s="84"/>
      <c r="N60" s="72"/>
      <c r="O60" s="78"/>
      <c r="P60" s="72"/>
    </row>
    <row r="61" spans="1:16" ht="21.75" customHeight="1" x14ac:dyDescent="0.25">
      <c r="A61" s="1" t="s">
        <v>118</v>
      </c>
      <c r="C61" s="65"/>
      <c r="D61" s="65"/>
      <c r="E61" s="65"/>
      <c r="F61" s="65"/>
      <c r="G61" s="65"/>
      <c r="H61" s="66"/>
      <c r="I61" s="66"/>
      <c r="J61" s="72"/>
      <c r="K61" s="77"/>
      <c r="L61" s="72"/>
      <c r="M61" s="77"/>
      <c r="N61" s="72"/>
      <c r="O61" s="78"/>
      <c r="P61" s="72"/>
    </row>
    <row r="62" spans="1:16" ht="21.75" customHeight="1" x14ac:dyDescent="0.25">
      <c r="B62" s="81" t="s">
        <v>116</v>
      </c>
      <c r="C62" s="65"/>
      <c r="D62" s="65"/>
      <c r="E62" s="65"/>
      <c r="F62" s="65"/>
      <c r="G62" s="65"/>
      <c r="H62" s="66"/>
      <c r="I62" s="66"/>
      <c r="J62" s="72">
        <f>J65-J63</f>
        <v>51383421</v>
      </c>
      <c r="K62" s="77"/>
      <c r="L62" s="82">
        <v>85391115</v>
      </c>
      <c r="M62" s="77"/>
      <c r="N62" s="72">
        <f>N65-N63</f>
        <v>17265459</v>
      </c>
      <c r="O62" s="78"/>
      <c r="P62" s="72">
        <v>49254349</v>
      </c>
    </row>
    <row r="63" spans="1:16" ht="21.75" customHeight="1" x14ac:dyDescent="0.25">
      <c r="B63" s="81" t="s">
        <v>117</v>
      </c>
      <c r="C63" s="65"/>
      <c r="D63" s="65"/>
      <c r="E63" s="65"/>
      <c r="F63" s="65"/>
      <c r="G63" s="65"/>
      <c r="H63" s="66"/>
      <c r="I63" s="66"/>
      <c r="J63" s="73">
        <v>-349881</v>
      </c>
      <c r="K63" s="77"/>
      <c r="L63" s="73">
        <v>-522151</v>
      </c>
      <c r="M63" s="77"/>
      <c r="N63" s="83">
        <v>0</v>
      </c>
      <c r="O63" s="78"/>
      <c r="P63" s="83">
        <v>0</v>
      </c>
    </row>
    <row r="64" spans="1:16" ht="8.1" customHeight="1" x14ac:dyDescent="0.25">
      <c r="A64" s="65"/>
      <c r="B64" s="65"/>
      <c r="C64" s="65"/>
      <c r="D64" s="65"/>
      <c r="E64" s="65"/>
      <c r="F64" s="65"/>
      <c r="G64" s="65"/>
      <c r="H64" s="66"/>
      <c r="I64" s="66"/>
      <c r="J64" s="72"/>
      <c r="K64" s="77"/>
      <c r="L64" s="72"/>
      <c r="M64" s="77"/>
      <c r="N64" s="72"/>
      <c r="O64" s="78"/>
      <c r="P64" s="72"/>
    </row>
    <row r="65" spans="1:16" ht="21.75" customHeight="1" thickBot="1" x14ac:dyDescent="0.3">
      <c r="A65" s="65"/>
      <c r="B65" s="65"/>
      <c r="C65" s="65"/>
      <c r="D65" s="65"/>
      <c r="E65" s="65"/>
      <c r="F65" s="65"/>
      <c r="G65" s="65"/>
      <c r="H65" s="66"/>
      <c r="I65" s="66"/>
      <c r="J65" s="76">
        <f>J29</f>
        <v>51033540</v>
      </c>
      <c r="K65" s="77"/>
      <c r="L65" s="76">
        <f>SUM(L62:L64)</f>
        <v>84868964</v>
      </c>
      <c r="M65" s="77"/>
      <c r="N65" s="76">
        <f>N29</f>
        <v>17265459</v>
      </c>
      <c r="O65" s="78"/>
      <c r="P65" s="76">
        <f>SUM(P62:P63)</f>
        <v>49254349</v>
      </c>
    </row>
    <row r="66" spans="1:16" ht="21.75" customHeight="1" thickTop="1" x14ac:dyDescent="0.25">
      <c r="A66" s="65"/>
      <c r="B66" s="65"/>
      <c r="C66" s="65"/>
      <c r="D66" s="65"/>
      <c r="E66" s="65"/>
      <c r="F66" s="65"/>
      <c r="G66" s="65"/>
      <c r="H66" s="66"/>
      <c r="I66" s="66"/>
      <c r="J66" s="72"/>
      <c r="K66" s="77"/>
      <c r="L66" s="72"/>
      <c r="M66" s="77"/>
      <c r="N66" s="72"/>
      <c r="O66" s="78"/>
      <c r="P66" s="72"/>
    </row>
    <row r="67" spans="1:16" ht="21.75" customHeight="1" x14ac:dyDescent="0.25">
      <c r="A67" s="50" t="s">
        <v>119</v>
      </c>
      <c r="B67" s="65"/>
      <c r="C67" s="65"/>
      <c r="D67" s="65"/>
      <c r="E67" s="65"/>
      <c r="F67" s="65"/>
      <c r="G67" s="65"/>
      <c r="H67" s="66"/>
      <c r="I67" s="66"/>
      <c r="J67" s="72"/>
      <c r="K67" s="85"/>
      <c r="L67" s="72"/>
      <c r="M67" s="85"/>
      <c r="N67" s="72"/>
      <c r="O67" s="86"/>
      <c r="P67" s="72"/>
    </row>
    <row r="68" spans="1:16" ht="21.75" customHeight="1" thickBot="1" x14ac:dyDescent="0.3">
      <c r="A68" s="65"/>
      <c r="B68" s="65" t="s">
        <v>120</v>
      </c>
      <c r="C68" s="65"/>
      <c r="D68" s="65"/>
      <c r="E68" s="65"/>
      <c r="F68" s="65"/>
      <c r="G68" s="65"/>
      <c r="H68" s="13">
        <v>14</v>
      </c>
      <c r="I68" s="66"/>
      <c r="J68" s="87">
        <v>0.13</v>
      </c>
      <c r="K68" s="88"/>
      <c r="L68" s="87">
        <v>0.21</v>
      </c>
      <c r="M68" s="88"/>
      <c r="N68" s="87">
        <v>0.04</v>
      </c>
      <c r="O68" s="86"/>
      <c r="P68" s="87">
        <v>0.12</v>
      </c>
    </row>
    <row r="69" spans="1:16" ht="21.75" customHeight="1" thickTop="1" x14ac:dyDescent="0.25">
      <c r="A69" s="65"/>
      <c r="B69" s="65"/>
      <c r="C69" s="65"/>
      <c r="D69" s="65"/>
      <c r="E69" s="65"/>
      <c r="F69" s="65"/>
      <c r="G69" s="65"/>
      <c r="H69" s="66"/>
      <c r="I69" s="66"/>
      <c r="J69" s="72"/>
      <c r="K69" s="66"/>
      <c r="L69" s="72"/>
      <c r="M69" s="66"/>
      <c r="N69" s="72"/>
      <c r="O69" s="89"/>
      <c r="P69" s="72"/>
    </row>
    <row r="70" spans="1:16" ht="21.75" customHeight="1" x14ac:dyDescent="0.25">
      <c r="A70" s="65"/>
      <c r="B70" s="65"/>
      <c r="C70" s="65"/>
      <c r="D70" s="65"/>
      <c r="E70" s="65"/>
      <c r="F70" s="65"/>
      <c r="G70" s="65"/>
      <c r="H70" s="66"/>
      <c r="I70" s="66"/>
      <c r="J70" s="72"/>
      <c r="K70" s="66"/>
      <c r="L70" s="72"/>
      <c r="M70" s="66"/>
      <c r="N70" s="72"/>
      <c r="O70" s="89"/>
      <c r="P70" s="72"/>
    </row>
    <row r="71" spans="1:16" ht="21.75" customHeight="1" x14ac:dyDescent="0.25">
      <c r="A71" s="65"/>
      <c r="B71" s="65"/>
      <c r="C71" s="65"/>
      <c r="D71" s="65"/>
      <c r="E71" s="65"/>
      <c r="F71" s="65"/>
      <c r="G71" s="65"/>
      <c r="H71" s="66"/>
      <c r="I71" s="66"/>
      <c r="J71" s="72"/>
      <c r="K71" s="66"/>
      <c r="L71" s="72"/>
      <c r="M71" s="66"/>
      <c r="N71" s="72"/>
      <c r="O71" s="89"/>
      <c r="P71" s="72"/>
    </row>
    <row r="72" spans="1:16" ht="21.75" customHeight="1" x14ac:dyDescent="0.25">
      <c r="A72" s="65"/>
      <c r="B72" s="65"/>
      <c r="C72" s="65"/>
      <c r="D72" s="65"/>
      <c r="E72" s="65"/>
      <c r="F72" s="65"/>
      <c r="G72" s="65"/>
      <c r="H72" s="66"/>
      <c r="I72" s="66"/>
      <c r="J72" s="72"/>
      <c r="K72" s="66"/>
      <c r="L72" s="72"/>
      <c r="M72" s="66"/>
      <c r="N72" s="72"/>
      <c r="O72" s="89"/>
      <c r="P72" s="72"/>
    </row>
    <row r="73" spans="1:16" ht="21.75" customHeight="1" x14ac:dyDescent="0.25">
      <c r="A73" s="65"/>
      <c r="B73" s="65"/>
      <c r="C73" s="65"/>
      <c r="D73" s="65"/>
      <c r="E73" s="65"/>
      <c r="F73" s="65"/>
      <c r="G73" s="65"/>
      <c r="H73" s="66"/>
      <c r="I73" s="66"/>
      <c r="J73" s="72"/>
      <c r="K73" s="66"/>
      <c r="L73" s="72"/>
      <c r="M73" s="66"/>
      <c r="N73" s="72"/>
      <c r="O73" s="89"/>
      <c r="P73" s="72"/>
    </row>
    <row r="74" spans="1:16" ht="21.75" customHeight="1" x14ac:dyDescent="0.25">
      <c r="A74" s="65"/>
      <c r="B74" s="65"/>
      <c r="C74" s="65"/>
      <c r="D74" s="65"/>
      <c r="E74" s="65"/>
      <c r="F74" s="65"/>
      <c r="G74" s="65"/>
      <c r="H74" s="66"/>
      <c r="I74" s="66"/>
      <c r="J74" s="72"/>
      <c r="K74" s="66"/>
      <c r="L74" s="72"/>
      <c r="M74" s="66"/>
      <c r="N74" s="72"/>
      <c r="O74" s="89"/>
      <c r="P74" s="72"/>
    </row>
    <row r="75" spans="1:16" ht="21.75" customHeight="1" x14ac:dyDescent="0.25">
      <c r="A75" s="65"/>
      <c r="B75" s="65"/>
      <c r="C75" s="65"/>
      <c r="D75" s="65"/>
      <c r="E75" s="65"/>
      <c r="F75" s="65"/>
      <c r="G75" s="65"/>
      <c r="H75" s="66"/>
      <c r="I75" s="66"/>
      <c r="J75" s="72"/>
      <c r="K75" s="66"/>
      <c r="L75" s="72"/>
      <c r="M75" s="66"/>
      <c r="N75" s="72"/>
      <c r="O75" s="89"/>
      <c r="P75" s="72"/>
    </row>
    <row r="76" spans="1:16" ht="21.75" customHeight="1" x14ac:dyDescent="0.25">
      <c r="A76" s="65"/>
      <c r="B76" s="65"/>
      <c r="C76" s="65"/>
      <c r="D76" s="65"/>
      <c r="E76" s="65"/>
      <c r="F76" s="65"/>
      <c r="G76" s="65"/>
      <c r="H76" s="66"/>
      <c r="I76" s="66"/>
      <c r="J76" s="72"/>
      <c r="K76" s="66"/>
      <c r="L76" s="72"/>
      <c r="M76" s="66"/>
      <c r="N76" s="72"/>
      <c r="O76" s="89"/>
      <c r="P76" s="72"/>
    </row>
    <row r="77" spans="1:16" ht="21.75" customHeight="1" x14ac:dyDescent="0.25">
      <c r="A77" s="65"/>
      <c r="B77" s="65"/>
      <c r="C77" s="65"/>
      <c r="D77" s="65"/>
      <c r="E77" s="65"/>
      <c r="F77" s="65"/>
      <c r="G77" s="65"/>
      <c r="H77" s="66"/>
      <c r="I77" s="66"/>
      <c r="J77" s="72"/>
      <c r="K77" s="66"/>
      <c r="L77" s="72"/>
      <c r="M77" s="66"/>
      <c r="N77" s="72"/>
      <c r="O77" s="89"/>
      <c r="P77" s="72"/>
    </row>
    <row r="78" spans="1:16" ht="21.75" customHeight="1" x14ac:dyDescent="0.25">
      <c r="A78" s="65"/>
      <c r="B78" s="65"/>
      <c r="C78" s="65"/>
      <c r="D78" s="65"/>
      <c r="E78" s="65"/>
      <c r="F78" s="65"/>
      <c r="G78" s="65"/>
      <c r="H78" s="66"/>
      <c r="I78" s="66"/>
      <c r="J78" s="72"/>
      <c r="K78" s="66"/>
      <c r="L78" s="72"/>
      <c r="M78" s="66"/>
      <c r="N78" s="72"/>
      <c r="O78" s="89"/>
      <c r="P78" s="72"/>
    </row>
    <row r="79" spans="1:16" ht="21.75" customHeight="1" x14ac:dyDescent="0.25">
      <c r="A79" s="65"/>
      <c r="B79" s="65"/>
      <c r="C79" s="65"/>
      <c r="D79" s="65"/>
      <c r="E79" s="65"/>
      <c r="F79" s="65"/>
      <c r="G79" s="65"/>
      <c r="H79" s="66"/>
      <c r="I79" s="66"/>
      <c r="J79" s="72"/>
      <c r="K79" s="66"/>
      <c r="L79" s="72"/>
      <c r="M79" s="66"/>
      <c r="N79" s="72"/>
      <c r="O79" s="89"/>
      <c r="P79" s="72"/>
    </row>
    <row r="80" spans="1:16" ht="21.75" customHeight="1" x14ac:dyDescent="0.25">
      <c r="A80" s="65"/>
      <c r="B80" s="65"/>
      <c r="C80" s="65"/>
      <c r="D80" s="65"/>
      <c r="E80" s="65"/>
      <c r="F80" s="65"/>
      <c r="G80" s="65"/>
      <c r="H80" s="66"/>
      <c r="I80" s="66"/>
      <c r="J80" s="72"/>
      <c r="K80" s="66"/>
      <c r="L80" s="72"/>
      <c r="M80" s="66"/>
      <c r="N80" s="72"/>
      <c r="O80" s="89"/>
      <c r="P80" s="72"/>
    </row>
    <row r="81" spans="1:16" ht="21.75" customHeight="1" x14ac:dyDescent="0.25">
      <c r="A81" s="65"/>
      <c r="B81" s="65"/>
      <c r="C81" s="65"/>
      <c r="D81" s="65"/>
      <c r="E81" s="65"/>
      <c r="F81" s="65"/>
      <c r="G81" s="65"/>
      <c r="H81" s="66"/>
      <c r="I81" s="66"/>
      <c r="J81" s="72"/>
      <c r="K81" s="66"/>
      <c r="L81" s="72"/>
      <c r="M81" s="66"/>
      <c r="N81" s="72"/>
      <c r="O81" s="89"/>
      <c r="P81" s="72"/>
    </row>
    <row r="82" spans="1:16" ht="21.75" customHeight="1" x14ac:dyDescent="0.25">
      <c r="A82" s="65"/>
      <c r="B82" s="65"/>
      <c r="C82" s="65"/>
      <c r="D82" s="65"/>
      <c r="E82" s="65"/>
      <c r="F82" s="65"/>
      <c r="G82" s="65"/>
      <c r="H82" s="66"/>
      <c r="I82" s="66"/>
      <c r="J82" s="72"/>
      <c r="K82" s="66"/>
      <c r="L82" s="72"/>
      <c r="M82" s="66"/>
      <c r="N82" s="72"/>
      <c r="O82" s="89"/>
      <c r="P82" s="72"/>
    </row>
    <row r="83" spans="1:16" ht="21.75" customHeight="1" x14ac:dyDescent="0.25">
      <c r="A83" s="65"/>
      <c r="B83" s="65"/>
      <c r="C83" s="65"/>
      <c r="D83" s="65"/>
      <c r="E83" s="65"/>
      <c r="F83" s="65"/>
      <c r="G83" s="65"/>
      <c r="H83" s="66"/>
      <c r="I83" s="66"/>
      <c r="J83" s="72"/>
      <c r="K83" s="66"/>
      <c r="L83" s="72"/>
      <c r="M83" s="66"/>
      <c r="N83" s="72"/>
      <c r="O83" s="89"/>
      <c r="P83" s="72"/>
    </row>
    <row r="84" spans="1:16" ht="21.75" customHeight="1" x14ac:dyDescent="0.25">
      <c r="A84" s="65"/>
      <c r="B84" s="65"/>
      <c r="C84" s="65"/>
      <c r="D84" s="65"/>
      <c r="E84" s="65"/>
      <c r="F84" s="65"/>
      <c r="G84" s="65"/>
      <c r="H84" s="66"/>
      <c r="I84" s="66"/>
      <c r="J84" s="72"/>
      <c r="K84" s="66"/>
      <c r="L84" s="72"/>
      <c r="M84" s="66"/>
      <c r="N84" s="72"/>
      <c r="O84" s="89"/>
      <c r="P84" s="72"/>
    </row>
    <row r="85" spans="1:16" ht="18.75" customHeight="1" x14ac:dyDescent="0.25">
      <c r="A85" s="65"/>
      <c r="B85" s="65"/>
      <c r="C85" s="65"/>
      <c r="D85" s="65"/>
      <c r="E85" s="65"/>
      <c r="F85" s="65"/>
      <c r="G85" s="65"/>
      <c r="H85" s="66"/>
      <c r="I85" s="66"/>
      <c r="J85" s="72"/>
      <c r="K85" s="66"/>
      <c r="L85" s="72"/>
      <c r="M85" s="66"/>
      <c r="N85" s="72"/>
      <c r="O85" s="89"/>
      <c r="P85" s="72"/>
    </row>
    <row r="86" spans="1:16" ht="22.35" customHeight="1" x14ac:dyDescent="0.25">
      <c r="A86" s="61" t="str">
        <f>A44</f>
        <v>หมายเหตุประกอบข้อมูลทางการเงินเป็นส่วนหนึ่งของข้อมูลทางการเงินระหว่างกาลนี้</v>
      </c>
      <c r="B86" s="61"/>
      <c r="C86" s="61"/>
      <c r="D86" s="61"/>
      <c r="E86" s="61"/>
      <c r="F86" s="61"/>
      <c r="G86" s="61"/>
      <c r="H86" s="79"/>
      <c r="I86" s="61"/>
      <c r="J86" s="61"/>
      <c r="K86" s="61"/>
      <c r="L86" s="61"/>
      <c r="M86" s="61"/>
      <c r="N86" s="61"/>
      <c r="O86" s="61"/>
      <c r="P86" s="61"/>
    </row>
  </sheetData>
  <mergeCells count="4">
    <mergeCell ref="J5:L5"/>
    <mergeCell ref="N5:P5"/>
    <mergeCell ref="J49:L49"/>
    <mergeCell ref="N49:P49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57D6E-C1AC-4513-B419-3740BB0E830A}">
  <sheetPr>
    <tabColor theme="9"/>
  </sheetPr>
  <dimension ref="A1:W34"/>
  <sheetViews>
    <sheetView topLeftCell="A5" zoomScale="91" zoomScaleNormal="91" zoomScaleSheetLayoutView="70" workbookViewId="0">
      <selection activeCell="U22" sqref="U22"/>
    </sheetView>
  </sheetViews>
  <sheetFormatPr defaultColWidth="14.42578125" defaultRowHeight="15" customHeight="1" x14ac:dyDescent="0.25"/>
  <cols>
    <col min="1" max="2" width="1.42578125" style="65" customWidth="1"/>
    <col min="3" max="3" width="45.7109375" style="65" customWidth="1"/>
    <col min="4" max="4" width="1.140625" style="65" customWidth="1"/>
    <col min="5" max="5" width="11.28515625" style="65" customWidth="1"/>
    <col min="6" max="6" width="0.5703125" style="65" customWidth="1"/>
    <col min="7" max="7" width="11.7109375" style="65" customWidth="1"/>
    <col min="8" max="8" width="0.5703125" style="65" customWidth="1"/>
    <col min="9" max="9" width="10.7109375" style="65" customWidth="1"/>
    <col min="10" max="10" width="0.5703125" style="65" customWidth="1"/>
    <col min="11" max="11" width="11.28515625" style="65" customWidth="1"/>
    <col min="12" max="12" width="0.5703125" style="65" customWidth="1"/>
    <col min="13" max="13" width="13.7109375" style="65" customWidth="1"/>
    <col min="14" max="14" width="0.5703125" style="65" customWidth="1"/>
    <col min="15" max="15" width="15" style="65" customWidth="1"/>
    <col min="16" max="16" width="0.5703125" style="65" customWidth="1"/>
    <col min="17" max="17" width="12.28515625" style="65" customWidth="1"/>
    <col min="18" max="18" width="0.5703125" style="65" customWidth="1"/>
    <col min="19" max="19" width="12.28515625" style="65" customWidth="1"/>
    <col min="20" max="20" width="0.5703125" style="65" customWidth="1"/>
    <col min="21" max="21" width="13.28515625" style="65" customWidth="1"/>
    <col min="22" max="22" width="0.5703125" style="65" customWidth="1"/>
    <col min="23" max="23" width="12.28515625" style="65" customWidth="1"/>
    <col min="24" max="16384" width="14.42578125" style="65"/>
  </cols>
  <sheetData>
    <row r="1" spans="1:23" ht="21.75" customHeight="1" x14ac:dyDescent="0.25">
      <c r="A1" s="1" t="s">
        <v>0</v>
      </c>
      <c r="B1" s="50"/>
      <c r="C1" s="50"/>
      <c r="D1" s="90"/>
      <c r="E1" s="52"/>
      <c r="F1" s="90"/>
      <c r="G1" s="90"/>
      <c r="H1" s="90"/>
      <c r="I1" s="53"/>
      <c r="J1" s="91"/>
      <c r="K1" s="53"/>
      <c r="L1" s="91"/>
      <c r="M1" s="91"/>
      <c r="N1" s="91"/>
      <c r="O1" s="53"/>
      <c r="P1" s="53"/>
      <c r="Q1" s="53"/>
      <c r="R1" s="53"/>
      <c r="S1" s="53"/>
      <c r="T1" s="53"/>
      <c r="U1" s="53"/>
      <c r="V1" s="50"/>
      <c r="W1" s="92"/>
    </row>
    <row r="2" spans="1:23" ht="21.75" customHeight="1" x14ac:dyDescent="0.25">
      <c r="A2" s="50" t="s">
        <v>121</v>
      </c>
      <c r="B2" s="50"/>
      <c r="C2" s="50"/>
      <c r="D2" s="90"/>
      <c r="E2" s="52"/>
      <c r="F2" s="90"/>
      <c r="G2" s="90"/>
      <c r="H2" s="90"/>
      <c r="I2" s="53"/>
      <c r="J2" s="91"/>
      <c r="K2" s="53"/>
      <c r="L2" s="91"/>
      <c r="M2" s="91"/>
      <c r="N2" s="91"/>
      <c r="O2" s="50"/>
      <c r="P2" s="50"/>
      <c r="Q2" s="50"/>
      <c r="R2" s="50"/>
      <c r="S2" s="50"/>
      <c r="T2" s="50"/>
      <c r="U2" s="50"/>
      <c r="V2" s="50"/>
      <c r="W2" s="92"/>
    </row>
    <row r="3" spans="1:23" ht="21.75" customHeight="1" x14ac:dyDescent="0.25">
      <c r="A3" s="80" t="str">
        <f>'T6-7 (3m)'!A3</f>
        <v>สำหรับรอบระยะเวลาสามเดือนสิ้นสุดวันที่ 31 มีนาคม พ.ศ. 2568</v>
      </c>
      <c r="B3" s="55"/>
      <c r="C3" s="55"/>
      <c r="D3" s="60"/>
      <c r="E3" s="57"/>
      <c r="F3" s="60"/>
      <c r="G3" s="60"/>
      <c r="H3" s="60"/>
      <c r="I3" s="58"/>
      <c r="J3" s="93"/>
      <c r="K3" s="58"/>
      <c r="L3" s="93"/>
      <c r="M3" s="93"/>
      <c r="N3" s="93"/>
      <c r="O3" s="58"/>
      <c r="P3" s="58"/>
      <c r="Q3" s="58"/>
      <c r="R3" s="58"/>
      <c r="S3" s="58"/>
      <c r="T3" s="58"/>
      <c r="U3" s="58"/>
      <c r="V3" s="93"/>
      <c r="W3" s="58"/>
    </row>
    <row r="4" spans="1:23" ht="21.75" customHeight="1" x14ac:dyDescent="0.25">
      <c r="A4" s="50"/>
      <c r="B4" s="50"/>
      <c r="C4" s="50"/>
      <c r="D4" s="90"/>
      <c r="E4" s="52"/>
      <c r="F4" s="90"/>
      <c r="G4" s="90"/>
      <c r="H4" s="90"/>
      <c r="I4" s="53"/>
      <c r="J4" s="91"/>
      <c r="K4" s="53"/>
      <c r="L4" s="91"/>
      <c r="M4" s="91"/>
      <c r="N4" s="91"/>
      <c r="O4" s="53"/>
      <c r="P4" s="53"/>
      <c r="Q4" s="53"/>
      <c r="R4" s="53"/>
      <c r="S4" s="53"/>
      <c r="T4" s="53"/>
      <c r="U4" s="53"/>
      <c r="V4" s="91"/>
      <c r="W4" s="53"/>
    </row>
    <row r="5" spans="1:23" ht="21.75" customHeight="1" x14ac:dyDescent="0.25">
      <c r="A5" s="50"/>
      <c r="B5" s="50"/>
      <c r="C5" s="50"/>
      <c r="D5" s="50"/>
      <c r="E5" s="157" t="s">
        <v>122</v>
      </c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7"/>
    </row>
    <row r="6" spans="1:23" ht="21.75" customHeight="1" x14ac:dyDescent="0.25">
      <c r="A6" s="50"/>
      <c r="B6" s="50"/>
      <c r="C6" s="50"/>
      <c r="D6" s="50"/>
      <c r="E6" s="157" t="s">
        <v>116</v>
      </c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V6" s="90"/>
      <c r="W6" s="53"/>
    </row>
    <row r="7" spans="1:23" ht="21.75" customHeight="1" x14ac:dyDescent="0.25">
      <c r="D7" s="94"/>
      <c r="E7" s="157" t="s">
        <v>123</v>
      </c>
      <c r="F7" s="157"/>
      <c r="G7" s="157"/>
      <c r="H7" s="94"/>
      <c r="I7" s="158" t="s">
        <v>85</v>
      </c>
      <c r="J7" s="156"/>
      <c r="K7" s="156"/>
      <c r="L7" s="53"/>
      <c r="M7" s="157" t="s">
        <v>88</v>
      </c>
      <c r="N7" s="157"/>
      <c r="O7" s="157"/>
      <c r="P7" s="157"/>
      <c r="Q7" s="157"/>
      <c r="R7" s="94"/>
      <c r="S7" s="92"/>
      <c r="T7" s="94"/>
      <c r="U7" s="67"/>
      <c r="V7" s="94"/>
      <c r="W7" s="67"/>
    </row>
    <row r="8" spans="1:23" ht="21.75" customHeight="1" x14ac:dyDescent="0.25">
      <c r="D8" s="94"/>
      <c r="E8" s="67"/>
      <c r="F8" s="94"/>
      <c r="G8" s="94"/>
      <c r="H8" s="94"/>
      <c r="I8" s="52"/>
      <c r="J8" s="52"/>
      <c r="K8" s="52"/>
      <c r="L8" s="53"/>
      <c r="M8" s="53" t="s">
        <v>124</v>
      </c>
      <c r="N8" s="53"/>
      <c r="O8" s="53" t="s">
        <v>125</v>
      </c>
      <c r="P8" s="53"/>
      <c r="Q8" s="53" t="s">
        <v>126</v>
      </c>
      <c r="R8" s="53"/>
      <c r="S8" s="67"/>
      <c r="T8" s="94"/>
      <c r="U8" s="67"/>
      <c r="V8" s="94"/>
      <c r="W8" s="67"/>
    </row>
    <row r="9" spans="1:23" ht="21.75" customHeight="1" x14ac:dyDescent="0.25">
      <c r="A9" s="50"/>
      <c r="B9" s="50"/>
      <c r="C9" s="50"/>
      <c r="D9" s="90"/>
      <c r="E9" s="53"/>
      <c r="F9" s="90"/>
      <c r="G9" s="91"/>
      <c r="H9" s="90"/>
      <c r="I9" s="53" t="s">
        <v>127</v>
      </c>
      <c r="J9" s="91"/>
      <c r="K9" s="53"/>
      <c r="L9" s="53"/>
      <c r="M9" s="53" t="s">
        <v>128</v>
      </c>
      <c r="N9" s="53"/>
      <c r="O9" s="53" t="s">
        <v>129</v>
      </c>
      <c r="P9" s="53"/>
      <c r="Q9" s="53" t="s">
        <v>130</v>
      </c>
      <c r="R9" s="53"/>
      <c r="S9" s="53" t="s">
        <v>131</v>
      </c>
      <c r="T9" s="90"/>
      <c r="U9" s="53"/>
      <c r="V9" s="91"/>
      <c r="W9" s="53"/>
    </row>
    <row r="10" spans="1:23" ht="21.75" customHeight="1" x14ac:dyDescent="0.25">
      <c r="A10" s="50"/>
      <c r="B10" s="50"/>
      <c r="C10" s="50"/>
      <c r="D10" s="90"/>
      <c r="E10" s="53" t="s">
        <v>132</v>
      </c>
      <c r="F10" s="90"/>
      <c r="G10" s="91" t="s">
        <v>133</v>
      </c>
      <c r="H10" s="90"/>
      <c r="I10" s="53" t="s">
        <v>134</v>
      </c>
      <c r="J10" s="91"/>
      <c r="K10" s="53"/>
      <c r="L10" s="53"/>
      <c r="M10" s="53" t="s">
        <v>135</v>
      </c>
      <c r="N10" s="53"/>
      <c r="O10" s="53" t="s">
        <v>136</v>
      </c>
      <c r="P10" s="53"/>
      <c r="Q10" s="53" t="s">
        <v>137</v>
      </c>
      <c r="R10" s="53"/>
      <c r="S10" s="53" t="s">
        <v>138</v>
      </c>
      <c r="T10" s="90"/>
      <c r="U10" s="53" t="s">
        <v>136</v>
      </c>
      <c r="V10" s="91"/>
      <c r="W10" s="63" t="s">
        <v>131</v>
      </c>
    </row>
    <row r="11" spans="1:23" ht="21.75" customHeight="1" x14ac:dyDescent="0.25">
      <c r="A11" s="50"/>
      <c r="B11" s="50"/>
      <c r="C11" s="50"/>
      <c r="D11" s="90"/>
      <c r="E11" s="53" t="s">
        <v>139</v>
      </c>
      <c r="F11" s="90"/>
      <c r="G11" s="91" t="s">
        <v>140</v>
      </c>
      <c r="H11" s="90"/>
      <c r="I11" s="53" t="s">
        <v>141</v>
      </c>
      <c r="J11" s="91"/>
      <c r="K11" s="53" t="s">
        <v>87</v>
      </c>
      <c r="L11" s="53"/>
      <c r="M11" s="53" t="s">
        <v>142</v>
      </c>
      <c r="N11" s="53"/>
      <c r="O11" s="53" t="s">
        <v>143</v>
      </c>
      <c r="P11" s="53"/>
      <c r="Q11" s="53" t="s">
        <v>144</v>
      </c>
      <c r="R11" s="53"/>
      <c r="S11" s="95" t="s">
        <v>145</v>
      </c>
      <c r="T11" s="90"/>
      <c r="U11" s="53" t="s">
        <v>143</v>
      </c>
      <c r="V11" s="91"/>
      <c r="W11" s="63" t="s">
        <v>144</v>
      </c>
    </row>
    <row r="12" spans="1:23" ht="21.75" customHeight="1" x14ac:dyDescent="0.25">
      <c r="A12" s="50"/>
      <c r="B12" s="50"/>
      <c r="C12" s="50"/>
      <c r="D12" s="90"/>
      <c r="E12" s="58" t="s">
        <v>12</v>
      </c>
      <c r="F12" s="91"/>
      <c r="G12" s="58" t="s">
        <v>12</v>
      </c>
      <c r="H12" s="91"/>
      <c r="I12" s="58" t="s">
        <v>12</v>
      </c>
      <c r="J12" s="91"/>
      <c r="K12" s="58" t="s">
        <v>12</v>
      </c>
      <c r="L12" s="53"/>
      <c r="M12" s="58" t="s">
        <v>12</v>
      </c>
      <c r="N12" s="53"/>
      <c r="O12" s="58" t="s">
        <v>12</v>
      </c>
      <c r="P12" s="53"/>
      <c r="Q12" s="58" t="s">
        <v>12</v>
      </c>
      <c r="R12" s="53"/>
      <c r="S12" s="58" t="s">
        <v>12</v>
      </c>
      <c r="T12" s="91"/>
      <c r="U12" s="58" t="s">
        <v>12</v>
      </c>
      <c r="V12" s="91"/>
      <c r="W12" s="58" t="s">
        <v>12</v>
      </c>
    </row>
    <row r="13" spans="1:23" ht="8.1" customHeight="1" x14ac:dyDescent="0.25">
      <c r="A13" s="50"/>
      <c r="D13" s="90"/>
      <c r="E13" s="67"/>
      <c r="F13" s="86"/>
      <c r="G13" s="86"/>
      <c r="H13" s="86"/>
      <c r="I13" s="67"/>
      <c r="J13" s="86"/>
      <c r="K13" s="67"/>
      <c r="L13" s="86"/>
      <c r="M13" s="67"/>
      <c r="N13" s="53"/>
      <c r="O13" s="67"/>
      <c r="P13" s="67"/>
      <c r="Q13" s="67"/>
      <c r="R13" s="67"/>
      <c r="S13" s="67"/>
      <c r="T13" s="86"/>
      <c r="U13" s="67"/>
      <c r="V13" s="86"/>
      <c r="W13" s="67"/>
    </row>
    <row r="14" spans="1:23" ht="21.75" customHeight="1" x14ac:dyDescent="0.25">
      <c r="A14" s="50" t="s">
        <v>146</v>
      </c>
      <c r="D14" s="96"/>
      <c r="E14" s="97">
        <v>400000000</v>
      </c>
      <c r="F14" s="98"/>
      <c r="G14" s="97">
        <v>3134555837</v>
      </c>
      <c r="H14" s="98"/>
      <c r="I14" s="97">
        <v>30000000</v>
      </c>
      <c r="J14" s="99"/>
      <c r="K14" s="97">
        <v>371189323</v>
      </c>
      <c r="L14" s="100"/>
      <c r="M14" s="14">
        <v>15310</v>
      </c>
      <c r="N14" s="100"/>
      <c r="O14" s="67">
        <v>-11215432</v>
      </c>
      <c r="P14" s="96"/>
      <c r="Q14" s="67">
        <f>SUM(M14:O14)</f>
        <v>-11200122</v>
      </c>
      <c r="R14" s="96"/>
      <c r="S14" s="97">
        <f>SUM(E14:O14)</f>
        <v>3924545038</v>
      </c>
      <c r="T14" s="96"/>
      <c r="U14" s="67">
        <v>621433</v>
      </c>
      <c r="W14" s="67">
        <f>SUM(S14:U14)</f>
        <v>3925166471</v>
      </c>
    </row>
    <row r="15" spans="1:23" ht="21.75" customHeight="1" x14ac:dyDescent="0.25">
      <c r="A15" s="50" t="s">
        <v>147</v>
      </c>
      <c r="D15" s="96"/>
      <c r="E15" s="67"/>
      <c r="F15" s="96"/>
      <c r="G15" s="67"/>
      <c r="H15" s="96"/>
      <c r="I15" s="67"/>
      <c r="J15" s="96"/>
      <c r="K15" s="67"/>
      <c r="L15" s="96"/>
      <c r="M15" s="67"/>
      <c r="N15" s="67"/>
      <c r="O15" s="67"/>
      <c r="P15" s="96"/>
      <c r="Q15" s="96"/>
      <c r="R15" s="96"/>
      <c r="S15" s="97"/>
      <c r="T15" s="96"/>
      <c r="U15" s="67"/>
    </row>
    <row r="16" spans="1:23" ht="21.75" customHeight="1" x14ac:dyDescent="0.25">
      <c r="A16" s="50"/>
      <c r="B16" s="101" t="s">
        <v>113</v>
      </c>
      <c r="C16" s="5"/>
      <c r="D16" s="14"/>
      <c r="E16" s="69">
        <v>0</v>
      </c>
      <c r="G16" s="69">
        <v>0</v>
      </c>
      <c r="I16" s="69">
        <v>0</v>
      </c>
      <c r="J16" s="102"/>
      <c r="K16" s="69">
        <v>85391115</v>
      </c>
      <c r="L16" s="102"/>
      <c r="M16" s="69">
        <v>0</v>
      </c>
      <c r="N16" s="67"/>
      <c r="O16" s="68">
        <v>0</v>
      </c>
      <c r="P16" s="103"/>
      <c r="Q16" s="68">
        <f>SUM(M16:O16)</f>
        <v>0</v>
      </c>
      <c r="R16" s="103"/>
      <c r="S16" s="104">
        <f>SUM(E16:O16)</f>
        <v>85391115</v>
      </c>
      <c r="T16" s="103"/>
      <c r="U16" s="69">
        <v>-522151</v>
      </c>
      <c r="W16" s="68">
        <f>SUM(S16:U16)</f>
        <v>84868964</v>
      </c>
    </row>
    <row r="17" spans="1:23" ht="8.1" customHeight="1" x14ac:dyDescent="0.25">
      <c r="D17" s="105"/>
      <c r="E17" s="67"/>
      <c r="F17" s="105"/>
      <c r="G17" s="67"/>
      <c r="H17" s="105"/>
      <c r="I17" s="67"/>
      <c r="J17" s="102"/>
      <c r="K17" s="67"/>
      <c r="L17" s="102"/>
      <c r="M17" s="106"/>
      <c r="N17" s="102"/>
      <c r="O17" s="106"/>
      <c r="P17" s="106"/>
      <c r="Q17" s="106"/>
      <c r="R17" s="106"/>
      <c r="S17" s="67"/>
      <c r="T17" s="103"/>
      <c r="U17" s="67"/>
      <c r="V17" s="67"/>
      <c r="W17" s="67"/>
    </row>
    <row r="18" spans="1:23" ht="21.75" customHeight="1" thickBot="1" x14ac:dyDescent="0.3">
      <c r="A18" s="1" t="s">
        <v>148</v>
      </c>
      <c r="D18" s="96"/>
      <c r="E18" s="107">
        <f>SUM(E14:F17)</f>
        <v>400000000</v>
      </c>
      <c r="F18" s="96"/>
      <c r="G18" s="107">
        <f>SUM(G14:H17)</f>
        <v>3134555837</v>
      </c>
      <c r="H18" s="96"/>
      <c r="I18" s="107">
        <f>SUM(I14:J17)</f>
        <v>30000000</v>
      </c>
      <c r="J18" s="96"/>
      <c r="K18" s="107">
        <f>SUM(K14:L17)</f>
        <v>456580438</v>
      </c>
      <c r="L18" s="96"/>
      <c r="M18" s="107">
        <f>SUM(M14:N17)</f>
        <v>15310</v>
      </c>
      <c r="N18" s="96"/>
      <c r="O18" s="107">
        <f>SUM(O14:O16)</f>
        <v>-11215432</v>
      </c>
      <c r="P18" s="67"/>
      <c r="Q18" s="107">
        <f>SUM(M18:O18)</f>
        <v>-11200122</v>
      </c>
      <c r="R18" s="67"/>
      <c r="S18" s="107">
        <f>SUM(S14:T17)</f>
        <v>4009936153</v>
      </c>
      <c r="T18" s="96"/>
      <c r="U18" s="107">
        <f>SUM(U14:V17)</f>
        <v>99282</v>
      </c>
      <c r="V18" s="96"/>
      <c r="W18" s="107">
        <f>SUM(W14:W17)</f>
        <v>4010035435</v>
      </c>
    </row>
    <row r="19" spans="1:23" ht="21.75" customHeight="1" thickTop="1" x14ac:dyDescent="0.25"/>
    <row r="20" spans="1:23" ht="21.75" customHeight="1" x14ac:dyDescent="0.25">
      <c r="A20" s="50" t="s">
        <v>149</v>
      </c>
      <c r="D20" s="96"/>
      <c r="E20" s="108">
        <v>400000000</v>
      </c>
      <c r="F20" s="109"/>
      <c r="G20" s="108">
        <v>3134555837</v>
      </c>
      <c r="H20" s="109"/>
      <c r="I20" s="108">
        <v>40000000</v>
      </c>
      <c r="J20" s="109"/>
      <c r="K20" s="108">
        <v>498733090</v>
      </c>
      <c r="L20" s="110"/>
      <c r="M20" s="108">
        <v>15310</v>
      </c>
      <c r="N20" s="108"/>
      <c r="O20" s="108">
        <v>-11215432</v>
      </c>
      <c r="P20" s="110"/>
      <c r="Q20" s="110">
        <f>SUM(M20:O20)</f>
        <v>-11200122</v>
      </c>
      <c r="R20" s="110"/>
      <c r="S20" s="111">
        <v>4062088805</v>
      </c>
      <c r="T20" s="110"/>
      <c r="U20" s="108">
        <v>-2139590</v>
      </c>
      <c r="V20" s="112"/>
      <c r="W20" s="113">
        <f>SUM(S20:U20)</f>
        <v>4059949215</v>
      </c>
    </row>
    <row r="21" spans="1:23" ht="21.75" customHeight="1" x14ac:dyDescent="0.25">
      <c r="A21" s="50" t="s">
        <v>150</v>
      </c>
      <c r="D21" s="96"/>
      <c r="E21" s="67"/>
      <c r="F21" s="96"/>
      <c r="G21" s="67"/>
      <c r="H21" s="96"/>
      <c r="I21" s="67"/>
      <c r="J21" s="96"/>
      <c r="K21" s="67"/>
      <c r="L21" s="96"/>
      <c r="M21" s="67"/>
      <c r="N21" s="96"/>
      <c r="O21" s="67"/>
      <c r="P21" s="67"/>
      <c r="Q21" s="67"/>
      <c r="R21" s="67"/>
      <c r="S21" s="67"/>
      <c r="T21" s="96"/>
      <c r="U21" s="67"/>
      <c r="V21" s="96"/>
      <c r="W21" s="67"/>
    </row>
    <row r="22" spans="1:23" ht="21.75" customHeight="1" x14ac:dyDescent="0.25">
      <c r="A22" s="50"/>
      <c r="B22" s="101" t="s">
        <v>113</v>
      </c>
      <c r="C22" s="5"/>
      <c r="D22" s="14"/>
      <c r="E22" s="69">
        <v>0</v>
      </c>
      <c r="G22" s="69">
        <v>0</v>
      </c>
      <c r="I22" s="69">
        <v>0</v>
      </c>
      <c r="J22" s="102"/>
      <c r="K22" s="69">
        <v>51383421</v>
      </c>
      <c r="L22" s="102"/>
      <c r="M22" s="69">
        <v>0</v>
      </c>
      <c r="N22" s="102"/>
      <c r="O22" s="69">
        <v>0</v>
      </c>
      <c r="P22" s="67"/>
      <c r="Q22" s="69">
        <f>SUM(M22:O22)</f>
        <v>0</v>
      </c>
      <c r="R22" s="67"/>
      <c r="S22" s="69">
        <f>SUM(E22:O22)</f>
        <v>51383421</v>
      </c>
      <c r="T22" s="103"/>
      <c r="U22" s="69">
        <v>-349881</v>
      </c>
      <c r="V22" s="103"/>
      <c r="W22" s="69">
        <f>SUM(S22:U22)</f>
        <v>51033540</v>
      </c>
    </row>
    <row r="23" spans="1:23" ht="8.1" customHeight="1" x14ac:dyDescent="0.25">
      <c r="D23" s="105"/>
      <c r="E23" s="67"/>
      <c r="F23" s="105"/>
      <c r="G23" s="67"/>
      <c r="H23" s="105"/>
      <c r="I23" s="67"/>
      <c r="J23" s="102"/>
      <c r="K23" s="67"/>
      <c r="L23" s="102"/>
      <c r="M23" s="106"/>
      <c r="N23" s="102"/>
      <c r="O23" s="106"/>
      <c r="P23" s="106"/>
      <c r="Q23" s="106"/>
      <c r="R23" s="106"/>
      <c r="S23" s="67"/>
      <c r="T23" s="103"/>
      <c r="U23" s="67"/>
      <c r="V23" s="67"/>
      <c r="W23" s="67"/>
    </row>
    <row r="24" spans="1:23" ht="21.75" customHeight="1" thickBot="1" x14ac:dyDescent="0.3">
      <c r="A24" s="1" t="s">
        <v>151</v>
      </c>
      <c r="D24" s="96"/>
      <c r="E24" s="107">
        <f>SUM(E20:F23)</f>
        <v>400000000</v>
      </c>
      <c r="F24" s="96"/>
      <c r="G24" s="107">
        <f>SUM(G20:H23)</f>
        <v>3134555837</v>
      </c>
      <c r="H24" s="96"/>
      <c r="I24" s="107">
        <f>SUM(I20:J23)</f>
        <v>40000000</v>
      </c>
      <c r="J24" s="96"/>
      <c r="K24" s="107">
        <f>SUM(K20:L23)</f>
        <v>550116511</v>
      </c>
      <c r="L24" s="96"/>
      <c r="M24" s="107">
        <f>SUM(M20:N23)</f>
        <v>15310</v>
      </c>
      <c r="N24" s="96"/>
      <c r="O24" s="107">
        <f>SUM(O20:O22)</f>
        <v>-11215432</v>
      </c>
      <c r="P24" s="67"/>
      <c r="Q24" s="107">
        <f>SUM(M24:O24)</f>
        <v>-11200122</v>
      </c>
      <c r="R24" s="67"/>
      <c r="S24" s="107">
        <f>SUM(S20:T23)</f>
        <v>4113472226</v>
      </c>
      <c r="T24" s="96"/>
      <c r="U24" s="107">
        <f>SUM(U20:V23)</f>
        <v>-2489471</v>
      </c>
      <c r="V24" s="96"/>
      <c r="W24" s="107">
        <f>SUM(W20:W23)</f>
        <v>4110982755</v>
      </c>
    </row>
    <row r="25" spans="1:23" ht="21.75" customHeight="1" thickTop="1" x14ac:dyDescent="0.25"/>
    <row r="26" spans="1:23" ht="21.75" customHeight="1" x14ac:dyDescent="0.25"/>
    <row r="27" spans="1:23" ht="21.75" customHeight="1" x14ac:dyDescent="0.25"/>
    <row r="28" spans="1:23" ht="21.75" customHeight="1" x14ac:dyDescent="0.25"/>
    <row r="29" spans="1:23" ht="21.75" customHeight="1" x14ac:dyDescent="0.25"/>
    <row r="30" spans="1:23" ht="21.75" customHeight="1" x14ac:dyDescent="0.25"/>
    <row r="31" spans="1:23" ht="21.75" customHeight="1" x14ac:dyDescent="0.25"/>
    <row r="32" spans="1:23" ht="7.5" customHeight="1" x14ac:dyDescent="0.25"/>
    <row r="33" spans="1:23" ht="9.75" customHeight="1" x14ac:dyDescent="0.25"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</row>
    <row r="34" spans="1:23" ht="21.95" customHeight="1" x14ac:dyDescent="0.25">
      <c r="A34" s="28" t="s">
        <v>33</v>
      </c>
      <c r="B34" s="61"/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</row>
  </sheetData>
  <mergeCells count="5">
    <mergeCell ref="E5:W5"/>
    <mergeCell ref="E6:S6"/>
    <mergeCell ref="E7:G7"/>
    <mergeCell ref="I7:K7"/>
    <mergeCell ref="M7:Q7"/>
  </mergeCells>
  <pageMargins left="0.3" right="0.3" top="0.5" bottom="0.6" header="0.49" footer="0.4"/>
  <pageSetup paperSize="9" scale="80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316654-99A2-4B12-96A0-C96CB768838F}">
  <sheetPr>
    <tabColor theme="9"/>
  </sheetPr>
  <dimension ref="A1:M27"/>
  <sheetViews>
    <sheetView topLeftCell="A7" zoomScale="115" zoomScaleNormal="115" zoomScaleSheetLayoutView="80" workbookViewId="0">
      <selection activeCell="O18" sqref="O18"/>
    </sheetView>
  </sheetViews>
  <sheetFormatPr defaultColWidth="14.42578125" defaultRowHeight="21.6" customHeight="1" x14ac:dyDescent="0.25"/>
  <cols>
    <col min="1" max="2" width="1.42578125" style="65" customWidth="1"/>
    <col min="3" max="3" width="47.85546875" style="65" customWidth="1"/>
    <col min="4" max="4" width="7.42578125" style="65" customWidth="1"/>
    <col min="5" max="5" width="12.5703125" style="65" customWidth="1"/>
    <col min="6" max="6" width="1.140625" style="65" customWidth="1"/>
    <col min="7" max="7" width="12.5703125" style="65" customWidth="1"/>
    <col min="8" max="8" width="1.140625" style="65" customWidth="1"/>
    <col min="9" max="9" width="17" style="65" customWidth="1"/>
    <col min="10" max="10" width="1.140625" style="65" customWidth="1"/>
    <col min="11" max="11" width="12.5703125" style="65" customWidth="1"/>
    <col min="12" max="12" width="1.140625" style="65" customWidth="1"/>
    <col min="13" max="13" width="12.5703125" style="65" customWidth="1"/>
    <col min="14" max="16384" width="14.42578125" style="65"/>
  </cols>
  <sheetData>
    <row r="1" spans="1:13" ht="21" customHeight="1" x14ac:dyDescent="0.25">
      <c r="A1" s="1" t="s">
        <v>0</v>
      </c>
      <c r="B1" s="50"/>
      <c r="C1" s="50"/>
      <c r="D1" s="50"/>
      <c r="E1" s="52"/>
      <c r="F1" s="90"/>
      <c r="G1" s="90"/>
      <c r="H1" s="90"/>
      <c r="I1" s="53"/>
      <c r="J1" s="91"/>
      <c r="K1" s="53"/>
      <c r="L1" s="53"/>
      <c r="M1" s="53"/>
    </row>
    <row r="2" spans="1:13" ht="21" customHeight="1" x14ac:dyDescent="0.25">
      <c r="A2" s="50" t="s">
        <v>152</v>
      </c>
      <c r="B2" s="50"/>
      <c r="C2" s="50"/>
      <c r="D2" s="50"/>
      <c r="E2" s="52"/>
      <c r="F2" s="90"/>
      <c r="G2" s="90"/>
      <c r="H2" s="90"/>
      <c r="I2" s="53"/>
      <c r="J2" s="91"/>
      <c r="K2" s="53"/>
      <c r="L2" s="53"/>
      <c r="M2" s="53"/>
    </row>
    <row r="3" spans="1:13" ht="21" customHeight="1" x14ac:dyDescent="0.25">
      <c r="A3" s="80" t="str">
        <f>'T 8'!A3</f>
        <v>สำหรับรอบระยะเวลาสามเดือนสิ้นสุดวันที่ 31 มีนาคม พ.ศ. 2568</v>
      </c>
      <c r="B3" s="55"/>
      <c r="C3" s="55"/>
      <c r="D3" s="55"/>
      <c r="E3" s="57"/>
      <c r="F3" s="60"/>
      <c r="G3" s="60"/>
      <c r="H3" s="60"/>
      <c r="I3" s="58"/>
      <c r="J3" s="93"/>
      <c r="K3" s="58"/>
      <c r="L3" s="58"/>
      <c r="M3" s="58"/>
    </row>
    <row r="4" spans="1:13" ht="21" customHeight="1" x14ac:dyDescent="0.25">
      <c r="A4" s="50"/>
      <c r="B4" s="50"/>
      <c r="C4" s="50"/>
      <c r="D4" s="50"/>
      <c r="E4" s="52"/>
      <c r="F4" s="90"/>
      <c r="G4" s="90"/>
      <c r="H4" s="90"/>
      <c r="I4" s="53"/>
      <c r="J4" s="91"/>
      <c r="K4" s="53"/>
      <c r="L4" s="53"/>
      <c r="M4" s="53"/>
    </row>
    <row r="5" spans="1:13" ht="21" customHeight="1" x14ac:dyDescent="0.25">
      <c r="A5" s="50"/>
      <c r="B5" s="50"/>
      <c r="C5" s="50"/>
      <c r="D5" s="50"/>
      <c r="E5" s="158" t="s">
        <v>153</v>
      </c>
      <c r="F5" s="158"/>
      <c r="G5" s="158"/>
      <c r="H5" s="158"/>
      <c r="I5" s="158"/>
      <c r="J5" s="158"/>
      <c r="K5" s="158"/>
      <c r="L5" s="158"/>
      <c r="M5" s="158"/>
    </row>
    <row r="6" spans="1:13" ht="21" customHeight="1" x14ac:dyDescent="0.25">
      <c r="E6" s="159" t="s">
        <v>123</v>
      </c>
      <c r="F6" s="160"/>
      <c r="G6" s="160"/>
      <c r="H6" s="94"/>
      <c r="I6" s="159" t="s">
        <v>85</v>
      </c>
      <c r="J6" s="160"/>
      <c r="K6" s="160"/>
      <c r="M6" s="67"/>
    </row>
    <row r="7" spans="1:13" ht="21" customHeight="1" x14ac:dyDescent="0.25">
      <c r="A7" s="50"/>
      <c r="B7" s="50"/>
      <c r="C7" s="50"/>
      <c r="D7" s="50"/>
      <c r="E7" s="53" t="s">
        <v>132</v>
      </c>
      <c r="F7" s="90"/>
      <c r="G7" s="91" t="s">
        <v>133</v>
      </c>
      <c r="H7" s="90"/>
      <c r="I7" s="53" t="s">
        <v>127</v>
      </c>
      <c r="J7" s="91"/>
      <c r="K7" s="53"/>
      <c r="L7" s="53"/>
      <c r="M7" s="53" t="s">
        <v>131</v>
      </c>
    </row>
    <row r="8" spans="1:13" ht="21" customHeight="1" x14ac:dyDescent="0.25">
      <c r="A8" s="50"/>
      <c r="B8" s="50"/>
      <c r="C8" s="50"/>
      <c r="D8" s="50"/>
      <c r="E8" s="53" t="s">
        <v>139</v>
      </c>
      <c r="F8" s="90"/>
      <c r="G8" s="91" t="s">
        <v>140</v>
      </c>
      <c r="H8" s="90"/>
      <c r="I8" s="53" t="s">
        <v>154</v>
      </c>
      <c r="J8" s="91"/>
      <c r="K8" s="53" t="s">
        <v>87</v>
      </c>
      <c r="L8" s="53"/>
      <c r="M8" s="53" t="s">
        <v>144</v>
      </c>
    </row>
    <row r="9" spans="1:13" ht="21" customHeight="1" x14ac:dyDescent="0.25">
      <c r="A9" s="50"/>
      <c r="B9" s="50"/>
      <c r="C9" s="50"/>
      <c r="D9" s="51"/>
      <c r="E9" s="58" t="s">
        <v>12</v>
      </c>
      <c r="F9" s="91"/>
      <c r="G9" s="58" t="s">
        <v>12</v>
      </c>
      <c r="H9" s="91"/>
      <c r="I9" s="58" t="s">
        <v>12</v>
      </c>
      <c r="J9" s="91"/>
      <c r="K9" s="58" t="s">
        <v>12</v>
      </c>
      <c r="L9" s="53"/>
      <c r="M9" s="58" t="s">
        <v>12</v>
      </c>
    </row>
    <row r="10" spans="1:13" ht="21" customHeight="1" x14ac:dyDescent="0.25">
      <c r="D10" s="50"/>
      <c r="E10" s="53"/>
      <c r="F10" s="91"/>
      <c r="G10" s="91"/>
      <c r="H10" s="91"/>
      <c r="I10" s="53"/>
      <c r="J10" s="91"/>
      <c r="K10" s="53"/>
      <c r="L10" s="53"/>
      <c r="M10" s="53"/>
    </row>
    <row r="11" spans="1:13" ht="21" customHeight="1" x14ac:dyDescent="0.25">
      <c r="A11" s="50" t="s">
        <v>146</v>
      </c>
      <c r="E11" s="114">
        <v>400000000</v>
      </c>
      <c r="F11" s="115"/>
      <c r="G11" s="114">
        <v>3134555837</v>
      </c>
      <c r="H11" s="115"/>
      <c r="I11" s="114">
        <v>30000000</v>
      </c>
      <c r="J11" s="115"/>
      <c r="K11" s="114">
        <v>359046132</v>
      </c>
      <c r="L11" s="102"/>
      <c r="M11" s="67">
        <f>SUM(E11:K11)</f>
        <v>3923601969</v>
      </c>
    </row>
    <row r="12" spans="1:13" ht="21" customHeight="1" x14ac:dyDescent="0.25">
      <c r="A12" s="50" t="s">
        <v>147</v>
      </c>
      <c r="E12" s="67"/>
      <c r="F12" s="102"/>
      <c r="G12" s="67"/>
      <c r="H12" s="102"/>
      <c r="I12" s="67"/>
      <c r="J12" s="102"/>
      <c r="K12" s="67"/>
      <c r="L12" s="67"/>
      <c r="M12" s="67"/>
    </row>
    <row r="13" spans="1:13" ht="21" customHeight="1" x14ac:dyDescent="0.25">
      <c r="A13" s="50"/>
      <c r="B13" s="65" t="s">
        <v>113</v>
      </c>
      <c r="D13" s="13"/>
      <c r="E13" s="68">
        <v>0</v>
      </c>
      <c r="F13" s="102"/>
      <c r="G13" s="68">
        <v>0</v>
      </c>
      <c r="H13" s="102"/>
      <c r="I13" s="68">
        <v>0</v>
      </c>
      <c r="J13" s="102"/>
      <c r="K13" s="68">
        <v>49254349</v>
      </c>
      <c r="L13" s="67"/>
      <c r="M13" s="68">
        <f>SUM(E13:K13)</f>
        <v>49254349</v>
      </c>
    </row>
    <row r="14" spans="1:13" ht="8.1" customHeight="1" x14ac:dyDescent="0.25">
      <c r="A14" s="50"/>
      <c r="E14" s="67"/>
      <c r="F14" s="102"/>
      <c r="G14" s="67"/>
      <c r="H14" s="102"/>
      <c r="I14" s="67"/>
      <c r="J14" s="102"/>
      <c r="K14" s="67"/>
      <c r="L14" s="67"/>
      <c r="M14" s="67"/>
    </row>
    <row r="15" spans="1:13" ht="21" customHeight="1" thickBot="1" x14ac:dyDescent="0.3">
      <c r="A15" s="1" t="s">
        <v>148</v>
      </c>
      <c r="E15" s="116">
        <f>SUM(E11:E13)</f>
        <v>400000000</v>
      </c>
      <c r="F15" s="102"/>
      <c r="G15" s="116">
        <f>SUM(G11:G13)</f>
        <v>3134555837</v>
      </c>
      <c r="H15" s="102"/>
      <c r="I15" s="116">
        <f>SUM(I11:I13)</f>
        <v>30000000</v>
      </c>
      <c r="J15" s="102"/>
      <c r="K15" s="116">
        <f>SUM(K11:K13)</f>
        <v>408300481</v>
      </c>
      <c r="L15" s="67"/>
      <c r="M15" s="116">
        <f>SUM(M11:M13)</f>
        <v>3972856318</v>
      </c>
    </row>
    <row r="16" spans="1:13" ht="21" customHeight="1" thickTop="1" x14ac:dyDescent="0.25"/>
    <row r="17" spans="1:13" ht="21" customHeight="1" x14ac:dyDescent="0.25">
      <c r="A17" s="50" t="s">
        <v>149</v>
      </c>
      <c r="E17" s="67">
        <v>400000000</v>
      </c>
      <c r="F17" s="102"/>
      <c r="G17" s="67">
        <v>3134555837</v>
      </c>
      <c r="H17" s="102"/>
      <c r="I17" s="67">
        <v>40000000</v>
      </c>
      <c r="J17" s="102"/>
      <c r="K17" s="67">
        <v>530733682</v>
      </c>
      <c r="L17" s="67"/>
      <c r="M17" s="67">
        <f>SUM(E17:L17)</f>
        <v>4105289519</v>
      </c>
    </row>
    <row r="18" spans="1:13" ht="21" customHeight="1" x14ac:dyDescent="0.25">
      <c r="A18" s="50" t="s">
        <v>150</v>
      </c>
      <c r="E18" s="67"/>
      <c r="F18" s="102"/>
      <c r="G18" s="67"/>
      <c r="H18" s="102"/>
      <c r="I18" s="67"/>
      <c r="J18" s="102"/>
      <c r="K18" s="67"/>
      <c r="L18" s="67"/>
      <c r="M18" s="67"/>
    </row>
    <row r="19" spans="1:13" ht="21" customHeight="1" x14ac:dyDescent="0.25">
      <c r="A19" s="50"/>
      <c r="B19" s="65" t="s">
        <v>113</v>
      </c>
      <c r="C19" s="5"/>
      <c r="D19" s="13"/>
      <c r="E19" s="68">
        <v>0</v>
      </c>
      <c r="F19" s="102"/>
      <c r="G19" s="68">
        <v>0</v>
      </c>
      <c r="H19" s="102"/>
      <c r="I19" s="68">
        <v>0</v>
      </c>
      <c r="J19" s="102"/>
      <c r="K19" s="68">
        <v>17265459</v>
      </c>
      <c r="L19" s="102"/>
      <c r="M19" s="68">
        <f>SUM(E19:K19)</f>
        <v>17265459</v>
      </c>
    </row>
    <row r="20" spans="1:13" ht="8.1" customHeight="1" x14ac:dyDescent="0.25">
      <c r="A20" s="50"/>
      <c r="E20" s="67"/>
      <c r="F20" s="102"/>
      <c r="G20" s="67"/>
      <c r="H20" s="102"/>
      <c r="I20" s="67"/>
      <c r="J20" s="102"/>
      <c r="K20" s="67"/>
      <c r="L20" s="67"/>
      <c r="M20" s="67"/>
    </row>
    <row r="21" spans="1:13" ht="21" customHeight="1" thickBot="1" x14ac:dyDescent="0.3">
      <c r="A21" s="1" t="s">
        <v>151</v>
      </c>
      <c r="E21" s="116">
        <f>SUM(E17:E19)</f>
        <v>400000000</v>
      </c>
      <c r="F21" s="102"/>
      <c r="G21" s="116">
        <f>SUM(G17:G19)</f>
        <v>3134555837</v>
      </c>
      <c r="H21" s="102"/>
      <c r="I21" s="116">
        <f>SUM(I17:I19)</f>
        <v>40000000</v>
      </c>
      <c r="J21" s="102"/>
      <c r="K21" s="116">
        <f>SUM(K17:K19)</f>
        <v>547999141</v>
      </c>
      <c r="L21" s="102"/>
      <c r="M21" s="116">
        <f>SUM(M17:M19)</f>
        <v>4122554978</v>
      </c>
    </row>
    <row r="22" spans="1:13" ht="21" customHeight="1" thickTop="1" x14ac:dyDescent="0.25"/>
    <row r="23" spans="1:13" ht="21" customHeight="1" x14ac:dyDescent="0.25"/>
    <row r="24" spans="1:13" ht="21" customHeight="1" x14ac:dyDescent="0.25"/>
    <row r="25" spans="1:13" ht="21" customHeight="1" x14ac:dyDescent="0.25"/>
    <row r="26" spans="1:13" ht="14.25" customHeight="1" x14ac:dyDescent="0.25"/>
    <row r="27" spans="1:13" ht="22.35" customHeight="1" x14ac:dyDescent="0.25">
      <c r="A27" s="61" t="str">
        <f>'T 8'!A34</f>
        <v>หมายเหตุประกอบข้อมูลทางการเงินเป็นส่วนหนึ่งของข้อมูลทางการเงินระหว่างกาลนี้</v>
      </c>
      <c r="B27" s="61"/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</row>
  </sheetData>
  <mergeCells count="3">
    <mergeCell ref="E5:M5"/>
    <mergeCell ref="E6:G6"/>
    <mergeCell ref="I6:K6"/>
  </mergeCells>
  <pageMargins left="0.8" right="0.8" top="0.5" bottom="0.6" header="0.49" footer="0.4"/>
  <pageSetup paperSize="9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AD82E2-0388-403F-858F-890A6D8D91E4}">
  <sheetPr>
    <tabColor theme="9"/>
  </sheetPr>
  <dimension ref="A1:J160"/>
  <sheetViews>
    <sheetView tabSelected="1" topLeftCell="A132" zoomScale="96" zoomScaleNormal="96" zoomScaleSheetLayoutView="130" workbookViewId="0">
      <selection activeCell="L132" sqref="L132"/>
    </sheetView>
  </sheetViews>
  <sheetFormatPr defaultColWidth="14.42578125" defaultRowHeight="21.75" customHeight="1" x14ac:dyDescent="0.25"/>
  <cols>
    <col min="1" max="1" width="45.5703125" style="121" customWidth="1"/>
    <col min="2" max="2" width="7.5703125" style="133" customWidth="1"/>
    <col min="3" max="3" width="0.85546875" style="121" customWidth="1"/>
    <col min="4" max="4" width="13.85546875" style="151" customWidth="1"/>
    <col min="5" max="5" width="0.85546875" style="121" customWidth="1"/>
    <col min="6" max="6" width="13.85546875" style="151" customWidth="1"/>
    <col min="7" max="7" width="0.85546875" style="121" customWidth="1"/>
    <col min="8" max="8" width="13.85546875" style="151" customWidth="1"/>
    <col min="9" max="9" width="0.85546875" style="121" customWidth="1"/>
    <col min="10" max="10" width="13.85546875" style="151" customWidth="1"/>
    <col min="11" max="16384" width="14.42578125" style="121"/>
  </cols>
  <sheetData>
    <row r="1" spans="1:10" ht="21.75" customHeight="1" x14ac:dyDescent="0.25">
      <c r="A1" s="1" t="s">
        <v>0</v>
      </c>
      <c r="B1" s="117"/>
      <c r="C1" s="118"/>
      <c r="D1" s="119"/>
      <c r="E1" s="120"/>
      <c r="F1" s="119"/>
      <c r="G1" s="120"/>
      <c r="H1" s="119"/>
      <c r="I1" s="120"/>
      <c r="J1" s="119"/>
    </row>
    <row r="2" spans="1:10" ht="21.75" customHeight="1" x14ac:dyDescent="0.25">
      <c r="A2" s="165" t="s">
        <v>155</v>
      </c>
      <c r="B2" s="166"/>
      <c r="C2" s="166"/>
      <c r="D2" s="166"/>
      <c r="E2" s="166"/>
      <c r="F2" s="166"/>
      <c r="G2" s="166"/>
      <c r="H2" s="166"/>
      <c r="I2" s="166"/>
      <c r="J2" s="166"/>
    </row>
    <row r="3" spans="1:10" ht="21.75" customHeight="1" x14ac:dyDescent="0.25">
      <c r="A3" s="163" t="str">
        <f>'T6-7 (3m)'!A3</f>
        <v>สำหรับรอบระยะเวลาสามเดือนสิ้นสุดวันที่ 31 มีนาคม พ.ศ. 2568</v>
      </c>
      <c r="B3" s="164"/>
      <c r="C3" s="164"/>
      <c r="D3" s="164"/>
      <c r="E3" s="164"/>
      <c r="F3" s="164"/>
      <c r="G3" s="164"/>
      <c r="H3" s="164"/>
      <c r="I3" s="164"/>
      <c r="J3" s="164"/>
    </row>
    <row r="4" spans="1:10" ht="18.95" customHeight="1" x14ac:dyDescent="0.25">
      <c r="A4" s="123"/>
      <c r="B4" s="124"/>
      <c r="C4" s="123"/>
      <c r="D4" s="119"/>
      <c r="E4" s="120"/>
      <c r="F4" s="119"/>
      <c r="G4" s="120"/>
      <c r="H4" s="119"/>
      <c r="I4" s="120"/>
      <c r="J4" s="119"/>
    </row>
    <row r="5" spans="1:10" ht="18.95" customHeight="1" x14ac:dyDescent="0.25">
      <c r="A5" s="118"/>
      <c r="B5" s="117"/>
      <c r="C5" s="118"/>
      <c r="D5" s="161" t="s">
        <v>3</v>
      </c>
      <c r="E5" s="162"/>
      <c r="F5" s="162"/>
      <c r="G5" s="120"/>
      <c r="H5" s="161" t="s">
        <v>4</v>
      </c>
      <c r="I5" s="162"/>
      <c r="J5" s="162"/>
    </row>
    <row r="6" spans="1:10" ht="18.95" customHeight="1" x14ac:dyDescent="0.25">
      <c r="A6" s="118"/>
      <c r="B6" s="117"/>
      <c r="C6" s="118"/>
      <c r="D6" s="119" t="s">
        <v>7</v>
      </c>
      <c r="E6" s="120"/>
      <c r="F6" s="119" t="s">
        <v>7</v>
      </c>
      <c r="G6" s="120"/>
      <c r="H6" s="119" t="s">
        <v>7</v>
      </c>
      <c r="I6" s="120"/>
      <c r="J6" s="119" t="s">
        <v>7</v>
      </c>
    </row>
    <row r="7" spans="1:10" ht="18.95" customHeight="1" x14ac:dyDescent="0.25">
      <c r="A7" s="118"/>
      <c r="B7" s="117"/>
      <c r="C7" s="118"/>
      <c r="D7" s="4" t="s">
        <v>9</v>
      </c>
      <c r="E7" s="12"/>
      <c r="F7" s="4" t="s">
        <v>10</v>
      </c>
      <c r="G7" s="12"/>
      <c r="H7" s="4" t="s">
        <v>9</v>
      </c>
      <c r="I7" s="12"/>
      <c r="J7" s="4" t="s">
        <v>10</v>
      </c>
    </row>
    <row r="8" spans="1:10" ht="18.95" customHeight="1" x14ac:dyDescent="0.25">
      <c r="A8" s="118"/>
      <c r="B8" s="125" t="s">
        <v>11</v>
      </c>
      <c r="C8" s="118"/>
      <c r="D8" s="126" t="s">
        <v>12</v>
      </c>
      <c r="E8" s="120"/>
      <c r="F8" s="126" t="s">
        <v>12</v>
      </c>
      <c r="G8" s="120"/>
      <c r="H8" s="126" t="s">
        <v>12</v>
      </c>
      <c r="I8" s="120"/>
      <c r="J8" s="126" t="s">
        <v>12</v>
      </c>
    </row>
    <row r="9" spans="1:10" ht="3.95" customHeight="1" x14ac:dyDescent="0.25">
      <c r="A9" s="118"/>
      <c r="B9" s="117"/>
      <c r="C9" s="118"/>
      <c r="D9" s="119"/>
      <c r="E9" s="120"/>
      <c r="F9" s="119"/>
      <c r="G9" s="120"/>
      <c r="H9" s="119"/>
      <c r="I9" s="120"/>
      <c r="J9" s="119"/>
    </row>
    <row r="10" spans="1:10" ht="18.95" customHeight="1" x14ac:dyDescent="0.25">
      <c r="A10" s="127" t="s">
        <v>156</v>
      </c>
      <c r="B10" s="117"/>
      <c r="C10" s="118"/>
      <c r="D10" s="119"/>
      <c r="E10" s="120"/>
      <c r="F10" s="119"/>
      <c r="G10" s="120"/>
      <c r="H10" s="119"/>
      <c r="I10" s="120"/>
      <c r="J10" s="119"/>
    </row>
    <row r="11" spans="1:10" ht="18.95" customHeight="1" x14ac:dyDescent="0.25">
      <c r="A11" s="128" t="s">
        <v>108</v>
      </c>
      <c r="B11" s="117"/>
      <c r="C11" s="118"/>
      <c r="D11" s="129">
        <v>56589310</v>
      </c>
      <c r="E11" s="130"/>
      <c r="F11" s="129">
        <v>100011142</v>
      </c>
      <c r="G11" s="130"/>
      <c r="H11" s="129">
        <v>22681209</v>
      </c>
      <c r="I11" s="130"/>
      <c r="J11" s="129">
        <v>63483784</v>
      </c>
    </row>
    <row r="12" spans="1:10" ht="18.95" customHeight="1" x14ac:dyDescent="0.25">
      <c r="A12" s="131" t="s">
        <v>157</v>
      </c>
      <c r="B12" s="117"/>
      <c r="C12" s="118"/>
      <c r="D12" s="119"/>
      <c r="E12" s="120"/>
      <c r="F12" s="119"/>
      <c r="G12" s="132"/>
      <c r="H12" s="129"/>
      <c r="I12" s="120"/>
      <c r="J12" s="129"/>
    </row>
    <row r="13" spans="1:10" ht="18.95" customHeight="1" x14ac:dyDescent="0.25">
      <c r="A13" s="131" t="s">
        <v>158</v>
      </c>
      <c r="B13" s="133">
        <v>10</v>
      </c>
      <c r="C13" s="118"/>
      <c r="D13" s="129">
        <v>3202760</v>
      </c>
      <c r="E13" s="130"/>
      <c r="F13" s="129">
        <v>3231188</v>
      </c>
      <c r="G13" s="130"/>
      <c r="H13" s="129">
        <v>2990363</v>
      </c>
      <c r="I13" s="130"/>
      <c r="J13" s="129">
        <v>3016701</v>
      </c>
    </row>
    <row r="14" spans="1:10" ht="18.95" customHeight="1" x14ac:dyDescent="0.25">
      <c r="A14" s="121" t="s">
        <v>220</v>
      </c>
      <c r="B14" s="133">
        <v>10</v>
      </c>
      <c r="C14" s="118"/>
      <c r="D14" s="129">
        <v>381603</v>
      </c>
      <c r="E14" s="130"/>
      <c r="F14" s="129">
        <v>339481</v>
      </c>
      <c r="G14" s="130"/>
      <c r="H14" s="129">
        <v>329030</v>
      </c>
      <c r="I14" s="130"/>
      <c r="J14" s="129">
        <v>322784</v>
      </c>
    </row>
    <row r="15" spans="1:10" ht="18.95" customHeight="1" x14ac:dyDescent="0.25">
      <c r="A15" s="131" t="s">
        <v>159</v>
      </c>
      <c r="B15" s="133">
        <v>10</v>
      </c>
      <c r="C15" s="118"/>
      <c r="D15" s="129">
        <v>168220</v>
      </c>
      <c r="E15" s="130"/>
      <c r="F15" s="129">
        <v>189800</v>
      </c>
      <c r="G15" s="130"/>
      <c r="H15" s="129">
        <v>93796</v>
      </c>
      <c r="I15" s="130"/>
      <c r="J15" s="129">
        <v>122998</v>
      </c>
    </row>
    <row r="16" spans="1:10" ht="18.95" customHeight="1" x14ac:dyDescent="0.25">
      <c r="A16" s="131" t="s">
        <v>160</v>
      </c>
      <c r="C16" s="118"/>
      <c r="D16" s="129">
        <v>0</v>
      </c>
      <c r="E16" s="130"/>
      <c r="F16" s="129">
        <v>14452281</v>
      </c>
      <c r="G16" s="130"/>
      <c r="H16" s="129">
        <v>0</v>
      </c>
      <c r="I16" s="130"/>
      <c r="J16" s="129">
        <v>14452281</v>
      </c>
    </row>
    <row r="17" spans="1:10" ht="18.95" customHeight="1" x14ac:dyDescent="0.25">
      <c r="A17" s="131" t="s">
        <v>161</v>
      </c>
      <c r="C17" s="118"/>
      <c r="D17" s="129">
        <v>-651041</v>
      </c>
      <c r="E17" s="130"/>
      <c r="F17" s="129">
        <v>0</v>
      </c>
      <c r="G17" s="130"/>
      <c r="H17" s="129">
        <v>-651041</v>
      </c>
      <c r="I17" s="130"/>
      <c r="J17" s="129">
        <v>0</v>
      </c>
    </row>
    <row r="18" spans="1:10" ht="18.95" customHeight="1" x14ac:dyDescent="0.25">
      <c r="A18" s="131" t="s">
        <v>162</v>
      </c>
      <c r="B18" s="133">
        <v>13</v>
      </c>
      <c r="C18" s="118"/>
      <c r="D18" s="129">
        <v>45217</v>
      </c>
      <c r="E18" s="130"/>
      <c r="F18" s="129">
        <v>-280164</v>
      </c>
      <c r="G18" s="130"/>
      <c r="H18" s="129">
        <v>1716</v>
      </c>
      <c r="I18" s="130"/>
      <c r="J18" s="129">
        <v>-324149</v>
      </c>
    </row>
    <row r="19" spans="1:10" ht="18.95" customHeight="1" x14ac:dyDescent="0.25">
      <c r="A19" s="134" t="s">
        <v>163</v>
      </c>
      <c r="C19" s="118"/>
      <c r="D19" s="129"/>
      <c r="E19" s="130"/>
      <c r="F19" s="129"/>
      <c r="G19" s="130"/>
      <c r="H19" s="129"/>
      <c r="I19" s="130"/>
      <c r="J19" s="129"/>
    </row>
    <row r="20" spans="1:10" ht="18.95" customHeight="1" x14ac:dyDescent="0.25">
      <c r="A20" s="134" t="s">
        <v>164</v>
      </c>
      <c r="C20" s="118"/>
      <c r="D20" s="129">
        <v>304811</v>
      </c>
      <c r="E20" s="130"/>
      <c r="F20" s="129">
        <v>-260400</v>
      </c>
      <c r="G20" s="130"/>
      <c r="H20" s="129">
        <v>304811</v>
      </c>
      <c r="I20" s="130"/>
      <c r="J20" s="129">
        <v>-260400</v>
      </c>
    </row>
    <row r="21" spans="1:10" ht="18.95" customHeight="1" x14ac:dyDescent="0.25">
      <c r="A21" s="134" t="s">
        <v>165</v>
      </c>
      <c r="C21" s="118"/>
      <c r="D21" s="129"/>
      <c r="E21" s="130"/>
      <c r="F21" s="129"/>
      <c r="G21" s="130"/>
      <c r="H21" s="129"/>
      <c r="I21" s="130"/>
      <c r="J21" s="129"/>
    </row>
    <row r="22" spans="1:10" ht="18.95" customHeight="1" x14ac:dyDescent="0.25">
      <c r="A22" s="134" t="s">
        <v>166</v>
      </c>
      <c r="C22" s="118"/>
      <c r="D22" s="129">
        <v>-811544</v>
      </c>
      <c r="E22" s="130"/>
      <c r="F22" s="129">
        <v>0</v>
      </c>
      <c r="G22" s="130"/>
      <c r="H22" s="129">
        <v>-811544</v>
      </c>
      <c r="I22" s="130"/>
      <c r="J22" s="129">
        <v>0</v>
      </c>
    </row>
    <row r="23" spans="1:10" ht="18.95" customHeight="1" x14ac:dyDescent="0.25">
      <c r="A23" s="134" t="s">
        <v>167</v>
      </c>
      <c r="C23" s="118"/>
      <c r="D23" s="129">
        <v>999990</v>
      </c>
      <c r="E23" s="130"/>
      <c r="F23" s="129">
        <v>0</v>
      </c>
      <c r="G23" s="135"/>
      <c r="H23" s="129">
        <v>0</v>
      </c>
      <c r="I23" s="130"/>
      <c r="J23" s="129">
        <v>0</v>
      </c>
    </row>
    <row r="24" spans="1:10" ht="18.95" customHeight="1" x14ac:dyDescent="0.25">
      <c r="A24" s="134" t="s">
        <v>168</v>
      </c>
      <c r="B24" s="117"/>
      <c r="C24" s="118"/>
      <c r="D24" s="129">
        <v>-3711088</v>
      </c>
      <c r="E24" s="130"/>
      <c r="F24" s="129">
        <v>-6832941</v>
      </c>
      <c r="G24" s="135"/>
      <c r="H24" s="129">
        <v>-3893872</v>
      </c>
      <c r="I24" s="130"/>
      <c r="J24" s="129">
        <v>-7121460</v>
      </c>
    </row>
    <row r="25" spans="1:10" ht="18.95" customHeight="1" x14ac:dyDescent="0.25">
      <c r="A25" s="131" t="s">
        <v>169</v>
      </c>
      <c r="B25" s="117"/>
      <c r="C25" s="118"/>
      <c r="D25" s="129">
        <v>12312880</v>
      </c>
      <c r="E25" s="130"/>
      <c r="F25" s="129">
        <v>9795756</v>
      </c>
      <c r="G25" s="135"/>
      <c r="H25" s="129">
        <v>12462032</v>
      </c>
      <c r="I25" s="130"/>
      <c r="J25" s="129">
        <v>9961433</v>
      </c>
    </row>
    <row r="26" spans="1:10" ht="18.95" customHeight="1" x14ac:dyDescent="0.25">
      <c r="A26" s="131" t="s">
        <v>170</v>
      </c>
      <c r="B26" s="133">
        <v>9.1999999999999993</v>
      </c>
      <c r="C26" s="118"/>
      <c r="D26" s="129">
        <v>-36118210</v>
      </c>
      <c r="E26" s="130"/>
      <c r="F26" s="129">
        <v>-31687544</v>
      </c>
      <c r="G26" s="135"/>
      <c r="H26" s="129">
        <v>0</v>
      </c>
      <c r="I26" s="130"/>
      <c r="J26" s="129">
        <v>0</v>
      </c>
    </row>
    <row r="27" spans="1:10" ht="18.95" customHeight="1" x14ac:dyDescent="0.25">
      <c r="A27" s="131" t="s">
        <v>171</v>
      </c>
      <c r="B27" s="133">
        <v>9.1999999999999993</v>
      </c>
      <c r="C27" s="118"/>
      <c r="D27" s="129">
        <v>151196</v>
      </c>
      <c r="E27" s="130"/>
      <c r="F27" s="129">
        <v>628250</v>
      </c>
      <c r="G27" s="135"/>
      <c r="H27" s="129">
        <v>0</v>
      </c>
      <c r="I27" s="130"/>
      <c r="J27" s="129">
        <v>0</v>
      </c>
    </row>
    <row r="28" spans="1:10" ht="18.95" customHeight="1" x14ac:dyDescent="0.25">
      <c r="A28" s="131" t="s">
        <v>172</v>
      </c>
      <c r="B28" s="117"/>
      <c r="C28" s="118"/>
      <c r="D28" s="129">
        <v>3313115</v>
      </c>
      <c r="E28" s="136"/>
      <c r="F28" s="129">
        <v>2732151</v>
      </c>
      <c r="G28" s="130"/>
      <c r="H28" s="129">
        <v>1995308</v>
      </c>
      <c r="I28" s="130"/>
      <c r="J28" s="129">
        <v>1566407</v>
      </c>
    </row>
    <row r="29" spans="1:10" ht="18.95" customHeight="1" x14ac:dyDescent="0.25">
      <c r="A29" s="121" t="s">
        <v>173</v>
      </c>
      <c r="B29" s="117"/>
      <c r="C29" s="118"/>
      <c r="D29" s="129"/>
      <c r="E29" s="130"/>
      <c r="F29" s="129"/>
      <c r="G29" s="135"/>
      <c r="H29" s="129"/>
      <c r="I29" s="130"/>
      <c r="J29" s="121"/>
    </row>
    <row r="30" spans="1:10" ht="18.95" customHeight="1" x14ac:dyDescent="0.25">
      <c r="A30" s="131" t="s">
        <v>174</v>
      </c>
      <c r="B30" s="117"/>
      <c r="C30" s="118"/>
      <c r="D30" s="129">
        <v>-375438604</v>
      </c>
      <c r="E30" s="120"/>
      <c r="F30" s="129">
        <v>-266626876</v>
      </c>
      <c r="G30" s="137"/>
      <c r="H30" s="129">
        <v>-388533298.91000003</v>
      </c>
      <c r="I30" s="120"/>
      <c r="J30" s="129">
        <v>-267792441</v>
      </c>
    </row>
    <row r="31" spans="1:10" ht="18.95" customHeight="1" x14ac:dyDescent="0.25">
      <c r="A31" s="131" t="s">
        <v>175</v>
      </c>
      <c r="B31" s="117"/>
      <c r="C31" s="118"/>
      <c r="D31" s="129">
        <v>5899304</v>
      </c>
      <c r="E31" s="120"/>
      <c r="F31" s="129">
        <v>18605823</v>
      </c>
      <c r="G31" s="137"/>
      <c r="H31" s="129">
        <v>5899304</v>
      </c>
      <c r="I31" s="120"/>
      <c r="J31" s="129">
        <v>18605823</v>
      </c>
    </row>
    <row r="32" spans="1:10" ht="18.95" customHeight="1" x14ac:dyDescent="0.25">
      <c r="A32" s="121" t="s">
        <v>176</v>
      </c>
      <c r="D32" s="129">
        <v>31265434</v>
      </c>
      <c r="F32" s="129">
        <v>-125848304</v>
      </c>
      <c r="H32" s="129">
        <v>28388273</v>
      </c>
      <c r="J32" s="129">
        <v>-114101104</v>
      </c>
    </row>
    <row r="33" spans="1:10" ht="18.95" customHeight="1" x14ac:dyDescent="0.25">
      <c r="A33" s="131" t="s">
        <v>177</v>
      </c>
      <c r="B33" s="117"/>
      <c r="C33" s="118"/>
      <c r="D33" s="129">
        <v>-521113</v>
      </c>
      <c r="E33" s="120"/>
      <c r="F33" s="129">
        <v>-1550403</v>
      </c>
      <c r="G33" s="137"/>
      <c r="H33" s="129">
        <v>749088</v>
      </c>
      <c r="I33" s="120"/>
      <c r="J33" s="129">
        <v>-3013679</v>
      </c>
    </row>
    <row r="34" spans="1:10" ht="18.95" customHeight="1" x14ac:dyDescent="0.25">
      <c r="A34" s="131" t="s">
        <v>178</v>
      </c>
      <c r="B34" s="117"/>
      <c r="C34" s="118"/>
      <c r="D34" s="129">
        <v>-7965777</v>
      </c>
      <c r="E34" s="120"/>
      <c r="F34" s="129">
        <v>-15802990</v>
      </c>
      <c r="G34" s="137"/>
      <c r="H34" s="129">
        <v>-7928781.3499999996</v>
      </c>
      <c r="I34" s="120"/>
      <c r="J34" s="129">
        <v>-15559225</v>
      </c>
    </row>
    <row r="35" spans="1:10" ht="18.95" customHeight="1" x14ac:dyDescent="0.25">
      <c r="A35" s="121" t="s">
        <v>179</v>
      </c>
      <c r="B35" s="117"/>
      <c r="C35" s="118"/>
      <c r="D35" s="129">
        <v>4521723</v>
      </c>
      <c r="E35" s="120"/>
      <c r="F35" s="129">
        <v>-1229860</v>
      </c>
      <c r="G35" s="137"/>
      <c r="H35" s="129">
        <v>4521723</v>
      </c>
      <c r="I35" s="120"/>
      <c r="J35" s="129">
        <v>-1229860</v>
      </c>
    </row>
    <row r="36" spans="1:10" ht="18.95" customHeight="1" x14ac:dyDescent="0.25">
      <c r="A36" s="131" t="s">
        <v>180</v>
      </c>
      <c r="B36" s="117"/>
      <c r="C36" s="118"/>
      <c r="D36" s="129">
        <v>1975361</v>
      </c>
      <c r="E36" s="120"/>
      <c r="F36" s="129">
        <v>-45578</v>
      </c>
      <c r="G36" s="137"/>
      <c r="H36" s="129">
        <v>2218402.35</v>
      </c>
      <c r="I36" s="120"/>
      <c r="J36" s="129">
        <v>-90501</v>
      </c>
    </row>
    <row r="37" spans="1:10" ht="18.95" customHeight="1" x14ac:dyDescent="0.25">
      <c r="A37" s="131" t="s">
        <v>181</v>
      </c>
      <c r="B37" s="117"/>
      <c r="C37" s="118"/>
      <c r="D37" s="129">
        <v>245311856</v>
      </c>
      <c r="E37" s="120"/>
      <c r="F37" s="129">
        <v>221015569</v>
      </c>
      <c r="G37" s="137"/>
      <c r="H37" s="129">
        <v>240444249</v>
      </c>
      <c r="I37" s="120"/>
      <c r="J37" s="129">
        <v>214989863</v>
      </c>
    </row>
    <row r="38" spans="1:10" ht="18.95" customHeight="1" x14ac:dyDescent="0.25">
      <c r="A38" s="121" t="s">
        <v>182</v>
      </c>
      <c r="B38" s="117"/>
      <c r="C38" s="118"/>
      <c r="D38" s="129">
        <v>10312423</v>
      </c>
      <c r="E38" s="120"/>
      <c r="F38" s="129">
        <v>-6190441</v>
      </c>
      <c r="G38" s="137"/>
      <c r="H38" s="129">
        <v>10893580</v>
      </c>
      <c r="I38" s="120"/>
      <c r="J38" s="129">
        <v>-7700020</v>
      </c>
    </row>
    <row r="39" spans="1:10" ht="18.95" customHeight="1" x14ac:dyDescent="0.25">
      <c r="A39" s="121" t="s">
        <v>183</v>
      </c>
      <c r="C39" s="118"/>
      <c r="D39" s="129">
        <v>1179482</v>
      </c>
      <c r="E39" s="120"/>
      <c r="F39" s="129">
        <v>3393570</v>
      </c>
      <c r="G39" s="137"/>
      <c r="H39" s="129">
        <v>1566492</v>
      </c>
      <c r="I39" s="120"/>
      <c r="J39" s="129">
        <v>3781981</v>
      </c>
    </row>
    <row r="40" spans="1:10" ht="18.95" customHeight="1" x14ac:dyDescent="0.25">
      <c r="A40" s="121" t="s">
        <v>184</v>
      </c>
      <c r="B40" s="133">
        <v>13</v>
      </c>
      <c r="C40" s="118"/>
      <c r="D40" s="129">
        <v>-3600</v>
      </c>
      <c r="E40" s="120"/>
      <c r="F40" s="129">
        <v>-90375</v>
      </c>
      <c r="G40" s="137"/>
      <c r="H40" s="129">
        <v>-3600</v>
      </c>
      <c r="I40" s="120"/>
      <c r="J40" s="129">
        <v>-90375</v>
      </c>
    </row>
    <row r="41" spans="1:10" ht="18.95" customHeight="1" x14ac:dyDescent="0.25">
      <c r="A41" s="131" t="s">
        <v>185</v>
      </c>
      <c r="B41" s="117"/>
      <c r="C41" s="118"/>
      <c r="D41" s="138">
        <v>-1718800</v>
      </c>
      <c r="E41" s="130"/>
      <c r="F41" s="138">
        <v>-1178500</v>
      </c>
      <c r="G41" s="135"/>
      <c r="H41" s="138">
        <v>-1718800</v>
      </c>
      <c r="I41" s="130"/>
      <c r="J41" s="138">
        <v>-1133400</v>
      </c>
    </row>
    <row r="42" spans="1:10" ht="3.95" customHeight="1" x14ac:dyDescent="0.25">
      <c r="A42" s="131"/>
      <c r="B42" s="117"/>
      <c r="C42" s="118"/>
      <c r="D42" s="119"/>
      <c r="E42" s="120"/>
      <c r="F42" s="119"/>
      <c r="G42" s="137"/>
      <c r="H42" s="129"/>
      <c r="I42" s="120"/>
      <c r="J42" s="129"/>
    </row>
    <row r="43" spans="1:10" ht="18.95" customHeight="1" x14ac:dyDescent="0.25">
      <c r="A43" s="122" t="s">
        <v>186</v>
      </c>
      <c r="B43" s="117"/>
      <c r="C43" s="118"/>
      <c r="D43" s="129">
        <f>SUM(D11:D41)</f>
        <v>-49005092</v>
      </c>
      <c r="E43" s="120"/>
      <c r="F43" s="129">
        <f>SUM(F11:F42)</f>
        <v>-83229365</v>
      </c>
      <c r="H43" s="139">
        <f>SUM(H11:H42)</f>
        <v>-68001560.910000026</v>
      </c>
      <c r="I43" s="120"/>
      <c r="J43" s="139">
        <f>SUM(J11:J42)</f>
        <v>-88112559</v>
      </c>
    </row>
    <row r="44" spans="1:10" ht="18.95" customHeight="1" x14ac:dyDescent="0.25">
      <c r="A44" s="131" t="s">
        <v>187</v>
      </c>
      <c r="B44" s="117"/>
      <c r="C44" s="118"/>
      <c r="D44" s="129">
        <v>-12967280</v>
      </c>
      <c r="E44" s="130"/>
      <c r="F44" s="129">
        <v>-8928102</v>
      </c>
      <c r="G44" s="132"/>
      <c r="H44" s="129">
        <v>-13343405</v>
      </c>
      <c r="I44" s="140"/>
      <c r="J44" s="129">
        <v>-8925068</v>
      </c>
    </row>
    <row r="45" spans="1:10" ht="18.95" customHeight="1" x14ac:dyDescent="0.25">
      <c r="A45" s="131" t="s">
        <v>188</v>
      </c>
      <c r="C45" s="118"/>
      <c r="D45" s="138">
        <v>-11653056</v>
      </c>
      <c r="E45" s="130"/>
      <c r="F45" s="138">
        <v>-6176120</v>
      </c>
      <c r="G45" s="135"/>
      <c r="H45" s="138">
        <v>-10683722</v>
      </c>
      <c r="I45" s="130"/>
      <c r="J45" s="138">
        <v>-10629925</v>
      </c>
    </row>
    <row r="46" spans="1:10" ht="3.95" customHeight="1" x14ac:dyDescent="0.25">
      <c r="A46" s="131"/>
      <c r="B46" s="117"/>
      <c r="C46" s="118"/>
      <c r="D46" s="119"/>
      <c r="E46" s="120"/>
      <c r="F46" s="119"/>
      <c r="G46" s="132"/>
      <c r="H46" s="129"/>
      <c r="I46" s="120"/>
      <c r="J46" s="129"/>
    </row>
    <row r="47" spans="1:10" ht="18.95" customHeight="1" x14ac:dyDescent="0.25">
      <c r="A47" s="122" t="s">
        <v>189</v>
      </c>
      <c r="B47" s="117"/>
      <c r="C47" s="118"/>
      <c r="D47" s="141">
        <f>SUM(D43:D46)</f>
        <v>-73625428</v>
      </c>
      <c r="E47" s="120"/>
      <c r="F47" s="141">
        <f>SUM(F43:F46)</f>
        <v>-98333587</v>
      </c>
      <c r="G47" s="132"/>
      <c r="H47" s="141">
        <f>SUM(H43:H46)</f>
        <v>-92028687.910000026</v>
      </c>
      <c r="I47" s="120"/>
      <c r="J47" s="141">
        <f>SUM(J43:J46)</f>
        <v>-107667552</v>
      </c>
    </row>
    <row r="48" spans="1:10" ht="18.95" customHeight="1" x14ac:dyDescent="0.25">
      <c r="A48" s="122"/>
      <c r="B48" s="117"/>
      <c r="C48" s="118"/>
      <c r="D48" s="139"/>
      <c r="E48" s="120"/>
      <c r="F48" s="139"/>
      <c r="G48" s="132"/>
      <c r="H48" s="139"/>
      <c r="I48" s="120"/>
      <c r="J48" s="139"/>
    </row>
    <row r="49" spans="1:10" ht="18.95" customHeight="1" x14ac:dyDescent="0.25">
      <c r="A49" s="122"/>
      <c r="B49" s="117"/>
      <c r="C49" s="118"/>
      <c r="D49" s="139"/>
      <c r="E49" s="120"/>
      <c r="F49" s="139"/>
      <c r="G49" s="132"/>
      <c r="H49" s="139"/>
      <c r="I49" s="120"/>
      <c r="J49" s="139"/>
    </row>
    <row r="50" spans="1:10" ht="18.95" customHeight="1" x14ac:dyDescent="0.25">
      <c r="A50" s="122"/>
      <c r="B50" s="117"/>
      <c r="C50" s="118"/>
      <c r="D50" s="139"/>
      <c r="E50" s="120"/>
      <c r="F50" s="139"/>
      <c r="G50" s="132"/>
      <c r="H50" s="139"/>
      <c r="I50" s="120"/>
      <c r="J50" s="139"/>
    </row>
    <row r="51" spans="1:10" ht="18.95" customHeight="1" x14ac:dyDescent="0.25">
      <c r="A51" s="122"/>
      <c r="B51" s="117"/>
      <c r="C51" s="118"/>
      <c r="D51" s="139"/>
      <c r="E51" s="120"/>
      <c r="F51" s="139"/>
      <c r="G51" s="132"/>
      <c r="H51" s="139"/>
      <c r="I51" s="120"/>
      <c r="J51" s="139"/>
    </row>
    <row r="52" spans="1:10" ht="18.95" customHeight="1" x14ac:dyDescent="0.25">
      <c r="A52" s="122"/>
      <c r="B52" s="117"/>
      <c r="C52" s="118"/>
      <c r="D52" s="139"/>
      <c r="E52" s="120"/>
      <c r="F52" s="139"/>
      <c r="G52" s="132"/>
      <c r="H52" s="139"/>
      <c r="I52" s="120"/>
      <c r="J52" s="139"/>
    </row>
    <row r="53" spans="1:10" ht="12.75" customHeight="1" x14ac:dyDescent="0.25">
      <c r="A53" s="122"/>
      <c r="B53" s="117"/>
      <c r="C53" s="117"/>
      <c r="D53" s="117"/>
      <c r="E53" s="117"/>
      <c r="F53" s="142"/>
      <c r="G53" s="117"/>
      <c r="H53" s="117"/>
      <c r="I53" s="117"/>
      <c r="J53" s="117"/>
    </row>
    <row r="54" spans="1:10" ht="12" customHeight="1" x14ac:dyDescent="0.25">
      <c r="A54" s="122"/>
      <c r="B54" s="117"/>
      <c r="C54" s="117"/>
      <c r="D54" s="117"/>
      <c r="E54" s="117"/>
      <c r="F54" s="142"/>
      <c r="G54" s="117"/>
      <c r="H54" s="117"/>
      <c r="I54" s="117"/>
      <c r="J54" s="117"/>
    </row>
    <row r="55" spans="1:10" ht="22.35" customHeight="1" x14ac:dyDescent="0.25">
      <c r="A55" s="167" t="s">
        <v>33</v>
      </c>
      <c r="B55" s="167"/>
      <c r="C55" s="167"/>
      <c r="D55" s="167"/>
      <c r="E55" s="167"/>
      <c r="F55" s="167"/>
      <c r="G55" s="167"/>
      <c r="H55" s="167"/>
      <c r="I55" s="167"/>
      <c r="J55" s="167"/>
    </row>
    <row r="56" spans="1:10" ht="21.75" customHeight="1" x14ac:dyDescent="0.25">
      <c r="A56" s="118" t="str">
        <f>A1</f>
        <v>บริษัท เทิร์นคีย์ คอมมูนิเคชั่น เซอร์วิส จำกัด (มหาชน)</v>
      </c>
      <c r="B56" s="117"/>
      <c r="C56" s="118"/>
      <c r="D56" s="119"/>
      <c r="E56" s="120"/>
      <c r="F56" s="119"/>
      <c r="G56" s="120"/>
      <c r="H56" s="119"/>
      <c r="I56" s="120"/>
      <c r="J56" s="119"/>
    </row>
    <row r="57" spans="1:10" ht="21.75" customHeight="1" x14ac:dyDescent="0.25">
      <c r="A57" s="165" t="s">
        <v>190</v>
      </c>
      <c r="B57" s="166"/>
      <c r="C57" s="166"/>
      <c r="D57" s="166"/>
      <c r="E57" s="166"/>
      <c r="F57" s="166"/>
      <c r="G57" s="166"/>
      <c r="H57" s="166"/>
      <c r="I57" s="166"/>
      <c r="J57" s="166"/>
    </row>
    <row r="58" spans="1:10" ht="21.75" customHeight="1" x14ac:dyDescent="0.25">
      <c r="A58" s="163" t="s">
        <v>94</v>
      </c>
      <c r="B58" s="164"/>
      <c r="C58" s="164"/>
      <c r="D58" s="164"/>
      <c r="E58" s="164"/>
      <c r="F58" s="164"/>
      <c r="G58" s="164"/>
      <c r="H58" s="164"/>
      <c r="I58" s="164"/>
      <c r="J58" s="164"/>
    </row>
    <row r="59" spans="1:10" ht="19.5" customHeight="1" x14ac:dyDescent="0.25">
      <c r="A59" s="123"/>
      <c r="B59" s="124"/>
      <c r="C59" s="123"/>
      <c r="D59" s="119"/>
      <c r="E59" s="120"/>
      <c r="F59" s="119"/>
      <c r="G59" s="120"/>
      <c r="H59" s="119"/>
      <c r="I59" s="120"/>
      <c r="J59" s="119"/>
    </row>
    <row r="60" spans="1:10" ht="19.5" customHeight="1" x14ac:dyDescent="0.25">
      <c r="A60" s="118"/>
      <c r="B60" s="117"/>
      <c r="C60" s="118"/>
      <c r="D60" s="161" t="s">
        <v>3</v>
      </c>
      <c r="E60" s="162"/>
      <c r="F60" s="162"/>
      <c r="G60" s="143"/>
      <c r="H60" s="161" t="s">
        <v>4</v>
      </c>
      <c r="I60" s="162"/>
      <c r="J60" s="162"/>
    </row>
    <row r="61" spans="1:10" ht="19.5" customHeight="1" x14ac:dyDescent="0.25">
      <c r="A61" s="118"/>
      <c r="B61" s="117"/>
      <c r="C61" s="118"/>
      <c r="D61" s="119" t="s">
        <v>7</v>
      </c>
      <c r="E61" s="120"/>
      <c r="F61" s="119" t="s">
        <v>7</v>
      </c>
      <c r="G61" s="120"/>
      <c r="H61" s="119" t="s">
        <v>7</v>
      </c>
      <c r="I61" s="120"/>
      <c r="J61" s="119" t="s">
        <v>7</v>
      </c>
    </row>
    <row r="62" spans="1:10" ht="19.5" customHeight="1" x14ac:dyDescent="0.25">
      <c r="A62" s="118"/>
      <c r="B62" s="117"/>
      <c r="C62" s="118"/>
      <c r="D62" s="4" t="s">
        <v>9</v>
      </c>
      <c r="E62" s="12"/>
      <c r="F62" s="4" t="s">
        <v>10</v>
      </c>
      <c r="G62" s="12"/>
      <c r="H62" s="4" t="s">
        <v>9</v>
      </c>
      <c r="I62" s="12"/>
      <c r="J62" s="4" t="s">
        <v>10</v>
      </c>
    </row>
    <row r="63" spans="1:10" ht="19.5" customHeight="1" x14ac:dyDescent="0.25">
      <c r="A63" s="118"/>
      <c r="B63" s="125" t="s">
        <v>11</v>
      </c>
      <c r="C63" s="118"/>
      <c r="D63" s="126" t="s">
        <v>12</v>
      </c>
      <c r="E63" s="120"/>
      <c r="F63" s="126" t="s">
        <v>12</v>
      </c>
      <c r="G63" s="120"/>
      <c r="H63" s="126" t="s">
        <v>12</v>
      </c>
      <c r="I63" s="120"/>
      <c r="J63" s="126" t="s">
        <v>12</v>
      </c>
    </row>
    <row r="64" spans="1:10" ht="19.5" customHeight="1" x14ac:dyDescent="0.25">
      <c r="A64" s="127" t="s">
        <v>191</v>
      </c>
      <c r="B64" s="117"/>
      <c r="C64" s="118"/>
      <c r="D64" s="119"/>
      <c r="E64" s="120"/>
      <c r="F64" s="119"/>
      <c r="G64" s="120"/>
      <c r="H64" s="119"/>
      <c r="I64" s="120"/>
      <c r="J64" s="119"/>
    </row>
    <row r="65" spans="1:10" ht="19.5" customHeight="1" x14ac:dyDescent="0.25">
      <c r="A65" s="131" t="s">
        <v>192</v>
      </c>
      <c r="B65" s="117"/>
      <c r="C65" s="118"/>
      <c r="D65" s="119"/>
      <c r="E65" s="120"/>
      <c r="F65" s="119"/>
      <c r="G65" s="120"/>
      <c r="H65" s="119"/>
      <c r="I65" s="120"/>
      <c r="J65" s="119"/>
    </row>
    <row r="66" spans="1:10" ht="19.5" customHeight="1" x14ac:dyDescent="0.25">
      <c r="A66" s="131" t="s">
        <v>193</v>
      </c>
      <c r="B66" s="117"/>
      <c r="C66" s="118"/>
      <c r="D66" s="129">
        <v>-339981</v>
      </c>
      <c r="E66" s="120"/>
      <c r="F66" s="129">
        <v>-149633</v>
      </c>
      <c r="G66" s="120"/>
      <c r="H66" s="129">
        <v>-339981</v>
      </c>
      <c r="I66" s="120"/>
      <c r="J66" s="129">
        <v>-149633</v>
      </c>
    </row>
    <row r="67" spans="1:10" ht="19.5" customHeight="1" x14ac:dyDescent="0.25">
      <c r="A67" s="121" t="s">
        <v>23</v>
      </c>
      <c r="B67" s="133">
        <v>17.3</v>
      </c>
      <c r="C67" s="118"/>
      <c r="D67" s="129">
        <v>-16236042</v>
      </c>
      <c r="E67" s="120"/>
      <c r="F67" s="129">
        <v>0</v>
      </c>
      <c r="G67" s="132"/>
      <c r="H67" s="129">
        <v>-14126087</v>
      </c>
      <c r="I67" s="120"/>
      <c r="J67" s="152">
        <v>0</v>
      </c>
    </row>
    <row r="68" spans="1:10" ht="19.5" customHeight="1" x14ac:dyDescent="0.25">
      <c r="A68" s="121" t="s">
        <v>194</v>
      </c>
      <c r="B68" s="133">
        <v>17.3</v>
      </c>
      <c r="D68" s="129">
        <v>0</v>
      </c>
      <c r="F68" s="129">
        <v>0</v>
      </c>
      <c r="G68" s="132"/>
      <c r="H68" s="129">
        <v>1000000</v>
      </c>
      <c r="I68" s="120"/>
      <c r="J68" s="129">
        <v>10000000</v>
      </c>
    </row>
    <row r="69" spans="1:10" ht="19.5" customHeight="1" x14ac:dyDescent="0.25">
      <c r="A69" s="121" t="s">
        <v>195</v>
      </c>
      <c r="B69" s="133">
        <v>17.399999999999999</v>
      </c>
      <c r="C69" s="118"/>
      <c r="D69" s="129">
        <v>0</v>
      </c>
      <c r="E69" s="120"/>
      <c r="F69" s="129">
        <v>0</v>
      </c>
      <c r="G69" s="144"/>
      <c r="H69" s="129">
        <v>2100000</v>
      </c>
      <c r="I69" s="144"/>
      <c r="J69" s="129">
        <v>2100000</v>
      </c>
    </row>
    <row r="70" spans="1:10" ht="19.5" customHeight="1" x14ac:dyDescent="0.25">
      <c r="A70" s="121" t="s">
        <v>196</v>
      </c>
      <c r="B70" s="117"/>
      <c r="C70" s="118"/>
      <c r="D70" s="129"/>
      <c r="E70" s="144"/>
      <c r="F70" s="129"/>
      <c r="G70" s="132"/>
      <c r="H70" s="129"/>
      <c r="I70" s="120"/>
      <c r="J70" s="129"/>
    </row>
    <row r="71" spans="1:10" ht="19.5" customHeight="1" x14ac:dyDescent="0.25">
      <c r="A71" s="121" t="s">
        <v>197</v>
      </c>
      <c r="B71" s="117"/>
      <c r="C71" s="118"/>
      <c r="D71" s="129">
        <v>10000000</v>
      </c>
      <c r="E71" s="144"/>
      <c r="F71" s="129">
        <v>0</v>
      </c>
      <c r="G71" s="132"/>
      <c r="H71" s="129">
        <v>10000000</v>
      </c>
      <c r="I71" s="120"/>
      <c r="J71" s="129">
        <v>0</v>
      </c>
    </row>
    <row r="72" spans="1:10" ht="19.5" customHeight="1" x14ac:dyDescent="0.25">
      <c r="A72" s="121" t="s">
        <v>198</v>
      </c>
      <c r="B72" s="117"/>
      <c r="C72" s="118"/>
      <c r="D72" s="129"/>
      <c r="E72" s="144"/>
      <c r="F72" s="129"/>
      <c r="G72" s="132"/>
      <c r="H72" s="129"/>
      <c r="I72" s="120"/>
      <c r="J72" s="129"/>
    </row>
    <row r="73" spans="1:10" ht="19.5" customHeight="1" x14ac:dyDescent="0.25">
      <c r="A73" s="121" t="s">
        <v>199</v>
      </c>
      <c r="B73" s="117"/>
      <c r="C73" s="118"/>
      <c r="D73" s="129">
        <v>-53250</v>
      </c>
      <c r="E73" s="144"/>
      <c r="F73" s="129">
        <v>0</v>
      </c>
      <c r="G73" s="132"/>
      <c r="H73" s="129">
        <v>-53250</v>
      </c>
      <c r="I73" s="120"/>
      <c r="J73" s="129">
        <v>0</v>
      </c>
    </row>
    <row r="74" spans="1:10" ht="19.5" customHeight="1" x14ac:dyDescent="0.25">
      <c r="A74" s="131" t="s">
        <v>200</v>
      </c>
      <c r="C74" s="118"/>
      <c r="D74" s="129">
        <v>0</v>
      </c>
      <c r="E74" s="120"/>
      <c r="F74" s="129">
        <v>-117011492</v>
      </c>
      <c r="G74" s="132"/>
      <c r="H74" s="129">
        <v>0</v>
      </c>
      <c r="I74" s="120"/>
      <c r="J74" s="129">
        <v>-117011492</v>
      </c>
    </row>
    <row r="75" spans="1:10" ht="19.5" customHeight="1" x14ac:dyDescent="0.25">
      <c r="A75" s="131" t="s">
        <v>201</v>
      </c>
      <c r="B75" s="117"/>
      <c r="C75" s="118"/>
      <c r="D75" s="129">
        <v>-34164440</v>
      </c>
      <c r="E75" s="120"/>
      <c r="F75" s="129">
        <v>-2522241</v>
      </c>
      <c r="G75" s="132"/>
      <c r="H75" s="129">
        <v>-34028676</v>
      </c>
      <c r="I75" s="120"/>
      <c r="J75" s="129">
        <v>-2906791</v>
      </c>
    </row>
    <row r="76" spans="1:10" ht="19.5" customHeight="1" x14ac:dyDescent="0.25">
      <c r="A76" s="131" t="s">
        <v>202</v>
      </c>
      <c r="C76" s="118"/>
      <c r="D76" s="129">
        <v>-2682742</v>
      </c>
      <c r="E76" s="120"/>
      <c r="F76" s="129">
        <v>-1078700</v>
      </c>
      <c r="G76" s="132"/>
      <c r="H76" s="129">
        <v>-2007742</v>
      </c>
      <c r="I76" s="120"/>
      <c r="J76" s="129">
        <v>-34000</v>
      </c>
    </row>
    <row r="77" spans="1:10" ht="19.5" customHeight="1" x14ac:dyDescent="0.25">
      <c r="A77" s="131" t="s">
        <v>203</v>
      </c>
      <c r="B77" s="117"/>
      <c r="C77" s="118"/>
      <c r="D77" s="129">
        <v>-404</v>
      </c>
      <c r="E77" s="120"/>
      <c r="F77" s="129">
        <v>9499596</v>
      </c>
      <c r="G77" s="132"/>
      <c r="H77" s="129">
        <v>0</v>
      </c>
      <c r="I77" s="120"/>
      <c r="J77" s="129">
        <v>9500000</v>
      </c>
    </row>
    <row r="78" spans="1:10" ht="19.5" customHeight="1" x14ac:dyDescent="0.25">
      <c r="A78" s="131" t="s">
        <v>204</v>
      </c>
      <c r="B78" s="117"/>
      <c r="C78" s="118"/>
      <c r="D78" s="145">
        <v>3797943</v>
      </c>
      <c r="E78" s="120"/>
      <c r="F78" s="145">
        <v>4626504</v>
      </c>
      <c r="G78" s="132"/>
      <c r="H78" s="145">
        <v>3751297.91</v>
      </c>
      <c r="I78" s="120"/>
      <c r="J78" s="145">
        <v>4810310</v>
      </c>
    </row>
    <row r="79" spans="1:10" ht="6" customHeight="1" x14ac:dyDescent="0.25">
      <c r="A79" s="131"/>
      <c r="B79" s="117"/>
      <c r="C79" s="118"/>
      <c r="D79" s="119"/>
      <c r="E79" s="120"/>
      <c r="F79" s="119"/>
      <c r="G79" s="132"/>
      <c r="H79" s="129"/>
      <c r="I79" s="120"/>
      <c r="J79" s="129"/>
    </row>
    <row r="80" spans="1:10" ht="19.5" customHeight="1" x14ac:dyDescent="0.25">
      <c r="A80" s="122" t="s">
        <v>222</v>
      </c>
      <c r="B80" s="117"/>
      <c r="C80" s="118"/>
      <c r="D80" s="141">
        <f>SUM(D66:D78)</f>
        <v>-39678916</v>
      </c>
      <c r="E80" s="120"/>
      <c r="F80" s="141">
        <f>SUM(F65:F78)</f>
        <v>-106635966</v>
      </c>
      <c r="G80" s="132"/>
      <c r="H80" s="141">
        <f>SUM(H66:H78)</f>
        <v>-33704438.090000004</v>
      </c>
      <c r="I80" s="120"/>
      <c r="J80" s="141">
        <f>SUM(J65:J78)</f>
        <v>-93691606</v>
      </c>
    </row>
    <row r="81" spans="1:10" ht="15" customHeight="1" x14ac:dyDescent="0.25">
      <c r="A81" s="122"/>
      <c r="B81" s="117"/>
      <c r="C81" s="118"/>
      <c r="D81" s="139"/>
      <c r="E81" s="120"/>
      <c r="F81" s="139"/>
      <c r="G81" s="132"/>
      <c r="H81" s="139"/>
      <c r="I81" s="120"/>
      <c r="J81" s="139"/>
    </row>
    <row r="82" spans="1:10" ht="19.5" customHeight="1" x14ac:dyDescent="0.25">
      <c r="A82" s="122" t="s">
        <v>205</v>
      </c>
      <c r="B82" s="117"/>
      <c r="C82" s="118"/>
      <c r="D82" s="129"/>
      <c r="E82" s="120"/>
      <c r="F82" s="129"/>
      <c r="G82" s="132"/>
      <c r="H82" s="129"/>
      <c r="I82" s="120"/>
      <c r="J82" s="129"/>
    </row>
    <row r="83" spans="1:10" ht="19.5" customHeight="1" x14ac:dyDescent="0.25">
      <c r="A83" s="128" t="s">
        <v>206</v>
      </c>
      <c r="C83" s="118"/>
      <c r="D83" s="129">
        <v>327278146</v>
      </c>
      <c r="E83" s="120"/>
      <c r="F83" s="129">
        <v>402635288</v>
      </c>
      <c r="G83" s="132"/>
      <c r="H83" s="129">
        <v>327278146</v>
      </c>
      <c r="I83" s="120"/>
      <c r="J83" s="129">
        <v>402635288</v>
      </c>
    </row>
    <row r="84" spans="1:10" ht="19.5" customHeight="1" x14ac:dyDescent="0.25">
      <c r="A84" s="128" t="s">
        <v>207</v>
      </c>
      <c r="C84" s="118"/>
      <c r="D84" s="129">
        <v>-412059142</v>
      </c>
      <c r="E84" s="120"/>
      <c r="F84" s="129">
        <v>-151400000</v>
      </c>
      <c r="G84" s="132"/>
      <c r="H84" s="129">
        <v>-412059142</v>
      </c>
      <c r="I84" s="120"/>
      <c r="J84" s="129">
        <v>-151400000</v>
      </c>
    </row>
    <row r="85" spans="1:10" ht="19.5" customHeight="1" x14ac:dyDescent="0.25">
      <c r="A85" s="128" t="s">
        <v>208</v>
      </c>
      <c r="B85" s="133">
        <v>17.5</v>
      </c>
      <c r="C85" s="118"/>
      <c r="D85" s="129">
        <v>14373913</v>
      </c>
      <c r="E85" s="120"/>
      <c r="F85" s="129">
        <v>0</v>
      </c>
      <c r="G85" s="132"/>
      <c r="H85" s="129">
        <v>14373913</v>
      </c>
      <c r="I85" s="120"/>
      <c r="J85" s="129">
        <v>5000000</v>
      </c>
    </row>
    <row r="86" spans="1:10" ht="19.5" customHeight="1" x14ac:dyDescent="0.25">
      <c r="A86" s="128" t="s">
        <v>209</v>
      </c>
      <c r="B86" s="133">
        <v>11</v>
      </c>
      <c r="C86" s="118"/>
      <c r="D86" s="129">
        <v>-8340000</v>
      </c>
      <c r="E86" s="120"/>
      <c r="F86" s="129">
        <v>0</v>
      </c>
      <c r="G86" s="132"/>
      <c r="H86" s="129">
        <v>-8340000</v>
      </c>
      <c r="I86" s="120"/>
      <c r="J86" s="129">
        <v>0</v>
      </c>
    </row>
    <row r="87" spans="1:10" ht="19.5" customHeight="1" x14ac:dyDescent="0.25">
      <c r="A87" s="128" t="s">
        <v>210</v>
      </c>
      <c r="C87" s="118"/>
      <c r="D87" s="145">
        <v>-383927</v>
      </c>
      <c r="E87" s="120"/>
      <c r="F87" s="145">
        <v>-219053</v>
      </c>
      <c r="G87" s="132"/>
      <c r="H87" s="145">
        <v>-330198</v>
      </c>
      <c r="I87" s="120"/>
      <c r="J87" s="145">
        <v>-203062</v>
      </c>
    </row>
    <row r="88" spans="1:10" ht="6" customHeight="1" x14ac:dyDescent="0.25">
      <c r="A88" s="131"/>
      <c r="C88" s="118"/>
      <c r="D88" s="119"/>
      <c r="E88" s="120"/>
      <c r="F88" s="119"/>
      <c r="G88" s="132"/>
      <c r="H88" s="129"/>
      <c r="I88" s="120"/>
      <c r="J88" s="129"/>
    </row>
    <row r="89" spans="1:10" ht="19.5" customHeight="1" x14ac:dyDescent="0.25">
      <c r="A89" s="122" t="s">
        <v>211</v>
      </c>
      <c r="C89" s="118"/>
      <c r="D89" s="141">
        <f>SUM(D83:D87)</f>
        <v>-79131010</v>
      </c>
      <c r="E89" s="120"/>
      <c r="F89" s="141">
        <f>SUM(F83:F87)</f>
        <v>251016235</v>
      </c>
      <c r="G89" s="132"/>
      <c r="H89" s="141">
        <f>SUM(H83:H87)</f>
        <v>-79077281</v>
      </c>
      <c r="I89" s="120"/>
      <c r="J89" s="141">
        <f>SUM(J83:J87)</f>
        <v>256032226</v>
      </c>
    </row>
    <row r="90" spans="1:10" ht="19.5" customHeight="1" x14ac:dyDescent="0.25">
      <c r="A90" s="122"/>
      <c r="C90" s="118"/>
      <c r="D90" s="139"/>
      <c r="E90" s="120"/>
      <c r="F90" s="139"/>
      <c r="G90" s="132"/>
      <c r="H90" s="139"/>
      <c r="I90" s="120"/>
      <c r="J90" s="139"/>
    </row>
    <row r="91" spans="1:10" ht="19.5" customHeight="1" x14ac:dyDescent="0.25">
      <c r="A91" s="122"/>
      <c r="C91" s="118"/>
      <c r="D91" s="139"/>
      <c r="E91" s="120"/>
      <c r="F91" s="139"/>
      <c r="G91" s="132"/>
      <c r="H91" s="139"/>
      <c r="I91" s="120"/>
      <c r="J91" s="139"/>
    </row>
    <row r="92" spans="1:10" ht="19.5" customHeight="1" x14ac:dyDescent="0.25">
      <c r="A92" s="122"/>
      <c r="C92" s="118"/>
      <c r="D92" s="139"/>
      <c r="E92" s="120"/>
      <c r="F92" s="139"/>
      <c r="G92" s="132"/>
      <c r="H92" s="139"/>
      <c r="I92" s="120"/>
      <c r="J92" s="139"/>
    </row>
    <row r="93" spans="1:10" ht="19.5" customHeight="1" x14ac:dyDescent="0.25">
      <c r="A93" s="122"/>
      <c r="C93" s="118"/>
      <c r="D93" s="139"/>
      <c r="E93" s="120"/>
      <c r="F93" s="139"/>
      <c r="G93" s="132"/>
      <c r="H93" s="139"/>
      <c r="I93" s="120"/>
      <c r="J93" s="139"/>
    </row>
    <row r="94" spans="1:10" ht="19.5" customHeight="1" x14ac:dyDescent="0.25">
      <c r="A94" s="122"/>
      <c r="C94" s="118"/>
      <c r="D94" s="139"/>
      <c r="E94" s="120"/>
      <c r="F94" s="139"/>
      <c r="G94" s="132"/>
      <c r="H94" s="139"/>
      <c r="I94" s="120"/>
      <c r="J94" s="139"/>
    </row>
    <row r="95" spans="1:10" ht="19.5" customHeight="1" x14ac:dyDescent="0.25">
      <c r="A95" s="122"/>
      <c r="C95" s="118"/>
      <c r="D95" s="139"/>
      <c r="E95" s="120"/>
      <c r="F95" s="139"/>
      <c r="G95" s="132"/>
      <c r="H95" s="139"/>
      <c r="I95" s="120"/>
      <c r="J95" s="139"/>
    </row>
    <row r="96" spans="1:10" ht="19.5" customHeight="1" x14ac:dyDescent="0.25">
      <c r="A96" s="122"/>
      <c r="C96" s="118"/>
      <c r="D96" s="139"/>
      <c r="E96" s="120"/>
      <c r="F96" s="139"/>
      <c r="G96" s="132"/>
      <c r="H96" s="139"/>
      <c r="I96" s="120"/>
      <c r="J96" s="139"/>
    </row>
    <row r="97" spans="1:10" ht="19.5" customHeight="1" x14ac:dyDescent="0.25">
      <c r="A97" s="122"/>
      <c r="C97" s="118"/>
      <c r="D97" s="139"/>
      <c r="E97" s="120"/>
      <c r="F97" s="139"/>
      <c r="G97" s="132"/>
      <c r="H97" s="139"/>
      <c r="I97" s="120"/>
      <c r="J97" s="139"/>
    </row>
    <row r="98" spans="1:10" ht="19.5" customHeight="1" x14ac:dyDescent="0.25">
      <c r="A98" s="122"/>
      <c r="C98" s="118"/>
      <c r="D98" s="139"/>
      <c r="E98" s="120"/>
      <c r="F98" s="139"/>
      <c r="G98" s="132"/>
      <c r="H98" s="139"/>
      <c r="I98" s="120"/>
      <c r="J98" s="139"/>
    </row>
    <row r="99" spans="1:10" ht="19.5" customHeight="1" x14ac:dyDescent="0.25">
      <c r="A99" s="122"/>
      <c r="C99" s="118"/>
      <c r="D99" s="139"/>
      <c r="E99" s="120"/>
      <c r="F99" s="139"/>
      <c r="G99" s="132"/>
      <c r="H99" s="139"/>
      <c r="I99" s="120"/>
      <c r="J99" s="139"/>
    </row>
    <row r="100" spans="1:10" ht="19.5" customHeight="1" x14ac:dyDescent="0.25">
      <c r="A100" s="122"/>
      <c r="C100" s="118"/>
      <c r="D100" s="139"/>
      <c r="E100" s="120"/>
      <c r="F100" s="139"/>
      <c r="G100" s="132"/>
      <c r="H100" s="139"/>
      <c r="I100" s="120"/>
      <c r="J100" s="139"/>
    </row>
    <row r="101" spans="1:10" ht="19.5" customHeight="1" x14ac:dyDescent="0.25">
      <c r="A101" s="122"/>
      <c r="C101" s="118"/>
      <c r="D101" s="139"/>
      <c r="E101" s="120"/>
      <c r="F101" s="139"/>
      <c r="G101" s="132"/>
      <c r="H101" s="139"/>
      <c r="I101" s="120"/>
      <c r="J101" s="139"/>
    </row>
    <row r="102" spans="1:10" ht="19.5" customHeight="1" x14ac:dyDescent="0.25">
      <c r="A102" s="122"/>
      <c r="C102" s="118"/>
      <c r="D102" s="139"/>
      <c r="E102" s="120"/>
      <c r="F102" s="139"/>
      <c r="G102" s="132"/>
      <c r="H102" s="139"/>
      <c r="I102" s="120"/>
      <c r="J102" s="139"/>
    </row>
    <row r="103" spans="1:10" ht="19.5" customHeight="1" x14ac:dyDescent="0.25">
      <c r="A103" s="122"/>
      <c r="C103" s="118"/>
      <c r="D103" s="139"/>
      <c r="E103" s="120"/>
      <c r="F103" s="139"/>
      <c r="G103" s="132"/>
      <c r="H103" s="139"/>
      <c r="I103" s="120"/>
      <c r="J103" s="139"/>
    </row>
    <row r="104" spans="1:10" ht="19.5" customHeight="1" x14ac:dyDescent="0.25">
      <c r="A104" s="122"/>
      <c r="C104" s="118"/>
      <c r="D104" s="139"/>
      <c r="E104" s="120"/>
      <c r="F104" s="139"/>
      <c r="G104" s="132"/>
      <c r="H104" s="139"/>
      <c r="I104" s="120"/>
      <c r="J104" s="139"/>
    </row>
    <row r="105" spans="1:10" ht="19.5" customHeight="1" x14ac:dyDescent="0.25">
      <c r="A105" s="122"/>
      <c r="C105" s="118"/>
      <c r="D105" s="139"/>
      <c r="E105" s="120"/>
      <c r="F105" s="139"/>
      <c r="G105" s="132"/>
      <c r="H105" s="139"/>
      <c r="I105" s="120"/>
      <c r="J105" s="139"/>
    </row>
    <row r="106" spans="1:10" ht="15.75" customHeight="1" x14ac:dyDescent="0.25">
      <c r="A106" s="131"/>
      <c r="B106" s="117"/>
      <c r="C106" s="118"/>
      <c r="D106" s="129"/>
      <c r="E106" s="120"/>
      <c r="F106" s="129"/>
      <c r="G106" s="132"/>
      <c r="H106" s="129"/>
      <c r="I106" s="120"/>
      <c r="J106" s="129"/>
    </row>
    <row r="107" spans="1:10" ht="7.5" customHeight="1" x14ac:dyDescent="0.25">
      <c r="A107" s="133"/>
      <c r="C107" s="118"/>
      <c r="D107" s="121"/>
      <c r="F107" s="121"/>
      <c r="H107" s="121"/>
      <c r="J107" s="121"/>
    </row>
    <row r="108" spans="1:10" ht="22.35" customHeight="1" x14ac:dyDescent="0.25">
      <c r="A108" s="28" t="s">
        <v>33</v>
      </c>
      <c r="B108" s="125"/>
      <c r="C108" s="146"/>
      <c r="D108" s="147"/>
      <c r="E108" s="148"/>
      <c r="F108" s="147"/>
      <c r="G108" s="149"/>
      <c r="H108" s="147"/>
      <c r="I108" s="148"/>
      <c r="J108" s="147"/>
    </row>
    <row r="109" spans="1:10" ht="21.75" customHeight="1" x14ac:dyDescent="0.25">
      <c r="A109" s="118" t="str">
        <f>A56</f>
        <v>บริษัท เทิร์นคีย์ คอมมูนิเคชั่น เซอร์วิส จำกัด (มหาชน)</v>
      </c>
      <c r="B109" s="117"/>
      <c r="C109" s="118"/>
      <c r="D109" s="119"/>
      <c r="E109" s="120"/>
      <c r="F109" s="119"/>
      <c r="G109" s="120"/>
      <c r="H109" s="119"/>
      <c r="I109" s="120"/>
      <c r="J109" s="119"/>
    </row>
    <row r="110" spans="1:10" ht="21.75" customHeight="1" x14ac:dyDescent="0.25">
      <c r="A110" s="165" t="s">
        <v>190</v>
      </c>
      <c r="B110" s="166"/>
      <c r="C110" s="166"/>
      <c r="D110" s="166"/>
      <c r="E110" s="166"/>
      <c r="F110" s="166"/>
      <c r="G110" s="166"/>
      <c r="H110" s="166"/>
      <c r="I110" s="166"/>
      <c r="J110" s="166"/>
    </row>
    <row r="111" spans="1:10" ht="21.75" customHeight="1" x14ac:dyDescent="0.25">
      <c r="A111" s="163" t="s">
        <v>94</v>
      </c>
      <c r="B111" s="164"/>
      <c r="C111" s="164"/>
      <c r="D111" s="164"/>
      <c r="E111" s="164"/>
      <c r="F111" s="164"/>
      <c r="G111" s="164"/>
      <c r="H111" s="164"/>
      <c r="I111" s="164"/>
      <c r="J111" s="164"/>
    </row>
    <row r="112" spans="1:10" ht="21.75" customHeight="1" x14ac:dyDescent="0.25">
      <c r="A112" s="123"/>
      <c r="B112" s="124"/>
      <c r="C112" s="123"/>
      <c r="D112" s="119"/>
      <c r="E112" s="120"/>
      <c r="F112" s="119"/>
      <c r="G112" s="120"/>
      <c r="H112" s="119"/>
      <c r="I112" s="120"/>
      <c r="J112" s="119"/>
    </row>
    <row r="113" spans="1:10" ht="21.75" customHeight="1" x14ac:dyDescent="0.25">
      <c r="A113" s="118"/>
      <c r="B113" s="117"/>
      <c r="C113" s="118"/>
      <c r="D113" s="161" t="s">
        <v>3</v>
      </c>
      <c r="E113" s="162"/>
      <c r="F113" s="162"/>
      <c r="G113" s="120"/>
      <c r="H113" s="161" t="s">
        <v>4</v>
      </c>
      <c r="I113" s="162"/>
      <c r="J113" s="162"/>
    </row>
    <row r="114" spans="1:10" ht="21.75" customHeight="1" x14ac:dyDescent="0.25">
      <c r="A114" s="118"/>
      <c r="B114" s="117"/>
      <c r="C114" s="118"/>
      <c r="D114" s="119" t="s">
        <v>7</v>
      </c>
      <c r="E114" s="120"/>
      <c r="F114" s="119" t="s">
        <v>7</v>
      </c>
      <c r="G114" s="120"/>
      <c r="H114" s="119" t="s">
        <v>7</v>
      </c>
      <c r="I114" s="120"/>
      <c r="J114" s="119" t="s">
        <v>7</v>
      </c>
    </row>
    <row r="115" spans="1:10" ht="21.75" customHeight="1" x14ac:dyDescent="0.25">
      <c r="A115" s="118"/>
      <c r="B115" s="117"/>
      <c r="C115" s="118"/>
      <c r="D115" s="4" t="s">
        <v>9</v>
      </c>
      <c r="E115" s="12"/>
      <c r="F115" s="4" t="s">
        <v>10</v>
      </c>
      <c r="G115" s="12"/>
      <c r="H115" s="4" t="s">
        <v>9</v>
      </c>
      <c r="I115" s="12"/>
      <c r="J115" s="4" t="s">
        <v>10</v>
      </c>
    </row>
    <row r="116" spans="1:10" ht="21.75" customHeight="1" x14ac:dyDescent="0.25">
      <c r="A116" s="118"/>
      <c r="B116" s="117"/>
      <c r="C116" s="118"/>
      <c r="D116" s="126" t="s">
        <v>12</v>
      </c>
      <c r="E116" s="120"/>
      <c r="F116" s="126" t="s">
        <v>12</v>
      </c>
      <c r="G116" s="120"/>
      <c r="H116" s="126" t="s">
        <v>12</v>
      </c>
      <c r="I116" s="120"/>
      <c r="J116" s="126" t="s">
        <v>12</v>
      </c>
    </row>
    <row r="117" spans="1:10" ht="21.75" customHeight="1" x14ac:dyDescent="0.25">
      <c r="A117" s="128"/>
      <c r="B117" s="117"/>
      <c r="C117" s="118"/>
      <c r="D117" s="129"/>
      <c r="E117" s="120"/>
      <c r="F117" s="129"/>
      <c r="G117" s="132"/>
      <c r="H117" s="129"/>
      <c r="I117" s="120"/>
      <c r="J117" s="129"/>
    </row>
    <row r="118" spans="1:10" ht="21.75" customHeight="1" x14ac:dyDescent="0.25">
      <c r="A118" s="118" t="s">
        <v>223</v>
      </c>
      <c r="B118" s="117"/>
      <c r="C118" s="118"/>
      <c r="D118" s="129">
        <f>SUM(D47,D80,D89)</f>
        <v>-192435354</v>
      </c>
      <c r="E118" s="144"/>
      <c r="F118" s="129">
        <f>SUM(F47,F80,F89)</f>
        <v>46046682</v>
      </c>
      <c r="G118" s="144"/>
      <c r="H118" s="129">
        <f>SUM(H47,H80,H89)</f>
        <v>-204810407.00000003</v>
      </c>
      <c r="I118" s="144"/>
      <c r="J118" s="129">
        <f>SUM(J47,J80,J89)</f>
        <v>54673068</v>
      </c>
    </row>
    <row r="119" spans="1:10" ht="21.75" customHeight="1" x14ac:dyDescent="0.25">
      <c r="A119" s="128" t="s">
        <v>212</v>
      </c>
      <c r="B119" s="117"/>
      <c r="C119" s="118"/>
      <c r="D119" s="138">
        <v>314298516</v>
      </c>
      <c r="E119" s="120"/>
      <c r="F119" s="138">
        <v>120853305</v>
      </c>
      <c r="G119" s="132"/>
      <c r="H119" s="138">
        <v>286735471</v>
      </c>
      <c r="I119" s="120"/>
      <c r="J119" s="138">
        <v>91382812</v>
      </c>
    </row>
    <row r="120" spans="1:10" ht="6" customHeight="1" x14ac:dyDescent="0.25">
      <c r="A120" s="128"/>
      <c r="B120" s="117"/>
      <c r="C120" s="118"/>
      <c r="D120" s="119"/>
      <c r="E120" s="120"/>
      <c r="F120" s="119"/>
      <c r="G120" s="132"/>
      <c r="H120" s="129"/>
      <c r="I120" s="120"/>
      <c r="J120" s="129"/>
    </row>
    <row r="121" spans="1:10" ht="21.75" customHeight="1" x14ac:dyDescent="0.25">
      <c r="A121" s="122" t="s">
        <v>213</v>
      </c>
      <c r="B121" s="117"/>
      <c r="C121" s="118"/>
      <c r="D121" s="150">
        <f>SUM(D118:D119)</f>
        <v>121863162</v>
      </c>
      <c r="E121" s="120"/>
      <c r="F121" s="150">
        <f>SUM(F118:F119)</f>
        <v>166899987</v>
      </c>
      <c r="G121" s="132"/>
      <c r="H121" s="150">
        <f>SUM(H118:H119)</f>
        <v>81925063.99999997</v>
      </c>
      <c r="I121" s="120"/>
      <c r="J121" s="150">
        <f>SUM(J118:J119)</f>
        <v>146055880</v>
      </c>
    </row>
    <row r="122" spans="1:10" ht="21.75" customHeight="1" thickTop="1" x14ac:dyDescent="0.25">
      <c r="A122" s="128"/>
      <c r="B122" s="117"/>
      <c r="C122" s="118"/>
      <c r="D122" s="119"/>
      <c r="E122" s="120"/>
      <c r="F122" s="119"/>
      <c r="G122" s="132"/>
      <c r="H122" s="129"/>
      <c r="I122" s="120"/>
      <c r="J122" s="129"/>
    </row>
    <row r="123" spans="1:10" ht="21.75" customHeight="1" x14ac:dyDescent="0.25">
      <c r="A123" s="122" t="s">
        <v>224</v>
      </c>
      <c r="B123" s="117"/>
      <c r="C123" s="118"/>
      <c r="D123" s="119"/>
      <c r="E123" s="120"/>
      <c r="F123" s="119"/>
      <c r="G123" s="132"/>
      <c r="H123" s="129"/>
      <c r="I123" s="120"/>
      <c r="J123" s="129"/>
    </row>
    <row r="124" spans="1:10" ht="21.75" customHeight="1" x14ac:dyDescent="0.25">
      <c r="A124" s="118" t="s">
        <v>214</v>
      </c>
      <c r="B124" s="117"/>
      <c r="C124" s="118"/>
      <c r="D124" s="129">
        <v>739240</v>
      </c>
      <c r="E124" s="120"/>
      <c r="F124" s="129">
        <v>749155</v>
      </c>
      <c r="G124" s="132"/>
      <c r="H124" s="129">
        <v>968669</v>
      </c>
      <c r="I124" s="120"/>
      <c r="J124" s="129">
        <v>853868</v>
      </c>
    </row>
    <row r="125" spans="1:10" ht="21.75" customHeight="1" x14ac:dyDescent="0.25">
      <c r="A125" s="118" t="s">
        <v>215</v>
      </c>
      <c r="B125" s="117"/>
      <c r="C125" s="118"/>
      <c r="D125" s="129">
        <v>335792</v>
      </c>
      <c r="E125" s="120"/>
      <c r="F125" s="129">
        <v>928722</v>
      </c>
      <c r="G125" s="132"/>
      <c r="H125" s="129">
        <v>498039</v>
      </c>
      <c r="I125" s="120"/>
      <c r="J125" s="129">
        <v>1486653</v>
      </c>
    </row>
    <row r="126" spans="1:10" ht="21.75" customHeight="1" x14ac:dyDescent="0.25">
      <c r="A126" s="128" t="s">
        <v>216</v>
      </c>
      <c r="D126" s="129">
        <v>485512</v>
      </c>
      <c r="E126" s="120"/>
      <c r="F126" s="129">
        <v>203696</v>
      </c>
      <c r="G126" s="132"/>
      <c r="H126" s="129">
        <v>485512</v>
      </c>
      <c r="I126" s="120"/>
      <c r="J126" s="129">
        <v>203696</v>
      </c>
    </row>
    <row r="127" spans="1:10" ht="21.75" customHeight="1" x14ac:dyDescent="0.25">
      <c r="A127" s="128" t="s">
        <v>221</v>
      </c>
      <c r="D127" s="129">
        <v>833258</v>
      </c>
      <c r="E127" s="120"/>
      <c r="F127" s="129">
        <v>0</v>
      </c>
      <c r="G127" s="132"/>
      <c r="H127" s="129">
        <v>833258</v>
      </c>
      <c r="I127" s="120"/>
      <c r="J127" s="129">
        <v>0</v>
      </c>
    </row>
    <row r="128" spans="1:10" ht="21.75" customHeight="1" x14ac:dyDescent="0.25">
      <c r="A128" s="128"/>
      <c r="C128" s="118"/>
      <c r="D128" s="129"/>
      <c r="E128" s="120"/>
    </row>
    <row r="129" spans="1:10" ht="21.75" customHeight="1" x14ac:dyDescent="0.25">
      <c r="A129" s="128" t="s">
        <v>217</v>
      </c>
      <c r="B129" s="117"/>
      <c r="C129" s="118"/>
      <c r="D129" s="119"/>
      <c r="E129" s="120"/>
      <c r="F129" s="119"/>
      <c r="G129" s="132"/>
      <c r="H129" s="129"/>
      <c r="I129" s="120"/>
      <c r="J129" s="129"/>
    </row>
    <row r="130" spans="1:10" ht="21.75" customHeight="1" x14ac:dyDescent="0.25">
      <c r="A130" s="128"/>
      <c r="B130" s="117"/>
      <c r="C130" s="118"/>
      <c r="D130" s="119"/>
      <c r="E130" s="120"/>
      <c r="F130" s="119"/>
      <c r="G130" s="132"/>
      <c r="H130" s="129"/>
      <c r="I130" s="120"/>
      <c r="J130" s="129"/>
    </row>
    <row r="131" spans="1:10" ht="21.75" customHeight="1" x14ac:dyDescent="0.25">
      <c r="A131" s="118"/>
      <c r="B131" s="117"/>
      <c r="C131" s="118"/>
      <c r="D131" s="161" t="s">
        <v>3</v>
      </c>
      <c r="E131" s="162"/>
      <c r="F131" s="162"/>
      <c r="G131" s="120"/>
      <c r="H131" s="161" t="s">
        <v>4</v>
      </c>
      <c r="I131" s="162"/>
      <c r="J131" s="162"/>
    </row>
    <row r="132" spans="1:10" ht="21.75" customHeight="1" x14ac:dyDescent="0.25">
      <c r="A132" s="118"/>
      <c r="B132" s="117"/>
      <c r="C132" s="118"/>
      <c r="D132" s="119" t="s">
        <v>7</v>
      </c>
      <c r="E132" s="120"/>
      <c r="F132" s="119" t="s">
        <v>7</v>
      </c>
      <c r="G132" s="120"/>
      <c r="H132" s="119" t="s">
        <v>7</v>
      </c>
      <c r="I132" s="120"/>
      <c r="J132" s="119" t="s">
        <v>7</v>
      </c>
    </row>
    <row r="133" spans="1:10" ht="21.75" customHeight="1" x14ac:dyDescent="0.25">
      <c r="A133" s="118"/>
      <c r="B133" s="117"/>
      <c r="C133" s="118"/>
      <c r="D133" s="4" t="s">
        <v>9</v>
      </c>
      <c r="E133" s="12"/>
      <c r="F133" s="4" t="s">
        <v>10</v>
      </c>
      <c r="G133" s="12"/>
      <c r="H133" s="4" t="s">
        <v>9</v>
      </c>
      <c r="I133" s="12"/>
      <c r="J133" s="4" t="s">
        <v>10</v>
      </c>
    </row>
    <row r="134" spans="1:10" ht="21.75" customHeight="1" x14ac:dyDescent="0.25">
      <c r="A134" s="118"/>
      <c r="B134" s="117"/>
      <c r="C134" s="118"/>
      <c r="D134" s="126" t="s">
        <v>12</v>
      </c>
      <c r="E134" s="120"/>
      <c r="F134" s="126" t="s">
        <v>12</v>
      </c>
      <c r="G134" s="120"/>
      <c r="H134" s="126" t="s">
        <v>12</v>
      </c>
      <c r="I134" s="120"/>
      <c r="J134" s="126" t="s">
        <v>12</v>
      </c>
    </row>
    <row r="135" spans="1:10" ht="6" customHeight="1" x14ac:dyDescent="0.25">
      <c r="A135" s="118"/>
      <c r="B135" s="117"/>
      <c r="C135" s="118"/>
      <c r="D135" s="119"/>
      <c r="E135" s="120"/>
      <c r="F135" s="119"/>
      <c r="G135" s="120"/>
      <c r="H135" s="119"/>
      <c r="I135" s="120"/>
      <c r="J135" s="119"/>
    </row>
    <row r="136" spans="1:10" ht="21.75" customHeight="1" x14ac:dyDescent="0.25">
      <c r="A136" s="128" t="s">
        <v>15</v>
      </c>
      <c r="B136" s="117"/>
      <c r="C136" s="118"/>
      <c r="D136" s="129">
        <f>D121</f>
        <v>121863162</v>
      </c>
      <c r="E136" s="120"/>
      <c r="F136" s="129">
        <v>166899987</v>
      </c>
      <c r="G136" s="132"/>
      <c r="H136" s="129">
        <f>H121</f>
        <v>81925063.99999997</v>
      </c>
      <c r="I136" s="120"/>
      <c r="J136" s="129">
        <v>146055880</v>
      </c>
    </row>
    <row r="137" spans="1:10" ht="21.75" customHeight="1" x14ac:dyDescent="0.25">
      <c r="A137" s="128" t="s">
        <v>218</v>
      </c>
      <c r="B137" s="117"/>
      <c r="C137" s="118"/>
      <c r="D137" s="138">
        <v>0</v>
      </c>
      <c r="E137" s="120"/>
      <c r="F137" s="138">
        <v>0</v>
      </c>
      <c r="G137" s="132"/>
      <c r="H137" s="138">
        <v>0</v>
      </c>
      <c r="I137" s="120"/>
      <c r="J137" s="138">
        <v>0</v>
      </c>
    </row>
    <row r="138" spans="1:10" ht="6" customHeight="1" x14ac:dyDescent="0.25">
      <c r="A138" s="128"/>
      <c r="B138" s="117"/>
      <c r="C138" s="118"/>
      <c r="D138" s="119"/>
      <c r="E138" s="120"/>
      <c r="F138" s="119"/>
      <c r="G138" s="132"/>
      <c r="H138" s="129"/>
      <c r="I138" s="120"/>
      <c r="J138" s="129"/>
    </row>
    <row r="139" spans="1:10" ht="21.75" customHeight="1" thickBot="1" x14ac:dyDescent="0.3">
      <c r="A139" s="128" t="s">
        <v>219</v>
      </c>
      <c r="B139" s="117"/>
      <c r="C139" s="118"/>
      <c r="D139" s="150">
        <f>SUM(D136:D137)</f>
        <v>121863162</v>
      </c>
      <c r="E139" s="120"/>
      <c r="F139" s="150">
        <f>SUM(F136:F137)</f>
        <v>166899987</v>
      </c>
      <c r="G139" s="132"/>
      <c r="H139" s="150">
        <f>SUM(H136:H137)</f>
        <v>81925063.99999997</v>
      </c>
      <c r="I139" s="120"/>
      <c r="J139" s="150">
        <f>SUM(J136:J137)</f>
        <v>146055880</v>
      </c>
    </row>
    <row r="140" spans="1:10" ht="21.75" customHeight="1" thickTop="1" x14ac:dyDescent="0.25">
      <c r="A140" s="128"/>
      <c r="B140" s="117"/>
      <c r="C140" s="118"/>
      <c r="D140" s="129"/>
      <c r="E140" s="120"/>
      <c r="F140" s="129"/>
      <c r="G140" s="132"/>
      <c r="H140" s="139"/>
      <c r="I140" s="120"/>
      <c r="J140" s="139"/>
    </row>
    <row r="141" spans="1:10" ht="21.75" customHeight="1" x14ac:dyDescent="0.25">
      <c r="A141" s="131"/>
      <c r="B141" s="117"/>
      <c r="C141" s="118"/>
      <c r="D141" s="119"/>
      <c r="E141" s="120"/>
      <c r="F141" s="119"/>
      <c r="G141" s="132"/>
      <c r="H141" s="129"/>
      <c r="I141" s="120"/>
      <c r="J141" s="129"/>
    </row>
    <row r="142" spans="1:10" ht="21.75" customHeight="1" x14ac:dyDescent="0.25">
      <c r="A142" s="131"/>
      <c r="B142" s="117"/>
      <c r="C142" s="118"/>
      <c r="D142" s="119"/>
      <c r="E142" s="120"/>
      <c r="F142" s="119"/>
      <c r="G142" s="132"/>
      <c r="H142" s="129"/>
      <c r="I142" s="120"/>
      <c r="J142" s="129"/>
    </row>
    <row r="143" spans="1:10" ht="21.75" customHeight="1" x14ac:dyDescent="0.25">
      <c r="A143" s="131"/>
      <c r="B143" s="117"/>
      <c r="C143" s="118"/>
      <c r="D143" s="119"/>
      <c r="E143" s="120"/>
      <c r="F143" s="119"/>
      <c r="G143" s="132"/>
      <c r="H143" s="129"/>
      <c r="I143" s="120"/>
      <c r="J143" s="129"/>
    </row>
    <row r="144" spans="1:10" ht="21.75" customHeight="1" x14ac:dyDescent="0.25">
      <c r="A144" s="131"/>
      <c r="B144" s="117"/>
      <c r="C144" s="118"/>
      <c r="D144" s="119"/>
      <c r="E144" s="120"/>
      <c r="F144" s="119"/>
      <c r="G144" s="132"/>
      <c r="H144" s="129"/>
      <c r="I144" s="120"/>
      <c r="J144" s="129"/>
    </row>
    <row r="145" spans="1:10" ht="21.75" customHeight="1" x14ac:dyDescent="0.25">
      <c r="A145" s="131"/>
      <c r="B145" s="117"/>
      <c r="C145" s="118"/>
      <c r="D145" s="119"/>
      <c r="E145" s="120"/>
      <c r="F145" s="119"/>
      <c r="G145" s="132"/>
      <c r="H145" s="129"/>
      <c r="I145" s="120"/>
      <c r="J145" s="129"/>
    </row>
    <row r="146" spans="1:10" ht="21.75" customHeight="1" x14ac:dyDescent="0.25">
      <c r="A146" s="131"/>
      <c r="B146" s="117"/>
      <c r="C146" s="118"/>
      <c r="D146" s="119"/>
      <c r="E146" s="120"/>
      <c r="F146" s="119"/>
      <c r="G146" s="132"/>
      <c r="H146" s="129"/>
      <c r="I146" s="120"/>
      <c r="J146" s="129"/>
    </row>
    <row r="147" spans="1:10" ht="21.75" customHeight="1" x14ac:dyDescent="0.25">
      <c r="A147" s="131"/>
      <c r="B147" s="117"/>
      <c r="C147" s="118"/>
      <c r="D147" s="119"/>
      <c r="E147" s="120"/>
      <c r="F147" s="119"/>
      <c r="G147" s="132"/>
      <c r="H147" s="129"/>
      <c r="I147" s="120"/>
      <c r="J147" s="129"/>
    </row>
    <row r="148" spans="1:10" ht="21.75" customHeight="1" x14ac:dyDescent="0.25">
      <c r="A148" s="131"/>
      <c r="B148" s="117"/>
      <c r="C148" s="118"/>
      <c r="D148" s="119"/>
      <c r="E148" s="120"/>
      <c r="F148" s="119"/>
      <c r="G148" s="132"/>
      <c r="H148" s="129"/>
      <c r="I148" s="120"/>
      <c r="J148" s="129"/>
    </row>
    <row r="149" spans="1:10" ht="21.75" customHeight="1" x14ac:dyDescent="0.25">
      <c r="A149" s="131"/>
      <c r="B149" s="117"/>
      <c r="C149" s="118"/>
      <c r="D149" s="119"/>
      <c r="E149" s="120"/>
      <c r="F149" s="119"/>
      <c r="G149" s="132"/>
      <c r="H149" s="129"/>
      <c r="I149" s="120"/>
      <c r="J149" s="129"/>
    </row>
    <row r="150" spans="1:10" ht="21.75" customHeight="1" x14ac:dyDescent="0.25">
      <c r="A150" s="131"/>
      <c r="B150" s="117"/>
      <c r="C150" s="118"/>
      <c r="D150" s="119"/>
      <c r="E150" s="120"/>
      <c r="F150" s="119"/>
      <c r="G150" s="132"/>
      <c r="H150" s="129"/>
      <c r="I150" s="120"/>
      <c r="J150" s="129"/>
    </row>
    <row r="151" spans="1:10" ht="21.75" customHeight="1" x14ac:dyDescent="0.25">
      <c r="A151" s="131"/>
      <c r="B151" s="117"/>
      <c r="C151" s="118"/>
      <c r="D151" s="119"/>
      <c r="E151" s="120"/>
      <c r="F151" s="119"/>
      <c r="G151" s="132"/>
      <c r="H151" s="129"/>
      <c r="I151" s="120"/>
      <c r="J151" s="129"/>
    </row>
    <row r="152" spans="1:10" ht="21.75" customHeight="1" x14ac:dyDescent="0.25">
      <c r="A152" s="131"/>
      <c r="B152" s="117"/>
      <c r="C152" s="118"/>
      <c r="D152" s="119"/>
      <c r="E152" s="120"/>
      <c r="F152" s="119"/>
      <c r="G152" s="132"/>
      <c r="H152" s="129"/>
      <c r="I152" s="120"/>
      <c r="J152" s="129"/>
    </row>
    <row r="153" spans="1:10" ht="21.75" customHeight="1" x14ac:dyDescent="0.25">
      <c r="A153" s="128"/>
      <c r="B153" s="117"/>
      <c r="C153" s="118"/>
      <c r="D153" s="119"/>
      <c r="E153" s="120"/>
      <c r="F153" s="119"/>
      <c r="G153" s="132"/>
      <c r="H153" s="129"/>
      <c r="I153" s="120"/>
      <c r="J153" s="129"/>
    </row>
    <row r="154" spans="1:10" ht="21.75" customHeight="1" x14ac:dyDescent="0.25">
      <c r="A154" s="131"/>
      <c r="B154" s="117"/>
      <c r="C154" s="118"/>
      <c r="D154" s="119"/>
      <c r="E154" s="120"/>
      <c r="F154" s="119"/>
      <c r="G154" s="132"/>
      <c r="H154" s="129"/>
      <c r="I154" s="120"/>
      <c r="J154" s="129"/>
    </row>
    <row r="155" spans="1:10" ht="19.5" customHeight="1" x14ac:dyDescent="0.25">
      <c r="A155" s="131"/>
      <c r="B155" s="117"/>
      <c r="C155" s="118"/>
      <c r="D155" s="119"/>
      <c r="E155" s="120"/>
      <c r="F155" s="119"/>
      <c r="G155" s="132"/>
      <c r="H155" s="129"/>
      <c r="I155" s="120"/>
      <c r="J155" s="129"/>
    </row>
    <row r="156" spans="1:10" ht="22.35" customHeight="1" x14ac:dyDescent="0.25">
      <c r="A156" s="28" t="s">
        <v>33</v>
      </c>
      <c r="B156" s="125"/>
      <c r="C156" s="146"/>
      <c r="D156" s="147"/>
      <c r="E156" s="148"/>
      <c r="F156" s="147"/>
      <c r="G156" s="149"/>
      <c r="H156" s="147"/>
      <c r="I156" s="148"/>
      <c r="J156" s="147"/>
    </row>
    <row r="160" spans="1:10" ht="18.75" x14ac:dyDescent="0.25"/>
  </sheetData>
  <mergeCells count="15">
    <mergeCell ref="A57:J57"/>
    <mergeCell ref="A2:J2"/>
    <mergeCell ref="A3:J3"/>
    <mergeCell ref="D5:F5"/>
    <mergeCell ref="H5:J5"/>
    <mergeCell ref="A55:J55"/>
    <mergeCell ref="D131:F131"/>
    <mergeCell ref="H131:J131"/>
    <mergeCell ref="A58:J58"/>
    <mergeCell ref="D60:F60"/>
    <mergeCell ref="H60:J60"/>
    <mergeCell ref="A110:J110"/>
    <mergeCell ref="A111:J111"/>
    <mergeCell ref="D113:F113"/>
    <mergeCell ref="H113:J113"/>
  </mergeCells>
  <pageMargins left="0.8" right="0.5" top="0.5" bottom="0.6" header="0.49" footer="0.4"/>
  <pageSetup paperSize="9" scale="80" firstPageNumber="10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5" max="16383" man="1"/>
    <brk id="10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T2-5</vt:lpstr>
      <vt:lpstr>T6-7 (3m)</vt:lpstr>
      <vt:lpstr>T 8</vt:lpstr>
      <vt:lpstr>T9</vt:lpstr>
      <vt:lpstr>T 10-12</vt:lpstr>
      <vt:lpstr>'T 10-12'!Print_Area</vt:lpstr>
      <vt:lpstr>'T 8'!Print_Area</vt:lpstr>
      <vt:lpstr>'T9'!Print_Area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Pakhathorn Khannarong (TH)</dc:creator>
  <cp:keywords/>
  <dc:description/>
  <cp:lastModifiedBy>Siriwan Boonsawat (TH)</cp:lastModifiedBy>
  <cp:revision/>
  <cp:lastPrinted>2025-05-13T10:57:03Z</cp:lastPrinted>
  <dcterms:created xsi:type="dcterms:W3CDTF">2025-05-09T05:18:30Z</dcterms:created>
  <dcterms:modified xsi:type="dcterms:W3CDTF">2025-05-13T10:59:16Z</dcterms:modified>
  <cp:category/>
  <cp:contentStatus/>
</cp:coreProperties>
</file>