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urnkey Communication Services Company Limited\Turnkey Communication_March Q1'25 (TKC)\"/>
    </mc:Choice>
  </mc:AlternateContent>
  <xr:revisionPtr revIDLastSave="0" documentId="13_ncr:1_{8E46D07A-D7AD-4F5D-88A1-86292BAD2428}" xr6:coauthVersionLast="47" xr6:coauthVersionMax="47" xr10:uidLastSave="{00000000-0000-0000-0000-000000000000}"/>
  <bookViews>
    <workbookView xWindow="-120" yWindow="-120" windowWidth="21840" windowHeight="13020" tabRatio="868" activeTab="4" xr2:uid="{EA1C1932-0FC9-43C7-AF6D-B8BD1A9F42AA}"/>
  </bookViews>
  <sheets>
    <sheet name="ENG_ASSETS 2-5" sheetId="9" r:id="rId1"/>
    <sheet name="ENG-PL 6-7 (3m)" sheetId="16" r:id="rId2"/>
    <sheet name="ENG-Conso 8" sheetId="18" r:id="rId3"/>
    <sheet name="ENG-Company 9" sheetId="19" r:id="rId4"/>
    <sheet name="ENG-CASH FLOWS 10-12" sheetId="20" r:id="rId5"/>
  </sheets>
  <definedNames>
    <definedName name="\" localSheetId="0" hidden="1">#REF!</definedName>
    <definedName name="\" hidden="1">#REF!</definedName>
    <definedName name="_____________________________l1" localSheetId="0" hidden="1">{#N/A,#N/A,FALSE,"Eff-SSC2"}</definedName>
    <definedName name="_____________________________l1" hidden="1">{#N/A,#N/A,FALSE,"Eff-SSC2"}</definedName>
    <definedName name="_____________________________nes254" localSheetId="0" hidden="1">{#N/A,#N/A,FALSE,"Eff-SSC2"}</definedName>
    <definedName name="_____________________________nes254" hidden="1">{#N/A,#N/A,FALSE,"Eff-SSC2"}</definedName>
    <definedName name="_____________________________pp2" localSheetId="0" hidden="1">{#N/A,#N/A,FALSE,"Eff-SSC2"}</definedName>
    <definedName name="_____________________________pp2" hidden="1">{#N/A,#N/A,FALSE,"Eff-SSC2"}</definedName>
    <definedName name="_____________________________W37" localSheetId="0" hidden="1">{#N/A,#N/A,FALSE,"Eff-SSC2"}</definedName>
    <definedName name="_____________________________W37" hidden="1">{#N/A,#N/A,FALSE,"Eff-SSC2"}</definedName>
    <definedName name="_____________________________w39" localSheetId="0" hidden="1">{#N/A,#N/A,FALSE,"Eff-SSC2"}</definedName>
    <definedName name="_____________________________w39" hidden="1">{#N/A,#N/A,FALSE,"Eff-SSC2"}</definedName>
    <definedName name="____________________________l1" localSheetId="0" hidden="1">{#N/A,#N/A,FALSE,"Eff-SSC2"}</definedName>
    <definedName name="____________________________l1" hidden="1">{#N/A,#N/A,FALSE,"Eff-SSC2"}</definedName>
    <definedName name="____________________________lt04" hidden="1">#REF!</definedName>
    <definedName name="____________________________nes254" localSheetId="0" hidden="1">{#N/A,#N/A,FALSE,"Eff-SSC2"}</definedName>
    <definedName name="____________________________nes254" hidden="1">{#N/A,#N/A,FALSE,"Eff-SSC2"}</definedName>
    <definedName name="____________________________pp2" localSheetId="0" hidden="1">{#N/A,#N/A,FALSE,"Eff-SSC2"}</definedName>
    <definedName name="____________________________pp2" hidden="1">{#N/A,#N/A,FALSE,"Eff-SSC2"}</definedName>
    <definedName name="____________________________W37" localSheetId="0" hidden="1">{#N/A,#N/A,FALSE,"Eff-SSC2"}</definedName>
    <definedName name="____________________________W37" hidden="1">{#N/A,#N/A,FALSE,"Eff-SSC2"}</definedName>
    <definedName name="____________________________W38" localSheetId="0" hidden="1">{#N/A,#N/A,FALSE,"Eff-SSC2"}</definedName>
    <definedName name="____________________________W38" hidden="1">{#N/A,#N/A,FALSE,"Eff-SSC2"}</definedName>
    <definedName name="____________________________w39" localSheetId="0" hidden="1">{#N/A,#N/A,FALSE,"Eff-SSC2"}</definedName>
    <definedName name="____________________________w39" hidden="1">{#N/A,#N/A,FALSE,"Eff-SSC2"}</definedName>
    <definedName name="___________________________l1" localSheetId="0" hidden="1">{#N/A,#N/A,FALSE,"Eff-SSC2"}</definedName>
    <definedName name="___________________________l1" hidden="1">{#N/A,#N/A,FALSE,"Eff-SSC2"}</definedName>
    <definedName name="___________________________lt04" hidden="1">#REF!</definedName>
    <definedName name="___________________________nes123" localSheetId="0" hidden="1">{#N/A,#N/A,FALSE,"Eff-SSC2"}</definedName>
    <definedName name="___________________________nes123" hidden="1">{#N/A,#N/A,FALSE,"Eff-SSC2"}</definedName>
    <definedName name="___________________________nes254" localSheetId="0" hidden="1">{#N/A,#N/A,FALSE,"Eff-SSC2"}</definedName>
    <definedName name="___________________________nes254" hidden="1">{#N/A,#N/A,FALSE,"Eff-SSC2"}</definedName>
    <definedName name="___________________________pp2" localSheetId="0" hidden="1">{#N/A,#N/A,FALSE,"Eff-SSC2"}</definedName>
    <definedName name="___________________________pp2" hidden="1">{#N/A,#N/A,FALSE,"Eff-SSC2"}</definedName>
    <definedName name="___________________________W37" localSheetId="0" hidden="1">{#N/A,#N/A,FALSE,"Eff-SSC2"}</definedName>
    <definedName name="___________________________W37" hidden="1">{#N/A,#N/A,FALSE,"Eff-SSC2"}</definedName>
    <definedName name="___________________________W38" localSheetId="0" hidden="1">{#N/A,#N/A,FALSE,"Eff-SSC2"}</definedName>
    <definedName name="___________________________W38" hidden="1">{#N/A,#N/A,FALSE,"Eff-SSC2"}</definedName>
    <definedName name="___________________________w39" localSheetId="0" hidden="1">{#N/A,#N/A,FALSE,"Eff-SSC2"}</definedName>
    <definedName name="___________________________w39" hidden="1">{#N/A,#N/A,FALSE,"Eff-SSC2"}</definedName>
    <definedName name="__________________________l1" localSheetId="0" hidden="1">{#N/A,#N/A,FALSE,"Eff-SSC2"}</definedName>
    <definedName name="__________________________l1" hidden="1">{#N/A,#N/A,FALSE,"Eff-SSC2"}</definedName>
    <definedName name="__________________________lt04" hidden="1">#REF!</definedName>
    <definedName name="__________________________nes123" localSheetId="0" hidden="1">{#N/A,#N/A,FALSE,"Eff-SSC2"}</definedName>
    <definedName name="__________________________nes123" hidden="1">{#N/A,#N/A,FALSE,"Eff-SSC2"}</definedName>
    <definedName name="__________________________nes254" localSheetId="0" hidden="1">{#N/A,#N/A,FALSE,"Eff-SSC2"}</definedName>
    <definedName name="__________________________nes254" hidden="1">{#N/A,#N/A,FALSE,"Eff-SSC2"}</definedName>
    <definedName name="__________________________pp2" localSheetId="0" hidden="1">{#N/A,#N/A,FALSE,"Eff-SSC2"}</definedName>
    <definedName name="__________________________pp2" hidden="1">{#N/A,#N/A,FALSE,"Eff-SSC2"}</definedName>
    <definedName name="__________________________W37" localSheetId="0" hidden="1">{#N/A,#N/A,FALSE,"Eff-SSC2"}</definedName>
    <definedName name="__________________________W37" hidden="1">{#N/A,#N/A,FALSE,"Eff-SSC2"}</definedName>
    <definedName name="__________________________W38" localSheetId="0" hidden="1">{#N/A,#N/A,FALSE,"Eff-SSC2"}</definedName>
    <definedName name="__________________________W38" hidden="1">{#N/A,#N/A,FALSE,"Eff-SSC2"}</definedName>
    <definedName name="__________________________w39" localSheetId="0" hidden="1">{#N/A,#N/A,FALSE,"Eff-SSC2"}</definedName>
    <definedName name="__________________________w39" hidden="1">{#N/A,#N/A,FALSE,"Eff-SSC2"}</definedName>
    <definedName name="__________________________w40" localSheetId="0" hidden="1">{#N/A,#N/A,FALSE,"Eff-SSC2"}</definedName>
    <definedName name="__________________________w40" hidden="1">{#N/A,#N/A,FALSE,"Eff-SSC2"}</definedName>
    <definedName name="__________________________w6" localSheetId="0" hidden="1">{#N/A,#N/A,FALSE,"Eff-SSC2"}</definedName>
    <definedName name="__________________________w6" hidden="1">{#N/A,#N/A,FALSE,"Eff-SSC2"}</definedName>
    <definedName name="__________________________wee2" localSheetId="0" hidden="1">{#N/A,#N/A,FALSE,"Eff-SSC2"}</definedName>
    <definedName name="__________________________wee2" hidden="1">{#N/A,#N/A,FALSE,"Eff-SSC2"}</definedName>
    <definedName name="_________________________l1" localSheetId="0" hidden="1">{#N/A,#N/A,FALSE,"Eff-SSC2"}</definedName>
    <definedName name="_________________________l1" hidden="1">{#N/A,#N/A,FALSE,"Eff-SSC2"}</definedName>
    <definedName name="_________________________lt04" hidden="1">#REF!</definedName>
    <definedName name="_________________________nes123" localSheetId="0" hidden="1">{#N/A,#N/A,FALSE,"Eff-SSC2"}</definedName>
    <definedName name="_________________________nes123" hidden="1">{#N/A,#N/A,FALSE,"Eff-SSC2"}</definedName>
    <definedName name="_________________________nes254" localSheetId="0" hidden="1">{#N/A,#N/A,FALSE,"Eff-SSC2"}</definedName>
    <definedName name="_________________________nes254" hidden="1">{#N/A,#N/A,FALSE,"Eff-SSC2"}</definedName>
    <definedName name="_________________________pp2" localSheetId="0" hidden="1">{#N/A,#N/A,FALSE,"Eff-SSC2"}</definedName>
    <definedName name="_________________________pp2" hidden="1">{#N/A,#N/A,FALSE,"Eff-SSC2"}</definedName>
    <definedName name="_________________________W37" localSheetId="0" hidden="1">{#N/A,#N/A,FALSE,"Eff-SSC2"}</definedName>
    <definedName name="_________________________W37" hidden="1">{#N/A,#N/A,FALSE,"Eff-SSC2"}</definedName>
    <definedName name="_________________________W38" localSheetId="0" hidden="1">{#N/A,#N/A,FALSE,"Eff-SSC2"}</definedName>
    <definedName name="_________________________W38" hidden="1">{#N/A,#N/A,FALSE,"Eff-SSC2"}</definedName>
    <definedName name="_________________________w39" localSheetId="0" hidden="1">{#N/A,#N/A,FALSE,"Eff-SSC2"}</definedName>
    <definedName name="_________________________w39" hidden="1">{#N/A,#N/A,FALSE,"Eff-SSC2"}</definedName>
    <definedName name="_________________________w40" localSheetId="0" hidden="1">{#N/A,#N/A,FALSE,"Eff-SSC2"}</definedName>
    <definedName name="_________________________w40" hidden="1">{#N/A,#N/A,FALSE,"Eff-SSC2"}</definedName>
    <definedName name="_________________________w6" localSheetId="0" hidden="1">{#N/A,#N/A,FALSE,"Eff-SSC2"}</definedName>
    <definedName name="_________________________w6" hidden="1">{#N/A,#N/A,FALSE,"Eff-SSC2"}</definedName>
    <definedName name="_________________________wee2" localSheetId="0" hidden="1">{#N/A,#N/A,FALSE,"Eff-SSC2"}</definedName>
    <definedName name="_________________________wee2" hidden="1">{#N/A,#N/A,FALSE,"Eff-SSC2"}</definedName>
    <definedName name="________________________l1" localSheetId="0" hidden="1">{#N/A,#N/A,FALSE,"Eff-SSC2"}</definedName>
    <definedName name="________________________l1" hidden="1">{#N/A,#N/A,FALSE,"Eff-SSC2"}</definedName>
    <definedName name="________________________lt04" hidden="1">#REF!</definedName>
    <definedName name="________________________nes123" localSheetId="0" hidden="1">{#N/A,#N/A,FALSE,"Eff-SSC2"}</definedName>
    <definedName name="________________________nes123" hidden="1">{#N/A,#N/A,FALSE,"Eff-SSC2"}</definedName>
    <definedName name="________________________nes254" localSheetId="0" hidden="1">{#N/A,#N/A,FALSE,"Eff-SSC2"}</definedName>
    <definedName name="________________________nes254" hidden="1">{#N/A,#N/A,FALSE,"Eff-SSC2"}</definedName>
    <definedName name="________________________pp2" localSheetId="0" hidden="1">{#N/A,#N/A,FALSE,"Eff-SSC2"}</definedName>
    <definedName name="________________________pp2" hidden="1">{#N/A,#N/A,FALSE,"Eff-SSC2"}</definedName>
    <definedName name="________________________W37" localSheetId="0" hidden="1">{#N/A,#N/A,FALSE,"Eff-SSC2"}</definedName>
    <definedName name="________________________W37" hidden="1">{#N/A,#N/A,FALSE,"Eff-SSC2"}</definedName>
    <definedName name="________________________W38" localSheetId="0" hidden="1">{#N/A,#N/A,FALSE,"Eff-SSC2"}</definedName>
    <definedName name="________________________W38" hidden="1">{#N/A,#N/A,FALSE,"Eff-SSC2"}</definedName>
    <definedName name="________________________w39" localSheetId="0" hidden="1">{#N/A,#N/A,FALSE,"Eff-SSC2"}</definedName>
    <definedName name="________________________w39" hidden="1">{#N/A,#N/A,FALSE,"Eff-SSC2"}</definedName>
    <definedName name="________________________w40" localSheetId="0" hidden="1">{#N/A,#N/A,FALSE,"Eff-SSC2"}</definedName>
    <definedName name="________________________w40" hidden="1">{#N/A,#N/A,FALSE,"Eff-SSC2"}</definedName>
    <definedName name="________________________w6" localSheetId="0" hidden="1">{#N/A,#N/A,FALSE,"Eff-SSC2"}</definedName>
    <definedName name="________________________w6" hidden="1">{#N/A,#N/A,FALSE,"Eff-SSC2"}</definedName>
    <definedName name="________________________wee2" localSheetId="0" hidden="1">{#N/A,#N/A,FALSE,"Eff-SSC2"}</definedName>
    <definedName name="________________________wee2" hidden="1">{#N/A,#N/A,FALSE,"Eff-SSC2"}</definedName>
    <definedName name="_______________________l1" localSheetId="0" hidden="1">{#N/A,#N/A,FALSE,"Eff-SSC2"}</definedName>
    <definedName name="_______________________l1" hidden="1">{#N/A,#N/A,FALSE,"Eff-SSC2"}</definedName>
    <definedName name="_______________________lt04" hidden="1">#REF!</definedName>
    <definedName name="_______________________nes123" localSheetId="0" hidden="1">{#N/A,#N/A,FALSE,"Eff-SSC2"}</definedName>
    <definedName name="_______________________nes123" hidden="1">{#N/A,#N/A,FALSE,"Eff-SSC2"}</definedName>
    <definedName name="_______________________nes254" localSheetId="0" hidden="1">{#N/A,#N/A,FALSE,"Eff-SSC2"}</definedName>
    <definedName name="_______________________nes254" hidden="1">{#N/A,#N/A,FALSE,"Eff-SSC2"}</definedName>
    <definedName name="_______________________pp2" localSheetId="0" hidden="1">{#N/A,#N/A,FALSE,"Eff-SSC2"}</definedName>
    <definedName name="_______________________pp2" hidden="1">{#N/A,#N/A,FALSE,"Eff-SSC2"}</definedName>
    <definedName name="_______________________W37" localSheetId="0" hidden="1">{#N/A,#N/A,FALSE,"Eff-SSC2"}</definedName>
    <definedName name="_______________________W37" hidden="1">{#N/A,#N/A,FALSE,"Eff-SSC2"}</definedName>
    <definedName name="_______________________W38" localSheetId="0" hidden="1">{#N/A,#N/A,FALSE,"Eff-SSC2"}</definedName>
    <definedName name="_______________________W38" hidden="1">{#N/A,#N/A,FALSE,"Eff-SSC2"}</definedName>
    <definedName name="_______________________w39" localSheetId="0" hidden="1">{#N/A,#N/A,FALSE,"Eff-SSC2"}</definedName>
    <definedName name="_______________________w39" hidden="1">{#N/A,#N/A,FALSE,"Eff-SSC2"}</definedName>
    <definedName name="_______________________w40" localSheetId="0" hidden="1">{#N/A,#N/A,FALSE,"Eff-SSC2"}</definedName>
    <definedName name="_______________________w40" hidden="1">{#N/A,#N/A,FALSE,"Eff-SSC2"}</definedName>
    <definedName name="_______________________w6" localSheetId="0" hidden="1">{#N/A,#N/A,FALSE,"Eff-SSC2"}</definedName>
    <definedName name="_______________________w6" hidden="1">{#N/A,#N/A,FALSE,"Eff-SSC2"}</definedName>
    <definedName name="_______________________wee2" localSheetId="0" hidden="1">{#N/A,#N/A,FALSE,"Eff-SSC2"}</definedName>
    <definedName name="_______________________wee2" hidden="1">{#N/A,#N/A,FALSE,"Eff-SSC2"}</definedName>
    <definedName name="______________________l1" localSheetId="0" hidden="1">{#N/A,#N/A,FALSE,"Eff-SSC2"}</definedName>
    <definedName name="______________________l1" hidden="1">{#N/A,#N/A,FALSE,"Eff-SSC2"}</definedName>
    <definedName name="______________________lt04" hidden="1">#REF!</definedName>
    <definedName name="______________________nes123" localSheetId="0" hidden="1">{#N/A,#N/A,FALSE,"Eff-SSC2"}</definedName>
    <definedName name="______________________nes123" hidden="1">{#N/A,#N/A,FALSE,"Eff-SSC2"}</definedName>
    <definedName name="______________________nes254" localSheetId="0" hidden="1">{#N/A,#N/A,FALSE,"Eff-SSC2"}</definedName>
    <definedName name="______________________nes254" hidden="1">{#N/A,#N/A,FALSE,"Eff-SSC2"}</definedName>
    <definedName name="______________________pp2" localSheetId="0" hidden="1">{#N/A,#N/A,FALSE,"Eff-SSC2"}</definedName>
    <definedName name="______________________pp2" hidden="1">{#N/A,#N/A,FALSE,"Eff-SSC2"}</definedName>
    <definedName name="______________________W37" localSheetId="0" hidden="1">{#N/A,#N/A,FALSE,"Eff-SSC2"}</definedName>
    <definedName name="______________________W37" hidden="1">{#N/A,#N/A,FALSE,"Eff-SSC2"}</definedName>
    <definedName name="______________________W38" localSheetId="0" hidden="1">{#N/A,#N/A,FALSE,"Eff-SSC2"}</definedName>
    <definedName name="______________________W38" hidden="1">{#N/A,#N/A,FALSE,"Eff-SSC2"}</definedName>
    <definedName name="______________________w39" localSheetId="0" hidden="1">{#N/A,#N/A,FALSE,"Eff-SSC2"}</definedName>
    <definedName name="______________________w39" hidden="1">{#N/A,#N/A,FALSE,"Eff-SSC2"}</definedName>
    <definedName name="______________________w40" localSheetId="0" hidden="1">{#N/A,#N/A,FALSE,"Eff-SSC2"}</definedName>
    <definedName name="______________________w40" hidden="1">{#N/A,#N/A,FALSE,"Eff-SSC2"}</definedName>
    <definedName name="______________________w6" localSheetId="0" hidden="1">{#N/A,#N/A,FALSE,"Eff-SSC2"}</definedName>
    <definedName name="______________________w6" hidden="1">{#N/A,#N/A,FALSE,"Eff-SSC2"}</definedName>
    <definedName name="______________________wee2" localSheetId="0" hidden="1">{#N/A,#N/A,FALSE,"Eff-SSC2"}</definedName>
    <definedName name="______________________wee2" hidden="1">{#N/A,#N/A,FALSE,"Eff-SSC2"}</definedName>
    <definedName name="_____________________l1" localSheetId="0" hidden="1">{#N/A,#N/A,FALSE,"Eff-SSC2"}</definedName>
    <definedName name="_____________________l1" hidden="1">{#N/A,#N/A,FALSE,"Eff-SSC2"}</definedName>
    <definedName name="_____________________lt04" hidden="1">#REF!</definedName>
    <definedName name="_____________________nes123" localSheetId="0" hidden="1">{#N/A,#N/A,FALSE,"Eff-SSC2"}</definedName>
    <definedName name="_____________________nes123" hidden="1">{#N/A,#N/A,FALSE,"Eff-SSC2"}</definedName>
    <definedName name="_____________________nes254" localSheetId="0" hidden="1">{#N/A,#N/A,FALSE,"Eff-SSC2"}</definedName>
    <definedName name="_____________________nes254" hidden="1">{#N/A,#N/A,FALSE,"Eff-SSC2"}</definedName>
    <definedName name="_____________________pp2" localSheetId="0" hidden="1">{#N/A,#N/A,FALSE,"Eff-SSC2"}</definedName>
    <definedName name="_____________________pp2" hidden="1">{#N/A,#N/A,FALSE,"Eff-SSC2"}</definedName>
    <definedName name="_____________________W37" localSheetId="0" hidden="1">{#N/A,#N/A,FALSE,"Eff-SSC2"}</definedName>
    <definedName name="_____________________W37" hidden="1">{#N/A,#N/A,FALSE,"Eff-SSC2"}</definedName>
    <definedName name="_____________________W38" localSheetId="0" hidden="1">{#N/A,#N/A,FALSE,"Eff-SSC2"}</definedName>
    <definedName name="_____________________W38" hidden="1">{#N/A,#N/A,FALSE,"Eff-SSC2"}</definedName>
    <definedName name="_____________________w39" localSheetId="0" hidden="1">{#N/A,#N/A,FALSE,"Eff-SSC2"}</definedName>
    <definedName name="_____________________w39" hidden="1">{#N/A,#N/A,FALSE,"Eff-SSC2"}</definedName>
    <definedName name="_____________________w40" localSheetId="0" hidden="1">{#N/A,#N/A,FALSE,"Eff-SSC2"}</definedName>
    <definedName name="_____________________w40" hidden="1">{#N/A,#N/A,FALSE,"Eff-SSC2"}</definedName>
    <definedName name="_____________________w6" localSheetId="0" hidden="1">{#N/A,#N/A,FALSE,"Eff-SSC2"}</definedName>
    <definedName name="_____________________w6" hidden="1">{#N/A,#N/A,FALSE,"Eff-SSC2"}</definedName>
    <definedName name="_____________________wee2" localSheetId="0" hidden="1">{#N/A,#N/A,FALSE,"Eff-SSC2"}</definedName>
    <definedName name="_____________________wee2" hidden="1">{#N/A,#N/A,FALSE,"Eff-SSC2"}</definedName>
    <definedName name="____________________l1" localSheetId="0" hidden="1">{#N/A,#N/A,FALSE,"Eff-SSC2"}</definedName>
    <definedName name="____________________l1" hidden="1">{#N/A,#N/A,FALSE,"Eff-SSC2"}</definedName>
    <definedName name="____________________lt04" hidden="1">#REF!</definedName>
    <definedName name="____________________nes123" localSheetId="0" hidden="1">{#N/A,#N/A,FALSE,"Eff-SSC2"}</definedName>
    <definedName name="____________________nes123" hidden="1">{#N/A,#N/A,FALSE,"Eff-SSC2"}</definedName>
    <definedName name="____________________nes254" localSheetId="0" hidden="1">{#N/A,#N/A,FALSE,"Eff-SSC2"}</definedName>
    <definedName name="____________________nes254" hidden="1">{#N/A,#N/A,FALSE,"Eff-SSC2"}</definedName>
    <definedName name="____________________pp2" localSheetId="0" hidden="1">{#N/A,#N/A,FALSE,"Eff-SSC2"}</definedName>
    <definedName name="____________________pp2" hidden="1">{#N/A,#N/A,FALSE,"Eff-SSC2"}</definedName>
    <definedName name="____________________W37" localSheetId="0" hidden="1">{#N/A,#N/A,FALSE,"Eff-SSC2"}</definedName>
    <definedName name="____________________W37" hidden="1">{#N/A,#N/A,FALSE,"Eff-SSC2"}</definedName>
    <definedName name="____________________W38" localSheetId="0" hidden="1">{#N/A,#N/A,FALSE,"Eff-SSC2"}</definedName>
    <definedName name="____________________W38" hidden="1">{#N/A,#N/A,FALSE,"Eff-SSC2"}</definedName>
    <definedName name="____________________w39" localSheetId="0" hidden="1">{#N/A,#N/A,FALSE,"Eff-SSC2"}</definedName>
    <definedName name="____________________w39" hidden="1">{#N/A,#N/A,FALSE,"Eff-SSC2"}</definedName>
    <definedName name="____________________w40" localSheetId="0" hidden="1">{#N/A,#N/A,FALSE,"Eff-SSC2"}</definedName>
    <definedName name="____________________w40" hidden="1">{#N/A,#N/A,FALSE,"Eff-SSC2"}</definedName>
    <definedName name="____________________w6" localSheetId="0" hidden="1">{#N/A,#N/A,FALSE,"Eff-SSC2"}</definedName>
    <definedName name="____________________w6" hidden="1">{#N/A,#N/A,FALSE,"Eff-SSC2"}</definedName>
    <definedName name="____________________wee2" localSheetId="0" hidden="1">{#N/A,#N/A,FALSE,"Eff-SSC2"}</definedName>
    <definedName name="____________________wee2" hidden="1">{#N/A,#N/A,FALSE,"Eff-SSC2"}</definedName>
    <definedName name="___________________l1" localSheetId="0" hidden="1">{#N/A,#N/A,FALSE,"Eff-SSC2"}</definedName>
    <definedName name="___________________l1" hidden="1">{#N/A,#N/A,FALSE,"Eff-SSC2"}</definedName>
    <definedName name="___________________lt04" hidden="1">#REF!</definedName>
    <definedName name="___________________nes123" localSheetId="0" hidden="1">{#N/A,#N/A,FALSE,"Eff-SSC2"}</definedName>
    <definedName name="___________________nes123" hidden="1">{#N/A,#N/A,FALSE,"Eff-SSC2"}</definedName>
    <definedName name="___________________nes254" localSheetId="0" hidden="1">{#N/A,#N/A,FALSE,"Eff-SSC2"}</definedName>
    <definedName name="___________________nes254" hidden="1">{#N/A,#N/A,FALSE,"Eff-SSC2"}</definedName>
    <definedName name="___________________pp2" localSheetId="0" hidden="1">{#N/A,#N/A,FALSE,"Eff-SSC2"}</definedName>
    <definedName name="___________________pp2" hidden="1">{#N/A,#N/A,FALSE,"Eff-SSC2"}</definedName>
    <definedName name="___________________W37" localSheetId="0" hidden="1">{#N/A,#N/A,FALSE,"Eff-SSC2"}</definedName>
    <definedName name="___________________W37" hidden="1">{#N/A,#N/A,FALSE,"Eff-SSC2"}</definedName>
    <definedName name="___________________W38" localSheetId="0" hidden="1">{#N/A,#N/A,FALSE,"Eff-SSC2"}</definedName>
    <definedName name="___________________W38" hidden="1">{#N/A,#N/A,FALSE,"Eff-SSC2"}</definedName>
    <definedName name="___________________w39" localSheetId="0" hidden="1">{#N/A,#N/A,FALSE,"Eff-SSC2"}</definedName>
    <definedName name="___________________w39" hidden="1">{#N/A,#N/A,FALSE,"Eff-SSC2"}</definedName>
    <definedName name="___________________w40" localSheetId="0" hidden="1">{#N/A,#N/A,FALSE,"Eff-SSC2"}</definedName>
    <definedName name="___________________w40" hidden="1">{#N/A,#N/A,FALSE,"Eff-SSC2"}</definedName>
    <definedName name="___________________w6" localSheetId="0" hidden="1">{#N/A,#N/A,FALSE,"Eff-SSC2"}</definedName>
    <definedName name="___________________w6" hidden="1">{#N/A,#N/A,FALSE,"Eff-SSC2"}</definedName>
    <definedName name="___________________wee2" localSheetId="0" hidden="1">{#N/A,#N/A,FALSE,"Eff-SSC2"}</definedName>
    <definedName name="___________________wee2" hidden="1">{#N/A,#N/A,FALSE,"Eff-SSC2"}</definedName>
    <definedName name="__________________l1" localSheetId="0" hidden="1">{#N/A,#N/A,FALSE,"Eff-SSC2"}</definedName>
    <definedName name="__________________l1" hidden="1">{#N/A,#N/A,FALSE,"Eff-SSC2"}</definedName>
    <definedName name="__________________lt04" hidden="1">#REF!</definedName>
    <definedName name="__________________nes123" localSheetId="0" hidden="1">{#N/A,#N/A,FALSE,"Eff-SSC2"}</definedName>
    <definedName name="__________________nes123" hidden="1">{#N/A,#N/A,FALSE,"Eff-SSC2"}</definedName>
    <definedName name="__________________nes254" localSheetId="0" hidden="1">{#N/A,#N/A,FALSE,"Eff-SSC2"}</definedName>
    <definedName name="__________________nes254" hidden="1">{#N/A,#N/A,FALSE,"Eff-SSC2"}</definedName>
    <definedName name="__________________pp2" localSheetId="0" hidden="1">{#N/A,#N/A,FALSE,"Eff-SSC2"}</definedName>
    <definedName name="__________________pp2" hidden="1">{#N/A,#N/A,FALSE,"Eff-SSC2"}</definedName>
    <definedName name="__________________W37" localSheetId="0" hidden="1">{#N/A,#N/A,FALSE,"Eff-SSC2"}</definedName>
    <definedName name="__________________W37" hidden="1">{#N/A,#N/A,FALSE,"Eff-SSC2"}</definedName>
    <definedName name="__________________W38" localSheetId="0" hidden="1">{#N/A,#N/A,FALSE,"Eff-SSC2"}</definedName>
    <definedName name="__________________W38" hidden="1">{#N/A,#N/A,FALSE,"Eff-SSC2"}</definedName>
    <definedName name="__________________w39" localSheetId="0" hidden="1">{#N/A,#N/A,FALSE,"Eff-SSC2"}</definedName>
    <definedName name="__________________w39" hidden="1">{#N/A,#N/A,FALSE,"Eff-SSC2"}</definedName>
    <definedName name="__________________w40" localSheetId="0" hidden="1">{#N/A,#N/A,FALSE,"Eff-SSC2"}</definedName>
    <definedName name="__________________w40" hidden="1">{#N/A,#N/A,FALSE,"Eff-SSC2"}</definedName>
    <definedName name="__________________w6" localSheetId="0" hidden="1">{#N/A,#N/A,FALSE,"Eff-SSC2"}</definedName>
    <definedName name="__________________w6" hidden="1">{#N/A,#N/A,FALSE,"Eff-SSC2"}</definedName>
    <definedName name="__________________wee2" localSheetId="0" hidden="1">{#N/A,#N/A,FALSE,"Eff-SSC2"}</definedName>
    <definedName name="__________________wee2" hidden="1">{#N/A,#N/A,FALSE,"Eff-SSC2"}</definedName>
    <definedName name="_________________l1" localSheetId="0" hidden="1">{#N/A,#N/A,FALSE,"Eff-SSC2"}</definedName>
    <definedName name="_________________l1" hidden="1">{#N/A,#N/A,FALSE,"Eff-SSC2"}</definedName>
    <definedName name="_________________lt04" hidden="1">#REF!</definedName>
    <definedName name="_________________nes123" localSheetId="0" hidden="1">{#N/A,#N/A,FALSE,"Eff-SSC2"}</definedName>
    <definedName name="_________________nes123" hidden="1">{#N/A,#N/A,FALSE,"Eff-SSC2"}</definedName>
    <definedName name="_________________nes254" localSheetId="0" hidden="1">{#N/A,#N/A,FALSE,"Eff-SSC2"}</definedName>
    <definedName name="_________________nes254" hidden="1">{#N/A,#N/A,FALSE,"Eff-SSC2"}</definedName>
    <definedName name="_________________pp2" localSheetId="0" hidden="1">{#N/A,#N/A,FALSE,"Eff-SSC2"}</definedName>
    <definedName name="_________________pp2" hidden="1">{#N/A,#N/A,FALSE,"Eff-SSC2"}</definedName>
    <definedName name="_________________W37" localSheetId="0" hidden="1">{#N/A,#N/A,FALSE,"Eff-SSC2"}</definedName>
    <definedName name="_________________W37" hidden="1">{#N/A,#N/A,FALSE,"Eff-SSC2"}</definedName>
    <definedName name="_________________W38" localSheetId="0" hidden="1">{#N/A,#N/A,FALSE,"Eff-SSC2"}</definedName>
    <definedName name="_________________W38" hidden="1">{#N/A,#N/A,FALSE,"Eff-SSC2"}</definedName>
    <definedName name="_________________w39" localSheetId="0" hidden="1">{#N/A,#N/A,FALSE,"Eff-SSC2"}</definedName>
    <definedName name="_________________w39" hidden="1">{#N/A,#N/A,FALSE,"Eff-SSC2"}</definedName>
    <definedName name="_________________w40" localSheetId="0" hidden="1">{#N/A,#N/A,FALSE,"Eff-SSC2"}</definedName>
    <definedName name="_________________w40" hidden="1">{#N/A,#N/A,FALSE,"Eff-SSC2"}</definedName>
    <definedName name="_________________w6" localSheetId="0" hidden="1">{#N/A,#N/A,FALSE,"Eff-SSC2"}</definedName>
    <definedName name="_________________w6" hidden="1">{#N/A,#N/A,FALSE,"Eff-SSC2"}</definedName>
    <definedName name="_________________wee2" localSheetId="0" hidden="1">{#N/A,#N/A,FALSE,"Eff-SSC2"}</definedName>
    <definedName name="_________________wee2" hidden="1">{#N/A,#N/A,FALSE,"Eff-SSC2"}</definedName>
    <definedName name="________________l1" localSheetId="0" hidden="1">{#N/A,#N/A,FALSE,"Eff-SSC2"}</definedName>
    <definedName name="________________l1" hidden="1">{#N/A,#N/A,FALSE,"Eff-SSC2"}</definedName>
    <definedName name="________________lt04" hidden="1">#REF!</definedName>
    <definedName name="________________nes123" localSheetId="0" hidden="1">{#N/A,#N/A,FALSE,"Eff-SSC2"}</definedName>
    <definedName name="________________nes123" hidden="1">{#N/A,#N/A,FALSE,"Eff-SSC2"}</definedName>
    <definedName name="________________nes254" localSheetId="0" hidden="1">{#N/A,#N/A,FALSE,"Eff-SSC2"}</definedName>
    <definedName name="________________nes254" hidden="1">{#N/A,#N/A,FALSE,"Eff-SSC2"}</definedName>
    <definedName name="________________pp2" localSheetId="0" hidden="1">{#N/A,#N/A,FALSE,"Eff-SSC2"}</definedName>
    <definedName name="________________pp2" hidden="1">{#N/A,#N/A,FALSE,"Eff-SSC2"}</definedName>
    <definedName name="________________W37" localSheetId="0" hidden="1">{#N/A,#N/A,FALSE,"Eff-SSC2"}</definedName>
    <definedName name="________________W37" hidden="1">{#N/A,#N/A,FALSE,"Eff-SSC2"}</definedName>
    <definedName name="________________W38" localSheetId="0" hidden="1">{#N/A,#N/A,FALSE,"Eff-SSC2"}</definedName>
    <definedName name="________________W38" hidden="1">{#N/A,#N/A,FALSE,"Eff-SSC2"}</definedName>
    <definedName name="________________w39" localSheetId="0" hidden="1">{#N/A,#N/A,FALSE,"Eff-SSC2"}</definedName>
    <definedName name="________________w39" hidden="1">{#N/A,#N/A,FALSE,"Eff-SSC2"}</definedName>
    <definedName name="________________w40" localSheetId="0" hidden="1">{#N/A,#N/A,FALSE,"Eff-SSC2"}</definedName>
    <definedName name="________________w40" hidden="1">{#N/A,#N/A,FALSE,"Eff-SSC2"}</definedName>
    <definedName name="________________w6" localSheetId="0" hidden="1">{#N/A,#N/A,FALSE,"Eff-SSC2"}</definedName>
    <definedName name="________________w6" hidden="1">{#N/A,#N/A,FALSE,"Eff-SSC2"}</definedName>
    <definedName name="________________wee2" localSheetId="0" hidden="1">{#N/A,#N/A,FALSE,"Eff-SSC2"}</definedName>
    <definedName name="________________wee2" hidden="1">{#N/A,#N/A,FALSE,"Eff-SSC2"}</definedName>
    <definedName name="_______________l1" localSheetId="0" hidden="1">{#N/A,#N/A,FALSE,"Eff-SSC2"}</definedName>
    <definedName name="_______________l1" hidden="1">{#N/A,#N/A,FALSE,"Eff-SSC2"}</definedName>
    <definedName name="_______________lt04" hidden="1">#REF!</definedName>
    <definedName name="_______________nes123" localSheetId="0" hidden="1">{#N/A,#N/A,FALSE,"Eff-SSC2"}</definedName>
    <definedName name="_______________nes123" hidden="1">{#N/A,#N/A,FALSE,"Eff-SSC2"}</definedName>
    <definedName name="_______________nes254" localSheetId="0" hidden="1">{#N/A,#N/A,FALSE,"Eff-SSC2"}</definedName>
    <definedName name="_______________nes254" hidden="1">{#N/A,#N/A,FALSE,"Eff-SSC2"}</definedName>
    <definedName name="_______________pp2" localSheetId="0" hidden="1">{#N/A,#N/A,FALSE,"Eff-SSC2"}</definedName>
    <definedName name="_______________pp2" hidden="1">{#N/A,#N/A,FALSE,"Eff-SSC2"}</definedName>
    <definedName name="_______________W37" localSheetId="0" hidden="1">{#N/A,#N/A,FALSE,"Eff-SSC2"}</definedName>
    <definedName name="_______________W37" hidden="1">{#N/A,#N/A,FALSE,"Eff-SSC2"}</definedName>
    <definedName name="_______________W38" localSheetId="0" hidden="1">{#N/A,#N/A,FALSE,"Eff-SSC2"}</definedName>
    <definedName name="_______________W38" hidden="1">{#N/A,#N/A,FALSE,"Eff-SSC2"}</definedName>
    <definedName name="_______________w39" localSheetId="0" hidden="1">{#N/A,#N/A,FALSE,"Eff-SSC2"}</definedName>
    <definedName name="_______________w39" hidden="1">{#N/A,#N/A,FALSE,"Eff-SSC2"}</definedName>
    <definedName name="_______________w40" localSheetId="0" hidden="1">{#N/A,#N/A,FALSE,"Eff-SSC2"}</definedName>
    <definedName name="_______________w40" hidden="1">{#N/A,#N/A,FALSE,"Eff-SSC2"}</definedName>
    <definedName name="_______________w6" localSheetId="0" hidden="1">{#N/A,#N/A,FALSE,"Eff-SSC2"}</definedName>
    <definedName name="_______________w6" hidden="1">{#N/A,#N/A,FALSE,"Eff-SSC2"}</definedName>
    <definedName name="_______________wee2" localSheetId="0" hidden="1">{#N/A,#N/A,FALSE,"Eff-SSC2"}</definedName>
    <definedName name="_______________wee2" hidden="1">{#N/A,#N/A,FALSE,"Eff-SSC2"}</definedName>
    <definedName name="______________l1" localSheetId="0" hidden="1">{#N/A,#N/A,FALSE,"Eff-SSC2"}</definedName>
    <definedName name="______________l1" hidden="1">{#N/A,#N/A,FALSE,"Eff-SSC2"}</definedName>
    <definedName name="______________lt04" hidden="1">#REF!</definedName>
    <definedName name="______________nes123" localSheetId="0" hidden="1">{#N/A,#N/A,FALSE,"Eff-SSC2"}</definedName>
    <definedName name="______________nes123" hidden="1">{#N/A,#N/A,FALSE,"Eff-SSC2"}</definedName>
    <definedName name="______________nes254" localSheetId="0" hidden="1">{#N/A,#N/A,FALSE,"Eff-SSC2"}</definedName>
    <definedName name="______________nes254" hidden="1">{#N/A,#N/A,FALSE,"Eff-SSC2"}</definedName>
    <definedName name="______________pp2" localSheetId="0" hidden="1">{#N/A,#N/A,FALSE,"Eff-SSC2"}</definedName>
    <definedName name="______________pp2" hidden="1">{#N/A,#N/A,FALSE,"Eff-SSC2"}</definedName>
    <definedName name="______________W37" localSheetId="0" hidden="1">{#N/A,#N/A,FALSE,"Eff-SSC2"}</definedName>
    <definedName name="______________W37" hidden="1">{#N/A,#N/A,FALSE,"Eff-SSC2"}</definedName>
    <definedName name="______________W38" localSheetId="0" hidden="1">{#N/A,#N/A,FALSE,"Eff-SSC2"}</definedName>
    <definedName name="______________W38" hidden="1">{#N/A,#N/A,FALSE,"Eff-SSC2"}</definedName>
    <definedName name="______________w39" localSheetId="0" hidden="1">{#N/A,#N/A,FALSE,"Eff-SSC2"}</definedName>
    <definedName name="______________w39" hidden="1">{#N/A,#N/A,FALSE,"Eff-SSC2"}</definedName>
    <definedName name="______________w40" localSheetId="0" hidden="1">{#N/A,#N/A,FALSE,"Eff-SSC2"}</definedName>
    <definedName name="______________w40" hidden="1">{#N/A,#N/A,FALSE,"Eff-SSC2"}</definedName>
    <definedName name="______________w6" localSheetId="0" hidden="1">{#N/A,#N/A,FALSE,"Eff-SSC2"}</definedName>
    <definedName name="______________w6" hidden="1">{#N/A,#N/A,FALSE,"Eff-SSC2"}</definedName>
    <definedName name="______________wee2" localSheetId="0" hidden="1">{#N/A,#N/A,FALSE,"Eff-SSC2"}</definedName>
    <definedName name="______________wee2" hidden="1">{#N/A,#N/A,FALSE,"Eff-SSC2"}</definedName>
    <definedName name="_____________l1" localSheetId="0" hidden="1">{#N/A,#N/A,FALSE,"Eff-SSC2"}</definedName>
    <definedName name="_____________l1" hidden="1">{#N/A,#N/A,FALSE,"Eff-SSC2"}</definedName>
    <definedName name="_____________lt04" hidden="1">#REF!</definedName>
    <definedName name="_____________nes123" localSheetId="0" hidden="1">{#N/A,#N/A,FALSE,"Eff-SSC2"}</definedName>
    <definedName name="_____________nes123" hidden="1">{#N/A,#N/A,FALSE,"Eff-SSC2"}</definedName>
    <definedName name="_____________nes254" localSheetId="0" hidden="1">{#N/A,#N/A,FALSE,"Eff-SSC2"}</definedName>
    <definedName name="_____________nes254" hidden="1">{#N/A,#N/A,FALSE,"Eff-SSC2"}</definedName>
    <definedName name="_____________pp2" localSheetId="0" hidden="1">{#N/A,#N/A,FALSE,"Eff-SSC2"}</definedName>
    <definedName name="_____________pp2" hidden="1">{#N/A,#N/A,FALSE,"Eff-SSC2"}</definedName>
    <definedName name="_____________W37" localSheetId="0" hidden="1">{#N/A,#N/A,FALSE,"Eff-SSC2"}</definedName>
    <definedName name="_____________W37" hidden="1">{#N/A,#N/A,FALSE,"Eff-SSC2"}</definedName>
    <definedName name="_____________W38" localSheetId="0" hidden="1">{#N/A,#N/A,FALSE,"Eff-SSC2"}</definedName>
    <definedName name="_____________W38" hidden="1">{#N/A,#N/A,FALSE,"Eff-SSC2"}</definedName>
    <definedName name="_____________w39" localSheetId="0" hidden="1">{#N/A,#N/A,FALSE,"Eff-SSC2"}</definedName>
    <definedName name="_____________w39" hidden="1">{#N/A,#N/A,FALSE,"Eff-SSC2"}</definedName>
    <definedName name="_____________w40" localSheetId="0" hidden="1">{#N/A,#N/A,FALSE,"Eff-SSC2"}</definedName>
    <definedName name="_____________w40" hidden="1">{#N/A,#N/A,FALSE,"Eff-SSC2"}</definedName>
    <definedName name="_____________w6" localSheetId="0" hidden="1">{#N/A,#N/A,FALSE,"Eff-SSC2"}</definedName>
    <definedName name="_____________w6" hidden="1">{#N/A,#N/A,FALSE,"Eff-SSC2"}</definedName>
    <definedName name="_____________wee2" localSheetId="0" hidden="1">{#N/A,#N/A,FALSE,"Eff-SSC2"}</definedName>
    <definedName name="_____________wee2" hidden="1">{#N/A,#N/A,FALSE,"Eff-SSC2"}</definedName>
    <definedName name="____________l1" localSheetId="0" hidden="1">{#N/A,#N/A,FALSE,"Eff-SSC2"}</definedName>
    <definedName name="____________l1" hidden="1">{#N/A,#N/A,FALSE,"Eff-SSC2"}</definedName>
    <definedName name="____________lt04" hidden="1">#REF!</definedName>
    <definedName name="____________nes123" localSheetId="0" hidden="1">{#N/A,#N/A,FALSE,"Eff-SSC2"}</definedName>
    <definedName name="____________nes123" hidden="1">{#N/A,#N/A,FALSE,"Eff-SSC2"}</definedName>
    <definedName name="____________nes254" localSheetId="0" hidden="1">{#N/A,#N/A,FALSE,"Eff-SSC2"}</definedName>
    <definedName name="____________nes254" hidden="1">{#N/A,#N/A,FALSE,"Eff-SSC2"}</definedName>
    <definedName name="____________pp2" localSheetId="0" hidden="1">{#N/A,#N/A,FALSE,"Eff-SSC2"}</definedName>
    <definedName name="____________pp2" hidden="1">{#N/A,#N/A,FALSE,"Eff-SSC2"}</definedName>
    <definedName name="____________W37" localSheetId="0" hidden="1">{#N/A,#N/A,FALSE,"Eff-SSC2"}</definedName>
    <definedName name="____________W37" hidden="1">{#N/A,#N/A,FALSE,"Eff-SSC2"}</definedName>
    <definedName name="____________W38" localSheetId="0" hidden="1">{#N/A,#N/A,FALSE,"Eff-SSC2"}</definedName>
    <definedName name="____________W38" hidden="1">{#N/A,#N/A,FALSE,"Eff-SSC2"}</definedName>
    <definedName name="____________w39" localSheetId="0" hidden="1">{#N/A,#N/A,FALSE,"Eff-SSC2"}</definedName>
    <definedName name="____________w39" hidden="1">{#N/A,#N/A,FALSE,"Eff-SSC2"}</definedName>
    <definedName name="____________w40" localSheetId="0" hidden="1">{#N/A,#N/A,FALSE,"Eff-SSC2"}</definedName>
    <definedName name="____________w40" hidden="1">{#N/A,#N/A,FALSE,"Eff-SSC2"}</definedName>
    <definedName name="____________w6" localSheetId="0" hidden="1">{#N/A,#N/A,FALSE,"Eff-SSC2"}</definedName>
    <definedName name="____________w6" hidden="1">{#N/A,#N/A,FALSE,"Eff-SSC2"}</definedName>
    <definedName name="____________wee2" localSheetId="0" hidden="1">{#N/A,#N/A,FALSE,"Eff-SSC2"}</definedName>
    <definedName name="____________wee2" hidden="1">{#N/A,#N/A,FALSE,"Eff-SSC2"}</definedName>
    <definedName name="___________l1" localSheetId="0" hidden="1">{#N/A,#N/A,FALSE,"Eff-SSC2"}</definedName>
    <definedName name="___________l1" hidden="1">{#N/A,#N/A,FALSE,"Eff-SSC2"}</definedName>
    <definedName name="___________lt04" hidden="1">#REF!</definedName>
    <definedName name="___________nes123" localSheetId="0" hidden="1">{#N/A,#N/A,FALSE,"Eff-SSC2"}</definedName>
    <definedName name="___________nes123" hidden="1">{#N/A,#N/A,FALSE,"Eff-SSC2"}</definedName>
    <definedName name="___________nes254" localSheetId="0" hidden="1">{#N/A,#N/A,FALSE,"Eff-SSC2"}</definedName>
    <definedName name="___________nes254" hidden="1">{#N/A,#N/A,FALSE,"Eff-SSC2"}</definedName>
    <definedName name="___________pp2" localSheetId="0" hidden="1">{#N/A,#N/A,FALSE,"Eff-SSC2"}</definedName>
    <definedName name="___________pp2" hidden="1">{#N/A,#N/A,FALSE,"Eff-SSC2"}</definedName>
    <definedName name="___________W37" localSheetId="0" hidden="1">{#N/A,#N/A,FALSE,"Eff-SSC2"}</definedName>
    <definedName name="___________W37" hidden="1">{#N/A,#N/A,FALSE,"Eff-SSC2"}</definedName>
    <definedName name="___________W38" localSheetId="0" hidden="1">{#N/A,#N/A,FALSE,"Eff-SSC2"}</definedName>
    <definedName name="___________W38" hidden="1">{#N/A,#N/A,FALSE,"Eff-SSC2"}</definedName>
    <definedName name="___________w39" localSheetId="0" hidden="1">{#N/A,#N/A,FALSE,"Eff-SSC2"}</definedName>
    <definedName name="___________w39" hidden="1">{#N/A,#N/A,FALSE,"Eff-SSC2"}</definedName>
    <definedName name="___________w40" localSheetId="0" hidden="1">{#N/A,#N/A,FALSE,"Eff-SSC2"}</definedName>
    <definedName name="___________w40" hidden="1">{#N/A,#N/A,FALSE,"Eff-SSC2"}</definedName>
    <definedName name="___________w6" localSheetId="0" hidden="1">{#N/A,#N/A,FALSE,"Eff-SSC2"}</definedName>
    <definedName name="___________w6" hidden="1">{#N/A,#N/A,FALSE,"Eff-SSC2"}</definedName>
    <definedName name="___________wee2" localSheetId="0" hidden="1">{#N/A,#N/A,FALSE,"Eff-SSC2"}</definedName>
    <definedName name="___________wee2" hidden="1">{#N/A,#N/A,FALSE,"Eff-SSC2"}</definedName>
    <definedName name="__________l1" localSheetId="0" hidden="1">{#N/A,#N/A,FALSE,"Eff-SSC2"}</definedName>
    <definedName name="__________l1" hidden="1">{#N/A,#N/A,FALSE,"Eff-SSC2"}</definedName>
    <definedName name="__________lt04" hidden="1">#REF!</definedName>
    <definedName name="__________nes123" localSheetId="0" hidden="1">{#N/A,#N/A,FALSE,"Eff-SSC2"}</definedName>
    <definedName name="__________nes123" hidden="1">{#N/A,#N/A,FALSE,"Eff-SSC2"}</definedName>
    <definedName name="__________nes254" localSheetId="0" hidden="1">{#N/A,#N/A,FALSE,"Eff-SSC2"}</definedName>
    <definedName name="__________nes254" hidden="1">{#N/A,#N/A,FALSE,"Eff-SSC2"}</definedName>
    <definedName name="__________pp2" localSheetId="0" hidden="1">{#N/A,#N/A,FALSE,"Eff-SSC2"}</definedName>
    <definedName name="__________pp2" hidden="1">{#N/A,#N/A,FALSE,"Eff-SSC2"}</definedName>
    <definedName name="__________W37" localSheetId="0" hidden="1">{#N/A,#N/A,FALSE,"Eff-SSC2"}</definedName>
    <definedName name="__________W37" hidden="1">{#N/A,#N/A,FALSE,"Eff-SSC2"}</definedName>
    <definedName name="__________W38" localSheetId="0" hidden="1">{#N/A,#N/A,FALSE,"Eff-SSC2"}</definedName>
    <definedName name="__________W38" hidden="1">{#N/A,#N/A,FALSE,"Eff-SSC2"}</definedName>
    <definedName name="__________w39" localSheetId="0" hidden="1">{#N/A,#N/A,FALSE,"Eff-SSC2"}</definedName>
    <definedName name="__________w39" hidden="1">{#N/A,#N/A,FALSE,"Eff-SSC2"}</definedName>
    <definedName name="__________w40" localSheetId="0" hidden="1">{#N/A,#N/A,FALSE,"Eff-SSC2"}</definedName>
    <definedName name="__________w40" hidden="1">{#N/A,#N/A,FALSE,"Eff-SSC2"}</definedName>
    <definedName name="__________w6" localSheetId="0" hidden="1">{#N/A,#N/A,FALSE,"Eff-SSC2"}</definedName>
    <definedName name="__________w6" hidden="1">{#N/A,#N/A,FALSE,"Eff-SSC2"}</definedName>
    <definedName name="__________wee2" localSheetId="0" hidden="1">{#N/A,#N/A,FALSE,"Eff-SSC2"}</definedName>
    <definedName name="__________wee2" hidden="1">{#N/A,#N/A,FALSE,"Eff-SSC2"}</definedName>
    <definedName name="_________l1" localSheetId="0" hidden="1">{#N/A,#N/A,FALSE,"Eff-SSC2"}</definedName>
    <definedName name="_________l1" hidden="1">{#N/A,#N/A,FALSE,"Eff-SSC2"}</definedName>
    <definedName name="_________lt04" hidden="1">#REF!</definedName>
    <definedName name="_________nes123" localSheetId="0" hidden="1">{#N/A,#N/A,FALSE,"Eff-SSC2"}</definedName>
    <definedName name="_________nes123" hidden="1">{#N/A,#N/A,FALSE,"Eff-SSC2"}</definedName>
    <definedName name="_________nes254" localSheetId="0" hidden="1">{#N/A,#N/A,FALSE,"Eff-SSC2"}</definedName>
    <definedName name="_________nes254" hidden="1">{#N/A,#N/A,FALSE,"Eff-SSC2"}</definedName>
    <definedName name="_________pp2" localSheetId="0" hidden="1">{#N/A,#N/A,FALSE,"Eff-SSC2"}</definedName>
    <definedName name="_________pp2" hidden="1">{#N/A,#N/A,FALSE,"Eff-SSC2"}</definedName>
    <definedName name="_________W37" localSheetId="0" hidden="1">{#N/A,#N/A,FALSE,"Eff-SSC2"}</definedName>
    <definedName name="_________W37" hidden="1">{#N/A,#N/A,FALSE,"Eff-SSC2"}</definedName>
    <definedName name="_________W38" localSheetId="0" hidden="1">{#N/A,#N/A,FALSE,"Eff-SSC2"}</definedName>
    <definedName name="_________W38" hidden="1">{#N/A,#N/A,FALSE,"Eff-SSC2"}</definedName>
    <definedName name="_________w39" localSheetId="0" hidden="1">{#N/A,#N/A,FALSE,"Eff-SSC2"}</definedName>
    <definedName name="_________w39" hidden="1">{#N/A,#N/A,FALSE,"Eff-SSC2"}</definedName>
    <definedName name="_________w40" localSheetId="0" hidden="1">{#N/A,#N/A,FALSE,"Eff-SSC2"}</definedName>
    <definedName name="_________w40" hidden="1">{#N/A,#N/A,FALSE,"Eff-SSC2"}</definedName>
    <definedName name="_________w6" localSheetId="0" hidden="1">{#N/A,#N/A,FALSE,"Eff-SSC2"}</definedName>
    <definedName name="_________w6" hidden="1">{#N/A,#N/A,FALSE,"Eff-SSC2"}</definedName>
    <definedName name="_________wee2" localSheetId="0" hidden="1">{#N/A,#N/A,FALSE,"Eff-SSC2"}</definedName>
    <definedName name="_________wee2" hidden="1">{#N/A,#N/A,FALSE,"Eff-SSC2"}</definedName>
    <definedName name="________l1" localSheetId="0" hidden="1">{#N/A,#N/A,FALSE,"Eff-SSC2"}</definedName>
    <definedName name="________l1" hidden="1">{#N/A,#N/A,FALSE,"Eff-SSC2"}</definedName>
    <definedName name="________lt04" hidden="1">#REF!</definedName>
    <definedName name="________nes123" localSheetId="0" hidden="1">{#N/A,#N/A,FALSE,"Eff-SSC2"}</definedName>
    <definedName name="________nes123" hidden="1">{#N/A,#N/A,FALSE,"Eff-SSC2"}</definedName>
    <definedName name="________nes254" localSheetId="0" hidden="1">{#N/A,#N/A,FALSE,"Eff-SSC2"}</definedName>
    <definedName name="________nes254" hidden="1">{#N/A,#N/A,FALSE,"Eff-SSC2"}</definedName>
    <definedName name="________pp2" localSheetId="0" hidden="1">{#N/A,#N/A,FALSE,"Eff-SSC2"}</definedName>
    <definedName name="________pp2" hidden="1">{#N/A,#N/A,FALSE,"Eff-SSC2"}</definedName>
    <definedName name="________W37" localSheetId="0" hidden="1">{#N/A,#N/A,FALSE,"Eff-SSC2"}</definedName>
    <definedName name="________W37" hidden="1">{#N/A,#N/A,FALSE,"Eff-SSC2"}</definedName>
    <definedName name="________W38" localSheetId="0" hidden="1">{#N/A,#N/A,FALSE,"Eff-SSC2"}</definedName>
    <definedName name="________W38" hidden="1">{#N/A,#N/A,FALSE,"Eff-SSC2"}</definedName>
    <definedName name="________w39" localSheetId="0" hidden="1">{#N/A,#N/A,FALSE,"Eff-SSC2"}</definedName>
    <definedName name="________w39" hidden="1">{#N/A,#N/A,FALSE,"Eff-SSC2"}</definedName>
    <definedName name="________w40" localSheetId="0" hidden="1">{#N/A,#N/A,FALSE,"Eff-SSC2"}</definedName>
    <definedName name="________w40" hidden="1">{#N/A,#N/A,FALSE,"Eff-SSC2"}</definedName>
    <definedName name="________w6" localSheetId="0" hidden="1">{#N/A,#N/A,FALSE,"Eff-SSC2"}</definedName>
    <definedName name="________w6" hidden="1">{#N/A,#N/A,FALSE,"Eff-SSC2"}</definedName>
    <definedName name="________wee2" localSheetId="0" hidden="1">{#N/A,#N/A,FALSE,"Eff-SSC2"}</definedName>
    <definedName name="________wee2" hidden="1">{#N/A,#N/A,FALSE,"Eff-SSC2"}</definedName>
    <definedName name="_______l1" localSheetId="0" hidden="1">{#N/A,#N/A,FALSE,"Eff-SSC2"}</definedName>
    <definedName name="_______l1" hidden="1">{#N/A,#N/A,FALSE,"Eff-SSC2"}</definedName>
    <definedName name="_______lt04" hidden="1">#REF!</definedName>
    <definedName name="_______nes123" localSheetId="0" hidden="1">{#N/A,#N/A,FALSE,"Eff-SSC2"}</definedName>
    <definedName name="_______nes123" hidden="1">{#N/A,#N/A,FALSE,"Eff-SSC2"}</definedName>
    <definedName name="_______nes254" localSheetId="0" hidden="1">{#N/A,#N/A,FALSE,"Eff-SSC2"}</definedName>
    <definedName name="_______nes254" hidden="1">{#N/A,#N/A,FALSE,"Eff-SSC2"}</definedName>
    <definedName name="_______W37" localSheetId="0" hidden="1">{#N/A,#N/A,FALSE,"Eff-SSC2"}</definedName>
    <definedName name="_______W37" hidden="1">{#N/A,#N/A,FALSE,"Eff-SSC2"}</definedName>
    <definedName name="_______W38" localSheetId="0" hidden="1">{#N/A,#N/A,FALSE,"Eff-SSC2"}</definedName>
    <definedName name="_______W38" hidden="1">{#N/A,#N/A,FALSE,"Eff-SSC2"}</definedName>
    <definedName name="_______w39" localSheetId="0" hidden="1">{#N/A,#N/A,FALSE,"Eff-SSC2"}</definedName>
    <definedName name="_______w39" hidden="1">{#N/A,#N/A,FALSE,"Eff-SSC2"}</definedName>
    <definedName name="_______w40" localSheetId="0" hidden="1">{#N/A,#N/A,FALSE,"Eff-SSC2"}</definedName>
    <definedName name="_______w40" hidden="1">{#N/A,#N/A,FALSE,"Eff-SSC2"}</definedName>
    <definedName name="_______w6" localSheetId="0" hidden="1">{#N/A,#N/A,FALSE,"Eff-SSC2"}</definedName>
    <definedName name="_______w6" hidden="1">{#N/A,#N/A,FALSE,"Eff-SSC2"}</definedName>
    <definedName name="_______wee2" localSheetId="0" hidden="1">{#N/A,#N/A,FALSE,"Eff-SSC2"}</definedName>
    <definedName name="_______wee2" hidden="1">{#N/A,#N/A,FALSE,"Eff-SSC2"}</definedName>
    <definedName name="______KEY1" hidden="1">#REF!</definedName>
    <definedName name="______l1" localSheetId="0" hidden="1">{#N/A,#N/A,FALSE,"Eff-SSC2"}</definedName>
    <definedName name="______l1" hidden="1">{#N/A,#N/A,FALSE,"Eff-SSC2"}</definedName>
    <definedName name="______lt04" hidden="1">#REF!</definedName>
    <definedName name="______nes123" localSheetId="0" hidden="1">{#N/A,#N/A,FALSE,"Eff-SSC2"}</definedName>
    <definedName name="______nes123" hidden="1">{#N/A,#N/A,FALSE,"Eff-SSC2"}</definedName>
    <definedName name="______nes254" localSheetId="0" hidden="1">{#N/A,#N/A,FALSE,"Eff-SSC2"}</definedName>
    <definedName name="______nes254" hidden="1">{#N/A,#N/A,FALSE,"Eff-SSC2"}</definedName>
    <definedName name="______p1" localSheetId="0" hidden="1">{#N/A,#N/A,FALSE,"Eff-SSC2"}</definedName>
    <definedName name="______p1" hidden="1">{#N/A,#N/A,FALSE,"Eff-SSC2"}</definedName>
    <definedName name="______W37" localSheetId="0" hidden="1">{#N/A,#N/A,FALSE,"Eff-SSC2"}</definedName>
    <definedName name="______W37" hidden="1">{#N/A,#N/A,FALSE,"Eff-SSC2"}</definedName>
    <definedName name="______W38" localSheetId="0" hidden="1">{#N/A,#N/A,FALSE,"Eff-SSC2"}</definedName>
    <definedName name="______W38" hidden="1">{#N/A,#N/A,FALSE,"Eff-SSC2"}</definedName>
    <definedName name="______w39" localSheetId="0" hidden="1">{#N/A,#N/A,FALSE,"Eff-SSC2"}</definedName>
    <definedName name="______w39" hidden="1">{#N/A,#N/A,FALSE,"Eff-SSC2"}</definedName>
    <definedName name="______w40" localSheetId="0" hidden="1">{#N/A,#N/A,FALSE,"Eff-SSC2"}</definedName>
    <definedName name="______w40" hidden="1">{#N/A,#N/A,FALSE,"Eff-SSC2"}</definedName>
    <definedName name="______w6" localSheetId="0" hidden="1">{#N/A,#N/A,FALSE,"Eff-SSC2"}</definedName>
    <definedName name="______w6" hidden="1">{#N/A,#N/A,FALSE,"Eff-SSC2"}</definedName>
    <definedName name="______wee2" localSheetId="0" hidden="1">{#N/A,#N/A,FALSE,"Eff-SSC2"}</definedName>
    <definedName name="______wee2" hidden="1">{#N/A,#N/A,FALSE,"Eff-SSC2"}</definedName>
    <definedName name="_____KEY1" hidden="1">#REF!</definedName>
    <definedName name="_____l1" localSheetId="0" hidden="1">{#N/A,#N/A,FALSE,"Eff-SSC2"}</definedName>
    <definedName name="_____l1" hidden="1">{#N/A,#N/A,FALSE,"Eff-SSC2"}</definedName>
    <definedName name="_____lt04" hidden="1">#REF!</definedName>
    <definedName name="_____nes123" localSheetId="0" hidden="1">{#N/A,#N/A,FALSE,"Eff-SSC2"}</definedName>
    <definedName name="_____nes123" hidden="1">{#N/A,#N/A,FALSE,"Eff-SSC2"}</definedName>
    <definedName name="_____nes254" localSheetId="0" hidden="1">{#N/A,#N/A,FALSE,"Eff-SSC2"}</definedName>
    <definedName name="_____nes254" hidden="1">{#N/A,#N/A,FALSE,"Eff-SSC2"}</definedName>
    <definedName name="_____p1" localSheetId="0" hidden="1">{#N/A,#N/A,FALSE,"Eff-SSC2"}</definedName>
    <definedName name="_____p1" hidden="1">{#N/A,#N/A,FALSE,"Eff-SSC2"}</definedName>
    <definedName name="_____W37" localSheetId="0" hidden="1">{#N/A,#N/A,FALSE,"Eff-SSC2"}</definedName>
    <definedName name="_____W37" hidden="1">{#N/A,#N/A,FALSE,"Eff-SSC2"}</definedName>
    <definedName name="_____W38" localSheetId="0" hidden="1">{#N/A,#N/A,FALSE,"Eff-SSC2"}</definedName>
    <definedName name="_____W38" hidden="1">{#N/A,#N/A,FALSE,"Eff-SSC2"}</definedName>
    <definedName name="_____w39" localSheetId="0" hidden="1">{#N/A,#N/A,FALSE,"Eff-SSC2"}</definedName>
    <definedName name="_____w39" hidden="1">{#N/A,#N/A,FALSE,"Eff-SSC2"}</definedName>
    <definedName name="_____w40" localSheetId="0" hidden="1">{#N/A,#N/A,FALSE,"Eff-SSC2"}</definedName>
    <definedName name="_____w40" hidden="1">{#N/A,#N/A,FALSE,"Eff-SSC2"}</definedName>
    <definedName name="_____w6" localSheetId="0" hidden="1">{#N/A,#N/A,FALSE,"Eff-SSC2"}</definedName>
    <definedName name="_____w6" hidden="1">{#N/A,#N/A,FALSE,"Eff-SSC2"}</definedName>
    <definedName name="_____wee2" localSheetId="0" hidden="1">{#N/A,#N/A,FALSE,"Eff-SSC2"}</definedName>
    <definedName name="_____wee2" hidden="1">{#N/A,#N/A,FALSE,"Eff-SSC2"}</definedName>
    <definedName name="____KEY1" hidden="1">#REF!</definedName>
    <definedName name="____l1" localSheetId="0" hidden="1">{#N/A,#N/A,FALSE,"Eff-SSC2"}</definedName>
    <definedName name="____l1" hidden="1">{#N/A,#N/A,FALSE,"Eff-SSC2"}</definedName>
    <definedName name="____lt04" hidden="1">#REF!</definedName>
    <definedName name="____nes123" localSheetId="0" hidden="1">{#N/A,#N/A,FALSE,"Eff-SSC2"}</definedName>
    <definedName name="____nes123" hidden="1">{#N/A,#N/A,FALSE,"Eff-SSC2"}</definedName>
    <definedName name="____nes254" localSheetId="0" hidden="1">{#N/A,#N/A,FALSE,"Eff-SSC2"}</definedName>
    <definedName name="____nes254" hidden="1">{#N/A,#N/A,FALSE,"Eff-SSC2"}</definedName>
    <definedName name="____p1" localSheetId="0" hidden="1">{#N/A,#N/A,FALSE,"Eff-SSC2"}</definedName>
    <definedName name="____p1" hidden="1">{#N/A,#N/A,FALSE,"Eff-SSC2"}</definedName>
    <definedName name="____P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V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37" localSheetId="0" hidden="1">{#N/A,#N/A,FALSE,"Eff-SSC2"}</definedName>
    <definedName name="____W37" hidden="1">{#N/A,#N/A,FALSE,"Eff-SSC2"}</definedName>
    <definedName name="____W38" localSheetId="0" hidden="1">{#N/A,#N/A,FALSE,"Eff-SSC2"}</definedName>
    <definedName name="____W38" hidden="1">{#N/A,#N/A,FALSE,"Eff-SSC2"}</definedName>
    <definedName name="____w39" localSheetId="0" hidden="1">{#N/A,#N/A,FALSE,"Eff-SSC2"}</definedName>
    <definedName name="____w39" hidden="1">{#N/A,#N/A,FALSE,"Eff-SSC2"}</definedName>
    <definedName name="____w40" localSheetId="0" hidden="1">{#N/A,#N/A,FALSE,"Eff-SSC2"}</definedName>
    <definedName name="____w40" hidden="1">{#N/A,#N/A,FALSE,"Eff-SSC2"}</definedName>
    <definedName name="____w6" localSheetId="0" hidden="1">{#N/A,#N/A,FALSE,"Eff-SSC2"}</definedName>
    <definedName name="____w6" hidden="1">{#N/A,#N/A,FALSE,"Eff-SSC2"}</definedName>
    <definedName name="____wee2" localSheetId="0" hidden="1">{#N/A,#N/A,FALSE,"Eff-SSC2"}</definedName>
    <definedName name="____wee2" hidden="1">{#N/A,#N/A,FALSE,"Eff-SSC2"}</definedName>
    <definedName name="___f2" localSheetId="0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KEY1" hidden="1">#REF!</definedName>
    <definedName name="___kvs1" localSheetId="0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0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0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1" localSheetId="0" hidden="1">{#N/A,#N/A,FALSE,"Eff-SSC2"}</definedName>
    <definedName name="___l1" hidden="1">{#N/A,#N/A,FALSE,"Eff-SSC2"}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t04" hidden="1">#REF!</definedName>
    <definedName name="___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B2" localSheetId="0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nes123" localSheetId="0" hidden="1">{#N/A,#N/A,FALSE,"Eff-SSC2"}</definedName>
    <definedName name="___nes123" hidden="1">{#N/A,#N/A,FALSE,"Eff-SSC2"}</definedName>
    <definedName name="___nes254" localSheetId="0" hidden="1">{#N/A,#N/A,FALSE,"Eff-SSC2"}</definedName>
    <definedName name="___nes254" hidden="1">{#N/A,#N/A,FALSE,"Eff-SSC2"}</definedName>
    <definedName name="___p1" localSheetId="0" hidden="1">{#N/A,#N/A,FALSE,"Eff-SSC2"}</definedName>
    <definedName name="___p1" hidden="1">{#N/A,#N/A,FALSE,"Eff-SSC2"}</definedName>
    <definedName name="___P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34" hidden="1">#REF!</definedName>
    <definedName name="___V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37" localSheetId="0" hidden="1">{#N/A,#N/A,FALSE,"Eff-SSC2"}</definedName>
    <definedName name="___W37" hidden="1">{#N/A,#N/A,FALSE,"Eff-SSC2"}</definedName>
    <definedName name="___W38" localSheetId="0" hidden="1">{#N/A,#N/A,FALSE,"Eff-SSC2"}</definedName>
    <definedName name="___W38" hidden="1">{#N/A,#N/A,FALSE,"Eff-SSC2"}</definedName>
    <definedName name="___w39" localSheetId="0" hidden="1">{#N/A,#N/A,FALSE,"Eff-SSC2"}</definedName>
    <definedName name="___w39" hidden="1">{#N/A,#N/A,FALSE,"Eff-SSC2"}</definedName>
    <definedName name="___w40" localSheetId="0" hidden="1">{#N/A,#N/A,FALSE,"Eff-SSC2"}</definedName>
    <definedName name="___w40" hidden="1">{#N/A,#N/A,FALSE,"Eff-SSC2"}</definedName>
    <definedName name="___w6" localSheetId="0" hidden="1">{#N/A,#N/A,FALSE,"Eff-SSC2"}</definedName>
    <definedName name="___w6" hidden="1">{#N/A,#N/A,FALSE,"Eff-SSC2"}</definedName>
    <definedName name="___wee2" localSheetId="0" hidden="1">{#N/A,#N/A,FALSE,"Eff-SSC2"}</definedName>
    <definedName name="___wee2" hidden="1">{#N/A,#N/A,FALSE,"Eff-SSC2"}</definedName>
    <definedName name="__123Graph_A" hidden="1">#REF!</definedName>
    <definedName name="__123Graph_APIS" hidden="1">#REF!</definedName>
    <definedName name="__123Graph_B" hidden="1">#REF!</definedName>
    <definedName name="__123Graph_BPIS" hidden="1">#REF!</definedName>
    <definedName name="__123Graph_C" hidden="1">#REF!</definedName>
    <definedName name="__123Graph_CPIS" hidden="1">#REF!</definedName>
    <definedName name="__123Graph_DPIS" hidden="1">#REF!</definedName>
    <definedName name="__123Graph_X" hidden="1">#REF!</definedName>
    <definedName name="__123Graph_XPIS" hidden="1">#REF!</definedName>
    <definedName name="__1S" hidden="1">#REF!</definedName>
    <definedName name="__f2" localSheetId="0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DS_HYPERLINK_TOGGLE_STATE__" hidden="1">"ON"</definedName>
    <definedName name="__IntlFixup" hidden="1">TRUE</definedName>
    <definedName name="__key1" hidden="1">#REF!</definedName>
    <definedName name="__key2" hidden="1">#REF!</definedName>
    <definedName name="__kvs1" localSheetId="0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0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0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0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0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t04" hidden="1">#REF!</definedName>
    <definedName name="__MB2" localSheetId="0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es123" localSheetId="0" hidden="1">{#N/A,#N/A,FALSE,"Eff-SSC2"}</definedName>
    <definedName name="__nes123" hidden="1">{#N/A,#N/A,FALSE,"Eff-SSC2"}</definedName>
    <definedName name="__nes254" localSheetId="0" hidden="1">{#N/A,#N/A,FALSE,"Eff-SSC2"}</definedName>
    <definedName name="__nes254" hidden="1">{#N/A,#N/A,FALSE,"Eff-SSC2"}</definedName>
    <definedName name="__p1" localSheetId="0" hidden="1">{#N/A,#N/A,FALSE,"Eff-SSC2"}</definedName>
    <definedName name="__p1" hidden="1">{#N/A,#N/A,FALSE,"Eff-SSC2"}</definedName>
    <definedName name="__RJE1" localSheetId="0" hidden="1">{"'SCBMF'!$A$1:$I$51","'SCBDA'!$A$1:$I$45","'SCBBA'!$A$1:$I$37"}</definedName>
    <definedName name="__RJE1" hidden="1">{"'SCBMF'!$A$1:$I$51","'SCBDA'!$A$1:$I$45","'SCBBA'!$A$1:$I$37"}</definedName>
    <definedName name="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34" hidden="1">#REF!</definedName>
    <definedName name="__W37" localSheetId="0" hidden="1">{#N/A,#N/A,FALSE,"Eff-SSC2"}</definedName>
    <definedName name="__W37" hidden="1">{#N/A,#N/A,FALSE,"Eff-SSC2"}</definedName>
    <definedName name="__W38" localSheetId="0" hidden="1">{#N/A,#N/A,FALSE,"Eff-SSC2"}</definedName>
    <definedName name="__W38" hidden="1">{#N/A,#N/A,FALSE,"Eff-SSC2"}</definedName>
    <definedName name="__w39" localSheetId="0" hidden="1">{#N/A,#N/A,FALSE,"Eff-SSC2"}</definedName>
    <definedName name="__w39" hidden="1">{#N/A,#N/A,FALSE,"Eff-SSC2"}</definedName>
    <definedName name="__w40" localSheetId="0" hidden="1">{#N/A,#N/A,FALSE,"Eff-SSC2"}</definedName>
    <definedName name="__w40" hidden="1">{#N/A,#N/A,FALSE,"Eff-SSC2"}</definedName>
    <definedName name="__w6" localSheetId="0" hidden="1">{#N/A,#N/A,FALSE,"Eff-SSC2"}</definedName>
    <definedName name="__w6" hidden="1">{#N/A,#N/A,FALSE,"Eff-SSC2"}</definedName>
    <definedName name="__wee2" localSheetId="0" hidden="1">{#N/A,#N/A,FALSE,"Eff-SSC2"}</definedName>
    <definedName name="__wee2" hidden="1">{#N/A,#N/A,FALSE,"Eff-SSC2"}</definedName>
    <definedName name="__xlfn.BAHTTEXT" hidden="1">#NAME?</definedName>
    <definedName name="_1__123Graph_ATEILM_RKTE" hidden="1">#REF!</definedName>
    <definedName name="_1_0_S" hidden="1">#REF!</definedName>
    <definedName name="_1102" hidden="1">#REF!</definedName>
    <definedName name="_1S" hidden="1">#REF!</definedName>
    <definedName name="_2__123Graph_ATEILM_RKTE2" hidden="1">#REF!</definedName>
    <definedName name="_2_0_S" hidden="1">#REF!</definedName>
    <definedName name="_2S" hidden="1">#REF!</definedName>
    <definedName name="_3__123Graph_XTEILM_RKTE2" hidden="1">#REF!</definedName>
    <definedName name="_3_0_S" hidden="1">#REF!</definedName>
    <definedName name="_4_0_S" hidden="1">#REF!</definedName>
    <definedName name="_amm1" localSheetId="0" hidden="1">{#N/A,#N/A,FALSE,"ll-inves";#N/A,#N/A,FALSE,"bgt-cf 97";#N/A,#N/A,FALSE,"bgt-pl 97"}</definedName>
    <definedName name="_amm1" hidden="1">{#N/A,#N/A,FALSE,"ll-inves";#N/A,#N/A,FALSE,"bgt-cf 97";#N/A,#N/A,FALSE,"bgt-pl 97"}</definedName>
    <definedName name="_bdm.FastTrackBookmark.3_27_2015_2_17_58_PM.edm" hidden="1">#REF!</definedName>
    <definedName name="_bdm.FastTrackBookmark.4_1_2015_10_58_39_AM.edm" hidden="1">#REF!</definedName>
    <definedName name="_DD4" localSheetId="0" hidden="1">{"POPULAR SANS BUDGET",#N/A,FALSE,"popular";"TOTAL SANS BUDGET",#N/A,FALSE,"TOTAL"}</definedName>
    <definedName name="_DD4" hidden="1">{"POPULAR SANS BUDGET",#N/A,FALSE,"popular";"TOTAL SANS BUDGET",#N/A,FALSE,"TOTAL"}</definedName>
    <definedName name="_Dist_Bin" hidden="1">#REF!</definedName>
    <definedName name="_f2" localSheetId="0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Fill1" hidden="1">#REF!</definedName>
    <definedName name="_ke77" hidden="1">#REF!</definedName>
    <definedName name="_Key2" hidden="1">#REF!</definedName>
    <definedName name="_key22" hidden="1">#REF!</definedName>
    <definedName name="_key222" hidden="1">#REF!</definedName>
    <definedName name="_key3" hidden="1">#REF!</definedName>
    <definedName name="_kvs2" localSheetId="0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0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t04" hidden="1">#REF!</definedName>
    <definedName name="_MB2" localSheetId="0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es123" localSheetId="0" hidden="1">{#N/A,#N/A,FALSE,"Eff-SSC2"}</definedName>
    <definedName name="_nes123" hidden="1">{#N/A,#N/A,FALSE,"Eff-SSC2"}</definedName>
    <definedName name="_nes254" localSheetId="0" hidden="1">{#N/A,#N/A,FALSE,"Eff-SSC2"}</definedName>
    <definedName name="_nes254" hidden="1">{#N/A,#N/A,FALSE,"Eff-SSC2"}</definedName>
    <definedName name="_Order1" hidden="1">255</definedName>
    <definedName name="_Order2" hidden="1">255</definedName>
    <definedName name="_p1" localSheetId="0" hidden="1">{#N/A,#N/A,FALSE,"Eff-SSC2"}</definedName>
    <definedName name="_p1" hidden="1">{#N/A,#N/A,FALSE,"Eff-SSC2"}</definedName>
    <definedName name="_P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ro2" localSheetId="0" hidden="1">{#N/A,#N/A,FALSE,"ll-inves";#N/A,#N/A,FALSE,"bgt-cf 97";#N/A,#N/A,FALSE,"bgt-pl 97"}</definedName>
    <definedName name="_pro2" hidden="1">{#N/A,#N/A,FALSE,"ll-inves";#N/A,#N/A,FALSE,"bgt-cf 97";#N/A,#N/A,FALSE,"bgt-pl 97"}</definedName>
    <definedName name="_Q12" localSheetId="0" hidden="1">{"POPULAR SANS BUDGET",#N/A,FALSE,"popular";"TOTAL SANS BUDGET",#N/A,FALSE,"TOTAL"}</definedName>
    <definedName name="_Q12" hidden="1">{"POPULAR SANS BUDGET",#N/A,FALSE,"popular";"TOTAL SANS BUDGET",#N/A,FALSE,"TOTAL"}</definedName>
    <definedName name="_Q13" localSheetId="0" hidden="1">{"POPULAR SANS BUDGET",#N/A,FALSE,"popular";"TOTAL SANS BUDGET",#N/A,FALSE,"TOTAL"}</definedName>
    <definedName name="_Q13" hidden="1">{"POPULAR SANS BUDGET",#N/A,FALSE,"popular";"TOTAL SANS BUDGET",#N/A,FALSE,"TOTAL"}</definedName>
    <definedName name="_Regression_Int" hidden="1">1</definedName>
    <definedName name="_RJE1" localSheetId="0" hidden="1">{"'SCBMF'!$A$1:$I$51","'SCBDA'!$A$1:$I$45","'SCBBA'!$A$1:$I$37"}</definedName>
    <definedName name="_RJE1" hidden="1">{"'SCBMF'!$A$1:$I$51","'SCBDA'!$A$1:$I$45","'SCBBA'!$A$1:$I$37"}</definedName>
    <definedName name="_sig2" localSheetId="0" hidden="1">{#N/A,#N/A,FALSE,"ll-inves";#N/A,#N/A,FALSE,"bgt-cf 97";#N/A,#N/A,FALSE,"bgt-pl 97"}</definedName>
    <definedName name="_sig2" hidden="1">{#N/A,#N/A,FALSE,"ll-inves";#N/A,#N/A,FALSE,"bgt-cf 97";#N/A,#N/A,FALSE,"bgt-pl 97"}</definedName>
    <definedName name="_sm1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34" hidden="1">#REF!</definedName>
    <definedName name="_V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37" localSheetId="0" hidden="1">{#N/A,#N/A,FALSE,"Eff-SSC2"}</definedName>
    <definedName name="_W37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0" hidden="1">{#N/A,#N/A,FALSE,"Eff-SSC2"}</definedName>
    <definedName name="_w39" hidden="1">{#N/A,#N/A,FALSE,"Eff-SSC2"}</definedName>
    <definedName name="_w40" localSheetId="0" hidden="1">{#N/A,#N/A,FALSE,"Eff-SSC2"}</definedName>
    <definedName name="_w40" hidden="1">{#N/A,#N/A,FALSE,"Eff-SSC2"}</definedName>
    <definedName name="_w6" localSheetId="0" hidden="1">{#N/A,#N/A,FALSE,"Eff-SSC2"}</definedName>
    <definedName name="_w6" hidden="1">{#N/A,#N/A,FALSE,"Eff-SSC2"}</definedName>
    <definedName name="_wee2" localSheetId="0" hidden="1">{#N/A,#N/A,FALSE,"Eff-SSC2"}</definedName>
    <definedName name="_wee2" hidden="1">{#N/A,#N/A,FALSE,"Eff-SSC2"}</definedName>
    <definedName name="aaaa" localSheetId="0" hidden="1">{"'Eng (page2)'!$A$1:$D$52"}</definedName>
    <definedName name="aaaa" hidden="1">{"'Eng (page2)'!$A$1:$D$52"}</definedName>
    <definedName name="aaaaa" localSheetId="0" hidden="1">{"'Eng (page2)'!$A$1:$D$52"}</definedName>
    <definedName name="aaaaa" hidden="1">{"'Eng (page2)'!$A$1:$D$52"}</definedName>
    <definedName name="aaaaaaaa" localSheetId="0" hidden="1">{#N/A,#N/A,FALSE,"Eff-SSC2"}</definedName>
    <definedName name="aaaaaaaa" hidden="1">{#N/A,#N/A,FALSE,"Eff-SSC2"}</definedName>
    <definedName name="aaaaaaaaa" localSheetId="0" hidden="1">{#N/A,#N/A,FALSE,"Eff-SSC2"}</definedName>
    <definedName name="aaaaaaaaa" hidden="1">{#N/A,#N/A,FALSE,"Eff-SSC2"}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ASHJS" localSheetId="0" hidden="1">{#N/A,#N/A,FALSE,"Eff-SSC2"}</definedName>
    <definedName name="AAASHJS" hidden="1">{#N/A,#N/A,FALSE,"Eff-SSC2"}</definedName>
    <definedName name="aassdd" hidden="1">#REF!</definedName>
    <definedName name="abckd" localSheetId="0" hidden="1">{#N/A,#N/A,FALSE,"Eff-SSC2"}</definedName>
    <definedName name="abckd" hidden="1">{#N/A,#N/A,FALSE,"Eff-SSC2"}</definedName>
    <definedName name="ac_line1.0_" localSheetId="0" hidden="1">{#N/A,#N/A,FALSE,"Eff-SSC2"}</definedName>
    <definedName name="ac_line1.0_" hidden="1">{#N/A,#N/A,FALSE,"Eff-SSC2"}</definedName>
    <definedName name="AC_LINE1.1_" localSheetId="0" hidden="1">{#N/A,#N/A,FALSE,"Eff-SSC2"}</definedName>
    <definedName name="AC_LINE1.1_" hidden="1">{#N/A,#N/A,FALSE,"Eff-SSC2"}</definedName>
    <definedName name="AccessDatabase" hidden="1">"C:\lek1\ms_excel\ฐานข้อมูล.mdb"</definedName>
    <definedName name="adb" localSheetId="0" hidden="1">{"assumptions",#N/A,FALSE,"Scenario 1";"valuation",#N/A,FALSE,"Scenario 1"}</definedName>
    <definedName name="adb" hidden="1">{"assumptions",#N/A,FALSE,"Scenario 1";"valuation",#N/A,FALSE,"Scenario 1"}</definedName>
    <definedName name="adfd" localSheetId="0" hidden="1">{"POPULAR SANS BUDGET",#N/A,FALSE,"popular";"TOTAL SANS BUDGET",#N/A,FALSE,"TOTAL"}</definedName>
    <definedName name="adfd" hidden="1">{"POPULAR SANS BUDGET",#N/A,FALSE,"popular";"TOTAL SANS BUDGET",#N/A,FALSE,"TOTAL"}</definedName>
    <definedName name="adjust" localSheetId="0" hidden="1">{"POPULAR SANS BUDGET",#N/A,FALSE,"popular";"TOTAL SANS BUDGET",#N/A,FALSE,"TOTAL"}</definedName>
    <definedName name="adjust" hidden="1">{"POPULAR SANS BUDGET",#N/A,FALSE,"popular";"TOTAL SANS BUDGET",#N/A,FALSE,"TOTAL"}</definedName>
    <definedName name="ADK" localSheetId="0" hidden="1">{"POPULAR SANS BUDGET",#N/A,FALSE,"popular";"TOTAL SANS BUDGET",#N/A,FALSE,"TOTAL"}</definedName>
    <definedName name="ADK" hidden="1">{"POPULAR SANS BUDGET",#N/A,FALSE,"popular";"TOTAL SANS BUDGET",#N/A,FALSE,"TOTAL"}</definedName>
    <definedName name="aefr" localSheetId="0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jdaAFJRFHAJ" hidden="1">#REF!</definedName>
    <definedName name="afjk" localSheetId="0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sdfads" localSheetId="0" hidden="1">{#N/A,#N/A,FALSE,"Eff-SSC2"}</definedName>
    <definedName name="afsdfads" hidden="1">{#N/A,#N/A,FALSE,"Eff-SSC2"}</definedName>
    <definedName name="ag" localSheetId="0" hidden="1">{#N/A,#N/A,FALSE,"Eff-SSC2"}</definedName>
    <definedName name="ag" hidden="1">{#N/A,#N/A,FALSE,"Eff-SSC2"}</definedName>
    <definedName name="age" localSheetId="0" hidden="1">{#N/A,#N/A,FALSE,"Eff-SSC2"}</definedName>
    <definedName name="age" hidden="1">{#N/A,#N/A,FALSE,"Eff-SSC2"}</definedName>
    <definedName name="AirTest_NBR" localSheetId="0" hidden="1">{#N/A,#N/A,FALSE,"Eff-SSC2"}</definedName>
    <definedName name="AirTest_NBR" hidden="1">{#N/A,#N/A,FALSE,"Eff-SSC2"}</definedName>
    <definedName name="ake" hidden="1">#REF!</definedName>
    <definedName name="aldj" localSheetId="0" hidden="1">{"POPULAR SANS BUDGET",#N/A,FALSE,"popular";"TOTAL SANS BUDGET",#N/A,FALSE,"TOTAL"}</definedName>
    <definedName name="aldj" hidden="1">{"POPULAR SANS BUDGET",#N/A,FALSE,"popular";"TOTAL SANS BUDGET",#N/A,FALSE,"TOTAL"}</definedName>
    <definedName name="ALLL" localSheetId="0" hidden="1">{"POPULAR SANS BUDGET",#N/A,FALSE,"popular";"TOTAL SANS BUDGET",#N/A,FALSE,"TOTAL"}</definedName>
    <definedName name="ALLL" hidden="1">{"POPULAR SANS BUDGET",#N/A,FALSE,"popular";"TOTAL SANS BUDGET",#N/A,FALSE,"TOTAL"}</definedName>
    <definedName name="amm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mm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nt" localSheetId="0" hidden="1">{#N/A,#N/A,FALSE,"Eff-SSC2"}</definedName>
    <definedName name="ant" hidden="1">{#N/A,#N/A,FALSE,"Eff-SSC2"}</definedName>
    <definedName name="arfed" localSheetId="0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_line1.0" localSheetId="0" hidden="1">{#N/A,#N/A,FALSE,"Eff-SSC2"}</definedName>
    <definedName name="as_line1.0" hidden="1">{#N/A,#N/A,FALSE,"Eff-SSC2"}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localSheetId="0" hidden="1">{"'Eng (page2)'!$A$1:$D$52"}</definedName>
    <definedName name="asds" hidden="1">{"'Eng (page2)'!$A$1:$D$52"}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ma" localSheetId="0" hidden="1">{#N/A,#N/A,FALSE,"Eff-SSC2"}</definedName>
    <definedName name="Assama" hidden="1">{#N/A,#N/A,FALSE,"Eff-SSC2"}</definedName>
    <definedName name="as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1" hidden="1">#REF!</definedName>
    <definedName name="Attachment4.3" localSheetId="0" hidden="1">{#N/A,#N/A,FALSE,"ll-inves";#N/A,#N/A,FALSE,"bgt-cf 97";#N/A,#N/A,FALSE,"bgt-pl 97"}</definedName>
    <definedName name="Attachment4.3" hidden="1">{#N/A,#N/A,FALSE,"ll-inves";#N/A,#N/A,FALSE,"bgt-cf 97";#N/A,#N/A,FALSE,"bgt-pl 97"}</definedName>
    <definedName name="AuraStyleDefaultsReset" hidden="1">#N/A</definedName>
    <definedName name="ax" localSheetId="0" hidden="1">{"'Eng (page2)'!$A$1:$D$52"}</definedName>
    <definedName name="ax" hidden="1">{"'Eng (page2)'!$A$1:$D$52"}</definedName>
    <definedName name="B1.1" hidden="1">#REF!</definedName>
    <definedName name="BB" localSheetId="0" hidden="1">{"'Eng (page2)'!$A$1:$D$52"}</definedName>
    <definedName name="BB" hidden="1">{"'Eng (page2)'!$A$1:$D$52"}</definedName>
    <definedName name="bbbbbbbbbbbbbbbbbbbbbbbbbbbbbbbbb" hidden="1">#REF!</definedName>
    <definedName name="bbd" localSheetId="0" hidden="1">{#N/A,#N/A,FALSE,"Eff-SSC2"}</definedName>
    <definedName name="bbd" hidden="1">{#N/A,#N/A,FALSE,"Eff-SSC2"}</definedName>
    <definedName name="Benchmarkcomparison06_07" localSheetId="0" hidden="1">{#N/A,#N/A,FALSE,"Eff-SSC2"}</definedName>
    <definedName name="Benchmarkcomparison06_07" hidden="1">{#N/A,#N/A,FALSE,"Eff-SSC2"}</definedName>
    <definedName name="bersaff" localSheetId="0" hidden="1">{#N/A,#N/A,FALSE,"Eff-SSC2"}</definedName>
    <definedName name="bersaff" hidden="1">{#N/A,#N/A,FALSE,"Eff-SSC2"}</definedName>
    <definedName name="BG_Del" hidden="1">15</definedName>
    <definedName name="BG_Ins" hidden="1">4</definedName>
    <definedName name="BG_Mod" hidden="1">6</definedName>
    <definedName name="BGT" localSheetId="0" hidden="1">{#N/A,#N/A,FALSE,"Eff-SSC2"}</definedName>
    <definedName name="BGT" hidden="1">{#N/A,#N/A,FALSE,"Eff-SSC2"}</definedName>
    <definedName name="bhghk" hidden="1">#REF!</definedName>
    <definedName name="bill123" localSheetId="0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lank" localSheetId="0" hidden="1">{#N/A,#N/A,FALSE,"ll-inves";#N/A,#N/A,FALSE,"bgt-cf 97";#N/A,#N/A,FALSE,"bgt-pl 97"}</definedName>
    <definedName name="blank" hidden="1">{#N/A,#N/A,FALSE,"ll-inves";#N/A,#N/A,FALSE,"bgt-cf 97";#N/A,#N/A,FALSE,"bgt-pl 97"}</definedName>
    <definedName name="bnbn" hidden="1">#REF!</definedName>
    <definedName name="Boonmee" localSheetId="0" hidden="1">{#N/A,#N/A,FALSE,"Eff-SSC2"}</definedName>
    <definedName name="Boonmee" hidden="1">{#N/A,#N/A,FALSE,"Eff-SSC2"}</definedName>
    <definedName name="BOY" hidden="1">#REF!</definedName>
    <definedName name="budget" localSheetId="0" hidden="1">{#N/A,#N/A,FALSE,"Eff-SSC2"}</definedName>
    <definedName name="budget" hidden="1">{#N/A,#N/A,FALSE,"Eff-SSC2"}</definedName>
    <definedName name="bvr" localSheetId="0" hidden="1">{#N/A,#N/A,FALSE,"Eff-SSC2"}</definedName>
    <definedName name="bvr" hidden="1">{#N/A,#N/A,FALSE,"Eff-SSC2"}</definedName>
    <definedName name="cact" localSheetId="0" hidden="1">{#N/A,#N/A,FALSE,"ll-inves";#N/A,#N/A,FALSE,"bgt-cf 97";#N/A,#N/A,FALSE,"bgt-pl 97"}</definedName>
    <definedName name="cact" hidden="1">{#N/A,#N/A,FALSE,"ll-inves";#N/A,#N/A,FALSE,"bgt-cf 97";#N/A,#N/A,FALSE,"bgt-pl 97"}</definedName>
    <definedName name="cash" localSheetId="0" hidden="1">{"'Eng (page2)'!$A$1:$D$52"}</definedName>
    <definedName name="cash" hidden="1">{"'Eng (page2)'!$A$1:$D$52"}</definedName>
    <definedName name="cash2" localSheetId="0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1" localSheetId="0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0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0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12" hidden="1">#REF!</definedName>
    <definedName name="cashnew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0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0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localSheetId="0" hidden="1">{"'Eng (page2)'!$A$1:$D$52"}</definedName>
    <definedName name="cat" hidden="1">{"'Eng (page2)'!$A$1:$D$52"}</definedName>
    <definedName name="ccc" localSheetId="0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ccccccccccccccccccc" hidden="1">#REF!</definedName>
    <definedName name="cdu" localSheetId="0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fsat" localSheetId="0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0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emist" localSheetId="0" hidden="1">{#N/A,#N/A,FALSE,"Eff-SSC2"}</definedName>
    <definedName name="Chemist" hidden="1">{#N/A,#N/A,FALSE,"Eff-SSC2"}</definedName>
    <definedName name="chhch" localSheetId="0" hidden="1">{#N/A,#N/A,FALSE,"Eff-SSC2"}</definedName>
    <definedName name="chhch" hidden="1">{#N/A,#N/A,FALSE,"Eff-SSC2"}</definedName>
    <definedName name="chutikarn" localSheetId="0" hidden="1">{#N/A,#N/A,FALSE,"Eff-SSC2"}</definedName>
    <definedName name="chutikarn" hidden="1">{#N/A,#N/A,FALSE,"Eff-SSC2"}</definedName>
    <definedName name="CIPHSJ" hidden="1">#REF!</definedName>
    <definedName name="CM1_SSC1_M01" localSheetId="0" hidden="1">{#N/A,#N/A,FALSE,"Eff-SSC2"}</definedName>
    <definedName name="CM1_SSC1_M01" hidden="1">{#N/A,#N/A,FALSE,"Eff-SSC2"}</definedName>
    <definedName name="costact" localSheetId="0" hidden="1">{#N/A,#N/A,FALSE,"ll-inves";#N/A,#N/A,FALSE,"bgt-cf 97";#N/A,#N/A,FALSE,"bgt-pl 97"}</definedName>
    <definedName name="costact" hidden="1">{#N/A,#N/A,FALSE,"ll-inves";#N/A,#N/A,FALSE,"bgt-cf 97";#N/A,#N/A,FALSE,"bgt-pl 97"}</definedName>
    <definedName name="crp" hidden="1">#REF!</definedName>
    <definedName name="csd" localSheetId="0" hidden="1">{#N/A,#N/A,FALSE,"ll-inves";#N/A,#N/A,FALSE,"bgt-cf 97";#N/A,#N/A,FALSE,"bgt-pl 97"}</definedName>
    <definedName name="csd" hidden="1">{#N/A,#N/A,FALSE,"ll-inves";#N/A,#N/A,FALSE,"bgt-cf 97";#N/A,#N/A,FALSE,"bgt-pl 97"}</definedName>
    <definedName name="cuctom" localSheetId="0" hidden="1">{#N/A,#N/A,FALSE,"Eff-SSC2"}</definedName>
    <definedName name="cuctom" hidden="1">{#N/A,#N/A,FALSE,"Eff-SSC2"}</definedName>
    <definedName name="CURVE" localSheetId="0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stomer" localSheetId="0" hidden="1">{#N/A,#N/A,FALSE,"Eff-SSC2"}</definedName>
    <definedName name="customer" hidden="1">{#N/A,#N/A,FALSE,"Eff-SSC2"}</definedName>
    <definedName name="Customer1" localSheetId="0" hidden="1">{#N/A,#N/A,FALSE,"Eff-SSC2"}</definedName>
    <definedName name="Customer1" hidden="1">{#N/A,#N/A,FALSE,"Eff-SSC2"}</definedName>
    <definedName name="cut" localSheetId="0" hidden="1">{"'Eng (page2)'!$A$1:$D$52"}</definedName>
    <definedName name="cut" hidden="1">{"'Eng (page2)'!$A$1:$D$52"}</definedName>
    <definedName name="cvcv" hidden="1">#REF!</definedName>
    <definedName name="cxvjhbs" localSheetId="0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DF" localSheetId="0" hidden="1">{"POPULAR SANS BUDGET",#N/A,FALSE,"popular";"TOTAL SANS BUDGET",#N/A,FALSE,"TOTAL"}</definedName>
    <definedName name="DADF" hidden="1">{"POPULAR SANS BUDGET",#N/A,FALSE,"popular";"TOTAL SANS BUDGET",#N/A,FALSE,"TOTAL"}</definedName>
    <definedName name="daiti" localSheetId="0" hidden="1">{#N/A,#N/A,FALSE,"Eff-SSC2"}</definedName>
    <definedName name="daiti" hidden="1">{#N/A,#N/A,FALSE,"Eff-SSC2"}</definedName>
    <definedName name="dar" localSheetId="0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" hidden="1">#REF!</definedName>
    <definedName name="dd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" localSheetId="0" hidden="1">{"'Eng (page2)'!$A$1:$D$52"}</definedName>
    <definedName name="dddddd" hidden="1">{"'Eng (page2)'!$A$1:$D$52"}</definedName>
    <definedName name="ddffa" localSheetId="0" hidden="1">{"POPULAR SANS BUDGET",#N/A,FALSE,"popular";"TOTAL SANS BUDGET",#N/A,FALSE,"TOTAL"}</definedName>
    <definedName name="ddffa" hidden="1">{"POPULAR SANS BUDGET",#N/A,FALSE,"popular";"TOTAL SANS BUDGET",#N/A,FALSE,"TOTAL"}</definedName>
    <definedName name="DDG" localSheetId="0" hidden="1">{"POPULAR SANS BUDGET",#N/A,FALSE,"popular";"TOTAL SANS BUDGET",#N/A,FALSE,"TOTAL"}</definedName>
    <definedName name="DDG" hidden="1">{"POPULAR SANS BUDGET",#N/A,FALSE,"popular";"TOTAL SANS BUDGET",#N/A,FALSE,"TOTAL"}</definedName>
    <definedName name="ddj" localSheetId="0" hidden="1">{"POPULAR SANS BUDGET",#N/A,FALSE,"popular";"TOTAL SANS BUDGET",#N/A,FALSE,"TOTAL"}</definedName>
    <definedName name="ddj" hidden="1">{"POPULAR SANS BUDGET",#N/A,FALSE,"popular";"TOTAL SANS BUDGET",#N/A,FALSE,"TOTAL"}</definedName>
    <definedName name="DDR" localSheetId="0" hidden="1">{"POPULAR SANS BUDGET",#N/A,FALSE,"popular";"TOTAL SANS BUDGET",#N/A,FALSE,"TOTAL"}</definedName>
    <definedName name="DDR" hidden="1">{"POPULAR SANS BUDGET",#N/A,FALSE,"popular";"TOTAL SANS BUDGET",#N/A,FALSE,"TOTAL"}</definedName>
    <definedName name="DDWE" localSheetId="0" hidden="1">{"POPULAR SANS BUDGET",#N/A,FALSE,"popular";"TOTAL SANS BUDGET",#N/A,FALSE,"TOTAL"}</definedName>
    <definedName name="DDWE" hidden="1">{"POPULAR SANS BUDGET",#N/A,FALSE,"popular";"TOTAL SANS BUDGET",#N/A,FALSE,"TOTAL"}</definedName>
    <definedName name="DEF" localSheetId="0" hidden="1">{"POPULAR SANS BUDGET",#N/A,FALSE,"popular";"TOTAL SANS BUDGET",#N/A,FALSE,"TOTAL"}</definedName>
    <definedName name="DEF" hidden="1">{"POPULAR SANS BUDGET",#N/A,FALSE,"popular";"TOTAL SANS BUDGET",#N/A,FALSE,"TOTAL"}</definedName>
    <definedName name="DESOF" localSheetId="0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0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AFD" localSheetId="0" hidden="1">{"POPULAR SANS BUDGET",#N/A,FALSE,"popular";"TOTAL SANS BUDGET",#N/A,FALSE,"TOTAL"}</definedName>
    <definedName name="DFDAFD" hidden="1">{"POPULAR SANS BUDGET",#N/A,FALSE,"popular";"TOTAL SANS BUDGET",#N/A,FALSE,"TOTAL"}</definedName>
    <definedName name="d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A" localSheetId="0" hidden="1">{"POPULAR SANS BUDGET",#N/A,FALSE,"popular";"TOTAL SANS BUDGET",#N/A,FALSE,"TOTAL"}</definedName>
    <definedName name="DFDFDA" hidden="1">{"POPULAR SANS BUDGET",#N/A,FALSE,"popular";"TOTAL SANS BUDGET",#N/A,FALSE,"TOTAL"}</definedName>
    <definedName name="dfdfdd" localSheetId="0" hidden="1">{"POPULAR SANS BUDGET",#N/A,FALSE,"popular";"TOTAL SANS BUDGET",#N/A,FALSE,"TOTAL"}</definedName>
    <definedName name="dfdfdd" hidden="1">{"POPULAR SANS BUDGET",#N/A,FALSE,"popular";"TOTAL SANS BUDGET",#N/A,FALSE,"TOTAL"}</definedName>
    <definedName name="dfdfddd" localSheetId="0" hidden="1">{#N/A,#N/A,FALSE,"Eff-SSC2"}</definedName>
    <definedName name="dfdfddd" hidden="1">{#N/A,#N/A,FALSE,"Eff-SSC2"}</definedName>
    <definedName name="dfdfdf" localSheetId="0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gsd" localSheetId="0" hidden="1">{#N/A,#N/A,FALSE,"Eff-SSC2"}</definedName>
    <definedName name="dfdgsd" hidden="1">{#N/A,#N/A,FALSE,"Eff-SSC2"}</definedName>
    <definedName name="DFDSFDF" localSheetId="0" hidden="1">{"POPULAR SANS BUDGET",#N/A,FALSE,"popular";"TOTAL SANS BUDGET",#N/A,FALSE,"TOTAL"}</definedName>
    <definedName name="DFDSFDF" hidden="1">{"POPULAR SANS BUDGET",#N/A,FALSE,"popular";"TOTAL SANS BUDGET",#N/A,FALSE,"TOTAL"}</definedName>
    <definedName name="DFEF" localSheetId="0" hidden="1">{"POPULAR SANS BUDGET",#N/A,FALSE,"popular";"TOTAL SANS BUDGET",#N/A,FALSE,"TOTAL"}</definedName>
    <definedName name="DFEF" hidden="1">{"POPULAR SANS BUDGET",#N/A,FALSE,"popular";"TOTAL SANS BUDGET",#N/A,FALSE,"TOTAL"}</definedName>
    <definedName name="df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localSheetId="0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sdfdf" localSheetId="0" hidden="1">{"POPULAR SANS BUDGET",#N/A,FALSE,"popular";"TOTAL SANS BUDGET",#N/A,FALSE,"TOTAL"}</definedName>
    <definedName name="dfsdfdf" hidden="1">{"POPULAR SANS BUDGET",#N/A,FALSE,"popular";"TOTAL SANS BUDGET",#N/A,FALSE,"TOTAL"}</definedName>
    <definedName name="dfwetw" hidden="1">#REF!</definedName>
    <definedName name="DG" localSheetId="0" hidden="1">{"POPULAR SANS BUDGET",#N/A,FALSE,"popular";"TOTAL SANS BUDGET",#N/A,FALSE,"TOTAL"}</definedName>
    <definedName name="DG" hidden="1">{"POPULAR SANS BUDGET",#N/A,FALSE,"popular";"TOTAL SANS BUDGET",#N/A,FALSE,"TOTAL"}</definedName>
    <definedName name="dgfgfd" localSheetId="0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hagdetsghd" hidden="1">#REF!</definedName>
    <definedName name="DGG" localSheetId="0" hidden="1">{"POPULAR SANS BUDGET",#N/A,FALSE,"popular";"TOTAL SANS BUDGET",#N/A,FALSE,"TOTAL"}</definedName>
    <definedName name="DGG" hidden="1">{"POPULAR SANS BUDGET",#N/A,FALSE,"popular";"TOTAL SANS BUDGET",#N/A,FALSE,"TOTAL"}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" localSheetId="0" hidden="1">{"POPULAR SANS BUDGET",#N/A,FALSE,"popular";"TOTAL SANS BUDGET",#N/A,FALSE,"TOTAL"}</definedName>
    <definedName name="dj" hidden="1">{"POPULAR SANS BUDGET",#N/A,FALSE,"popular";"TOTAL SANS BUDGET",#N/A,FALSE,"TOTAL"}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D" localSheetId="0" hidden="1">{"POPULAR SANS BUDGET",#N/A,FALSE,"popular";"TOTAL SANS BUDGET",#N/A,FALSE,"TOTAL"}</definedName>
    <definedName name="DKD" hidden="1">{"POPULAR SANS BUDGET",#N/A,FALSE,"popular";"TOTAL SANS BUDGET",#N/A,FALSE,"TOTAL"}</definedName>
    <definedName name="dksajfkd" localSheetId="0" hidden="1">{#N/A,#N/A,FALSE,"Eff-SSC2"}</definedName>
    <definedName name="dksajfkd" hidden="1">{#N/A,#N/A,FALSE,"Eff-SSC2"}</definedName>
    <definedName name="dooe" localSheetId="0" hidden="1">{"'Eng (page2)'!$A$1:$D$52"}</definedName>
    <definedName name="dooe" hidden="1">{"'Eng (page2)'!$A$1:$D$52"}</definedName>
    <definedName name="dr" localSheetId="0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" localSheetId="0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s" localSheetId="0" hidden="1">{#N/A,#N/A,FALSE,"ll-inves";#N/A,#N/A,FALSE,"bgt-cf 97";#N/A,#N/A,FALSE,"bgt-pl 97"}</definedName>
    <definedName name="dsds" hidden="1">{#N/A,#N/A,FALSE,"ll-inves";#N/A,#N/A,FALSE,"bgt-cf 97";#N/A,#N/A,FALSE,"bgt-pl 97"}</definedName>
    <definedName name="dssddssd" localSheetId="0" hidden="1">{#N/A,#N/A,FALSE,"ll-inves";#N/A,#N/A,FALSE,"bgt-cf 97";#N/A,#N/A,FALSE,"bgt-pl 97"}</definedName>
    <definedName name="dssddssd" hidden="1">{#N/A,#N/A,FALSE,"ll-inves";#N/A,#N/A,FALSE,"bgt-cf 97";#N/A,#N/A,FALSE,"bgt-pl 97"}</definedName>
    <definedName name="DU" localSheetId="0" hidden="1">{"POPULAR SANS BUDGET",#N/A,FALSE,"popular";"TOTAL SANS BUDGET",#N/A,FALSE,"TOTAL"}</definedName>
    <definedName name="DU" hidden="1">{"POPULAR SANS BUDGET",#N/A,FALSE,"popular";"TOTAL SANS BUDGET",#N/A,FALSE,"TOTAL"}</definedName>
    <definedName name="dwd" hidden="1">#REF!</definedName>
    <definedName name="edf" hidden="1">#REF!</definedName>
    <definedName name="eds" hidden="1">#REF!</definedName>
    <definedName name="eeee" localSheetId="0" hidden="1">{"'Eng (page2)'!$A$1:$D$52"}</definedName>
    <definedName name="eeee" hidden="1">{"'Eng (page2)'!$A$1:$D$52"}</definedName>
    <definedName name="EEEEEEE" localSheetId="0" hidden="1">{"POPULAR SANS BUDGET",#N/A,FALSE,"popular";"TOTAL SANS BUDGET",#N/A,FALSE,"TOTAL"}</definedName>
    <definedName name="EEEEEEE" hidden="1">{"POPULAR SANS BUDGET",#N/A,FALSE,"popular";"TOTAL SANS BUDGET",#N/A,FALSE,"TOTAL"}</definedName>
    <definedName name="EEEEEEEEE" localSheetId="0" hidden="1">{"POPULAR SANS BUDGET",#N/A,FALSE,"popular";"TOTAL SANS BUDGET",#N/A,FALSE,"TOTAL"}</definedName>
    <definedName name="EEEEEEEEE" hidden="1">{"POPULAR SANS BUDGET",#N/A,FALSE,"popular";"TOTAL SANS BUDGET",#N/A,FALSE,"TOTAL"}</definedName>
    <definedName name="EEER" localSheetId="0" hidden="1">{"POPULAR SANS BUDGET",#N/A,FALSE,"popular";"TOTAL SANS BUDGET",#N/A,FALSE,"TOTAL"}</definedName>
    <definedName name="EEER" hidden="1">{"POPULAR SANS BUDGET",#N/A,FALSE,"popular";"TOTAL SANS BUDGET",#N/A,FALSE,"TOTAL"}</definedName>
    <definedName name="eer" localSheetId="0" hidden="1">{#N/A,#N/A,FALSE,"Eff-SSC2"}</definedName>
    <definedName name="eer" hidden="1">{#N/A,#N/A,FALSE,"Eff-SSC2"}</definedName>
    <definedName name="efr" localSheetId="0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efr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ehb" localSheetId="0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N.Hatsanai" localSheetId="0" hidden="1">{#N/A,#N/A,FALSE,"Eff-SSC2"}</definedName>
    <definedName name="EN.Hatsanai" hidden="1">{#N/A,#N/A,FALSE,"Eff-SSC2"}</definedName>
    <definedName name="er" localSheetId="0" hidden="1">{#N/A,#N/A,FALSE,"Eff-SSC2"}</definedName>
    <definedName name="er" hidden="1">{#N/A,#N/A,FALSE,"Eff-SSC2"}</definedName>
    <definedName name="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0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ywush" hidden="1">#REF!</definedName>
    <definedName name="erw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rrg" hidden="1">#REF!</definedName>
    <definedName name="ew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" localSheetId="0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Factor" localSheetId="0" hidden="1">{#N/A,#N/A,FALSE,"Eff-SSC2"}</definedName>
    <definedName name="Factor" hidden="1">{#N/A,#N/A,FALSE,"Eff-SSC2"}</definedName>
    <definedName name="FADA" localSheetId="0" hidden="1">{"POPULAR SANS BUDGET",#N/A,FALSE,"popular";"TOTAL SANS BUDGET",#N/A,FALSE,"TOTAL"}</definedName>
    <definedName name="FADA" hidden="1">{"POPULAR SANS BUDGET",#N/A,FALSE,"popular";"TOTAL SANS BUDGET",#N/A,FALSE,"TOTAL"}</definedName>
    <definedName name="FASF" localSheetId="0" hidden="1">{#N/A,#N/A,FALSE,"Eff-SSC2"}</definedName>
    <definedName name="FASF" hidden="1">{#N/A,#N/A,FALSE,"Eff-SSC2"}</definedName>
    <definedName name="FCode" hidden="1">#REF!</definedName>
    <definedName name="fdd" localSheetId="0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0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0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ADSFADSF" localSheetId="0" hidden="1">{"POPULAR SANS BUDGET",#N/A,FALSE,"popular";"TOTAL SANS BUDGET",#N/A,FALSE,"TOTAL"}</definedName>
    <definedName name="FDFADSFADSF" hidden="1">{"POPULAR SANS BUDGET",#N/A,FALSE,"popular";"TOTAL SANS BUDGET",#N/A,FALSE,"TOTAL"}</definedName>
    <definedName name="fdfd" localSheetId="0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0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0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SF" localSheetId="0" hidden="1">{"POPULAR SANS BUDGET",#N/A,FALSE,"popular";"TOTAL SANS BUDGET",#N/A,FALSE,"TOTAL"}</definedName>
    <definedName name="FDFDSF" hidden="1">{"POPULAR SANS BUDGET",#N/A,FALSE,"popular";"TOTAL SANS BUDGET",#N/A,FALSE,"TOTAL"}</definedName>
    <definedName name="fdgdfg" localSheetId="0" hidden="1">{#N/A,#N/A,FALSE,"Eff-SSC2"}</definedName>
    <definedName name="fdgdfg" hidden="1">{#N/A,#N/A,FALSE,"Eff-SSC2"}</definedName>
    <definedName name="fds" localSheetId="0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gg" localSheetId="0" hidden="1">{#N/A,#N/A,FALSE,"Eff-SSC2"}</definedName>
    <definedName name="fdsgg" hidden="1">{#N/A,#N/A,FALSE,"Eff-SSC2"}</definedName>
    <definedName name="FEK" localSheetId="0" hidden="1">{"POPULAR SANS BUDGET",#N/A,FALSE,"popular";"TOTAL SANS BUDGET",#N/A,FALSE,"TOTAL"}</definedName>
    <definedName name="FEK" hidden="1">{"POPULAR SANS BUDGET",#N/A,FALSE,"popular";"TOTAL SANS BUDGET",#N/A,FALSE,"TOTAL"}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fffffffffffff" hidden="1">#REF!</definedName>
    <definedName name="fffgr" hidden="1">#REF!</definedName>
    <definedName name="ffh" localSheetId="0" hidden="1">{"POPULAR SANS BUDGET",#N/A,FALSE,"popular";"TOTAL SANS BUDGET",#N/A,FALSE,"TOTAL"}</definedName>
    <definedName name="ffh" hidden="1">{"POPULAR SANS BUDGET",#N/A,FALSE,"popular";"TOTAL SANS BUDGET",#N/A,FALSE,"TOTAL"}</definedName>
    <definedName name="ffl" localSheetId="0" hidden="1">{"POPULAR SANS BUDGET",#N/A,FALSE,"popular";"TOTAL SANS BUDGET",#N/A,FALSE,"TOTAL"}</definedName>
    <definedName name="ffl" hidden="1">{"POPULAR SANS BUDGET",#N/A,FALSE,"popular";"TOTAL SANS BUDGET",#N/A,FALSE,"TOTAL"}</definedName>
    <definedName name="fgd" hidden="1">#REF!</definedName>
    <definedName name="fgdr" localSheetId="0" hidden="1">{#N/A,#N/A,FALSE,"Eff-SSC2"}</definedName>
    <definedName name="fgdr" hidden="1">{#N/A,#N/A,FALSE,"Eff-SSC2"}</definedName>
    <definedName name="fg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hjutytr" hidden="1">#REF!</definedName>
    <definedName name="fghytredsw" hidden="1">#REF!</definedName>
    <definedName name="fgr" localSheetId="0" hidden="1">{#N/A,#N/A,FALSE,"Eff-SSC2"}</definedName>
    <definedName name="fgr" hidden="1">{#N/A,#N/A,FALSE,"Eff-SSC2"}</definedName>
    <definedName name="fgr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ll" hidden="1">#REF!</definedName>
    <definedName name="fl" localSheetId="0" hidden="1">{#N/A,#N/A,FALSE,"Eff-SSC2"}</definedName>
    <definedName name="fl" hidden="1">{#N/A,#N/A,FALSE,"Eff-SSC2"}</definedName>
    <definedName name="flow" hidden="1">#REF!</definedName>
    <definedName name="fly" hidden="1">#REF!</definedName>
    <definedName name="fm" localSheetId="0" hidden="1">{#N/A,#N/A,FALSE,"Eff-SSC2"}</definedName>
    <definedName name="fm" hidden="1">{#N/A,#N/A,FALSE,"Eff-SSC2"}</definedName>
    <definedName name="fn" localSheetId="0" hidden="1">{#N/A,#N/A,FALSE,"Eff-SSC2"}</definedName>
    <definedName name="fn" hidden="1">{#N/A,#N/A,FALSE,"Eff-SSC2"}</definedName>
    <definedName name="Forecast" localSheetId="0" hidden="1">{#N/A,#N/A,FALSE,"Eff-SSC2"}</definedName>
    <definedName name="Forecast" hidden="1">{#N/A,#N/A,FALSE,"Eff-SSC2"}</definedName>
    <definedName name="fr" hidden="1">#REF!</definedName>
    <definedName name="ftr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rhdujweiskfjhgdb" hidden="1">#REF!</definedName>
    <definedName name="Gajii" hidden="1">#REF!</definedName>
    <definedName name="gdfsg" localSheetId="0" hidden="1">{#N/A,#N/A,FALSE,"Eff-SSC2"}</definedName>
    <definedName name="gdfsg" hidden="1">{#N/A,#N/A,FALSE,"Eff-SSC2"}</definedName>
    <definedName name="ge" localSheetId="0" hidden="1">{#N/A,#N/A,FALSE,"Eff-SSC2"}</definedName>
    <definedName name="ge" hidden="1">{#N/A,#N/A,FALSE,"Eff-SSC2"}</definedName>
    <definedName name="GES_LIST" hidden="1">#REF!</definedName>
    <definedName name="g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safds" localSheetId="0" hidden="1">{#N/A,#N/A,FALSE,"Eff-SSC2"}</definedName>
    <definedName name="gfdsafds" hidden="1">{#N/A,#N/A,FALSE,"Eff-SSC2"}</definedName>
    <definedName name="gfg" localSheetId="0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gf" localSheetId="0" hidden="1">{#N/A,#N/A,FALSE,"Eff-SSC2"}</definedName>
    <definedName name="gfgf" hidden="1">{#N/A,#N/A,FALSE,"Eff-SSC2"}</definedName>
    <definedName name="gggg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gggggggggggggggggggg" hidden="1">#REF!</definedName>
    <definedName name="GGH" localSheetId="0" hidden="1">{"POPULAR SANS BUDGET",#N/A,FALSE,"popular";"TOTAL SANS BUDGET",#N/A,FALSE,"TOTAL"}</definedName>
    <definedName name="GGH" hidden="1">{"POPULAR SANS BUDGET",#N/A,FALSE,"popular";"TOTAL SANS BUDGET",#N/A,FALSE,"TOTAL"}</definedName>
    <definedName name="gh" localSheetId="0" hidden="1">{"'Eng (page2)'!$A$1:$D$52"}</definedName>
    <definedName name="gh" hidden="1">{"'Eng (page2)'!$A$1:$D$52"}</definedName>
    <definedName name="ghhjjpkl" localSheetId="0" hidden="1">{#N/A,#N/A,FALSE,"Eff-SSC2"}</definedName>
    <definedName name="ghhjjpkl" hidden="1">{#N/A,#N/A,FALSE,"Eff-SSC2"}</definedName>
    <definedName name="GHI" localSheetId="0" hidden="1">{"POPULAR SANS BUDGET",#N/A,FALSE,"popular";"TOTAL SANS BUDGET",#N/A,FALSE,"TOTAL"}</definedName>
    <definedName name="GHI" hidden="1">{"POPULAR SANS BUDGET",#N/A,FALSE,"popular";"TOTAL SANS BUDGET",#N/A,FALSE,"TOTAL"}</definedName>
    <definedName name="ghuu" localSheetId="0" hidden="1">{"'Eng (page2)'!$A$1:$D$52"}</definedName>
    <definedName name="ghuu" hidden="1">{"'Eng (page2)'!$A$1:$D$52"}</definedName>
    <definedName name="gjklh" localSheetId="0" hidden="1">{#N/A,#N/A,FALSE,"Eff-SSC2"}</definedName>
    <definedName name="gjklh" hidden="1">{#N/A,#N/A,FALSE,"Eff-SSC2"}</definedName>
    <definedName name="glhg" hidden="1">#REF!</definedName>
    <definedName name="gutifur" hidden="1">#REF!</definedName>
    <definedName name="gv" localSheetId="0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gv" hidden="1">#REF!</definedName>
    <definedName name="gx" localSheetId="0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f" localSheetId="0" hidden="1">{#N/A,#N/A,FALSE,"Eff-SSC2"}</definedName>
    <definedName name="hf" hidden="1">{#N/A,#N/A,FALSE,"Eff-SSC2"}</definedName>
    <definedName name="hgddfgf" localSheetId="0" hidden="1">{#N/A,#N/A,FALSE,"Eff-SSC2"}</definedName>
    <definedName name="hgddfgf" hidden="1">{#N/A,#N/A,FALSE,"Eff-SSC2"}</definedName>
    <definedName name="hg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fgh" localSheetId="0" hidden="1">{#N/A,#N/A,FALSE,"Eff-SSC2"}</definedName>
    <definedName name="hhfgh" hidden="1">{#N/A,#N/A,FALSE,"Eff-SSC2"}</definedName>
    <definedName name="hhhhhhhhhhhhhhhhhhh" hidden="1">#REF!</definedName>
    <definedName name="HiddenRows" hidden="1">#REF!</definedName>
    <definedName name="hijo" localSheetId="0" hidden="1">{"'Eng (page2)'!$A$1:$D$52"}</definedName>
    <definedName name="hijo" hidden="1">{"'Eng (page2)'!$A$1:$D$52"}</definedName>
    <definedName name="hitech" hidden="1">#REF!</definedName>
    <definedName name="HJ" localSheetId="0" hidden="1">{#N/A,#N/A,FALSE,"Eff-SSC2"}</definedName>
    <definedName name="HJ" hidden="1">{#N/A,#N/A,FALSE,"Eff-SSC2"}</definedName>
    <definedName name="hjghjgjhg" localSheetId="0" hidden="1">{#N/A,#N/A,FALSE,"Eff-SSC2"}</definedName>
    <definedName name="hjghjgjhg" hidden="1">{#N/A,#N/A,FALSE,"Eff-SSC2"}</definedName>
    <definedName name="hjk" hidden="1">#REF!</definedName>
    <definedName name="hjm" localSheetId="0" hidden="1">{#N/A,#N/A,FALSE,"Eff-SSC2"}</definedName>
    <definedName name="hjm" hidden="1">{#N/A,#N/A,FALSE,"Eff-SSC2"}</definedName>
    <definedName name="hr" localSheetId="0" hidden="1">{#N/A,#N/A,FALSE,"Eff-SSC2"}</definedName>
    <definedName name="hr" hidden="1">{#N/A,#N/A,FALSE,"Eff-SSC2"}</definedName>
    <definedName name="HTH" hidden="1">#REF!</definedName>
    <definedName name="HTML" localSheetId="0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Title" hidden="1">""</definedName>
    <definedName name="hugjgjgjgjg" localSheetId="0" hidden="1">{#N/A,#N/A,FALSE,"Eff-SSC2"}</definedName>
    <definedName name="hugjgjgjgjg" hidden="1">{#N/A,#N/A,FALSE,"Eff-SSC2"}</definedName>
    <definedName name="hun" localSheetId="0" hidden="1">{#N/A,#N/A,FALSE,"Eff-SSC2"}</definedName>
    <definedName name="hun" hidden="1">{#N/A,#N/A,FALSE,"Eff-SSC2"}</definedName>
    <definedName name="huy" localSheetId="0" hidden="1">{"'Sheet1'!$L$16"}</definedName>
    <definedName name="huy" hidden="1">{"'Sheet1'!$L$16"}</definedName>
    <definedName name="IBS" hidden="1">#REF!</definedName>
    <definedName name="IDL.Connector.Version" hidden="1">"14.0.1.0"</definedName>
    <definedName name="iiii" localSheetId="0" hidden="1">{#N/A,#N/A,FALSE,"Eff-SSC2"}</definedName>
    <definedName name="iiii" hidden="1">{#N/A,#N/A,FALSE,"Eff-SSC2"}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IQ_ADDIN" hidden="1">"AUTO"</definedName>
    <definedName name="IQ_AE_BR" hidden="1">"c10"</definedName>
    <definedName name="IQ_AP_BR" hidden="1">"c34"</definedName>
    <definedName name="IQ_AR_BR" hidden="1">"c41"</definedName>
    <definedName name="IQ_ASSET_WRITEDOWN_BR" hidden="1">"c50"</definedName>
    <definedName name="IQ_ASSET_WRITEDOWN_CF_BR" hidden="1">"c53"</definedName>
    <definedName name="IQ_CAPEX_BR" hidden="1">"c111"</definedName>
    <definedName name="IQ_CH" hidden="1">110000</definedName>
    <definedName name="IQ_CHANGE_AP_BR" hidden="1">"c135"</definedName>
    <definedName name="IQ_CHANGE_AR_BR" hidden="1">"c142"</definedName>
    <definedName name="IQ_CHANGE_OTHER_NET_OPER_ASSETS_BR" hidden="1">"c3595"</definedName>
    <definedName name="IQ_CHANGE_OTHER_WORK_CAP_BR" hidden="1">"c154"</definedName>
    <definedName name="IQ_COMMERCIAL_DOM" hidden="1">"c177"</definedName>
    <definedName name="IQ_COMMERCIAL_MORT" hidden="1">"c179"</definedName>
    <definedName name="IQ_COMMON_APIC_BR" hidden="1">"c185"</definedName>
    <definedName name="IQ_COMMON_ISSUED_BR" hidden="1">"c199"</definedName>
    <definedName name="IQ_COMMON_REP_BR" hidden="1">"c208"</definedName>
    <definedName name="IQ_CONV_RATE" hidden="1">"c2192"</definedName>
    <definedName name="IQ_CQ" hidden="1">5000</definedName>
    <definedName name="IQ_CURRENCY_GAIN_BR" hidden="1">"c236"</definedName>
    <definedName name="IQ_CURRENT_PORT_DEBT_BR" hidden="1">"c1567"</definedName>
    <definedName name="IQ_CY" hidden="1">10000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AILY" hidden="1">500000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NTM" hidden="1">700000</definedName>
    <definedName name="IQ_EBT_BR" hidden="1">"c378"</definedName>
    <definedName name="IQ_EBT_EXCL_BR" hidden="1">"c381"</definedName>
    <definedName name="IQ_EXTRA_ACC_ITEMS_BR" hidden="1">"c412"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W_AMORT_BR" hidden="1">"c532"</definedName>
    <definedName name="IQ_GW_INTAN_AMORT_BR" hidden="1">"c1470"</definedName>
    <definedName name="IQ_GW_INTAN_AMORT_CF_BR" hidden="1">"c1473"</definedName>
    <definedName name="IQ_INC_EQUITY_BR" hidden="1">"c550"</definedName>
    <definedName name="IQ_INS_SETTLE_BR" hidden="1">"c572"</definedName>
    <definedName name="IQ_INT_EXP_BR" hidden="1">"c586"</definedName>
    <definedName name="IQ_INT_INC_BR" hidden="1">"c593"</definedName>
    <definedName name="IQ_INVEST_LOANS_CF_BR" hidden="1">"c630"</definedName>
    <definedName name="IQ_INVEST_SECURITY_CF_BR" hidden="1">"c639"</definedName>
    <definedName name="IQ_LATESTK" hidden="1">1000</definedName>
    <definedName name="IQ_LATESTQ" hidden="1">500</definedName>
    <definedName name="IQ_LEGAL_SETTLE_BR" hidden="1">"c649"</definedName>
    <definedName name="IQ_LOANS_CF_BR" hidden="1">"c661"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LTM" hidden="1">2000</definedName>
    <definedName name="IQ_LTMMONTH" hidden="1">120000</definedName>
    <definedName name="IQ_MERGER_BR" hidden="1">"c715"</definedName>
    <definedName name="IQ_MERGER_RESTRUCTURE_BR" hidden="1">"c721"</definedName>
    <definedName name="IQ_MINORITY_INTEREST_BR" hidden="1">"c729"</definedName>
    <definedName name="IQ_MONTH" hidden="1">15000</definedName>
    <definedName name="IQ_MTD" hidden="1">800000</definedName>
    <definedName name="IQ_NAMES_REVISION_DATE_" hidden="1">41449.5076041667</definedName>
    <definedName name="IQ_NAMES_REVISION_DATE_bid" hidden="1">41457.7935185185</definedName>
    <definedName name="IQ_NAV_ACT_OR_EST" hidden="1">"c2225"</definedName>
    <definedName name="IQ_NET_DEBT_ISSUED_BR" hidden="1">"c753"</definedName>
    <definedName name="IQ_NET_INT_INC_BR" hidden="1">"c765"</definedName>
    <definedName name="IQ_NTM" hidden="1">6000</definedName>
    <definedName name="IQ_OG_TOTAL_OIL_PRODUCTON" hidden="1">"c2059"</definedName>
    <definedName name="IQ_OPER_INC_BR" hidden="1">"c850"</definedName>
    <definedName name="IQ_OTHER_AMORT_BR" hidden="1">"c5566"</definedName>
    <definedName name="IQ_OTHER_ASSETS_BR" hidden="1">"c862"</definedName>
    <definedName name="IQ_OTHER_CA_SUPPL_BR" hidden="1">"c871"</definedName>
    <definedName name="IQ_OTHER_CL_SUPPL_BR" hidden="1">"c880"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TAN_BR" hidden="1">"c909"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T_ASSETS_BR" hidden="1">"c948"</definedName>
    <definedName name="IQ_OTHER_NON_OPER_EXP_BR" hidden="1">"c957"</definedName>
    <definedName name="IQ_OTHER_NON_OPER_EXP_SUPPL_BR" hidden="1">"c962"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V_BR" hidden="1">"c1011"</definedName>
    <definedName name="IQ_OTHER_REV_SUPPL_BR" hidden="1">"c1016"</definedName>
    <definedName name="IQ_OTHER_UNUSUAL_BR" hidden="1">"c1561"</definedName>
    <definedName name="IQ_OTHER_UNUSUAL_SUPPL_BR" hidden="1">"c1496"</definedName>
    <definedName name="IQ_PC_WRITTEN" hidden="1">"c1027"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REF_ISSUED_BR" hidden="1">"c1047"</definedName>
    <definedName name="IQ_PREF_OTHER_BR" hidden="1">"c1055"</definedName>
    <definedName name="IQ_PREF_REP_BR" hidden="1">"c1062"</definedName>
    <definedName name="IQ_QTD" hidden="1">750000</definedName>
    <definedName name="IQ_RESIDENTIAL_LOANS" hidden="1">"c1102"</definedName>
    <definedName name="IQ_RESTRUCTURE_BR" hidden="1">"c1106"</definedName>
    <definedName name="IQ_RETURN_ASSETS_BROK" hidden="1">"c1115"</definedName>
    <definedName name="IQ_RETURN_EQUITY_BROK" hidden="1">"c1120"</definedName>
    <definedName name="IQ_SALE_INTAN_CF_BR" hidden="1">"c1133"</definedName>
    <definedName name="IQ_SALE_PPE_CF_BR" hidden="1">"c1139"</definedName>
    <definedName name="IQ_SALE_REAL_ESTATE_CF_BR" hidden="1">"c1145"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TODAY" hidden="1">0</definedName>
    <definedName name="IQ_TOTAL_AR_BR" hidden="1">"c1231"</definedName>
    <definedName name="IQ_TOTAL_DEBT_ISSUED_BR" hidden="1">"c1253"</definedName>
    <definedName name="IQ_TOTAL_DEBT_REPAID_BR" hidden="1">"c1260"</definedName>
    <definedName name="IQ_TOTAL_LIAB_BR" hidden="1">"c1278"</definedName>
    <definedName name="IQ_TOTAL_OPER_EXP_BR" hidden="1">"c1284"</definedName>
    <definedName name="IQ_TOTAL_REV_BR" hidden="1">"c1303"</definedName>
    <definedName name="IQ_TOTAL_UNUSUAL_BR" hidden="1">"c5517"</definedName>
    <definedName name="IQ_TREASURY_OTHER_EQUITY_BR" hidden="1">"c1314"</definedName>
    <definedName name="IQ_UNEARN_REV_CURRENT_BR" hidden="1">"c1324"</definedName>
    <definedName name="IQ_WEEK" hidden="1">50000</definedName>
    <definedName name="IQ_YTD" hidden="1">3000</definedName>
    <definedName name="IQ_YTDMONTH" hidden="1">130000</definedName>
    <definedName name="jaiswal.ghh" localSheetId="0" hidden="1">{"20 Years",#N/A,FALSE,"P&amp;Ls";"2001",#N/A,FALSE,"P&amp;Ls"}</definedName>
    <definedName name="jaiswal.ghh" hidden="1">{"20 Years",#N/A,FALSE,"P&amp;Ls";"2001",#N/A,FALSE,"P&amp;Ls"}</definedName>
    <definedName name="jfkd" localSheetId="0" hidden="1">{"'Eng (page2)'!$A$1:$D$52"}</definedName>
    <definedName name="jfkd" hidden="1">{"'Eng (page2)'!$A$1:$D$52"}</definedName>
    <definedName name="JH" localSheetId="0" hidden="1">{"POPULAR SANS BUDGET",#N/A,FALSE,"popular";"TOTAL SANS BUDGET",#N/A,FALSE,"TOTAL"}</definedName>
    <definedName name="JH" hidden="1">{"POPULAR SANS BUDGET",#N/A,FALSE,"popular";"TOTAL SANS BUDGET",#N/A,FALSE,"TOTAL"}</definedName>
    <definedName name="jh." localSheetId="0" hidden="1">{#N/A,#N/A,FALSE,"Eff-SSC2"}</definedName>
    <definedName name="jh." hidden="1">{#N/A,#N/A,FALSE,"Eff-SSC2"}</definedName>
    <definedName name="JHK" localSheetId="0" hidden="1">{"POPULAR SANS BUDGET",#N/A,FALSE,"popular";"TOTAL SANS BUDGET",#N/A,FALSE,"TOTAL"}</definedName>
    <definedName name="JHK" hidden="1">{"POPULAR SANS BUDGET",#N/A,FALSE,"popular";"TOTAL SANS BUDGET",#N/A,FALSE,"TOTAL"}</definedName>
    <definedName name="jjjjjjjjjjjjjjjjjjjjjjjjjjjjjj" hidden="1">#REF!</definedName>
    <definedName name="jjk" localSheetId="0" hidden="1">{#N/A,#N/A,FALSE,"Eff-SSC2"}</definedName>
    <definedName name="jjk" hidden="1">{#N/A,#N/A,FALSE,"Eff-SSC2"}</definedName>
    <definedName name="JK" localSheetId="0" hidden="1">{"POPULAR SANS BUDGET",#N/A,FALSE,"popular";"TOTAL SANS BUDGET",#N/A,FALSE,"TOTAL"}</definedName>
    <definedName name="JK" hidden="1">{"POPULAR SANS BUDGET",#N/A,FALSE,"popular";"TOTAL SANS BUDGET",#N/A,FALSE,"TOTAL"}</definedName>
    <definedName name="jkhuiygh9petk" localSheetId="0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L" localSheetId="0" hidden="1">{"POPULAR SANS BUDGET",#N/A,FALSE,"popular";"TOTAL SANS BUDGET",#N/A,FALSE,"TOTAL"}</definedName>
    <definedName name="JKL" hidden="1">{"POPULAR SANS BUDGET",#N/A,FALSE,"popular";"TOTAL SANS BUDGET",#N/A,FALSE,"TOTAL"}</definedName>
    <definedName name="JKLM" localSheetId="0" hidden="1">{"POPULAR SANS BUDGET",#N/A,FALSE,"popular";"TOTAL SANS BUDGET",#N/A,FALSE,"TOTAL"}</definedName>
    <definedName name="JKLM" hidden="1">{"POPULAR SANS BUDGET",#N/A,FALSE,"popular";"TOTAL SANS BUDGET",#N/A,FALSE,"TOTAL"}</definedName>
    <definedName name="jkmhcd" localSheetId="0" hidden="1">{"'Eng (page2)'!$A$1:$D$52"}</definedName>
    <definedName name="jkmhcd" hidden="1">{"'Eng (page2)'!$A$1:$D$52"}</definedName>
    <definedName name="jo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ik" localSheetId="0" hidden="1">{"POPULAR SANS BUDGET",#N/A,FALSE,"popular";"TOTAL SANS BUDGET",#N/A,FALSE,"TOTAL"}</definedName>
    <definedName name="juik" hidden="1">{"POPULAR SANS BUDGET",#N/A,FALSE,"popular";"TOTAL SANS BUDGET",#N/A,FALSE,"TOTAL"}</definedName>
    <definedName name="juj" localSheetId="0" hidden="1">{#N/A,#N/A,FALSE,"17MAY";#N/A,#N/A,FALSE,"24MAY"}</definedName>
    <definedName name="juj" hidden="1">{#N/A,#N/A,FALSE,"17MAY";#N/A,#N/A,FALSE,"24MAY"}</definedName>
    <definedName name="Jum" localSheetId="0" hidden="1">{#N/A,#N/A,FALSE,"Eff-SSC2"}</definedName>
    <definedName name="Jum" hidden="1">{#N/A,#N/A,FALSE,"Eff-SSC2"}</definedName>
    <definedName name="Jumbo" localSheetId="0" hidden="1">{#N/A,#N/A,FALSE,"Eff-SSC2"}</definedName>
    <definedName name="Jumbo" hidden="1">{#N/A,#N/A,FALSE,"Eff-SSC2"}</definedName>
    <definedName name="ka" localSheetId="0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0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PUK" localSheetId="0" hidden="1">{#N/A,#N/A,FALSE,"Eff-SSC2"}</definedName>
    <definedName name="KAPUK" hidden="1">{#N/A,#N/A,FALSE,"Eff-SSC2"}</definedName>
    <definedName name="kdk" localSheetId="0" hidden="1">{"POPULAR SANS BUDGET",#N/A,FALSE,"popular";"TOTAL SANS BUDGET",#N/A,FALSE,"TOTAL"}</definedName>
    <definedName name="kdk" hidden="1">{"POPULAR SANS BUDGET",#N/A,FALSE,"popular";"TOTAL SANS BUDGET",#N/A,FALSE,"TOTAL"}</definedName>
    <definedName name="kdkd" hidden="1">#REF!</definedName>
    <definedName name="kee" hidden="1">#REF!</definedName>
    <definedName name="key" hidden="1">#REF!</definedName>
    <definedName name="khjkh" localSheetId="0" hidden="1">{#N/A,#N/A,FALSE,"Eff-SSC2"}</definedName>
    <definedName name="khjkh" hidden="1">{#N/A,#N/A,FALSE,"Eff-SSC2"}</definedName>
    <definedName name="kie" localSheetId="0" hidden="1">{"'Eng (page2)'!$A$1:$D$52"}</definedName>
    <definedName name="kie" hidden="1">{"'Eng (page2)'!$A$1:$D$52"}</definedName>
    <definedName name="kj" localSheetId="0" hidden="1">{#N/A,#N/A,FALSE,"Eff-SSC2"}</definedName>
    <definedName name="kj" hidden="1">{#N/A,#N/A,FALSE,"Eff-SSC2"}</definedName>
    <definedName name="kjil" localSheetId="0" hidden="1">{"POPULAR SANS BUDGET",#N/A,FALSE,"popular";"TOTAL SANS BUDGET",#N/A,FALSE,"TOTAL"}</definedName>
    <definedName name="kjil" hidden="1">{"POPULAR SANS BUDGET",#N/A,FALSE,"popular";"TOTAL SANS BUDGET",#N/A,FALSE,"TOTAL"}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i" localSheetId="0" hidden="1">{"POPULAR SANS BUDGET",#N/A,FALSE,"popular";"TOTAL SANS BUDGET",#N/A,FALSE,"TOTAL"}</definedName>
    <definedName name="kki" hidden="1">{"POPULAR SANS BUDGET",#N/A,FALSE,"popular";"TOTAL SANS BUDGET",#N/A,FALSE,"TOTAL"}</definedName>
    <definedName name="kkiil" localSheetId="0" hidden="1">{"POPULAR SANS BUDGET",#N/A,FALSE,"popular";"TOTAL SANS BUDGET",#N/A,FALSE,"TOTAL"}</definedName>
    <definedName name="kkiil" hidden="1">{"POPULAR SANS BUDGET",#N/A,FALSE,"popular";"TOTAL SANS BUDGET",#N/A,FALSE,"TOTAL"}</definedName>
    <definedName name="kkkidjutitjt" localSheetId="0" hidden="1">{#N/A,#N/A,FALSE,"Eff-SSC2"}</definedName>
    <definedName name="kkkidjutitjt" hidden="1">{#N/A,#N/A,FALSE,"Eff-SSC2"}</definedName>
    <definedName name="kkkkkkkk" localSheetId="0" hidden="1">{#N/A,#N/A,FALSE,"Eff-SSC2"}</definedName>
    <definedName name="kkkkkkkk" hidden="1">{#N/A,#N/A,FALSE,"Eff-SSC2"}</definedName>
    <definedName name="kkkkkkkkkkkkkkkkkkkkkkkkkkkkkkk" hidden="1">#REF!</definedName>
    <definedName name="kkllii" localSheetId="0" hidden="1">{"POPULAR SANS BUDGET",#N/A,FALSE,"popular";"TOTAL SANS BUDGET",#N/A,FALSE,"TOTAL"}</definedName>
    <definedName name="kkllii" hidden="1">{"POPULAR SANS BUDGET",#N/A,FALSE,"popular";"TOTAL SANS BUDGET",#N/A,FALSE,"TOTAL"}</definedName>
    <definedName name="kkol" localSheetId="0" hidden="1">{"POPULAR SANS BUDGET",#N/A,FALSE,"popular";"TOTAL SANS BUDGET",#N/A,FALSE,"TOTAL"}</definedName>
    <definedName name="kkol" hidden="1">{"POPULAR SANS BUDGET",#N/A,FALSE,"popular";"TOTAL SANS BUDGET",#N/A,FALSE,"TOTAL"}</definedName>
    <definedName name="K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io" localSheetId="0" hidden="1">{"POPULAR SANS BUDGET",#N/A,FALSE,"popular";"TOTAL SANS BUDGET",#N/A,FALSE,"TOTAL"}</definedName>
    <definedName name="klio" hidden="1">{"POPULAR SANS BUDGET",#N/A,FALSE,"popular";"TOTAL SANS BUDGET",#N/A,FALSE,"TOTAL"}</definedName>
    <definedName name="klk" localSheetId="0" hidden="1">{"'Eng (page2)'!$A$1:$D$52"}</definedName>
    <definedName name="klk" hidden="1">{"'Eng (page2)'!$A$1:$D$52"}</definedName>
    <definedName name="klkl" hidden="1">#REF!</definedName>
    <definedName name="KLLL" localSheetId="0" hidden="1">{#N/A,#N/A,FALSE,"Eff-SSC2"}</definedName>
    <definedName name="KLLL" hidden="1">{#N/A,#N/A,FALSE,"Eff-SSC2"}</definedName>
    <definedName name="KLO" localSheetId="0" hidden="1">{"'Eng (page2)'!$A$1:$D$52"}</definedName>
    <definedName name="KLO" hidden="1">{"'Eng (page2)'!$A$1:$D$52"}</definedName>
    <definedName name="klp" localSheetId="0" hidden="1">{#N/A,#N/A,FALSE,"Eff-SSC2"}</definedName>
    <definedName name="klp" hidden="1">{#N/A,#N/A,FALSE,"Eff-SSC2"}</definedName>
    <definedName name="KO" localSheetId="0" hidden="1">{#N/A,#N/A,FALSE,"ll-inves";#N/A,#N/A,FALSE,"bgt-cf 97";#N/A,#N/A,FALSE,"bgt-pl 97"}</definedName>
    <definedName name="KO" hidden="1">{#N/A,#N/A,FALSE,"ll-inves";#N/A,#N/A,FALSE,"bgt-cf 97";#N/A,#N/A,FALSE,"bgt-pl 97"}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o" hidden="1">#REF!</definedName>
    <definedName name="koranis10" localSheetId="0" hidden="1">{#N/A,#N/A,FALSE,"Eff-SSC2"}</definedName>
    <definedName name="koranis10" hidden="1">{#N/A,#N/A,FALSE,"Eff-SSC2"}</definedName>
    <definedName name="ko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0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" localSheetId="0" hidden="1">{"'Eng (page2)'!$A$1:$D$52"}</definedName>
    <definedName name="kp" hidden="1">{"'Eng (page2)'!$A$1:$D$52"}</definedName>
    <definedName name="kpi" localSheetId="0" hidden="1">{#N/A,#N/A,FALSE,"Eff-SSC2"}</definedName>
    <definedName name="kpi" hidden="1">{#N/A,#N/A,FALSE,"Eff-SSC2"}</definedName>
    <definedName name="kpkp" hidden="1">#REF!</definedName>
    <definedName name="kskk" localSheetId="0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TO_BILGUV_1" hidden="1">#REF!,#REF!,#REF!,#REF!,#REF!,#REF!,#REF!,#REF!</definedName>
    <definedName name="KTO_BILGUV_2" localSheetId="0" hidden="1">#REF!,#REF!,#REF!,#REF!,#REF!,#REF!,#REF!,#REF!,#REF!,#REF!,#REF!,#REF!,#REF!,#REF!</definedName>
    <definedName name="KTO_BILGUV_2" hidden="1">#REF!,#REF!,#REF!,#REF!,#REF!,#REF!,#REF!,#REF!,#REF!,#REF!,#REF!,#REF!,#REF!,#REF!</definedName>
    <definedName name="KTO_BILGUV_3" localSheetId="0" hidden="1">#REF!,#REF!,#REF!,#REF!,#REF!,#REF!,#REF!,#REF!,#REF!,#REF!,#REF!,#REF!,#REF!,#REF!,#REF!</definedName>
    <definedName name="KTO_BILGUV_3" hidden="1">#REF!,#REF!,#REF!,#REF!,#REF!,#REF!,#REF!,#REF!,#REF!,#REF!,#REF!,#REF!,#REF!,#REF!,#REF!</definedName>
    <definedName name="KTO_BILGUV_4" localSheetId="0" hidden="1">#REF!,#REF!,#REF!,#REF!,#REF!,#REF!,#REF!,#REF!,#REF!,#REF!,#REF!,#REF!,#REF!,#REF!,#REF!</definedName>
    <definedName name="KTO_BILGUV_4" hidden="1">#REF!,#REF!,#REF!,#REF!,#REF!,#REF!,#REF!,#REF!,#REF!,#REF!,#REF!,#REF!,#REF!,#REF!,#REF!</definedName>
    <definedName name="KTO_H" localSheetId="0" hidden="1">#REF!,#REF!,#REF!,#REF!,#REF!,#REF!,#REF!,#REF!,#REF!,#REF!,#REF!,#REF!,#REF!,#REF!,#REF!,#REF!,#REF!,#REF!,#REF!,#REF!,#REF!,#REF!,#REF!,#REF!,#REF!,#REF!</definedName>
    <definedName name="KTO_H" hidden="1">#REF!,#REF!,#REF!,#REF!,#REF!,#REF!,#REF!,#REF!,#REF!,#REF!,#REF!,#REF!,#REF!,#REF!,#REF!,#REF!,#REF!,#REF!,#REF!,#REF!,#REF!,#REF!,#REF!,#REF!,#REF!,#REF!</definedName>
    <definedName name="KTO_S" localSheetId="0" hidden="1">#REF!,#REF!,#REF!,#REF!,#REF!,#REF!,#REF!,#REF!,#REF!,#REF!,#REF!,#REF!,#REF!,#REF!,#REF!,#REF!</definedName>
    <definedName name="KTO_S" hidden="1">#REF!,#REF!,#REF!,#REF!,#REF!,#REF!,#REF!,#REF!,#REF!,#REF!,#REF!,#REF!,#REF!,#REF!,#REF!,#REF!</definedName>
    <definedName name="kvs" localSheetId="0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atex_Weight" localSheetId="0" hidden="1">{#N/A,#N/A,FALSE,"Eff-SSC2"}</definedName>
    <definedName name="Latex_Weight" hidden="1">{#N/A,#N/A,FALSE,"Eff-SSC2"}</definedName>
    <definedName name="Le" localSheetId="0" hidden="1">{"POPULAR SANS BUDGET",#N/A,FALSE,"popular";"TOTAL SANS BUDGET",#N/A,FALSE,"TOTAL"}</definedName>
    <definedName name="Le" hidden="1">{"POPULAR SANS BUDGET",#N/A,FALSE,"popular";"TOTAL SANS BUDGET",#N/A,FALSE,"TOTAL"}</definedName>
    <definedName name="Lead" localSheetId="0" hidden="1">{"POPULAR SANS BUDGET",#N/A,FALSE,"popular";"TOTAL SANS BUDGET",#N/A,FALSE,"TOTAL"}</definedName>
    <definedName name="Lead" hidden="1">{"POPULAR SANS BUDGET",#N/A,FALSE,"popular";"TOTAL SANS BUDGET",#N/A,FALSE,"TOTAL"}</definedName>
    <definedName name="le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0" hidden="1">{#N/A,#N/A,FALSE,"17MAY";#N/A,#N/A,FALSE,"24MAY"}</definedName>
    <definedName name="lff" hidden="1">{#N/A,#N/A,FALSE,"17MAY";#N/A,#N/A,FALSE,"24MAY"}</definedName>
    <definedName name="line2" localSheetId="0" hidden="1">{#N/A,#N/A,FALSE,"Eff-SSC2"}</definedName>
    <definedName name="line2" hidden="1">{#N/A,#N/A,FALSE,"Eff-SSC2"}</definedName>
    <definedName name="lkk" localSheetId="0" hidden="1">{#N/A,#N/A,FALSE,"17MAY";#N/A,#N/A,FALSE,"24MAY"}</definedName>
    <definedName name="lkk" hidden="1">{#N/A,#N/A,FALSE,"17MAY";#N/A,#N/A,FALSE,"24MAY"}</definedName>
    <definedName name="llllllllllllllllllllllllllllllllllllllllllll" hidden="1">#REF!</definedName>
    <definedName name="lloo" hidden="1">#REF!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BOหนิง" localSheetId="0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H" localSheetId="0" hidden="1">{#N/A,#N/A,FALSE,"Eff-SSC2"}</definedName>
    <definedName name="MH" hidden="1">{#N/A,#N/A,FALSE,"Eff-SSC2"}</definedName>
    <definedName name="mj" localSheetId="0" hidden="1">{#N/A,#N/A,FALSE,"Eff-SSC2"}</definedName>
    <definedName name="mj" hidden="1">{#N/A,#N/A,FALSE,"Eff-SSC2"}</definedName>
    <definedName name="mmmm" localSheetId="0" hidden="1">{#N/A,#N/A,FALSE,"17MAY";#N/A,#N/A,FALSE,"24MAY"}</definedName>
    <definedName name="mmmm" hidden="1">{#N/A,#N/A,FALSE,"17MAY";#N/A,#N/A,FALSE,"24MAY"}</definedName>
    <definedName name="MMMMM" localSheetId="0" hidden="1">{"POPULAR SANS BUDGET",#N/A,FALSE,"popular";"TOTAL SANS BUDGET",#N/A,FALSE,"TOTAL"}</definedName>
    <definedName name="MMMMM" hidden="1">{"POPULAR SANS BUDGET",#N/A,FALSE,"popular";"TOTAL SANS BUDGET",#N/A,FALSE,"TOTAL"}</definedName>
    <definedName name="MMMMMM" localSheetId="0" hidden="1">{"POPULAR SANS BUDGET",#N/A,FALSE,"popular";"TOTAL SANS BUDGET",#N/A,FALSE,"TOTAL"}</definedName>
    <definedName name="MMMMMM" hidden="1">{"POPULAR SANS BUDGET",#N/A,FALSE,"popular";"TOTAL SANS BUDGET",#N/A,FALSE,"TOTAL"}</definedName>
    <definedName name="MMMMMMM" localSheetId="0" hidden="1">{"POPULAR SANS BUDGET",#N/A,FALSE,"popular";"TOTAL SANS BUDGET",#N/A,FALSE,"TOTAL"}</definedName>
    <definedName name="MMMMMMM" hidden="1">{"POPULAR SANS BUDGET",#N/A,FALSE,"popular";"TOTAL SANS BUDGET",#N/A,FALSE,"TOTAL"}</definedName>
    <definedName name="MMMMMMMM" localSheetId="0" hidden="1">{"POPULAR SANS BUDGET",#N/A,FALSE,"popular";"TOTAL SANS BUDGET",#N/A,FALSE,"TOTAL"}</definedName>
    <definedName name="MMMMMMMM" hidden="1">{"POPULAR SANS BUDGET",#N/A,FALSE,"popular";"TOTAL SANS BUDGET",#N/A,FALSE,"TOTAL"}</definedName>
    <definedName name="MMMMMMMMM" localSheetId="0" hidden="1">{"POPULAR SANS BUDGET",#N/A,FALSE,"popular";"TOTAL SANS BUDGET",#N/A,FALSE,"TOTAL"}</definedName>
    <definedName name="MMMMMMMMM" hidden="1">{"POPULAR SANS BUDGET",#N/A,FALSE,"popular";"TOTAL SANS BUDGET",#N/A,FALSE,"TOTAL"}</definedName>
    <definedName name="MMMMMMMMMM" localSheetId="0" hidden="1">{"POPULAR SANS BUDGET",#N/A,FALSE,"popular";"TOTAL SANS BUDGET",#N/A,FALSE,"TOTAL"}</definedName>
    <definedName name="MMMMMMMMMM" hidden="1">{"POPULAR SANS BUDGET",#N/A,FALSE,"popular";"TOTAL SANS BUDGET",#N/A,FALSE,"TOTAL"}</definedName>
    <definedName name="mnh" localSheetId="0" hidden="1">{#N/A,#N/A,FALSE,"Eff-SSC2"}</definedName>
    <definedName name="mnh" hidden="1">{#N/A,#N/A,FALSE,"Eff-SSC2"}</definedName>
    <definedName name="mnmn" hidden="1">#REF!</definedName>
    <definedName name="mo" localSheetId="0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n" localSheetId="0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thly3" localSheetId="0" hidden="1">{#N/A,#N/A,FALSE,"Eff-SSC2"}</definedName>
    <definedName name="monthly3" hidden="1">{#N/A,#N/A,FALSE,"Eff-SSC2"}</definedName>
    <definedName name="moo" localSheetId="0" hidden="1">{#N/A,#N/A,FALSE,"Eff-SSC2"}</definedName>
    <definedName name="moo" hidden="1">{#N/A,#N/A,FALSE,"Eff-SSC2"}</definedName>
    <definedName name="nbj" localSheetId="0" hidden="1">{#N/A,#N/A,FALSE,"Eff-SSC2"}</definedName>
    <definedName name="nbj" hidden="1">{#N/A,#N/A,FALSE,"Eff-SSC2"}</definedName>
    <definedName name="nbr" localSheetId="0" hidden="1">{#N/A,#N/A,FALSE,"Eff-SSC2"}</definedName>
    <definedName name="nbr" hidden="1">{#N/A,#N/A,FALSE,"Eff-SSC2"}</definedName>
    <definedName name="nes" localSheetId="0" hidden="1">{#N/A,#N/A,FALSE,"Eff-SSC2"}</definedName>
    <definedName name="nes" hidden="1">{#N/A,#N/A,FALSE,"Eff-SSC2"}</definedName>
    <definedName name="NHR" localSheetId="0" hidden="1">{#N/A,#N/A,FALSE,"Eff-SSC2"}</definedName>
    <definedName name="NHR" hidden="1">{#N/A,#N/A,FALSE,"Eff-SSC2"}</definedName>
    <definedName name="nilubon" localSheetId="0" hidden="1">{#N/A,#N/A,FALSE,"ll-inves";#N/A,#N/A,FALSE,"bgt-cf 97";#N/A,#N/A,FALSE,"bgt-pl 97"}</definedName>
    <definedName name="nilubon" hidden="1">{#N/A,#N/A,FALSE,"ll-inves";#N/A,#N/A,FALSE,"bgt-cf 97";#N/A,#N/A,FALSE,"bgt-pl 97"}</definedName>
    <definedName name="ning" localSheetId="0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oo" localSheetId="0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PQ" localSheetId="0" hidden="1">{"POPULAR SANS BUDGET",#N/A,FALSE,"popular";"TOTAL SANS BUDGET",#N/A,FALSE,"TOTAL"}</definedName>
    <definedName name="NOPQ" hidden="1">{"POPULAR SANS BUDGET",#N/A,FALSE,"popular";"TOTAL SANS BUDGET",#N/A,FALSE,"TOTAL"}</definedName>
    <definedName name="nora" localSheetId="0" hidden="1">{#N/A,#N/A,FALSE,"Eff-SSC2"}</definedName>
    <definedName name="nora" hidden="1">{#N/A,#N/A,FALSE,"Eff-SSC2"}</definedName>
    <definedName name="nr" localSheetId="0" hidden="1">{#N/A,#N/A,FALSE,"Eff-SSC2"}</definedName>
    <definedName name="nr" hidden="1">{#N/A,#N/A,FALSE,"Eff-SSC2"}</definedName>
    <definedName name="NSNSSS" localSheetId="0" hidden="1">{#N/A,#N/A,FALSE,"Eff-SSC2"}</definedName>
    <definedName name="NSNSSS" hidden="1">{#N/A,#N/A,FALSE,"Eff-SSC2"}</definedName>
    <definedName name="nung" localSheetId="0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bj_Deptnew" localSheetId="0" hidden="1">{#N/A,#N/A,FALSE,"Eff-SSC2"}</definedName>
    <definedName name="Obj_Deptnew" hidden="1">{#N/A,#N/A,FALSE,"Eff-SSC2"}</definedName>
    <definedName name="off" localSheetId="0" hidden="1">{#N/A,#N/A,FALSE,"Eff-SSC2"}</definedName>
    <definedName name="off" hidden="1">{#N/A,#N/A,FALSE,"Eff-SSC2"}</definedName>
    <definedName name="ogpgp" hidden="1">#REF!</definedName>
    <definedName name="oiiu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k" localSheetId="0" hidden="1">{#N/A,#N/A,FALSE,"Eff-SSC2"}</definedName>
    <definedName name="ok" hidden="1">{#N/A,#N/A,FALSE,"Eff-SSC2"}</definedName>
    <definedName name="oko" localSheetId="0" hidden="1">{#N/A,#N/A,FALSE,"Eff-SSC2"}</definedName>
    <definedName name="oko" hidden="1">{#N/A,#N/A,FALSE,"Eff-SSC2"}</definedName>
    <definedName name="ol" localSheetId="0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j" localSheetId="0" hidden="1">{"'Eng (page2)'!$A$1:$D$52"}</definedName>
    <definedName name="olj" hidden="1">{"'Eng (page2)'!$A$1:$D$52"}</definedName>
    <definedName name="ooei" localSheetId="0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o" localSheetId="0" hidden="1">{#N/A,#N/A,FALSE,"Eff-SSC2"}</definedName>
    <definedName name="oooo" hidden="1">{#N/A,#N/A,FALSE,"Eff-SSC2"}</definedName>
    <definedName name="oplko" hidden="1">#REF!</definedName>
    <definedName name="opop" hidden="1">#REF!</definedName>
    <definedName name="OrderTable" hidden="1">#REF!</definedName>
    <definedName name="orn" localSheetId="0" hidden="1">{#N/A,#N/A,FALSE,"Eff-SSC2"}</definedName>
    <definedName name="orn" hidden="1">{#N/A,#N/A,FALSE,"Eff-SSC2"}</definedName>
    <definedName name="oro" localSheetId="0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uoppopoojjjj" localSheetId="0" hidden="1">{"assumptions",#N/A,FALSE,"Scenario 1";"valuation",#N/A,FALSE,"Scenario 1"}</definedName>
    <definedName name="ouoppopoojjjj" hidden="1">{"assumptions",#N/A,FALSE,"Scenario 1";"valuation",#N/A,FALSE,"Scenario 1"}</definedName>
    <definedName name="pai" localSheetId="0" hidden="1">{#N/A,#N/A,FALSE,"Eff-SSC2"}</definedName>
    <definedName name="pai" hidden="1">{#N/A,#N/A,FALSE,"Eff-SSC2"}</definedName>
    <definedName name="PAICHOT" localSheetId="0" hidden="1">{#N/A,#N/A,FALSE,"Eff-SSC2"}</definedName>
    <definedName name="PAICHOT" hidden="1">{#N/A,#N/A,FALSE,"Eff-SSC2"}</definedName>
    <definedName name="payroll3" hidden="1">#REF!</definedName>
    <definedName name="pcs" localSheetId="0" hidden="1">{#N/A,#N/A,FALSE,"Eff-SSC2"}</definedName>
    <definedName name="pcs" hidden="1">{#N/A,#N/A,FALSE,"Eff-SSC2"}</definedName>
    <definedName name="PDDR" hidden="1">#REF!</definedName>
    <definedName name="ped" localSheetId="0" hidden="1">{#N/A,#N/A,FALSE,"Eff-SSC2"}</definedName>
    <definedName name="ped" hidden="1">{#N/A,#N/A,FALSE,"Eff-SSC2"}</definedName>
    <definedName name="Perf" localSheetId="0" hidden="1">{#N/A,#N/A,FALSE,"Eff-SSC2"}</definedName>
    <definedName name="Perf" hidden="1">{#N/A,#N/A,FALSE,"Eff-SSC2"}</definedName>
    <definedName name="pice" localSheetId="0" hidden="1">{#N/A,#N/A,FALSE,"Eff-SSC2"}</definedName>
    <definedName name="pice" hidden="1">{#N/A,#N/A,FALSE,"Eff-SSC2"}</definedName>
    <definedName name="pit" hidden="1">#REF!</definedName>
    <definedName name="pl_bak" localSheetId="0" hidden="1">{#N/A,#N/A,FALSE,"ll-inves";#N/A,#N/A,FALSE,"bgt-cf 97";#N/A,#N/A,FALSE,"bgt-pl 97"}</definedName>
    <definedName name="pl_bak" hidden="1">{#N/A,#N/A,FALSE,"ll-inves";#N/A,#N/A,FALSE,"bgt-cf 97";#N/A,#N/A,FALSE,"bgt-pl 97"}</definedName>
    <definedName name="plnew" localSheetId="0" hidden="1">{#N/A,#N/A,FALSE,"ll-inves";#N/A,#N/A,FALSE,"bgt-cf 97";#N/A,#N/A,FALSE,"bgt-pl 97"}</definedName>
    <definedName name="plnew" hidden="1">{#N/A,#N/A,FALSE,"ll-inves";#N/A,#N/A,FALSE,"bgt-cf 97";#N/A,#N/A,FALSE,"bgt-pl 97"}</definedName>
    <definedName name="plpl" hidden="1">#REF!</definedName>
    <definedName name="plsat" localSheetId="0" hidden="1">{#N/A,#N/A,FALSE,"ll-inves";#N/A,#N/A,FALSE,"bgt-cf 97";#N/A,#N/A,FALSE,"bgt-pl 97"}</definedName>
    <definedName name="plsat" hidden="1">{#N/A,#N/A,FALSE,"ll-inves";#N/A,#N/A,FALSE,"bgt-cf 97";#N/A,#N/A,FALSE,"bgt-pl 97"}</definedName>
    <definedName name="poi" localSheetId="0" hidden="1">{#N/A,#N/A,FALSE,"Eff-SSC2"}</definedName>
    <definedName name="poi" hidden="1">{#N/A,#N/A,FALSE,"Eff-SSC2"}</definedName>
    <definedName name="Policy" localSheetId="0" hidden="1">{#N/A,#N/A,FALSE,"Eff-SSC2"}</definedName>
    <definedName name="Policy" hidden="1">{#N/A,#N/A,FALSE,"Eff-SSC2"}</definedName>
    <definedName name="pom" hidden="1">#REF!</definedName>
    <definedName name="pop" localSheetId="0" hidden="1">{#N/A,#N/A,FALSE,"Eff-SSC2"}</definedName>
    <definedName name="pop" hidden="1">{#N/A,#N/A,FALSE,"Eff-SSC2"}</definedName>
    <definedName name="POR" localSheetId="0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nprom" localSheetId="0" hidden="1">{#N/A,#N/A,FALSE,"Eff-SSC2"}</definedName>
    <definedName name="pornprom" hidden="1">{#N/A,#N/A,FALSE,"Eff-SSC2"}</definedName>
    <definedName name="pornpromk" localSheetId="0" hidden="1">{#N/A,#N/A,FALSE,"Eff-SSC2"}</definedName>
    <definedName name="pornpromk" hidden="1">{#N/A,#N/A,FALSE,"Eff-SSC2"}</definedName>
    <definedName name="ppppppppppppppppppp" hidden="1">#REF!</definedName>
    <definedName name="pric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3">'ENG-Company 9'!$A$1:$M$32</definedName>
    <definedName name="_xlnm.Print_Area" localSheetId="2">'ENG-Conso 8'!$A$1:$W$40</definedName>
    <definedName name="_xlnm.Print_Area" localSheetId="1">'ENG-PL 6-7 (3m)'!$A$1:$P$96</definedName>
    <definedName name="PRJE1" localSheetId="0" hidden="1">{"'Eng (page2)'!$A$1:$D$52"}</definedName>
    <definedName name="PRJE1" hidden="1">{"'Eng (page2)'!$A$1:$D$52"}</definedName>
    <definedName name="proa" localSheetId="0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0" hidden="1">{#N/A,#N/A,FALSE,"ll-inves";#N/A,#N/A,FALSE,"bgt-cf 97";#N/A,#N/A,FALSE,"bgt-pl 97"}</definedName>
    <definedName name="proact" hidden="1">{#N/A,#N/A,FALSE,"ll-inves";#N/A,#N/A,FALSE,"bgt-cf 97";#N/A,#N/A,FALSE,"bgt-pl 97"}</definedName>
    <definedName name="PROD" localSheetId="0" hidden="1">{#N/A,#N/A,FALSE,"Eff-SSC2"}</definedName>
    <definedName name="PROD" hidden="1">{#N/A,#N/A,FALSE,"Eff-SSC2"}</definedName>
    <definedName name="ProdForm" hidden="1">#REF!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se" localSheetId="0" hidden="1">{#N/A,#N/A,FALSE,"Eff-SSC2"}</definedName>
    <definedName name="pse" hidden="1">{#N/A,#N/A,FALSE,"Eff-SSC2"}</definedName>
    <definedName name="qffffgg" localSheetId="0" hidden="1">{#N/A,#N/A,FALSE,"Eff-SSC2"}</definedName>
    <definedName name="qffffgg" hidden="1">{#N/A,#N/A,FALSE,"Eff-SSC2"}</definedName>
    <definedName name="qqqq" localSheetId="0" hidden="1">{"'Eng (page2)'!$A$1:$D$52"}</definedName>
    <definedName name="qqqq" hidden="1">{"'Eng (page2)'!$A$1:$D$52"}</definedName>
    <definedName name="QQQQQQQ" localSheetId="0" hidden="1">{"POPULAR SANS BUDGET",#N/A,FALSE,"popular";"TOTAL SANS BUDGET",#N/A,FALSE,"TOTAL"}</definedName>
    <definedName name="QQQQQQQ" hidden="1">{"POPULAR SANS BUDGET",#N/A,FALSE,"popular";"TOTAL SANS BUDGET",#N/A,FALSE,"TOTAL"}</definedName>
    <definedName name="QQQQQQQQ" localSheetId="0" hidden="1">{"POPULAR SANS BUDGET",#N/A,FALSE,"popular";"TOTAL SANS BUDGET",#N/A,FALSE,"TOTAL"}</definedName>
    <definedName name="QQQQQQQQ" hidden="1">{"POPULAR SANS BUDGET",#N/A,FALSE,"popular";"TOTAL SANS BUDGET",#N/A,FALSE,"TOTAL"}</definedName>
    <definedName name="QQQQQQQQQQ" localSheetId="0" hidden="1">{"POPULAR SANS BUDGET",#N/A,FALSE,"popular";"TOTAL SANS BUDGET",#N/A,FALSE,"TOTAL"}</definedName>
    <definedName name="QQQQQQQQQQ" hidden="1">{"POPULAR SANS BUDGET",#N/A,FALSE,"popular";"TOTAL SANS BUDGET",#N/A,FALSE,"TOTAL"}</definedName>
    <definedName name="qqqqqqqqqqqqqqqqqqqqqqqqq" hidden="1">#REF!</definedName>
    <definedName name="qqๆ" localSheetId="0" hidden="1">{#N/A,#N/A,FALSE,"Eff-SSC2"}</definedName>
    <definedName name="qqๆ" hidden="1">{#N/A,#N/A,FALSE,"Eff-SSC2"}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asa" localSheetId="0" hidden="1">{#N/A,#N/A,FALSE,"Eff-SSC2"}</definedName>
    <definedName name="qsasa" hidden="1">{#N/A,#N/A,FALSE,"Eff-SSC2"}</definedName>
    <definedName name="qw" localSheetId="0" hidden="1">{"'Eng (page2)'!$A$1:$D$52"}</definedName>
    <definedName name="qw" hidden="1">{"'Eng (page2)'!$A$1:$D$52"}</definedName>
    <definedName name="rat" hidden="1">#REF!</definedName>
    <definedName name="RCArea" hidden="1">#REF!</definedName>
    <definedName name="real" localSheetId="0" hidden="1">{#N/A,#N/A,FALSE,"Eff-SSC2"}</definedName>
    <definedName name="real" hidden="1">{#N/A,#N/A,FALSE,"Eff-SSC2"}</definedName>
    <definedName name="refsaw" hidden="1">#REF!</definedName>
    <definedName name="rerw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0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0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0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GF" localSheetId="0" hidden="1">{#N/A,#N/A,FALSE,"Eff-SSC2"}</definedName>
    <definedName name="RGF" hidden="1">{#N/A,#N/A,FALSE,"Eff-SSC2"}</definedName>
    <definedName name="rgvesrhbare" localSheetId="0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o" localSheetId="0" hidden="1">{#N/A,#N/A,FALSE,"17MAY";#N/A,#N/A,FALSE,"24MAY"}</definedName>
    <definedName name="ro" hidden="1">{#N/A,#N/A,FALSE,"17MAY";#N/A,#N/A,FALSE,"24MAY"}</definedName>
    <definedName name="rrtt" localSheetId="0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T" localSheetId="0" hidden="1">{"POPULAR SANS BUDGET",#N/A,FALSE,"popular";"TOTAL SANS BUDGET",#N/A,FALSE,"TOTAL"}</definedName>
    <definedName name="RST" hidden="1">{"POPULAR SANS BUDGET",#N/A,FALSE,"popular";"TOTAL SANS BUDGET",#N/A,FALSE,"TOTAL"}</definedName>
    <definedName name="RT" localSheetId="0" hidden="1">{"POPULAR SANS BUDGET",#N/A,FALSE,"popular";"TOTAL SANS BUDGET",#N/A,FALSE,"TOTAL"}</definedName>
    <definedName name="RT" hidden="1">{"POPULAR SANS BUDGET",#N/A,FALSE,"popular";"TOTAL SANS BUDGET",#N/A,FALSE,"TOTAL"}</definedName>
    <definedName name="rtewr" hidden="1">#REF!</definedName>
    <definedName name="rtret" localSheetId="0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0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y" localSheetId="0" hidden="1">{#N/A,#N/A,FALSE,"Eff-SSC2"}</definedName>
    <definedName name="rtrty" hidden="1">{#N/A,#N/A,FALSE,"Eff-SSC2"}</definedName>
    <definedName name="rtrwt" localSheetId="0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u" localSheetId="0" hidden="1">{#N/A,#N/A,FALSE,"Eff-SSC2"}</definedName>
    <definedName name="ru" hidden="1">{#N/A,#N/A,FALSE,"Eff-SSC2"}</definedName>
    <definedName name="rung" localSheetId="0" hidden="1">{#N/A,#N/A,FALSE,"Eff-SSC2"}</definedName>
    <definedName name="rung" hidden="1">{#N/A,#N/A,FALSE,"Eff-SSC2"}</definedName>
    <definedName name="rwere" localSheetId="0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afdsadsa" localSheetId="0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njay" localSheetId="0" hidden="1">{"page1",#N/A,FALSE,"A";"page2",#N/A,FALSE,"A"}</definedName>
    <definedName name="sanjay" hidden="1">{"page1",#N/A,FALSE,"A";"page2",#N/A,FALSE,"A"}</definedName>
    <definedName name="SAPBEXrevision" hidden="1">1</definedName>
    <definedName name="SAPBEXsysID" hidden="1">"BP1"</definedName>
    <definedName name="SAPBEXwbID" hidden="1">"3N2SAVQTSLR6DH51Q2398AIH8"</definedName>
    <definedName name="saphonchet" localSheetId="0" hidden="1">{#N/A,#N/A,FALSE,"Eff-SSC2"}</definedName>
    <definedName name="saphonchet" hidden="1">{#N/A,#N/A,FALSE,"Eff-SSC2"}</definedName>
    <definedName name="sa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chpl" localSheetId="0" hidden="1">{#N/A,#N/A,FALSE,"Input"}</definedName>
    <definedName name="schpl" hidden="1">{#N/A,#N/A,FALSE,"Input"}</definedName>
    <definedName name="sdf" localSheetId="0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DFD" localSheetId="0" hidden="1">{"POPULAR SANS BUDGET",#N/A,FALSE,"popular";"TOTAL SANS BUDGET",#N/A,FALSE,"TOTAL"}</definedName>
    <definedName name="SDFDFD" hidden="1">{"POPULAR SANS BUDGET",#N/A,FALSE,"popular";"TOTAL SANS BUDGET",#N/A,FALSE,"TOTAL"}</definedName>
    <definedName name="sedf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ee" localSheetId="0" hidden="1">{#N/A,#N/A,FALSE,"Eff-SSC2"}</definedName>
    <definedName name="seee" hidden="1">{#N/A,#N/A,FALSE,"Eff-SSC2"}</definedName>
    <definedName name="sell" localSheetId="0" hidden="1">{"'Eng (page2)'!$A$1:$D$52"}</definedName>
    <definedName name="sell" hidden="1">{"'Eng (page2)'!$A$1:$D$52"}</definedName>
    <definedName name="sertwyuifo" hidden="1">#REF!</definedName>
    <definedName name="sfdg" hidden="1">#REF!</definedName>
    <definedName name="sfsfs" hidden="1">#REF!</definedName>
    <definedName name="signi2" localSheetId="0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RAPHO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0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0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ftware" localSheetId="0" hidden="1">{"'Eng (page2)'!$A$1:$D$52"}</definedName>
    <definedName name="software" hidden="1">{"'Eng (page2)'!$A$1:$D$52"}</definedName>
    <definedName name="Sompornp" localSheetId="0" hidden="1">{#N/A,#N/A,FALSE,"Eff-SSC2"}</definedName>
    <definedName name="Sompornp" hidden="1">{#N/A,#N/A,FALSE,"Eff-SSC2"}</definedName>
    <definedName name="Sort" hidden="1">#REF!</definedName>
    <definedName name="s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rn" localSheetId="0" hidden="1">{"POPULAR SANS BUDGET",#N/A,FALSE,"popular";"TOTAL SANS BUDGET",#N/A,FALSE,"TOTAL"}</definedName>
    <definedName name="srn" hidden="1">{"POPULAR SANS BUDGET",#N/A,FALSE,"popular";"TOTAL SANS BUDGET",#N/A,FALSE,"TOTAL"}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c" localSheetId="0" hidden="1">{#N/A,#N/A,FALSE,"Eff-SSC2"}</definedName>
    <definedName name="ssc" hidden="1">{#N/A,#N/A,FALSE,"Eff-SSC2"}</definedName>
    <definedName name="SSCII" localSheetId="0" hidden="1">{#N/A,#N/A,FALSE,"Eff-SSC2"}</definedName>
    <definedName name="SSCII" hidden="1">{#N/A,#N/A,FALSE,"Eff-SSC2"}</definedName>
    <definedName name="ssf" localSheetId="0" hidden="1">{"POPULAR SANS BUDGET",#N/A,FALSE,"popular";"TOTAL SANS BUDGET",#N/A,FALSE,"TOTAL"}</definedName>
    <definedName name="ssf" hidden="1">{"POPULAR SANS BUDGET",#N/A,FALSE,"popular";"TOTAL SANS BUDGET",#N/A,FALSE,"TOTAL"}</definedName>
    <definedName name="ssss" localSheetId="0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amp" localSheetId="0" hidden="1">{"'Eng (page2)'!$A$1:$D$52"}</definedName>
    <definedName name="stamp" hidden="1">{"'Eng (page2)'!$A$1:$D$52"}</definedName>
    <definedName name="Strip" localSheetId="0" hidden="1">{#N/A,#N/A,FALSE,"Eff-SSC2"}</definedName>
    <definedName name="Strip" hidden="1">{#N/A,#N/A,FALSE,"Eff-SSC2"}</definedName>
    <definedName name="Summary_STR0901" localSheetId="0" hidden="1">{#N/A,#N/A,FALSE,"Eff-SSC2"}</definedName>
    <definedName name="Summary_STR0901" hidden="1">{#N/A,#N/A,FALSE,"Eff-SSC2"}</definedName>
    <definedName name="sumonmas" localSheetId="0" hidden="1">{#N/A,#N/A,FALSE,"Eff-SSC2"}</definedName>
    <definedName name="sumonmas" hidden="1">{#N/A,#N/A,FALSE,"Eff-SSC2"}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DSDSDS" localSheetId="0" hidden="1">{#N/A,#N/A,FALSE,"Eff-SSC2"}</definedName>
    <definedName name="SWDSDSDS" hidden="1">{#N/A,#N/A,FALSE,"Eff-SSC2"}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ada" localSheetId="0" hidden="1">{#N/A,#N/A,FALSE,"Eff-SSC2"}</definedName>
    <definedName name="tada" hidden="1">{#N/A,#N/A,FALSE,"Eff-SSC2"}</definedName>
    <definedName name="tai" localSheetId="0" hidden="1">{#N/A,#N/A,FALSE,"Eff-SSC2"}</definedName>
    <definedName name="tai" hidden="1">{#N/A,#N/A,FALSE,"Eff-SSC2"}</definedName>
    <definedName name="Target_2009" localSheetId="0" hidden="1">{#N/A,#N/A,FALSE,"Eff-SSC2"}</definedName>
    <definedName name="Target_2009" hidden="1">{#N/A,#N/A,FALSE,"Eff-SSC2"}</definedName>
    <definedName name="TAT" hidden="1">#REF!</definedName>
    <definedName name="tbl_ProdInfo" hidden="1">#REF!</definedName>
    <definedName name="tcoact" localSheetId="0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0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extRefCopyRangeCount" hidden="1">1</definedName>
    <definedName name="TM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V_Interest_adjust" localSheetId="0" hidden="1">{#N/A,#N/A,FALSE,"ll-inves";#N/A,#N/A,FALSE,"bgt-cf 97";#N/A,#N/A,FALSE,"bgt-pl 97"}</definedName>
    <definedName name="TMV_Interest_adjust" hidden="1">{#N/A,#N/A,FALSE,"ll-inves";#N/A,#N/A,FALSE,"bgt-cf 97";#N/A,#N/A,FALSE,"bgt-pl 97"}</definedName>
    <definedName name="TMV_repayment_adjust" localSheetId="0" hidden="1">{#N/A,#N/A,FALSE,"Summary";#N/A,#N/A,FALSE,"Model";#N/A,#N/A,FALSE,"Sentivity";#N/A,#N/A,FALSE,"Capital"}</definedName>
    <definedName name="TMV_repayment_adjust" hidden="1">{#N/A,#N/A,FALSE,"Summary";#N/A,#N/A,FALSE,"Model";#N/A,#N/A,FALSE,"Sentivity";#N/A,#N/A,FALSE,"Capital"}</definedName>
    <definedName name="tom" localSheetId="0" hidden="1">{"'Eng (page2)'!$A$1:$D$52"}</definedName>
    <definedName name="tom" hidden="1">{"'Eng (page2)'!$A$1:$D$52"}</definedName>
    <definedName name="top" localSheetId="0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r" localSheetId="0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4r564t" localSheetId="0" hidden="1">{"'Eng (page2)'!$A$1:$D$52"}</definedName>
    <definedName name="tre4r564t" hidden="1">{"'Eng (page2)'!$A$1:$D$52"}</definedName>
    <definedName name="TS" localSheetId="0" hidden="1">{#N/A,#N/A,FALSE,"Eff-SSC2"}</definedName>
    <definedName name="TS" hidden="1">{#N/A,#N/A,FALSE,"Eff-SSC2"}</definedName>
    <definedName name="tt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urner1" localSheetId="0" hidden="1">{#N/A,#N/A,FALSE,"Eff-SSC2"}</definedName>
    <definedName name="Turner1" hidden="1">{#N/A,#N/A,FALSE,"Eff-SSC2"}</definedName>
    <definedName name="Tuv" localSheetId="0" hidden="1">{#N/A,#N/A,FALSE,"Eff-SSC2"}</definedName>
    <definedName name="Tuv" hidden="1">{#N/A,#N/A,FALSE,"Eff-SSC2"}</definedName>
    <definedName name="tyeca" hidden="1">#REF!</definedName>
    <definedName name="UDV" localSheetId="0" hidden="1">{"POPULAR SANS BUDGET",#N/A,FALSE,"popular";"TOTAL SANS BUDGET",#N/A,FALSE,"TOTAL"}</definedName>
    <definedName name="UDV" hidden="1">{"POPULAR SANS BUDGET",#N/A,FALSE,"popular";"TOTAL SANS BUDGET",#N/A,FALSE,"TOTAL"}</definedName>
    <definedName name="ujj" localSheetId="0" hidden="1">{"'Eng (page2)'!$A$1:$D$52"}</definedName>
    <definedName name="ujj" hidden="1">{"'Eng (page2)'!$A$1:$D$52"}</definedName>
    <definedName name="ulkj" localSheetId="0" hidden="1">{#N/A,#N/A,FALSE,"Eff-SSC2"}</definedName>
    <definedName name="ulkj" hidden="1">{#N/A,#N/A,FALSE,"Eff-SSC2"}</definedName>
    <definedName name="uoiweroiuroiurouroeueuoiquo" localSheetId="0" hidden="1">{"Co1statements",#N/A,FALSE,"Cmpy1";"Co2statement",#N/A,FALSE,"Cmpy2";"co1pm",#N/A,FALSE,"Co1PM";"co2PM",#N/A,FALSE,"Co2PM";"value",#N/A,FALSE,"value";"opco",#N/A,FALSE,"NewSparkle";"adjusts",#N/A,FALSE,"Adjustments"}</definedName>
    <definedName name="uoiweroiuroiurouroeueuoiquo" hidden="1">{"Co1statements",#N/A,FALSE,"Cmpy1";"Co2statement",#N/A,FALSE,"Cmpy2";"co1pm",#N/A,FALSE,"Co1PM";"co2PM",#N/A,FALSE,"Co2PM";"value",#N/A,FALSE,"value";"opco",#N/A,FALSE,"NewSparkle";"adjusts",#N/A,FALSE,"Adjustments"}</definedName>
    <definedName name="Uor" localSheetId="0" hidden="1">{"'Eng (page2)'!$A$1:$D$52"}</definedName>
    <definedName name="Uor" hidden="1">{"'Eng (page2)'!$A$1:$D$52"}</definedName>
    <definedName name="urtyrs" hidden="1">#REF!</definedName>
    <definedName name="uuu" hidden="1">#REF!</definedName>
    <definedName name="uuu.jjjj" localSheetId="0" hidden="1">{"assumptions",#N/A,FALSE,"Scenario 1";"valuation",#N/A,FALSE,"Scenario 1"}</definedName>
    <definedName name="uuu.jjjj" hidden="1">{"assumptions",#N/A,FALSE,"Scenario 1";"valuation",#N/A,FALSE,"Scenario 1"}</definedName>
    <definedName name="vbvb" hidden="1">#REF!</definedName>
    <definedName name="vcd" localSheetId="0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itee" localSheetId="0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nbcx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vvvvv" hidden="1">#REF!</definedName>
    <definedName name="vyu" hidden="1">#REF!</definedName>
    <definedName name="w38a" localSheetId="0" hidden="1">{#N/A,#N/A,FALSE,"Eff-SSC2"}</definedName>
    <definedName name="w38a" hidden="1">{#N/A,#N/A,FALSE,"Eff-SSC2"}</definedName>
    <definedName name="w38b" localSheetId="0" hidden="1">{#N/A,#N/A,FALSE,"Eff-SSC2"}</definedName>
    <definedName name="w38b" hidden="1">{#N/A,#N/A,FALSE,"Eff-SSC2"}</definedName>
    <definedName name="w38c" localSheetId="0" hidden="1">{#N/A,#N/A,FALSE,"Eff-SSC2"}</definedName>
    <definedName name="w38c" hidden="1">{#N/A,#N/A,FALSE,"Eff-SSC2"}</definedName>
    <definedName name="wachiraporn" localSheetId="0" hidden="1">{#N/A,#N/A,FALSE,"Eff-SSC2"}</definedName>
    <definedName name="wachiraporn" hidden="1">{#N/A,#N/A,FALSE,"Eff-SSC2"}</definedName>
    <definedName name="wages2" localSheetId="0" hidden="1">{#N/A,#N/A,FALSE,"Eff-SSC2"}</definedName>
    <definedName name="wages2" hidden="1">{#N/A,#N/A,FALSE,"Eff-SSC2"}</definedName>
    <definedName name="weea" localSheetId="0" hidden="1">{#N/A,#N/A,FALSE,"Eff-SSC2"}</definedName>
    <definedName name="weea" hidden="1">{#N/A,#N/A,FALSE,"Eff-SSC2"}</definedName>
    <definedName name="weee" localSheetId="0" hidden="1">{"'Eng (page2)'!$A$1:$D$52"}</definedName>
    <definedName name="weee" hidden="1">{"'Eng (page2)'!$A$1:$D$52"}</definedName>
    <definedName name="weeh36" localSheetId="0" hidden="1">{#N/A,#N/A,FALSE,"Eff-SSC2"}</definedName>
    <definedName name="weeh36" hidden="1">{#N/A,#N/A,FALSE,"Eff-SSC2"}</definedName>
    <definedName name="weeh37" localSheetId="0" hidden="1">{#N/A,#N/A,FALSE,"Eff-SSC2"}</definedName>
    <definedName name="weeh37" hidden="1">{#N/A,#N/A,FALSE,"Eff-SSC2"}</definedName>
    <definedName name="week_01" localSheetId="0" hidden="1">{#N/A,#N/A,FALSE,"Eff-SSC2"}</definedName>
    <definedName name="week_01" hidden="1">{#N/A,#N/A,FALSE,"Eff-SSC2"}</definedName>
    <definedName name="week1" localSheetId="0" hidden="1">{#N/A,#N/A,FALSE,"Eff-SSC2"}</definedName>
    <definedName name="week1" hidden="1">{#N/A,#N/A,FALSE,"Eff-SSC2"}</definedName>
    <definedName name="week2" localSheetId="0" hidden="1">{#N/A,#N/A,FALSE,"Eff-SSC2"}</definedName>
    <definedName name="week2" hidden="1">{#N/A,#N/A,FALSE,"Eff-SSC2"}</definedName>
    <definedName name="week34" localSheetId="0" hidden="1">{#N/A,#N/A,FALSE,"Eff-SSC2"}</definedName>
    <definedName name="week34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0" hidden="1">{#N/A,#N/A,FALSE,"Eff-SSC2"}</definedName>
    <definedName name="week36" hidden="1">{#N/A,#N/A,FALSE,"Eff-SSC2"}</definedName>
    <definedName name="week361" localSheetId="0" hidden="1">{#N/A,#N/A,FALSE,"Eff-SSC2"}</definedName>
    <definedName name="week361" hidden="1">{#N/A,#N/A,FALSE,"Eff-SSC2"}</definedName>
    <definedName name="week37" localSheetId="0" hidden="1">{#N/A,#N/A,FALSE,"Eff-SSC2"}</definedName>
    <definedName name="week37" hidden="1">{#N/A,#N/A,FALSE,"Eff-SSC2"}</definedName>
    <definedName name="week38" localSheetId="0" hidden="1">{#N/A,#N/A,FALSE,"Eff-SSC2"}</definedName>
    <definedName name="week38" hidden="1">{#N/A,#N/A,FALSE,"Eff-SSC2"}</definedName>
    <definedName name="week39" localSheetId="0" hidden="1">{#N/A,#N/A,FALSE,"Eff-SSC2"}</definedName>
    <definedName name="week39" hidden="1">{#N/A,#N/A,FALSE,"Eff-SSC2"}</definedName>
    <definedName name="week53" localSheetId="0" hidden="1">{#N/A,#N/A,FALSE,"Eff-SSC2"}</definedName>
    <definedName name="week53" hidden="1">{#N/A,#N/A,FALSE,"Eff-SSC2"}</definedName>
    <definedName name="week54" localSheetId="0" hidden="1">{#N/A,#N/A,FALSE,"Eff-SSC2"}</definedName>
    <definedName name="week54" hidden="1">{#N/A,#N/A,FALSE,"Eff-SSC2"}</definedName>
    <definedName name="week55" localSheetId="0" hidden="1">{#N/A,#N/A,FALSE,"Eff-SSC2"}</definedName>
    <definedName name="week55" hidden="1">{#N/A,#N/A,FALSE,"Eff-SSC2"}</definedName>
    <definedName name="week6" localSheetId="0" hidden="1">{#N/A,#N/A,FALSE,"Eff-SSC2"}</definedName>
    <definedName name="week6" hidden="1">{#N/A,#N/A,FALSE,"Eff-SSC2"}</definedName>
    <definedName name="WK16_2005" localSheetId="0" hidden="1">{#N/A,#N/A,FALSE,"Eff-SSC2"}</definedName>
    <definedName name="WK16_2005" hidden="1">{#N/A,#N/A,FALSE,"Eff-SSC2"}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1." hidden="1">{#N/A,#N/A,FALSE,"17MAY";#N/A,#N/A,FALSE,"24MAY"}</definedName>
    <definedName name="wrn.2.2" localSheetId="0" hidden="1">{#N/A,#N/A,FALSE,"17MAY";#N/A,#N/A,FALSE,"24MAY"}</definedName>
    <definedName name="wrn.2.2" hidden="1">{#N/A,#N/A,FALSE,"17MAY";#N/A,#N/A,FALSE,"24MAY"}</definedName>
    <definedName name="wrn.A" localSheetId="0" hidden="1">{#N/A,#N/A,FALSE,"Eff-SSC2"}</definedName>
    <definedName name="wrn.A" hidden="1">{#N/A,#N/A,FALSE,"Eff-SSC2"}</definedName>
    <definedName name="wrn.A." localSheetId="0" hidden="1">{#N/A,#N/A,FALSE,"Eff-SSC2"}</definedName>
    <definedName name="wrn.A." hidden="1">{#N/A,#N/A,FALSE,"Eff-SSC2"}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B." localSheetId="0" hidden="1">{#N/A,#N/A,FALSE,"Eff-SSC2"}</definedName>
    <definedName name="wrn.B." hidden="1">{#N/A,#N/A,FALSE,"Eff-SSC2"}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." localSheetId="0" hidden="1">{#N/A,#N/A,FALSE,"Eff-SSC2"}</definedName>
    <definedName name="wrn.C." hidden="1">{#N/A,#N/A,FALSE,"Eff-SSC2"}</definedName>
    <definedName name="wrn.Cashflow." localSheetId="0" hidden="1">{"cashflow",#N/A,FALSE,"cash flow"}</definedName>
    <definedName name="wrn.Cashflow." hidden="1">{"cashflow",#N/A,FALSE,"cash flow"}</definedName>
    <definedName name="wrn.cg" localSheetId="0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g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GE" localSheetId="0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GE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i" localSheetId="0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i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IN." localSheetId="0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IN.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omsumable.2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0" hidden="1">{"conso",#N/A,FALSE,"cash flow"}</definedName>
    <definedName name="wrn.conso." hidden="1">{"conso",#N/A,FALSE,"cash flow"}</definedName>
    <definedName name="wrn.consumabl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." localSheetId="0" hidden="1">{#N/A,#N/A,FALSE,"Eff-SSC2"}</definedName>
    <definedName name="wrn.D." hidden="1">{#N/A,#N/A,FALSE,"Eff-SSC2"}</definedName>
    <definedName name="wrn.Daily._.Report." localSheetId="0" hidden="1">{#N/A,#N/A,FALSE,"INSTALL";#N/A,#N/A,FALSE,"SALE"}</definedName>
    <definedName name="wrn.Daily._.Report." hidden="1">{#N/A,#N/A,FALSE,"INSTALL";#N/A,#N/A,FALSE,"SALE"}</definedName>
    <definedName name="wrn.data." localSheetId="0" hidden="1">{#N/A,#N/A,FALSE,"DATA"}</definedName>
    <definedName name="wrn.data." hidden="1">{#N/A,#N/A,FALSE,"DATA"}</definedName>
    <definedName name="wrn.Departments." localSheetId="0" hidden="1">{#N/A,#N/A,FALSE,"Gen. &amp; Admin.";#N/A,#N/A,FALSE,"Executive";#N/A,#N/A,FALSE,"Customer Service";#N/A,#N/A,FALSE,"Whse-Florida";#N/A,#N/A,FALSE,"Whse.-Texas";#N/A,#N/A,FALSE,"Whse.-NJ";#N/A,#N/A,FALSE,"Whse.-CA.";#N/A,#N/A,FALSE,"Purchasing &amp; Logistics";#N/A,#N/A,FALSE,"Sales-HC";#N/A,#N/A,FALSE,"Sales-Ind";#N/A,#N/A,FALSE,"Mkting-HC";#N/A,#N/A,FALSE,"Mkting-Ind"}</definedName>
    <definedName name="wrn.Departments." hidden="1">{#N/A,#N/A,FALSE,"Gen. &amp; Admin.";#N/A,#N/A,FALSE,"Executive";#N/A,#N/A,FALSE,"Customer Service";#N/A,#N/A,FALSE,"Whse-Florida";#N/A,#N/A,FALSE,"Whse.-Texas";#N/A,#N/A,FALSE,"Whse.-NJ";#N/A,#N/A,FALSE,"Whse.-CA.";#N/A,#N/A,FALSE,"Purchasing &amp; Logistics";#N/A,#N/A,FALSE,"Sales-HC";#N/A,#N/A,FALSE,"Sales-Ind";#N/A,#N/A,FALSE,"Mkting-HC";#N/A,#N/A,FALSE,"Mkting-Ind"}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Screen." localSheetId="0" hidden="1">{#N/A,#N/A,FALSE,"Input"}</definedName>
    <definedName name="wrn.Input._.Screen." hidden="1">{#N/A,#N/A,FALSE,"Input"}</definedName>
    <definedName name="wrn.ipo." localSheetId="0" hidden="1">{"assumptions",#N/A,FALSE,"Scenario 1";"valuation",#N/A,FALSE,"Scenario 1"}</definedName>
    <definedName name="wrn.ipo." hidden="1">{"assumptions",#N/A,FALSE,"Scenario 1";"valuation",#N/A,FALSE,"Scenario 1"}</definedName>
    <definedName name="wrn.IPO._.Valuation." localSheetId="0" hidden="1">{"assumptions",#N/A,FALSE,"Scenario 1";"valuation",#N/A,FALSE,"Scenario 1"}</definedName>
    <definedName name="wrn.IPO._.Valuation." hidden="1">{"assumptions",#N/A,FALSE,"Scenario 1";"valuation",#N/A,FALSE,"Scenario 1"}</definedName>
    <definedName name="wrn.isdn." localSheetId="0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Jirovsky._.Report." localSheetId="0" hidden="1">{#N/A,#N/A,TRUE,"Table of Contents";#N/A,#N/A,TRUE,"Balance Sheet";#N/A,#N/A,TRUE,"Income Statement";#N/A,#N/A,TRUE,"Royalty-Transfer Price Adj.";#N/A,#N/A,TRUE,"Cash Flow";#N/A,#N/A,TRUE,"Inventory-A-P Build";#N/A,#N/A,TRUE,"Interest Earnings-Comp.";#N/A,#N/A,TRUE,"Sales Summary";#N/A,#N/A,TRUE,"Sales";#N/A,#N/A,TRUE,"Historical-(Unit &amp; ASP)";#N/A,#N/A,TRUE,"Cost of Sales";#N/A,#N/A,TRUE,"Gross Profit";#N/A,#N/A,TRUE,"Capital Exp.";#N/A,#N/A,TRUE,"Borrowings";#N/A,#N/A,TRUE,"AR-Collections";#N/A,#N/A,TRUE,"Operating Expense-Summary";#N/A,#N/A,TRUE,"Gen. &amp; Admin.";#N/A,#N/A,TRUE,"Executive";#N/A,#N/A,TRUE,"Customer Service";#N/A,#N/A,TRUE,"Whse-Florida";#N/A,#N/A,TRUE,"Whse.-Texas";#N/A,#N/A,TRUE,"Whse.-NJ";#N/A,#N/A,TRUE,"Whse.-CA.";#N/A,#N/A,TRUE,"Whse.-CA.";#N/A,#N/A,TRUE,"Purchasing &amp; Logistics";#N/A,#N/A,TRUE,"Sales-HC";#N/A,#N/A,TRUE,"Sales-Ind";#N/A,#N/A,TRUE,"Mkting-HC";#N/A,#N/A,TRUE,"Mkting-Ind"}</definedName>
    <definedName name="wrn.Jirovsky._.Report." hidden="1">{#N/A,#N/A,TRUE,"Table of Contents";#N/A,#N/A,TRUE,"Balance Sheet";#N/A,#N/A,TRUE,"Income Statement";#N/A,#N/A,TRUE,"Royalty-Transfer Price Adj.";#N/A,#N/A,TRUE,"Cash Flow";#N/A,#N/A,TRUE,"Inventory-A-P Build";#N/A,#N/A,TRUE,"Interest Earnings-Comp.";#N/A,#N/A,TRUE,"Sales Summary";#N/A,#N/A,TRUE,"Sales";#N/A,#N/A,TRUE,"Historical-(Unit &amp; ASP)";#N/A,#N/A,TRUE,"Cost of Sales";#N/A,#N/A,TRUE,"Gross Profit";#N/A,#N/A,TRUE,"Capital Exp.";#N/A,#N/A,TRUE,"Borrowings";#N/A,#N/A,TRUE,"AR-Collections";#N/A,#N/A,TRUE,"Operating Expense-Summary";#N/A,#N/A,TRUE,"Gen. &amp; Admin.";#N/A,#N/A,TRUE,"Executive";#N/A,#N/A,TRUE,"Customer Service";#N/A,#N/A,TRUE,"Whse-Florida";#N/A,#N/A,TRUE,"Whse.-Texas";#N/A,#N/A,TRUE,"Whse.-NJ";#N/A,#N/A,TRUE,"Whse.-CA.";#N/A,#N/A,TRUE,"Whse.-CA.";#N/A,#N/A,TRUE,"Purchasing &amp; Logistics";#N/A,#N/A,TRUE,"Sales-HC";#N/A,#N/A,TRUE,"Sales-Ind";#N/A,#N/A,TRUE,"Mkting-HC";#N/A,#N/A,TRUE,"Mkting-Ind"}</definedName>
    <definedName name="wrn.ll." localSheetId="0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Marketing." localSheetId="0" hidden="1">{#N/A,#N/A,FALSE,"Mkting-HC";#N/A,#N/A,FALSE,"Mkting-Ind";#N/A,#N/A,FALSE,"Broch &amp; Lit.#63600";#N/A,#N/A,FALSE,"Media Adv.#63603";#N/A,#N/A,FALSE,"Direct Mail#63608";#N/A,#N/A,FALSE,"Supreme#63609";#N/A,#N/A,FALSE,"Mkt Rpts-Database#63612";#N/A,#N/A,FALSE,"Trade Shows-Conv.#63620";#N/A,#N/A,FALSE,"Meetings-Distrib.#63630"}</definedName>
    <definedName name="wrn.Marketing." hidden="1">{#N/A,#N/A,FALSE,"Mkting-HC";#N/A,#N/A,FALSE,"Mkting-Ind";#N/A,#N/A,FALSE,"Broch &amp; Lit.#63600";#N/A,#N/A,FALSE,"Media Adv.#63603";#N/A,#N/A,FALSE,"Direct Mail#63608";#N/A,#N/A,FALSE,"Supreme#63609";#N/A,#N/A,FALSE,"Mkt Rpts-Database#63612";#N/A,#N/A,FALSE,"Trade Shows-Conv.#63620";#N/A,#N/A,FALSE,"Meetings-Distrib.#63630"}</definedName>
    <definedName name="wrn.one" localSheetId="0" hidden="1">{"page1",#N/A,FALSE,"A";"page2",#N/A,FALSE,"A"}</definedName>
    <definedName name="wrn.one" hidden="1">{"page1",#N/A,FALSE,"A";"page2",#N/A,FALSE,"A"}</definedName>
    <definedName name="wrn.one." localSheetId="0" hidden="1">{"page1",#N/A,FALSE,"A";"page2",#N/A,FALSE,"A"}</definedName>
    <definedName name="wrn.one." hidden="1">{"page1",#N/A,FALSE,"A";"page2",#N/A,FALSE,"A"}</definedName>
    <definedName name="wrn.Pack." localSheetId="0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ersonnel." localSheetId="0" hidden="1">{#N/A,#N/A,FALSE,"Headcount";#N/A,#N/A,FALSE,"Personnel-Summary-By Dept.";#N/A,#N/A,FALSE,"Payroll Summary-By Cost Categ.";#N/A,#N/A,FALSE,"Personnel-G &amp; A";#N/A,#N/A,FALSE,"Personnel-Executive";#N/A,#N/A,FALSE,"Personnel-Customer Serv.";#N/A,#N/A,FALSE,"Personnel-Whse.-FL ";#N/A,#N/A,FALSE,"Personnel-Whse.-Texas";#N/A,#N/A,FALSE,"Personnel-Whse.-NJ";#N/A,#N/A,FALSE,"Personnel-Whse.-Calif.";#N/A,#N/A,FALSE,"Personnel-Purchasing &amp; Logistic";#N/A,#N/A,FALSE,"Personnel-Sales-Acute Care";#N/A,#N/A,FALSE,"Personnel-Sales-Alternate Care";#N/A,#N/A,FALSE,"Personnel-Sales-Indust.";#N/A,#N/A,FALSE,"Personnel-Marketing-Acute Care";#N/A,#N/A,FALSE,"Personnel-Marketing-Alt Care";#N/A,#N/A,FALSE,"Personnel-Marketing-Industrial"}</definedName>
    <definedName name="wrn.Personnel." hidden="1">{#N/A,#N/A,FALSE,"Headcount";#N/A,#N/A,FALSE,"Personnel-Summary-By Dept.";#N/A,#N/A,FALSE,"Payroll Summary-By Cost Categ.";#N/A,#N/A,FALSE,"Personnel-G &amp; A";#N/A,#N/A,FALSE,"Personnel-Executive";#N/A,#N/A,FALSE,"Personnel-Customer Serv.";#N/A,#N/A,FALSE,"Personnel-Whse.-FL ";#N/A,#N/A,FALSE,"Personnel-Whse.-Texas";#N/A,#N/A,FALSE,"Personnel-Whse.-NJ";#N/A,#N/A,FALSE,"Personnel-Whse.-Calif.";#N/A,#N/A,FALSE,"Personnel-Purchasing &amp; Logistic";#N/A,#N/A,FALSE,"Personnel-Sales-Acute Care";#N/A,#N/A,FALSE,"Personnel-Sales-Alternate Care";#N/A,#N/A,FALSE,"Personnel-Sales-Indust.";#N/A,#N/A,FALSE,"Personnel-Marketing-Acute Care";#N/A,#N/A,FALSE,"Personnel-Marketing-Alt Care";#N/A,#N/A,FALSE,"Personnel-Marketing-Industrial"}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" localSheetId="0" hidden="1">{"20 Years",#N/A,FALSE,"P&amp;Ls";"2001",#N/A,FALSE,"P&amp;Ls"}</definedName>
    <definedName name="wrn.pl" hidden="1">{"20 Years",#N/A,FALSE,"P&amp;Ls";"2001",#N/A,FALSE,"P&amp;Ls"}</definedName>
    <definedName name="wrn.PL." localSheetId="0" hidden="1">{"20 Years",#N/A,FALSE,"P&amp;Ls";"2001",#N/A,FALSE,"P&amp;Ls"}</definedName>
    <definedName name="wrn.PL." hidden="1">{"20 Years",#N/A,FALSE,"P&amp;Ls";"2001",#N/A,FALSE,"P&amp;Ls"}</definedName>
    <definedName name="wrn.Purchasing._.and._.Logistics." localSheetId="0" hidden="1">{#N/A,#N/A,FALSE,"Whse-Florida";#N/A,#N/A,FALSE,"Whse.-Texas";#N/A,#N/A,FALSE,"Whse.-NJ";#N/A,#N/A,FALSE,"Whse.-CA.";#N/A,#N/A,FALSE,"Temporary Labor";#N/A,#N/A,FALSE,"Freight Allocation Schedule";#N/A,#N/A,FALSE,"Pallet Cost ";#N/A,#N/A,FALSE,"Purchasing &amp; Logistics"}</definedName>
    <definedName name="wrn.Purchasing._.and._.Logistics." hidden="1">{#N/A,#N/A,FALSE,"Whse-Florida";#N/A,#N/A,FALSE,"Whse.-Texas";#N/A,#N/A,FALSE,"Whse.-NJ";#N/A,#N/A,FALSE,"Whse.-CA.";#N/A,#N/A,FALSE,"Temporary Labor";#N/A,#N/A,FALSE,"Freight Allocation Schedule";#N/A,#N/A,FALSE,"Pallet Cost ";#N/A,#N/A,FALSE,"Purchasing &amp; Logistics"}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0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les._.COGS._.GP." localSheetId="0" hidden="1">{#N/A,#N/A,FALSE,"Sales Summary";#N/A,#N/A,FALSE,"Sales";#N/A,#N/A,FALSE,"Cost of Sales";#N/A,#N/A,FALSE,"Gross Profit"}</definedName>
    <definedName name="wrn.Sales._.COGS._.GP." hidden="1">{#N/A,#N/A,FALSE,"Sales Summary";#N/A,#N/A,FALSE,"Sales";#N/A,#N/A,FALSE,"Cost of Sales";#N/A,#N/A,FALSE,"Gross Profit"}</definedName>
    <definedName name="wrn.Scenario._.Summary." localSheetId="0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enario._.Summary.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enariosummary" localSheetId="0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enariosummary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tatements." localSheetId="0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" hidden="1">{"Co1statements",#N/A,FALSE,"Cmpy1";"Co2statement",#N/A,FALSE,"Cmpy2";"co1pm",#N/A,FALSE,"Co1PM";"co2PM",#N/A,FALSE,"Co2PM";"value",#N/A,FALSE,"value";"opco",#N/A,FALSE,"NewSparkle";"adjusts",#N/A,FALSE,"Adjustments"}</definedName>
    <definedName name="wrn.statments" localSheetId="0" hidden="1">{"Co1statements",#N/A,FALSE,"Cmpy1";"Co2statement",#N/A,FALSE,"Cmpy2";"co1pm",#N/A,FALSE,"Co1PM";"co2PM",#N/A,FALSE,"Co2PM";"value",#N/A,FALSE,"value";"opco",#N/A,FALSE,"NewSparkle";"adjusts",#N/A,FALSE,"Adjustments"}</definedName>
    <definedName name="wrn.statments" hidden="1">{"Co1statements",#N/A,FALSE,"Cmpy1";"Co2statement",#N/A,FALSE,"Cmpy2";"co1pm",#N/A,FALSE,"Co1PM";"co2PM",#N/A,FALSE,"Co2PM";"value",#N/A,FALSE,"value";"opco",#N/A,FALSE,"NewSparkle";"adjusts",#N/A,FALSE,"Adjustments"}</definedName>
    <definedName name="wrn.summ1" localSheetId="0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._.Report." localSheetId="0" hidden="1">{#N/A,#N/A,TRUE,"Cover Sheet";#N/A,#N/A,TRUE,"Table of Contents";#N/A,#N/A,TRUE,"Executive Summary &amp; Major Assum";#N/A,#N/A,TRUE,"Balance Sheet";#N/A,#N/A,TRUE,"Income Statement";#N/A,#N/A,TRUE,"Proof P &amp; L";#N/A,#N/A,TRUE,"P &amp; L- Warehouse";#N/A,#N/A,TRUE,"P &amp; L- Drop Ship";#N/A,#N/A,TRUE,"P &amp; L- Budget Drop Ship";#N/A,#N/A,TRUE,"P &amp; L- Factory Direct";#N/A,#N/A,TRUE,"P &amp; L- Allocations";#N/A,#N/A,TRUE,"Rebate-Incentive Allocation";#N/A,#N/A,TRUE,"Allocation-2004 Sales by Segmen";#N/A,#N/A,TRUE,"Cash Flow";#N/A,#N/A,TRUE,"Sales Summary";#N/A,#N/A,TRUE,"Capital Exp.";#N/A,#N/A,TRUE,"Borrowings";#N/A,#N/A,TRUE,"Operating Expense-Summary";#N/A,#N/A,TRUE,"Headcount"}</definedName>
    <definedName name="wrn.Summary._.Report." hidden="1">{#N/A,#N/A,TRUE,"Cover Sheet";#N/A,#N/A,TRUE,"Table of Contents";#N/A,#N/A,TRUE,"Executive Summary &amp; Major Assum";#N/A,#N/A,TRUE,"Balance Sheet";#N/A,#N/A,TRUE,"Income Statement";#N/A,#N/A,TRUE,"Proof P &amp; L";#N/A,#N/A,TRUE,"P &amp; L- Warehouse";#N/A,#N/A,TRUE,"P &amp; L- Drop Ship";#N/A,#N/A,TRUE,"P &amp; L- Budget Drop Ship";#N/A,#N/A,TRUE,"P &amp; L- Factory Direct";#N/A,#N/A,TRUE,"P &amp; L- Allocations";#N/A,#N/A,TRUE,"Rebate-Incentive Allocation";#N/A,#N/A,TRUE,"Allocation-2004 Sales by Segmen";#N/A,#N/A,TRUE,"Cash Flow";#N/A,#N/A,TRUE,"Sales Summary";#N/A,#N/A,TRUE,"Capital Exp.";#N/A,#N/A,TRUE,"Borrowings";#N/A,#N/A,TRUE,"Operating Expense-Summary";#N/A,#N/A,TRUE,"Headcount"}</definedName>
    <definedName name="wrn.TOTAL." localSheetId="0" hidden="1">{"POPULAR SANS BUDGET",#N/A,FALSE,"popular";"TOTAL SANS BUDGET",#N/A,FALSE,"TOTAL"}</definedName>
    <definedName name="wrn.TOTAL." hidden="1">{"POPULAR SANS BUDGET",#N/A,FALSE,"popular";"TOTAL SANS BUDGET",#N/A,FALSE,"TOTAL"}</definedName>
    <definedName name="wrn.total1" localSheetId="0" hidden="1">{"POPULAR SANS BUDGET",#N/A,FALSE,"popular";"TOTAL SANS BUDGET",#N/A,FALSE,"TOTAL"}</definedName>
    <definedName name="wrn.total1" hidden="1">{"POPULAR SANS BUDGET",#N/A,FALSE,"popular";"TOTAL SANS BUDGET",#N/A,FALSE,"TOTAL"}</definedName>
    <definedName name="wrn.total1." localSheetId="0" hidden="1">{"POPULAR SANS BUDGET",#N/A,FALSE,"popular";"TOTAL SANS BUDGET",#N/A,FALSE,"TOTAL"}</definedName>
    <definedName name="wrn.total1." hidden="1">{"POPULAR SANS BUDGET",#N/A,FALSE,"popular";"TOTAL SANS BUDGET",#N/A,FALSE,"TOTAL"}</definedName>
    <definedName name="WRN.TOTAL2" localSheetId="0" hidden="1">{"POPULAR SANS BUDGET",#N/A,FALSE,"popular";"TOTAL SANS BUDGET",#N/A,FALSE,"TOTAL"}</definedName>
    <definedName name="WRN.TOTAL2" hidden="1">{"POPULAR SANS BUDGET",#N/A,FALSE,"popular";"TOTAL SANS BUDGET",#N/A,FALSE,"TOTAL"}</definedName>
    <definedName name="wrn.total3" localSheetId="0" hidden="1">{"POPULAR SANS BUDGET",#N/A,FALSE,"popular";"TOTAL SANS BUDGET",#N/A,FALSE,"TOTAL"}</definedName>
    <definedName name="wrn.total3" hidden="1">{"POPULAR SANS BUDGET",#N/A,FALSE,"popular";"TOTAL SANS BUDGET",#N/A,FALSE,"TOTAL"}</definedName>
    <definedName name="wrn.total4" localSheetId="0" hidden="1">{"POPULAR SANS BUDGET",#N/A,FALSE,"popular";"TOTAL SANS BUDGET",#N/A,FALSE,"TOTAL"}</definedName>
    <definedName name="wrn.total4" hidden="1">{"POPULAR SANS BUDGET",#N/A,FALSE,"popular";"TOTAL SANS BUDGET",#N/A,FALSE,"TOTAL"}</definedName>
    <definedName name="wrn.total444" localSheetId="0" hidden="1">{"POPULAR SANS BUDGET",#N/A,FALSE,"popular";"TOTAL SANS BUDGET",#N/A,FALSE,"TOTAL"}</definedName>
    <definedName name="wrn.total444" hidden="1">{"POPULAR SANS BUDGET",#N/A,FALSE,"popular";"TOTAL SANS BUDGET",#N/A,FALSE,"TOTAL"}</definedName>
    <definedName name="wrn.Year._.to._.date._.overzicht." localSheetId="0" hidden="1">{"mndview",#N/A,TRUE,"Total 95";"vakview",#N/A,TRUE,"Total 95";#N/A,#N/A,TRUE,"Graphs"}</definedName>
    <definedName name="wrn.Year._.to._.date._.overzicht." hidden="1">{"mndview",#N/A,TRUE,"Total 95";"vakview",#N/A,TRUE,"Total 95";#N/A,#N/A,TRUE,"Graphs"}</definedName>
    <definedName name="wrn.채권채무조회서." localSheetId="0" hidden="1">{#N/A,#N/A,FALSE,"채권채무";#N/A,#N/A,FALSE,"control sheet"}</definedName>
    <definedName name="wrn.채권채무조회서." hidden="1">{#N/A,#N/A,FALSE,"채권채무";#N/A,#N/A,FALSE,"control sheet"}</definedName>
    <definedName name="wrn123.total123" localSheetId="0" hidden="1">{"POPULAR SANS BUDGET",#N/A,FALSE,"popular";"TOTAL SANS BUDGET",#N/A,FALSE,"TOTAL"}</definedName>
    <definedName name="wrn123.total123" hidden="1">{"POPULAR SANS BUDGET",#N/A,FALSE,"popular";"TOTAL SANS BUDGET",#N/A,FALSE,"TOTAL"}</definedName>
    <definedName name="wrn1234.total." localSheetId="0" hidden="1">{"POPULAR SANS BUDGET",#N/A,FALSE,"popular";"TOTAL SANS BUDGET",#N/A,FALSE,"TOTAL"}</definedName>
    <definedName name="wrn1234.total." hidden="1">{"POPULAR SANS BUDGET",#N/A,FALSE,"popular";"TOTAL SANS BUDGET",#N/A,FALSE,"TOTAL"}</definedName>
    <definedName name="wrn2.3" localSheetId="0" hidden="1">{#N/A,#N/A,FALSE,"17MAY";#N/A,#N/A,FALSE,"24MAY"}</definedName>
    <definedName name="wrn2.3" hidden="1">{#N/A,#N/A,FALSE,"17MAY";#N/A,#N/A,FALSE,"24MAY"}</definedName>
    <definedName name="wrn23.total1" localSheetId="0" hidden="1">{"POPULAR SANS BUDGET",#N/A,FALSE,"popular";"TOTAL SANS BUDGET",#N/A,FALSE,"TOTAL"}</definedName>
    <definedName name="wrn23.total1" hidden="1">{"POPULAR SANS BUDGET",#N/A,FALSE,"popular";"TOTAL SANS BUDGET",#N/A,FALSE,"TOTAL"}</definedName>
    <definedName name="wrn234.total2" localSheetId="0" hidden="1">{"POPULAR SANS BUDGET",#N/A,FALSE,"popular";"TOTAL SANS BUDGET",#N/A,FALSE,"TOTAL"}</definedName>
    <definedName name="wrn234.total2" hidden="1">{"POPULAR SANS BUDGET",#N/A,FALSE,"popular";"TOTAL SANS BUDGET",#N/A,FALSE,"TOTAL"}</definedName>
    <definedName name="wrn234.total234" localSheetId="0" hidden="1">{"POPULAR SANS BUDGET",#N/A,FALSE,"popular";"TOTAL SANS BUDGET",#N/A,FALSE,"TOTAL"}</definedName>
    <definedName name="wrn234.total234" hidden="1">{"POPULAR SANS BUDGET",#N/A,FALSE,"popular";"TOTAL SANS BUDGET",#N/A,FALSE,"TOTAL"}</definedName>
    <definedName name="wrn345.total345" localSheetId="0" hidden="1">{"POPULAR SANS BUDGET",#N/A,FALSE,"popular";"TOTAL SANS BUDGET",#N/A,FALSE,"TOTAL"}</definedName>
    <definedName name="wrn345.total345" hidden="1">{"POPULAR SANS BUDGET",#N/A,FALSE,"popular";"TOTAL SANS BUDGET",#N/A,FALSE,"TOTAL"}</definedName>
    <definedName name="wrn456.total456" localSheetId="0" hidden="1">{"POPULAR SANS BUDGET",#N/A,FALSE,"popular";"TOTAL SANS BUDGET",#N/A,FALSE,"TOTAL"}</definedName>
    <definedName name="wrn456.total456" hidden="1">{"POPULAR SANS BUDGET",#N/A,FALSE,"popular";"TOTAL SANS BUDGET",#N/A,FALSE,"TOTAL"}</definedName>
    <definedName name="wrn567.total567" localSheetId="0" hidden="1">{"POPULAR SANS BUDGET",#N/A,FALSE,"popular";"TOTAL SANS BUDGET",#N/A,FALSE,"TOTAL"}</definedName>
    <definedName name="wrn567.total567" hidden="1">{"POPULAR SANS BUDGET",#N/A,FALSE,"popular";"TOTAL SANS BUDGET",#N/A,FALSE,"TOTAL"}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s" localSheetId="0" hidden="1">{#N/A,#N/A,FALSE,"Eff-SSC2"}</definedName>
    <definedName name="wss" hidden="1">{#N/A,#N/A,FALSE,"Eff-SSC2"}</definedName>
    <definedName name="ww" localSheetId="0" hidden="1">{"'Eng (page2)'!$A$1:$D$52"}</definedName>
    <definedName name="ww" hidden="1">{"'Eng (page2)'!$A$1:$D$52"}</definedName>
    <definedName name="wwww" localSheetId="0" hidden="1">{#N/A,#N/A,FALSE,"COVER.XLS";#N/A,#N/A,FALSE,"RACT1.XLS";#N/A,#N/A,FALSE,"RACT2.XLS";#N/A,#N/A,FALSE,"ECCMP";#N/A,#N/A,FALSE,"WELDER.XLS"}</definedName>
    <definedName name="wwww" hidden="1">{#N/A,#N/A,FALSE,"COVER.XLS";#N/A,#N/A,FALSE,"RACT1.XLS";#N/A,#N/A,FALSE,"RACT2.XLS";#N/A,#N/A,FALSE,"ECCMP";#N/A,#N/A,FALSE,"WELDER.XLS"}</definedName>
    <definedName name="wwwwwwww" localSheetId="0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wwwwwww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x" localSheetId="0" hidden="1">{"'Eng (page2)'!$A$1:$D$52"}</definedName>
    <definedName name="x" hidden="1">{"'Eng (page2)'!$A$1:$D$52"}</definedName>
    <definedName name="xjdjkj" localSheetId="0" hidden="1">{#N/A,#N/A,FALSE,"ll-inves";#N/A,#N/A,FALSE,"bgt-cf 97";#N/A,#N/A,FALSE,"bgt-pl 97"}</definedName>
    <definedName name="xjdjkj" hidden="1">{#N/A,#N/A,FALSE,"ll-inves";#N/A,#N/A,FALSE,"bgt-cf 97";#N/A,#N/A,FALSE,"bgt-pl 97"}</definedName>
    <definedName name="xls1" localSheetId="0" hidden="1">{#N/A,#N/A,FALSE,"17MAY";#N/A,#N/A,FALSE,"24MAY"}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XXX" localSheetId="0" hidden="1">{"POPULAR SANS BUDGET",#N/A,FALSE,"popular";"TOTAL SANS BUDGET",#N/A,FALSE,"TOTAL"}</definedName>
    <definedName name="XXXXX" hidden="1">{"POPULAR SANS BUDGET",#N/A,FALSE,"popular";"TOTAL SANS BUDGET",#N/A,FALSE,"TOTAL"}</definedName>
    <definedName name="xy" localSheetId="0" hidden="1">{#N/A,#N/A,FALSE,"Eff-SSC2"}</definedName>
    <definedName name="xy" hidden="1">{#N/A,#N/A,FALSE,"Eff-SSC2"}</definedName>
    <definedName name="yen5" localSheetId="0" hidden="1">{#N/A,#N/A,FALSE,"Eff-SSC2"}</definedName>
    <definedName name="yen5" hidden="1">{#N/A,#N/A,FALSE,"Eff-SSC2"}</definedName>
    <definedName name="yeni" localSheetId="0" hidden="1">{#N/A,#N/A,FALSE,"Eff-SSC2"}</definedName>
    <definedName name="yeni" hidden="1">{#N/A,#N/A,FALSE,"Eff-SSC2"}</definedName>
    <definedName name="yes" hidden="1">#REF!</definedName>
    <definedName name="yessss" hidden="1">#REF!</definedName>
    <definedName name="ying" localSheetId="0" hidden="1">{#N/A,#N/A,FALSE,"Eff-SSC2"}</definedName>
    <definedName name="ying" hidden="1">{#N/A,#N/A,FALSE,"Eff-SSC2"}</definedName>
    <definedName name="ying1" localSheetId="0" hidden="1">{#N/A,#N/A,FALSE,"Eff-SSC2"}</definedName>
    <definedName name="ying1" hidden="1">{#N/A,#N/A,FALSE,"Eff-SSC2"}</definedName>
    <definedName name="Yogesh" localSheetId="0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Yogesh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ys.xls" localSheetId="0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ys.xls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yujkdtyud" localSheetId="0" hidden="1">{#N/A,#N/A,FALSE,"Eff-SSC2"}</definedName>
    <definedName name="yujkdtyud" hidden="1">{#N/A,#N/A,FALSE,"Eff-SSC2"}</definedName>
    <definedName name="YUTR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wqwquewewuqyiu" localSheetId="0" hidden="1">{"Co1statements",#N/A,FALSE,"Cmpy1";"Co2statement",#N/A,FALSE,"Cmpy2";"co1pm",#N/A,FALSE,"Co1PM";"co2PM",#N/A,FALSE,"Co2PM";"value",#N/A,FALSE,"value";"opco",#N/A,FALSE,"NewSparkle";"adjusts",#N/A,FALSE,"Adjustments"}</definedName>
    <definedName name="ywqwquewewuqyiu" hidden="1">{"Co1statements",#N/A,FALSE,"Cmpy1";"Co2statement",#N/A,FALSE,"Cmpy2";"co1pm",#N/A,FALSE,"Co1PM";"co2PM",#N/A,FALSE,"Co2PM";"value",#N/A,FALSE,"value";"opco",#N/A,FALSE,"NewSparkle";"adjusts",#N/A,FALSE,"Adjustments"}</definedName>
    <definedName name="YZ" localSheetId="0" hidden="1">{#N/A,#N/A,FALSE,"Eff-SSC2"}</definedName>
    <definedName name="YZ" hidden="1">{#N/A,#N/A,FALSE,"Eff-SSC2"}</definedName>
    <definedName name="Z_0AAFF3E0_CA55_11D2_9003_006097E134DA_.wvu.PrintTitles" hidden="1">#REF!</definedName>
    <definedName name="Z_12440248_25D5_47E8_B42E_DB2DCF1309C5_.wvu.Rows" hidden="1">#REF!</definedName>
    <definedName name="Z_3C33EB76_B5E0_46F6_B562_7B552C956E07_.wvu.Cols" localSheetId="0" hidden="1">#REF!,#REF!</definedName>
    <definedName name="Z_3C33EB76_B5E0_46F6_B562_7B552C956E07_.wvu.Cols" hidden="1">#REF!,#REF!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596DBCC3_D5DA_4DD7_8539_9824EE20BA08_.wvu.FilterData" hidden="1">#REF!</definedName>
    <definedName name="Z_7F422981_74C8_11D3_AF87_83DAC7D352F1_.wvu.PrintArea" hidden="1">#REF!</definedName>
    <definedName name="Z_7F422981_74C8_11D3_AF87_83DAC7D352F1_.wvu.Rows" hidden="1">#REF!,#REF!,#REF!</definedName>
    <definedName name="Z_8C45472D_5F15_11D5_8673_0050BA8BA72F_.wvu.Rows" hidden="1">#REF!</definedName>
    <definedName name="Z_9D561520_CA29_11D2_8A92_00105A646D8B_.wvu.PrintTitles" hidden="1">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zz" localSheetId="0" hidden="1">{"'Eng (page2)'!$A$1:$D$52"}</definedName>
    <definedName name="zz" hidden="1">{"'Eng (page2)'!$A$1:$D$52"}</definedName>
    <definedName name="zzzzzz" localSheetId="0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zzzzzzzzzzzzzzzzzzzzzzzzzzzzz" hidden="1">#REF!</definedName>
    <definedName name="เ" localSheetId="0" hidden="1">{#N/A,#N/A,FALSE,"17MAY";#N/A,#N/A,FALSE,"24MAY"}</definedName>
    <definedName name="เ" hidden="1">{#N/A,#N/A,FALSE,"17MAY";#N/A,#N/A,FALSE,"24MAY"}</definedName>
    <definedName name="เกดเ" localSheetId="0" hidden="1">{#N/A,#N/A,FALSE,"Eff-SSC2"}</definedName>
    <definedName name="เกดเ" hidden="1">{#N/A,#N/A,FALSE,"Eff-SSC2"}</definedName>
    <definedName name="เกดหเก" localSheetId="0" hidden="1">{#N/A,#N/A,FALSE,"Eff-SSC2"}</definedName>
    <definedName name="เกดหเก" hidden="1">{#N/A,#N/A,FALSE,"Eff-SSC2"}</definedName>
    <definedName name="เงิน" hidden="1">#REF!</definedName>
    <definedName name="เงินเดือน" localSheetId="0" hidden="1">{"'Eng (page2)'!$A$1:$D$52"}</definedName>
    <definedName name="เงินเดือน" hidden="1">{"'Eng (page2)'!$A$1:$D$52"}</definedName>
    <definedName name="เดไฟ" hidden="1">#REF!</definedName>
    <definedName name="เดกหด" localSheetId="0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กหดเกห" hidden="1">#REF!</definedName>
    <definedName name="เดือื่เ" localSheetId="0" hidden="1">{#N/A,#N/A,FALSE,"Eff-SSC2"}</definedName>
    <definedName name="เดือื่เ" hidden="1">{#N/A,#N/A,FALSE,"Eff-SSC2"}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พฟ" hidden="1">#REF!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0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หื" localSheetId="0" hidden="1">{#N/A,#N/A,FALSE,"Eff-SSC2"}</definedName>
    <definedName name="เหื" hidden="1">{#N/A,#N/A,FALSE,"Eff-SSC2"}</definedName>
    <definedName name="แก้ไข2" localSheetId="0" hidden="1">{#N/A,#N/A,TRUE,"Str.";#N/A,#N/A,TRUE,"Steel &amp; Roof";#N/A,#N/A,TRUE,"Arc.";#N/A,#N/A,TRUE,"Preliminary";#N/A,#N/A,TRUE,"Sum_Prelim"}</definedName>
    <definedName name="แก้ไข2" hidden="1">{#N/A,#N/A,TRUE,"Str.";#N/A,#N/A,TRUE,"Steel &amp; Roof";#N/A,#N/A,TRUE,"Arc.";#N/A,#N/A,TRUE,"Preliminary";#N/A,#N/A,TRUE,"Sum_Prelim"}</definedName>
    <definedName name="แบบร่าง" localSheetId="0" hidden="1">{#N/A,#N/A,FALSE,"Eff-SSC2"}</definedName>
    <definedName name="แบบร่าง" hidden="1">{#N/A,#N/A,FALSE,"Eff-SSC2"}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สร้าง" localSheetId="0" hidden="1">{#N/A,#N/A,FALSE,"Eff-SSC2"}</definedName>
    <definedName name="โครงสร้าง" hidden="1">{#N/A,#N/A,FALSE,"Eff-SSC2"}</definedName>
    <definedName name="ไก" localSheetId="0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ป" localSheetId="0" hidden="1">{#N/A,#N/A,FALSE,"Eff-SSC2"}</definedName>
    <definedName name="ไป" hidden="1">{#N/A,#N/A,FALSE,"Eff-SSC2"}</definedName>
    <definedName name="ไม่เอา" localSheetId="0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localSheetId="0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ไก" hidden="1">#REF!</definedName>
    <definedName name="กก" localSheetId="0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กพ" localSheetId="0" hidden="1">{#N/A,#N/A,FALSE,"Eff-SSC2"}</definedName>
    <definedName name="กกพ" hidden="1">{#N/A,#N/A,FALSE,"Eff-SSC2"}</definedName>
    <definedName name="กด" localSheetId="0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ดกดก" localSheetId="0" hidden="1">{#N/A,#N/A,FALSE,"Eff-SSC2"}</definedName>
    <definedName name="กดกดก" hidden="1">{#N/A,#N/A,FALSE,"Eff-SSC2"}</definedName>
    <definedName name="กดทากดรเก" localSheetId="0" hidden="1">{#N/A,#N/A,FALSE,"Eff-SSC2"}</definedName>
    <definedName name="กดทากดรเก" hidden="1">{#N/A,#N/A,FALSE,"Eff-SSC2"}</definedName>
    <definedName name="กรกฎาคม" localSheetId="0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0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0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0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โอนเงินระหว่างสาขา" localSheetId="0" hidden="1">{#N/A,#N/A,FALSE,"Eff-SSC2"}</definedName>
    <definedName name="การโอนเงินระหว่างสาขา" hidden="1">{#N/A,#N/A,FALSE,"Eff-SSC2"}</definedName>
    <definedName name="กำหนด" localSheetId="0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ข้อที่4" localSheetId="0" hidden="1">{#N/A,#N/A,FALSE,"Eff-SSC2"}</definedName>
    <definedName name="ข้อที่4" hidden="1">{#N/A,#N/A,FALSE,"Eff-SSC2"}</definedName>
    <definedName name="ฃล" localSheetId="0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่าไฟฟ่า" localSheetId="0" hidden="1">{#N/A,#N/A,FALSE,"Eff-SSC2"}</definedName>
    <definedName name="ค่าไฟฟ่า" hidden="1">{#N/A,#N/A,FALSE,"Eff-SSC2"}</definedName>
    <definedName name="งง" localSheetId="0" hidden="1">{#N/A,#N/A,FALSE,"Eff-SSC2"}</definedName>
    <definedName name="งง" hidden="1">{#N/A,#N/A,FALSE,"Eff-SSC2"}</definedName>
    <definedName name="จจจ" localSheetId="0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ารึ" localSheetId="0" hidden="1">{#N/A,#N/A,FALSE,"Eff-SSC2"}</definedName>
    <definedName name="จารึ" hidden="1">{#N/A,#N/A,FALSE,"Eff-SSC2"}</definedName>
    <definedName name="ชชช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localSheetId="0" hidden="1">{#N/A,#N/A,FALSE,"17MAY";#N/A,#N/A,FALSE,"24MAY"}</definedName>
    <definedName name="ฏณษธณฯศษธ" hidden="1">{#N/A,#N/A,FALSE,"17MAY";#N/A,#N/A,FALSE,"24MAY"}</definedName>
    <definedName name="ฑ๊ฎฆโ?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เกดเ" localSheetId="0" hidden="1">{#N/A,#N/A,FALSE,"Eff-SSC2"}</definedName>
    <definedName name="ดกเกดเ" hidden="1">{#N/A,#N/A,FALSE,"Eff-SSC2"}</definedName>
    <definedName name="ดกเดกเ" localSheetId="0" hidden="1">{#N/A,#N/A,FALSE,"Eff-SSC2"}</definedName>
    <definedName name="ดกเดกเ" hidden="1">{#N/A,#N/A,FALSE,"Eff-SSC2"}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ตต" localSheetId="0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0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ถ้ะ" localSheetId="0" hidden="1">{#N/A,#N/A,FALSE,"Eff-SSC2"}</definedName>
    <definedName name="ถ้ะ" hidden="1">{#N/A,#N/A,FALSE,"Eff-SSC2"}</definedName>
    <definedName name="ทท" hidden="1">#REF!</definedName>
    <definedName name="ททททท" localSheetId="0" hidden="1">{#N/A,#N/A,FALSE,"17MAY";#N/A,#N/A,FALSE,"24MAY"}</definedName>
    <definedName name="ททททท" hidden="1">{#N/A,#N/A,FALSE,"17MAY";#N/A,#N/A,FALSE,"24MAY"}</definedName>
    <definedName name="ทาทา" localSheetId="0" hidden="1">{#N/A,#N/A,FALSE,"Eff-SSC2"}</definedName>
    <definedName name="ทาทา" hidden="1">{#N/A,#N/A,FALSE,"Eff-SSC2"}</definedName>
    <definedName name="ทิ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น" localSheetId="0" hidden="1">{#N/A,#N/A,FALSE,"Eff-SSC2"}</definedName>
    <definedName name="นน" hidden="1">{#N/A,#N/A,FALSE,"Eff-SSC2"}</definedName>
    <definedName name="นสรยวี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ัครงค์" localSheetId="0" hidden="1">{#N/A,#N/A,FALSE,"Eff-SSC2"}</definedName>
    <definedName name="นัครงค์" hidden="1">{#N/A,#N/A,FALSE,"Eff-SSC2"}</definedName>
    <definedName name="น้ำยางสด" hidden="1">#REF!</definedName>
    <definedName name="บบบบบ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localSheetId="0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พ้" localSheetId="0" hidden="1">{#N/A,#N/A,FALSE,"Eff-SSC2"}</definedName>
    <definedName name="พ้" hidden="1">{#N/A,#N/A,FALSE,"Eff-SSC2"}</definedName>
    <definedName name="พดกเอาเสาเสเ" localSheetId="0" hidden="1">{#N/A,#N/A,FALSE,"Eff-SSC2"}</definedName>
    <definedName name="พดกเอาเสาเสเ" hidden="1">{#N/A,#N/A,FALSE,"Eff-SSC2"}</definedName>
    <definedName name="พพ" localSheetId="0" hidden="1">{#N/A,#N/A,FALSE,"Eff-SSC2"}</definedName>
    <definedName name="พพ" hidden="1">{#N/A,#N/A,FALSE,"Eff-SSC2"}</definedName>
    <definedName name="ฟหกด" localSheetId="0" hidden="1">{#N/A,#N/A,FALSE,"Eff-SSC2"}</definedName>
    <definedName name="ฟหกด" hidden="1">{#N/A,#N/A,FALSE,"Eff-SSC2"}</definedName>
    <definedName name="มิ.ย.49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น" localSheetId="0" hidden="1">{#N/A,#N/A,FALSE,"Eff-SSC2"}</definedName>
    <definedName name="ยน" hidden="1">{#N/A,#N/A,FALSE,"Eff-SSC2"}</definedName>
    <definedName name="ยย" localSheetId="0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ง" localSheetId="0" hidden="1">{#N/A,#N/A,FALSE,"Eff-SSC2"}</definedName>
    <definedName name="ยาง" hidden="1">{#N/A,#N/A,FALSE,"Eff-SSC2"}</definedName>
    <definedName name="รวม" localSheetId="0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ัฃ" localSheetId="0" hidden="1">{#N/A,#N/A,FALSE,"Eff-SSC2"}</definedName>
    <definedName name="รัฃ" hidden="1">{#N/A,#N/A,FALSE,"Eff-SSC2"}</definedName>
    <definedName name="รายละเอียส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0" hidden="1">{#N/A,#N/A,FALSE,"17MAY";#N/A,#N/A,FALSE,"24MAY"}</definedName>
    <definedName name="ลลล" hidden="1">{#N/A,#N/A,FALSE,"17MAY";#N/A,#N/A,FALSE,"24MAY"}</definedName>
    <definedName name="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0" hidden="1">{#N/A,#N/A,FALSE,"17MAY";#N/A,#N/A,FALSE,"24MAY"}</definedName>
    <definedName name="ลลลลลลลลลลล" hidden="1">{#N/A,#N/A,FALSE,"17MAY";#N/A,#N/A,FALSE,"24MAY"}</definedName>
    <definedName name="วนนส" localSheetId="0" hidden="1">{#N/A,#N/A,FALSE,"17MAY";#N/A,#N/A,FALSE,"24MAY"}</definedName>
    <definedName name="วนนส" hidden="1">{#N/A,#N/A,FALSE,"17MAY";#N/A,#N/A,FALSE,"24MAY"}</definedName>
    <definedName name="วสม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สางง" localSheetId="0" hidden="1">{#N/A,#N/A,TRUE,"Str.";#N/A,#N/A,TRUE,"Steel &amp; Roof";#N/A,#N/A,TRUE,"Arc.";#N/A,#N/A,TRUE,"Preliminary";#N/A,#N/A,TRUE,"Sum_Prelim"}</definedName>
    <definedName name="วสางง" hidden="1">{#N/A,#N/A,TRUE,"Str.";#N/A,#N/A,TRUE,"Steel &amp; Roof";#N/A,#N/A,TRUE,"Arc.";#N/A,#N/A,TRUE,"Preliminary";#N/A,#N/A,TRUE,"Sum_Prelim"}</definedName>
    <definedName name="ส่งออก05" localSheetId="0" hidden="1">{#N/A,#N/A,FALSE,"Eff-SSC2"}</definedName>
    <definedName name="ส่งออก05" hidden="1">{#N/A,#N/A,FALSE,"Eff-SSC2"}</definedName>
    <definedName name="สถิติ_spc" localSheetId="0" hidden="1">{#N/A,#N/A,FALSE,"Eff-SSC2"}</definedName>
    <definedName name="สถิติ_spc" hidden="1">{#N/A,#N/A,FALSE,"Eff-SSC2"}</definedName>
    <definedName name="สมสสน" localSheetId="0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รพหา" localSheetId="0" hidden="1">{#N/A,#N/A,FALSE,"Eff-SSC2"}</definedName>
    <definedName name="สรรพหา" hidden="1">{#N/A,#N/A,FALSE,"Eff-SSC2"}</definedName>
    <definedName name="สรุป" localSheetId="0" hidden="1">{#N/A,#N/A,FALSE,"Eff-SSC2"}</definedName>
    <definedName name="สรุป" hidden="1">{#N/A,#N/A,FALSE,"Eff-SSC2"}</definedName>
    <definedName name="สรุป2" localSheetId="0" hidden="1">{#N/A,#N/A,TRUE,"Str.";#N/A,#N/A,TRUE,"Steel &amp; Roof";#N/A,#N/A,TRUE,"Arc.";#N/A,#N/A,TRUE,"Preliminary";#N/A,#N/A,TRUE,"Sum_Prelim"}</definedName>
    <definedName name="สรุป2" hidden="1">{#N/A,#N/A,TRUE,"Str.";#N/A,#N/A,TRUE,"Steel &amp; Roof";#N/A,#N/A,TRUE,"Arc.";#N/A,#N/A,TRUE,"Preliminary";#N/A,#N/A,TRUE,"Sum_Prelim"}</definedName>
    <definedName name="สว่ว" localSheetId="0" hidden="1">{#N/A,#N/A,TRUE,"Str.";#N/A,#N/A,TRUE,"Steel &amp; Roof";#N/A,#N/A,TRUE,"Arc.";#N/A,#N/A,TRUE,"Preliminary";#N/A,#N/A,TRUE,"Sum_Prelim"}</definedName>
    <definedName name="สว่ว" hidden="1">{#N/A,#N/A,TRUE,"Str.";#N/A,#N/A,TRUE,"Steel &amp; Roof";#N/A,#N/A,TRUE,"Arc.";#N/A,#N/A,TRUE,"Preliminary";#N/A,#N/A,TRUE,"Sum_Prelim"}</definedName>
    <definedName name="สส" localSheetId="0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ยพาน2" localSheetId="0" hidden="1">{#N/A,#N/A,FALSE,"Eff-SSC2"}</definedName>
    <definedName name="สายพาน2" hidden="1">{#N/A,#N/A,FALSE,"Eff-SSC2"}</definedName>
    <definedName name="สาส" localSheetId="0" hidden="1">{#N/A,#N/A,FALSE,"Eff-SSC2"}</definedName>
    <definedName name="สาส" hidden="1">{#N/A,#N/A,FALSE,"Eff-SSC2"}</definedName>
    <definedName name="สำเริง" localSheetId="0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ห" hidden="1">#REF!</definedName>
    <definedName name="หแ" localSheetId="0" hidden="1">{#N/A,#N/A,FALSE,"Eff-SSC2"}</definedName>
    <definedName name="หแ" hidden="1">{#N/A,#N/A,FALSE,"Eff-SSC2"}</definedName>
    <definedName name="หไ" localSheetId="0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.ช" localSheetId="0" hidden="1">{#N/A,#N/A,FALSE,"Eff-SSC2"}</definedName>
    <definedName name="หน.ช" hidden="1">{#N/A,#N/A,FALSE,"Eff-SSC2"}</definedName>
    <definedName name="หน้าที่งาน" localSheetId="0" hidden="1">{#N/A,#N/A,FALSE,"Eff-SSC2"}</definedName>
    <definedName name="หน้าที่งาน" hidden="1">{#N/A,#N/A,FALSE,"Eff-SSC2"}</definedName>
    <definedName name="หนึ่ง" localSheetId="0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มวดสินค้า" localSheetId="0" hidden="1">{#N/A,#N/A,FALSE,"Eff-SSC2"}</definedName>
    <definedName name="หมวดสินค้า" hidden="1">{#N/A,#N/A,FALSE,"Eff-SSC2"}</definedName>
    <definedName name="หห" localSheetId="0" hidden="1">{#N/A,#N/A,FALSE,"17MAY";#N/A,#N/A,FALSE,"24MAY"}</definedName>
    <definedName name="หห" hidden="1">{#N/A,#N/A,FALSE,"17MAY";#N/A,#N/A,FALSE,"24MAY"}</definedName>
    <definedName name="อเกดหเ" localSheetId="0" hidden="1">{#N/A,#N/A,FALSE,"Eff-SSC2"}</definedName>
    <definedName name="อเกดหเ" hidden="1">{#N/A,#N/A,FALSE,"Eff-SSC2"}</definedName>
    <definedName name="ๆฟไ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최재호" hidden="1">#REF!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3" i="20" l="1"/>
  <c r="S22" i="18"/>
  <c r="S15" i="18"/>
  <c r="Q24" i="18"/>
  <c r="Q17" i="18"/>
  <c r="Q22" i="18"/>
  <c r="Q15" i="18"/>
  <c r="Q26" i="18"/>
  <c r="Q19" i="18"/>
  <c r="F92" i="20"/>
  <c r="F44" i="20"/>
  <c r="J132" i="9"/>
  <c r="G19" i="18"/>
  <c r="L92" i="20"/>
  <c r="H92" i="20"/>
  <c r="L83" i="20"/>
  <c r="J83" i="20"/>
  <c r="F83" i="20"/>
  <c r="L44" i="20"/>
  <c r="H44" i="20"/>
  <c r="H48" i="20"/>
  <c r="W22" i="18"/>
  <c r="U19" i="18"/>
  <c r="P18" i="16"/>
  <c r="P28" i="16"/>
  <c r="P31" i="16"/>
  <c r="P37" i="16"/>
  <c r="L18" i="16"/>
  <c r="L28" i="16"/>
  <c r="L31" i="16"/>
  <c r="L37" i="16"/>
  <c r="N182" i="9"/>
  <c r="J182" i="9"/>
  <c r="J185" i="9"/>
  <c r="L182" i="9"/>
  <c r="L185" i="9"/>
  <c r="P182" i="9"/>
  <c r="P185" i="9"/>
  <c r="P143" i="9"/>
  <c r="L143" i="9"/>
  <c r="L132" i="9"/>
  <c r="P81" i="9"/>
  <c r="L81" i="9"/>
  <c r="P36" i="9"/>
  <c r="L36" i="9"/>
  <c r="L83" i="9"/>
  <c r="M26" i="18"/>
  <c r="A1" i="18"/>
  <c r="A1" i="19"/>
  <c r="A1" i="20"/>
  <c r="N143" i="9"/>
  <c r="J143" i="9"/>
  <c r="J44" i="20"/>
  <c r="N18" i="16"/>
  <c r="J18" i="16"/>
  <c r="J28" i="16"/>
  <c r="J31" i="16"/>
  <c r="J37" i="16"/>
  <c r="N132" i="9"/>
  <c r="N36" i="9"/>
  <c r="S17" i="18"/>
  <c r="W17" i="18"/>
  <c r="M19" i="18"/>
  <c r="O19" i="18"/>
  <c r="W15" i="18"/>
  <c r="W19" i="18"/>
  <c r="S19" i="18"/>
  <c r="A49" i="16"/>
  <c r="J92" i="20"/>
  <c r="S24" i="18"/>
  <c r="M15" i="19"/>
  <c r="M13" i="19"/>
  <c r="M17" i="19"/>
  <c r="W24" i="18"/>
  <c r="W26" i="18"/>
  <c r="G23" i="19"/>
  <c r="I23" i="19"/>
  <c r="E17" i="19"/>
  <c r="G17" i="19"/>
  <c r="I17" i="19"/>
  <c r="K17" i="19"/>
  <c r="E23" i="19"/>
  <c r="M19" i="19"/>
  <c r="L148" i="20"/>
  <c r="L48" i="20"/>
  <c r="L125" i="20"/>
  <c r="H148" i="20"/>
  <c r="H125" i="20"/>
  <c r="U26" i="18"/>
  <c r="O26" i="18"/>
  <c r="K26" i="18"/>
  <c r="I26" i="18"/>
  <c r="G26" i="18"/>
  <c r="E26" i="18"/>
  <c r="P72" i="16"/>
  <c r="P65" i="16"/>
  <c r="L72" i="16"/>
  <c r="L65" i="16"/>
  <c r="H128" i="20"/>
  <c r="L128" i="20"/>
  <c r="S26" i="18"/>
  <c r="J48" i="20"/>
  <c r="F48" i="20"/>
  <c r="F125" i="20"/>
  <c r="F128" i="20"/>
  <c r="F145" i="20"/>
  <c r="F148" i="20"/>
  <c r="K19" i="18"/>
  <c r="I19" i="18"/>
  <c r="E19" i="18"/>
  <c r="N72" i="16"/>
  <c r="J72" i="16"/>
  <c r="N65" i="16"/>
  <c r="J65" i="16"/>
  <c r="A51" i="16"/>
  <c r="A96" i="16"/>
  <c r="N28" i="16"/>
  <c r="N31" i="16"/>
  <c r="N37" i="16"/>
  <c r="J125" i="20"/>
  <c r="J128" i="20"/>
  <c r="J145" i="20"/>
  <c r="J148" i="20"/>
  <c r="A40" i="18"/>
  <c r="J36" i="9"/>
  <c r="A32" i="19"/>
  <c r="A56" i="20"/>
  <c r="A113" i="20"/>
  <c r="A169" i="20"/>
  <c r="A114" i="20"/>
  <c r="A57" i="20"/>
  <c r="M21" i="19"/>
  <c r="M23" i="19"/>
  <c r="K23" i="19"/>
  <c r="N185" i="9"/>
  <c r="P132" i="9"/>
  <c r="A152" i="9"/>
  <c r="L145" i="9"/>
  <c r="L187" i="9"/>
  <c r="N145" i="9"/>
  <c r="N187" i="9"/>
  <c r="P145" i="9"/>
  <c r="P187" i="9"/>
  <c r="J145" i="9"/>
  <c r="J187" i="9"/>
  <c r="N81" i="9"/>
  <c r="J81" i="9"/>
  <c r="P83" i="9"/>
  <c r="N83" i="9"/>
  <c r="J83" i="9"/>
</calcChain>
</file>

<file path=xl/sharedStrings.xml><?xml version="1.0" encoding="utf-8"?>
<sst xmlns="http://schemas.openxmlformats.org/spreadsheetml/2006/main" count="483" uniqueCount="228">
  <si>
    <t>Turnkey Communication Services Public Company Limited</t>
  </si>
  <si>
    <t>Statement of Financial Position</t>
  </si>
  <si>
    <t>As at 31 March 2025</t>
  </si>
  <si>
    <t>Consolidated</t>
  </si>
  <si>
    <t>Separate</t>
  </si>
  <si>
    <t>financial information</t>
  </si>
  <si>
    <t>Unaudited</t>
  </si>
  <si>
    <t>Audited</t>
  </si>
  <si>
    <t>31 March</t>
  </si>
  <si>
    <t>31 December</t>
  </si>
  <si>
    <t>2025</t>
  </si>
  <si>
    <t>2024</t>
  </si>
  <si>
    <t>Notes</t>
  </si>
  <si>
    <t>Baht</t>
  </si>
  <si>
    <t>Assets</t>
  </si>
  <si>
    <t>Current assets</t>
  </si>
  <si>
    <t>Cash and cash equivalents</t>
  </si>
  <si>
    <t>Financial assets measured at</t>
  </si>
  <si>
    <t>Fixed deposits pledged as collateral</t>
  </si>
  <si>
    <t>Trade and other current receivables</t>
  </si>
  <si>
    <t>Current portion of lease receivables</t>
  </si>
  <si>
    <t>Current portion of contract assets</t>
  </si>
  <si>
    <t>Short-term loans to related parties</t>
  </si>
  <si>
    <t xml:space="preserve">Current portion of long-term loans to </t>
  </si>
  <si>
    <t xml:space="preserve">Investment in debt securities measured </t>
  </si>
  <si>
    <t xml:space="preserve">Investment in equity securities measured </t>
  </si>
  <si>
    <t>Inventories</t>
  </si>
  <si>
    <t>Other current assets</t>
  </si>
  <si>
    <t>Total current assets</t>
  </si>
  <si>
    <t>The accompanying notes form part of this interim financial information.</t>
  </si>
  <si>
    <r>
      <t xml:space="preserve">Statement of Financial Position </t>
    </r>
    <r>
      <rPr>
        <sz val="9"/>
        <rFont val="Arial"/>
        <family val="2"/>
      </rPr>
      <t>(Cont'd)</t>
    </r>
  </si>
  <si>
    <r>
      <t xml:space="preserve">Assets </t>
    </r>
    <r>
      <rPr>
        <sz val="9"/>
        <rFont val="Arial"/>
        <family val="2"/>
      </rPr>
      <t>(Cont'd)</t>
    </r>
  </si>
  <si>
    <t>Non-current assets</t>
  </si>
  <si>
    <t>Non-current contract assets</t>
  </si>
  <si>
    <t>Cost to fulfil a contract</t>
  </si>
  <si>
    <t>-</t>
  </si>
  <si>
    <t>Investments in subsidiaries</t>
  </si>
  <si>
    <t>Investments in associates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</si>
  <si>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</si>
  <si>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</si>
  <si>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</si>
  <si>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</si>
  <si>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</si>
  <si>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</si>
  <si>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</si>
  <si>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r>
      <t>Statement of Financial Position</t>
    </r>
    <r>
      <rPr>
        <sz val="9"/>
        <rFont val="Arial"/>
        <family val="2"/>
      </rPr>
      <t xml:space="preserve"> (Cont'd)</t>
    </r>
  </si>
  <si>
    <t>Liabilities and equity</t>
  </si>
  <si>
    <t>Liabilities</t>
  </si>
  <si>
    <t>Current liabilities</t>
  </si>
  <si>
    <t>Short-term borrowings from financial institutions</t>
  </si>
  <si>
    <t>Derivatives liabilities</t>
  </si>
  <si>
    <t>Current portion of lease liabilities</t>
  </si>
  <si>
    <t>Trade and other current payables</t>
  </si>
  <si>
    <t>Current contract liabilities</t>
  </si>
  <si>
    <t>Short-term borrowings from related parties</t>
  </si>
  <si>
    <t>Current provisions</t>
  </si>
  <si>
    <t>Other current liabilities</t>
  </si>
  <si>
    <t>Total current liabilities</t>
  </si>
  <si>
    <t>Non-current liabilities</t>
  </si>
  <si>
    <t>Non-current contract liabilities</t>
  </si>
  <si>
    <t>Lease liabilities</t>
  </si>
  <si>
    <t>Non-current provisions</t>
  </si>
  <si>
    <t xml:space="preserve">Employee benefit obligations </t>
  </si>
  <si>
    <t>Other non-current liabilities</t>
  </si>
  <si>
    <t>Total non-current liabilities</t>
  </si>
  <si>
    <t>Total liabilities</t>
  </si>
  <si>
    <t>Note</t>
  </si>
  <si>
    <r>
      <t>Liabilities and equity</t>
    </r>
    <r>
      <rPr>
        <sz val="9"/>
        <rFont val="Arial"/>
        <family val="2"/>
      </rPr>
      <t xml:space="preserve"> (Cont'd)</t>
    </r>
  </si>
  <si>
    <t>Equity</t>
  </si>
  <si>
    <t>Share capital</t>
  </si>
  <si>
    <t>Premium on paid-up capital</t>
  </si>
  <si>
    <t>Retained earnings</t>
  </si>
  <si>
    <t>Non-controlling interests</t>
  </si>
  <si>
    <t>Total equity</t>
  </si>
  <si>
    <t>Total liabilities and equity</t>
  </si>
  <si>
    <t>Statement of Comprehensive Income (Unaudited)</t>
  </si>
  <si>
    <t>For the three-month period ended 31 March 2025</t>
  </si>
  <si>
    <t>(Reclassified)</t>
  </si>
  <si>
    <t xml:space="preserve">Revenue from sales of goods, </t>
  </si>
  <si>
    <t>Cost of sales, information engineering</t>
  </si>
  <si>
    <t>Gross profit</t>
  </si>
  <si>
    <t>Other income</t>
  </si>
  <si>
    <t>Selling expenses</t>
  </si>
  <si>
    <t>Administrative expenses</t>
  </si>
  <si>
    <t>Loss on exchange rate</t>
  </si>
  <si>
    <t>Finance costs</t>
  </si>
  <si>
    <t>Share of profit from associates</t>
  </si>
  <si>
    <t xml:space="preserve">Profit before income tax </t>
  </si>
  <si>
    <t>Profit for the period</t>
  </si>
  <si>
    <r>
      <t>Statement of Comprehensive Income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(Unaudited)</t>
    </r>
    <r>
      <rPr>
        <sz val="9"/>
        <rFont val="Arial"/>
        <family val="2"/>
      </rPr>
      <t xml:space="preserve"> (Cont'd)</t>
    </r>
  </si>
  <si>
    <t>Profit attributable to:</t>
  </si>
  <si>
    <t xml:space="preserve">Total comprehensive income </t>
  </si>
  <si>
    <t>Earnings per share</t>
  </si>
  <si>
    <t>Statement of Changes in Equity</t>
  </si>
  <si>
    <t>Consolidated financial information (Unaudited)</t>
  </si>
  <si>
    <t>Attributable to owners of the parent</t>
  </si>
  <si>
    <t>Capital contributed</t>
  </si>
  <si>
    <t>Surplus arising from</t>
  </si>
  <si>
    <t>Premium on</t>
  </si>
  <si>
    <t>business combination</t>
  </si>
  <si>
    <t>Total</t>
  </si>
  <si>
    <t>Non-</t>
  </si>
  <si>
    <t>paid-up</t>
  </si>
  <si>
    <t>of non-controlling</t>
  </si>
  <si>
    <t>owners of</t>
  </si>
  <si>
    <t>controlling</t>
  </si>
  <si>
    <t>share capital</t>
  </si>
  <si>
    <t>Unappropriated</t>
  </si>
  <si>
    <t>interests</t>
  </si>
  <si>
    <t>the parent</t>
  </si>
  <si>
    <t>equity</t>
  </si>
  <si>
    <t>Opening balance at 1 January 2024</t>
  </si>
  <si>
    <t>Changes in equity for period 2024</t>
  </si>
  <si>
    <t>Total comprehensive income for the period</t>
  </si>
  <si>
    <t>Closing balance as at 31 March 2024</t>
  </si>
  <si>
    <t>Opening balance at 1 January 2025</t>
  </si>
  <si>
    <t>Changes in equity for period 2025</t>
  </si>
  <si>
    <t>Closing balance as at 31 March 2025</t>
  </si>
  <si>
    <r>
      <t xml:space="preserve">Statement of Changes in Equity </t>
    </r>
    <r>
      <rPr>
        <sz val="9"/>
        <rFont val="Arial"/>
        <family val="2"/>
      </rPr>
      <t>(Cont'd)</t>
    </r>
  </si>
  <si>
    <t>Separate financial information (Unaudited)</t>
  </si>
  <si>
    <t>Statement of Cash Flows (Unaudited)</t>
  </si>
  <si>
    <t>Cash flows from operating activities</t>
  </si>
  <si>
    <t>Profit before income tax</t>
  </si>
  <si>
    <t>Adjustments for :</t>
  </si>
  <si>
    <t>Changes in operating assets and liabilities :</t>
  </si>
  <si>
    <r>
      <t>Statement of Cash Flows (Unaudited)</t>
    </r>
    <r>
      <rPr>
        <sz val="9"/>
        <rFont val="Arial"/>
        <family val="2"/>
      </rPr>
      <t xml:space="preserve"> (Cont'd)</t>
    </r>
  </si>
  <si>
    <t>Cash flows from investing activities</t>
  </si>
  <si>
    <t>Cash flows from financing activities</t>
  </si>
  <si>
    <r>
      <t xml:space="preserve">Statement of Cash Flows (Unaudited) </t>
    </r>
    <r>
      <rPr>
        <sz val="9"/>
        <rFont val="Arial"/>
        <family val="2"/>
      </rPr>
      <t>(Cont'd)</t>
    </r>
  </si>
  <si>
    <t>Cash and cash equivalents at the end of the period</t>
  </si>
  <si>
    <t>Cash and cash equivalents presented in the statement of cash flows are comprised as follows:</t>
  </si>
  <si>
    <t>Bank overdrafts</t>
  </si>
  <si>
    <t>Net</t>
  </si>
  <si>
    <t>Derivatives assets</t>
  </si>
  <si>
    <t>amortised cost - fixed deposits</t>
  </si>
  <si>
    <t>due within a year</t>
  </si>
  <si>
    <t>at amortised cost</t>
  </si>
  <si>
    <t>a subsidiary</t>
  </si>
  <si>
    <t>at fair value through profit or loss</t>
  </si>
  <si>
    <t>Trade and other non-current receivables</t>
  </si>
  <si>
    <t>Current portion of long-term borrowings</t>
  </si>
  <si>
    <t>from financial institutions</t>
  </si>
  <si>
    <t>Long-term borrowings from financial institutions</t>
  </si>
  <si>
    <t>Authorised share capital</t>
  </si>
  <si>
    <t>Ordinary shares 400,000,000 shares</t>
  </si>
  <si>
    <t>at par value of Baht 1 each</t>
  </si>
  <si>
    <t>Issued and paid-up share capital</t>
  </si>
  <si>
    <t>Ordinary shares 400,000,000 shares,</t>
  </si>
  <si>
    <t>fully paid-up of Baht 1 each</t>
  </si>
  <si>
    <t>Appropriated - legal reserve</t>
  </si>
  <si>
    <t xml:space="preserve">Unappropriated </t>
  </si>
  <si>
    <t>Other components of equity</t>
  </si>
  <si>
    <t>Equity attributable to owners of the Company</t>
  </si>
  <si>
    <t>information engineering and services</t>
  </si>
  <si>
    <t>and services</t>
  </si>
  <si>
    <t>Income tax expense</t>
  </si>
  <si>
    <t xml:space="preserve">Other comprehensive income </t>
  </si>
  <si>
    <t>for the period, net of tax</t>
  </si>
  <si>
    <t xml:space="preserve">Total comprehensive income for </t>
  </si>
  <si>
    <t>the period</t>
  </si>
  <si>
    <t>Owners of the parent</t>
  </si>
  <si>
    <t>attributable to:</t>
  </si>
  <si>
    <t>Basic earnings per share</t>
  </si>
  <si>
    <t>Issued</t>
  </si>
  <si>
    <t xml:space="preserve"> and paid-up</t>
  </si>
  <si>
    <t>Total other</t>
  </si>
  <si>
    <t>component of</t>
  </si>
  <si>
    <t>capital</t>
  </si>
  <si>
    <t>Appropriated</t>
  </si>
  <si>
    <t>- legal reserve</t>
  </si>
  <si>
    <t>Depreciation of plant and equipment</t>
  </si>
  <si>
    <t xml:space="preserve">Amortisation of intangible assets </t>
  </si>
  <si>
    <t>in equity securities at fair value through profit or loss</t>
  </si>
  <si>
    <t>Interest income</t>
  </si>
  <si>
    <t>Employee benefit obligations</t>
  </si>
  <si>
    <t>Trade and other receivables</t>
  </si>
  <si>
    <t>Expected credit losses</t>
  </si>
  <si>
    <t>Lease receivables</t>
  </si>
  <si>
    <t xml:space="preserve">Contract assets </t>
  </si>
  <si>
    <t>Cost to fulfill a contract</t>
  </si>
  <si>
    <t xml:space="preserve">Other non-current assets </t>
  </si>
  <si>
    <t>Contract liabilities</t>
  </si>
  <si>
    <t>Provisions paid</t>
  </si>
  <si>
    <t>Employee benefit paid</t>
  </si>
  <si>
    <t>Interest paid</t>
  </si>
  <si>
    <t>Income tax paid</t>
  </si>
  <si>
    <t>Net cash used in operating activities</t>
  </si>
  <si>
    <t>measured at amortised cost - fixed deposits</t>
  </si>
  <si>
    <t>Net changing in financial assets</t>
  </si>
  <si>
    <t>Proceeds from redemption of debt securities measured</t>
  </si>
  <si>
    <t>Payment for investment in equity securities</t>
  </si>
  <si>
    <t>Payments for acquisition of associates</t>
  </si>
  <si>
    <t>Payments for purchase of property, plant and equipment</t>
  </si>
  <si>
    <t>Payments for purchase of intangible assets</t>
  </si>
  <si>
    <t>Interest received</t>
  </si>
  <si>
    <t>Net changing in fixed deposits pledged as collateral</t>
  </si>
  <si>
    <t>Proceeds from short-term borrowings from financial institutions</t>
  </si>
  <si>
    <t>Repayments of short-term borrowings from financial institutions</t>
  </si>
  <si>
    <t>Proceeds from short-term borrowings from related parties</t>
  </si>
  <si>
    <t>Repayments of long-term borrowings from financial institutions</t>
  </si>
  <si>
    <t>Repayments of principal of lease liabilities</t>
  </si>
  <si>
    <t>Cash and cash equivalents at the beginning of the period</t>
  </si>
  <si>
    <t>Accrued interest income</t>
  </si>
  <si>
    <t>Accrued interest expense</t>
  </si>
  <si>
    <t>Loss on disposal of investment in associate</t>
  </si>
  <si>
    <t>under common control</t>
  </si>
  <si>
    <t>Deficits arising</t>
  </si>
  <si>
    <t xml:space="preserve"> from changes</t>
  </si>
  <si>
    <t>Other component of equity</t>
  </si>
  <si>
    <t>Investments in joint venture</t>
  </si>
  <si>
    <t>Share of loss from joint venture</t>
  </si>
  <si>
    <t>Cash used in operations</t>
  </si>
  <si>
    <t>at amortised cost - debenture</t>
  </si>
  <si>
    <t>Non-current lease receivables</t>
  </si>
  <si>
    <t xml:space="preserve">Depreciation of right-of-use assets </t>
  </si>
  <si>
    <t>Reversal from net realisable value of inventory</t>
  </si>
  <si>
    <t>Additions in provisions (reversal)</t>
  </si>
  <si>
    <t>Loss (gain) from changes in fair value of investment</t>
  </si>
  <si>
    <t>Change in fair value on derivatives</t>
  </si>
  <si>
    <t>Net cash (used in) from financing activities</t>
  </si>
  <si>
    <t>Net cash used in investing activities</t>
  </si>
  <si>
    <t>Net (decrease) increase in cash and cash equivalents</t>
  </si>
  <si>
    <t>Short-term loans made to related parities</t>
  </si>
  <si>
    <t>Received from short-term loans to a subsidiary</t>
  </si>
  <si>
    <t>Received from long-term loans to a subsidiary</t>
  </si>
  <si>
    <t>Significant non-cash transactions are as follows:</t>
  </si>
  <si>
    <t>Acquisition of plant and equipment, not yet paid</t>
  </si>
  <si>
    <t>Acquisition of intangible assets, not yet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</si>
</sst>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;&quot;-&quot;"/>
    <numFmt numFmtId="166" formatCode="#,##0;\(#,##0\);\-"/>
    <numFmt numFmtId="167" formatCode="_-* #,##0_-;\-* #,##0_-;_-* &quot;-&quot;??_-;_-@"/>
    <numFmt numFmtId="168" formatCode="#,##0.00_ ;[Red]\-#,##0.00\ "/>
    <numFmt numFmtId="169" formatCode="_(* #,##0_);_(* \(#,##0\);_(* &quot;-&quot;??_);_(@_)"/>
    <numFmt numFmtId="170" formatCode="#,##0;\(#,##0\);&quot;-&quot;;@"/>
    <numFmt numFmtId="171" formatCode="#,##0;\(#,##0\)"/>
    <numFmt numFmtId="172" formatCode="#,##0.00;\(#,##0.00\);\-"/>
    <numFmt numFmtId="173" formatCode="_-* #,##0.00_-;\-* #,##0.00_-;_-* &quot;-&quot;??_-;_-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rgb="FF000000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rgb="FF000000"/>
      <name val="Calibri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Calibri"/>
      <family val="2"/>
      <scheme val="minor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21">
    <xf numFmtId="0" fontId="0" fillId="0" borderId="0"/>
    <xf numFmtId="0" fontId="2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43" fontId="3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</cellStyleXfs>
  <cellXfs count="179">
    <xf numFmtId="0" fontId="0" fillId="0" borderId="0" xfId="0"/>
    <xf numFmtId="170" fontId="8" fillId="0" borderId="0" xfId="2" applyNumberFormat="1" applyFont="1" applyFill="1" applyBorder="1" applyAlignment="1">
      <alignment vertical="center"/>
    </xf>
    <xf numFmtId="166" fontId="8" fillId="0" borderId="0" xfId="2" applyNumberFormat="1" applyFont="1" applyFill="1" applyBorder="1" applyAlignment="1">
      <alignment horizontal="right" vertical="center"/>
    </xf>
    <xf numFmtId="166" fontId="8" fillId="0" borderId="3" xfId="2" applyNumberFormat="1" applyFont="1" applyFill="1" applyBorder="1" applyAlignment="1">
      <alignment horizontal="right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1" xfId="1" applyFont="1" applyBorder="1" applyAlignment="1">
      <alignment vertical="center"/>
    </xf>
    <xf numFmtId="49" fontId="7" fillId="0" borderId="0" xfId="1" applyNumberFormat="1" applyFont="1" applyAlignment="1">
      <alignment horizontal="left" vertical="center"/>
    </xf>
    <xf numFmtId="165" fontId="7" fillId="0" borderId="0" xfId="1" applyNumberFormat="1" applyFont="1" applyAlignment="1">
      <alignment horizontal="right" vertical="center"/>
    </xf>
    <xf numFmtId="0" fontId="7" fillId="0" borderId="0" xfId="1" applyFont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165" fontId="7" fillId="0" borderId="2" xfId="1" applyNumberFormat="1" applyFont="1" applyBorder="1" applyAlignment="1">
      <alignment horizontal="right" vertical="center"/>
    </xf>
    <xf numFmtId="165" fontId="7" fillId="0" borderId="0" xfId="0" quotePrefix="1" applyNumberFormat="1" applyFont="1" applyAlignment="1">
      <alignment horizontal="right" vertical="center"/>
    </xf>
    <xf numFmtId="165" fontId="7" fillId="0" borderId="0" xfId="1" quotePrefix="1" applyNumberFormat="1" applyFont="1" applyAlignment="1">
      <alignment horizontal="right" vertical="center"/>
    </xf>
    <xf numFmtId="165" fontId="7" fillId="0" borderId="1" xfId="1" applyNumberFormat="1" applyFont="1" applyBorder="1" applyAlignment="1">
      <alignment horizontal="right" vertical="center"/>
    </xf>
    <xf numFmtId="0" fontId="7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165" fontId="8" fillId="0" borderId="0" xfId="1" applyNumberFormat="1" applyFont="1" applyAlignment="1">
      <alignment horizontal="right" vertical="center"/>
    </xf>
    <xf numFmtId="37" fontId="8" fillId="0" borderId="0" xfId="1" applyNumberFormat="1" applyFont="1" applyAlignment="1">
      <alignment vertical="center"/>
    </xf>
    <xf numFmtId="164" fontId="8" fillId="0" borderId="0" xfId="1" applyNumberFormat="1" applyFont="1" applyAlignment="1">
      <alignment horizontal="center" vertical="center"/>
    </xf>
    <xf numFmtId="164" fontId="8" fillId="0" borderId="0" xfId="1" applyNumberFormat="1" applyFont="1" applyAlignment="1">
      <alignment horizontal="right" vertical="center"/>
    </xf>
    <xf numFmtId="0" fontId="8" fillId="0" borderId="0" xfId="3" applyFont="1" applyAlignment="1">
      <alignment horizontal="left" vertical="center"/>
    </xf>
    <xf numFmtId="0" fontId="8" fillId="0" borderId="0" xfId="3" applyFont="1" applyAlignment="1">
      <alignment vertical="center"/>
    </xf>
    <xf numFmtId="166" fontId="8" fillId="0" borderId="0" xfId="4" applyNumberFormat="1" applyFont="1" applyAlignment="1">
      <alignment horizontal="right" vertical="center"/>
    </xf>
    <xf numFmtId="167" fontId="8" fillId="0" borderId="0" xfId="1" applyNumberFormat="1" applyFont="1" applyAlignment="1">
      <alignment vertical="center"/>
    </xf>
    <xf numFmtId="165" fontId="8" fillId="0" borderId="3" xfId="1" applyNumberFormat="1" applyFont="1" applyBorder="1" applyAlignment="1">
      <alignment horizontal="right" vertical="center"/>
    </xf>
    <xf numFmtId="165" fontId="8" fillId="0" borderId="1" xfId="1" applyNumberFormat="1" applyFont="1" applyBorder="1" applyAlignment="1">
      <alignment horizontal="right" vertical="center"/>
    </xf>
    <xf numFmtId="168" fontId="8" fillId="0" borderId="0" xfId="1" applyNumberFormat="1" applyFont="1" applyAlignment="1">
      <alignment horizontal="center" vertical="center"/>
    </xf>
    <xf numFmtId="166" fontId="8" fillId="0" borderId="0" xfId="1" applyNumberFormat="1" applyFont="1" applyAlignment="1">
      <alignment horizontal="right" vertical="center"/>
    </xf>
    <xf numFmtId="165" fontId="8" fillId="0" borderId="0" xfId="1" applyNumberFormat="1" applyFont="1" applyAlignment="1">
      <alignment vertical="center"/>
    </xf>
    <xf numFmtId="168" fontId="8" fillId="0" borderId="0" xfId="1" applyNumberFormat="1" applyFont="1" applyAlignment="1">
      <alignment horizontal="right" vertical="center"/>
    </xf>
    <xf numFmtId="168" fontId="8" fillId="0" borderId="0" xfId="1" applyNumberFormat="1" applyFont="1" applyAlignment="1">
      <alignment vertical="center"/>
    </xf>
    <xf numFmtId="166" fontId="8" fillId="0" borderId="3" xfId="4" applyNumberFormat="1" applyFont="1" applyBorder="1" applyAlignment="1">
      <alignment horizontal="right" vertical="center"/>
    </xf>
    <xf numFmtId="165" fontId="8" fillId="0" borderId="2" xfId="1" applyNumberFormat="1" applyFont="1" applyBorder="1" applyAlignment="1">
      <alignment horizontal="right" vertical="center"/>
    </xf>
    <xf numFmtId="165" fontId="8" fillId="0" borderId="4" xfId="1" applyNumberFormat="1" applyFont="1" applyBorder="1" applyAlignment="1">
      <alignment horizontal="right" vertical="center"/>
    </xf>
    <xf numFmtId="49" fontId="7" fillId="0" borderId="0" xfId="1" applyNumberFormat="1" applyFont="1" applyAlignment="1">
      <alignment vertical="center"/>
    </xf>
    <xf numFmtId="49" fontId="7" fillId="0" borderId="0" xfId="1" applyNumberFormat="1" applyFont="1" applyAlignment="1">
      <alignment horizontal="center" vertical="center"/>
    </xf>
    <xf numFmtId="37" fontId="7" fillId="0" borderId="0" xfId="1" applyNumberFormat="1" applyFont="1" applyAlignment="1">
      <alignment vertical="center"/>
    </xf>
    <xf numFmtId="37" fontId="7" fillId="0" borderId="0" xfId="1" applyNumberFormat="1" applyFont="1" applyAlignment="1">
      <alignment horizontal="center" vertical="center"/>
    </xf>
    <xf numFmtId="0" fontId="8" fillId="0" borderId="0" xfId="1" applyFont="1" applyAlignment="1">
      <alignment horizontal="left" vertical="center"/>
    </xf>
    <xf numFmtId="170" fontId="8" fillId="0" borderId="0" xfId="1" applyNumberFormat="1" applyFont="1" applyAlignment="1">
      <alignment vertical="center"/>
    </xf>
    <xf numFmtId="170" fontId="8" fillId="0" borderId="3" xfId="1" applyNumberFormat="1" applyFont="1" applyBorder="1" applyAlignment="1">
      <alignment vertical="center"/>
    </xf>
    <xf numFmtId="171" fontId="8" fillId="0" borderId="0" xfId="3" applyNumberFormat="1" applyFont="1" applyAlignment="1">
      <alignment horizontal="right" vertical="center"/>
    </xf>
    <xf numFmtId="171" fontId="8" fillId="0" borderId="3" xfId="3" applyNumberFormat="1" applyFont="1" applyBorder="1" applyAlignment="1">
      <alignment horizontal="right" vertical="center"/>
    </xf>
    <xf numFmtId="0" fontId="8" fillId="0" borderId="1" xfId="1" applyFont="1" applyBorder="1" applyAlignment="1">
      <alignment horizontal="center" vertical="center"/>
    </xf>
    <xf numFmtId="37" fontId="8" fillId="0" borderId="1" xfId="1" applyNumberFormat="1" applyFont="1" applyBorder="1" applyAlignment="1">
      <alignment vertical="center"/>
    </xf>
    <xf numFmtId="170" fontId="8" fillId="0" borderId="5" xfId="4" applyNumberFormat="1" applyFont="1" applyBorder="1" applyAlignment="1">
      <alignment horizontal="right" vertical="center"/>
    </xf>
    <xf numFmtId="165" fontId="8" fillId="0" borderId="0" xfId="1" applyNumberFormat="1" applyFont="1" applyAlignment="1">
      <alignment horizontal="center" vertical="center"/>
    </xf>
    <xf numFmtId="0" fontId="8" fillId="0" borderId="0" xfId="1" quotePrefix="1" applyFont="1" applyAlignment="1">
      <alignment vertical="center"/>
    </xf>
    <xf numFmtId="0" fontId="7" fillId="0" borderId="0" xfId="7" applyFont="1" applyAlignment="1">
      <alignment vertical="center"/>
    </xf>
    <xf numFmtId="0" fontId="8" fillId="0" borderId="0" xfId="1" applyFont="1"/>
    <xf numFmtId="49" fontId="7" fillId="0" borderId="0" xfId="7" applyNumberFormat="1" applyFont="1" applyAlignment="1">
      <alignment horizontal="left" vertical="center"/>
    </xf>
    <xf numFmtId="165" fontId="7" fillId="0" borderId="0" xfId="7" applyNumberFormat="1" applyFont="1" applyAlignment="1">
      <alignment horizontal="right" vertical="center"/>
    </xf>
    <xf numFmtId="0" fontId="7" fillId="0" borderId="0" xfId="7" applyFont="1" applyAlignment="1">
      <alignment horizontal="center" vertical="center"/>
    </xf>
    <xf numFmtId="0" fontId="8" fillId="0" borderId="0" xfId="7" applyFont="1" applyAlignment="1">
      <alignment horizontal="right" vertical="center"/>
    </xf>
    <xf numFmtId="0" fontId="7" fillId="0" borderId="1" xfId="7" applyFont="1" applyBorder="1" applyAlignment="1">
      <alignment horizontal="center" vertical="center"/>
    </xf>
    <xf numFmtId="165" fontId="7" fillId="0" borderId="0" xfId="7" quotePrefix="1" applyNumberFormat="1" applyFont="1" applyAlignment="1">
      <alignment horizontal="right" vertical="center"/>
    </xf>
    <xf numFmtId="0" fontId="7" fillId="0" borderId="0" xfId="7" applyFont="1" applyAlignment="1">
      <alignment horizontal="right" vertical="center"/>
    </xf>
    <xf numFmtId="165" fontId="7" fillId="0" borderId="1" xfId="6" applyNumberFormat="1" applyFont="1" applyBorder="1" applyAlignment="1">
      <alignment horizontal="right" vertical="center"/>
    </xf>
    <xf numFmtId="49" fontId="7" fillId="0" borderId="0" xfId="6" applyNumberFormat="1" applyFont="1" applyAlignment="1">
      <alignment horizontal="right" vertical="center"/>
    </xf>
    <xf numFmtId="49" fontId="7" fillId="0" borderId="0" xfId="6" applyNumberFormat="1" applyFont="1" applyAlignment="1">
      <alignment horizontal="center" vertical="center"/>
    </xf>
    <xf numFmtId="165" fontId="7" fillId="0" borderId="0" xfId="6" applyNumberFormat="1" applyFont="1" applyAlignment="1">
      <alignment horizontal="right" vertical="center"/>
    </xf>
    <xf numFmtId="49" fontId="7" fillId="0" borderId="0" xfId="7" applyNumberFormat="1" applyFont="1" applyAlignment="1">
      <alignment horizontal="right" vertical="center"/>
    </xf>
    <xf numFmtId="49" fontId="7" fillId="0" borderId="0" xfId="7" applyNumberFormat="1" applyFont="1" applyAlignment="1">
      <alignment horizontal="center" vertical="center"/>
    </xf>
    <xf numFmtId="0" fontId="8" fillId="0" borderId="0" xfId="7" applyFont="1" applyAlignment="1">
      <alignment vertical="center"/>
    </xf>
    <xf numFmtId="0" fontId="8" fillId="0" borderId="0" xfId="7" applyFont="1" applyAlignment="1">
      <alignment horizontal="center" vertical="center"/>
    </xf>
    <xf numFmtId="0" fontId="8" fillId="0" borderId="0" xfId="7" applyFont="1" applyAlignment="1">
      <alignment horizontal="left" vertical="center"/>
    </xf>
    <xf numFmtId="165" fontId="8" fillId="0" borderId="0" xfId="7" applyNumberFormat="1" applyFont="1" applyAlignment="1">
      <alignment horizontal="right" vertical="center"/>
    </xf>
    <xf numFmtId="169" fontId="8" fillId="0" borderId="0" xfId="7" applyNumberFormat="1" applyFont="1" applyAlignment="1">
      <alignment horizontal="right" vertical="center"/>
    </xf>
    <xf numFmtId="165" fontId="8" fillId="0" borderId="0" xfId="7" applyNumberFormat="1" applyFont="1" applyAlignment="1">
      <alignment horizontal="right" vertical="center" wrapText="1"/>
    </xf>
    <xf numFmtId="169" fontId="8" fillId="0" borderId="0" xfId="7" applyNumberFormat="1" applyFont="1" applyAlignment="1">
      <alignment vertical="center"/>
    </xf>
    <xf numFmtId="37" fontId="8" fillId="0" borderId="0" xfId="7" applyNumberFormat="1" applyFont="1" applyAlignment="1">
      <alignment horizontal="right" vertical="center"/>
    </xf>
    <xf numFmtId="0" fontId="8" fillId="0" borderId="0" xfId="7" applyFont="1" applyAlignment="1">
      <alignment horizontal="center" vertical="center" wrapText="1"/>
    </xf>
    <xf numFmtId="0" fontId="8" fillId="0" borderId="0" xfId="7" applyFont="1" applyAlignment="1">
      <alignment horizontal="left" vertical="center" wrapText="1"/>
    </xf>
    <xf numFmtId="165" fontId="7" fillId="0" borderId="0" xfId="7" applyNumberFormat="1" applyFont="1" applyAlignment="1">
      <alignment horizontal="right" vertical="center" wrapText="1"/>
    </xf>
    <xf numFmtId="165" fontId="8" fillId="0" borderId="1" xfId="7" applyNumberFormat="1" applyFont="1" applyBorder="1" applyAlignment="1">
      <alignment horizontal="right" vertical="center"/>
    </xf>
    <xf numFmtId="169" fontId="8" fillId="0" borderId="0" xfId="7" applyNumberFormat="1" applyFont="1" applyAlignment="1">
      <alignment horizontal="left" vertical="center"/>
    </xf>
    <xf numFmtId="0" fontId="8" fillId="0" borderId="1" xfId="7" applyFont="1" applyBorder="1" applyAlignment="1">
      <alignment horizontal="center" vertical="center"/>
    </xf>
    <xf numFmtId="0" fontId="8" fillId="0" borderId="1" xfId="7" applyFont="1" applyBorder="1" applyAlignment="1">
      <alignment horizontal="left" vertical="center"/>
    </xf>
    <xf numFmtId="37" fontId="8" fillId="0" borderId="1" xfId="7" applyNumberFormat="1" applyFont="1" applyBorder="1" applyAlignment="1">
      <alignment horizontal="right" vertical="center"/>
    </xf>
    <xf numFmtId="0" fontId="7" fillId="0" borderId="0" xfId="7" applyFont="1" applyAlignment="1">
      <alignment horizontal="left" vertical="center"/>
    </xf>
    <xf numFmtId="165" fontId="7" fillId="0" borderId="1" xfId="7" applyNumberFormat="1" applyFont="1" applyBorder="1" applyAlignment="1">
      <alignment horizontal="center" vertical="center"/>
    </xf>
    <xf numFmtId="165" fontId="8" fillId="0" borderId="3" xfId="7" applyNumberFormat="1" applyFont="1" applyBorder="1" applyAlignment="1">
      <alignment horizontal="right" vertical="center"/>
    </xf>
    <xf numFmtId="169" fontId="8" fillId="0" borderId="0" xfId="7" applyNumberFormat="1" applyFont="1" applyAlignment="1">
      <alignment horizontal="center" vertical="center"/>
    </xf>
    <xf numFmtId="1" fontId="8" fillId="0" borderId="0" xfId="7" applyNumberFormat="1" applyFont="1" applyAlignment="1">
      <alignment horizontal="center" vertical="center"/>
    </xf>
    <xf numFmtId="1" fontId="8" fillId="0" borderId="1" xfId="7" applyNumberFormat="1" applyFont="1" applyBorder="1" applyAlignment="1">
      <alignment horizontal="center" vertical="center"/>
    </xf>
    <xf numFmtId="169" fontId="8" fillId="0" borderId="1" xfId="7" applyNumberFormat="1" applyFont="1" applyBorder="1" applyAlignment="1">
      <alignment vertical="center"/>
    </xf>
    <xf numFmtId="165" fontId="8" fillId="0" borderId="4" xfId="7" applyNumberFormat="1" applyFont="1" applyBorder="1" applyAlignment="1">
      <alignment horizontal="right" vertical="center"/>
    </xf>
    <xf numFmtId="171" fontId="7" fillId="0" borderId="0" xfId="7" applyNumberFormat="1" applyFont="1" applyAlignment="1">
      <alignment vertical="center"/>
    </xf>
    <xf numFmtId="166" fontId="8" fillId="0" borderId="0" xfId="7" applyNumberFormat="1" applyFont="1" applyAlignment="1">
      <alignment horizontal="right" vertical="center"/>
    </xf>
    <xf numFmtId="37" fontId="8" fillId="0" borderId="0" xfId="7" applyNumberFormat="1" applyFont="1" applyAlignment="1">
      <alignment vertical="center"/>
    </xf>
    <xf numFmtId="166" fontId="8" fillId="0" borderId="1" xfId="7" applyNumberFormat="1" applyFont="1" applyBorder="1" applyAlignment="1">
      <alignment horizontal="right" vertical="center"/>
    </xf>
    <xf numFmtId="166" fontId="8" fillId="0" borderId="4" xfId="7" applyNumberFormat="1" applyFont="1" applyBorder="1" applyAlignment="1">
      <alignment horizontal="right" vertical="center"/>
    </xf>
    <xf numFmtId="0" fontId="8" fillId="0" borderId="3" xfId="7" applyFont="1" applyBorder="1" applyAlignment="1">
      <alignment vertical="center"/>
    </xf>
    <xf numFmtId="0" fontId="8" fillId="0" borderId="3" xfId="7" applyFont="1" applyBorder="1"/>
    <xf numFmtId="0" fontId="7" fillId="0" borderId="0" xfId="6" applyFont="1" applyAlignment="1">
      <alignment vertical="center"/>
    </xf>
    <xf numFmtId="0" fontId="7" fillId="0" borderId="0" xfId="6" applyFont="1" applyAlignment="1">
      <alignment horizontal="center" vertical="center"/>
    </xf>
    <xf numFmtId="49" fontId="7" fillId="0" borderId="1" xfId="6" applyNumberFormat="1" applyFont="1" applyBorder="1" applyAlignment="1">
      <alignment vertical="center"/>
    </xf>
    <xf numFmtId="165" fontId="7" fillId="0" borderId="3" xfId="6" applyNumberFormat="1" applyFont="1" applyBorder="1" applyAlignment="1">
      <alignment horizontal="right" vertical="center"/>
    </xf>
    <xf numFmtId="0" fontId="8" fillId="0" borderId="3" xfId="1" applyFont="1" applyBorder="1"/>
    <xf numFmtId="49" fontId="7" fillId="0" borderId="0" xfId="6" applyNumberFormat="1" applyFont="1" applyAlignment="1">
      <alignment vertical="center"/>
    </xf>
    <xf numFmtId="49" fontId="7" fillId="0" borderId="0" xfId="6" applyNumberFormat="1" applyFont="1" applyAlignment="1">
      <alignment horizontal="left" vertical="center"/>
    </xf>
    <xf numFmtId="167" fontId="8" fillId="0" borderId="0" xfId="6" applyNumberFormat="1" applyFont="1" applyAlignment="1">
      <alignment vertical="center"/>
    </xf>
    <xf numFmtId="0" fontId="8" fillId="0" borderId="0" xfId="6" applyFont="1" applyAlignment="1">
      <alignment vertical="center"/>
    </xf>
    <xf numFmtId="0" fontId="8" fillId="0" borderId="0" xfId="6" applyFont="1" applyAlignment="1">
      <alignment horizontal="center" vertical="center"/>
    </xf>
    <xf numFmtId="0" fontId="7" fillId="0" borderId="0" xfId="6" applyFont="1" applyAlignment="1">
      <alignment horizontal="right" vertical="center"/>
    </xf>
    <xf numFmtId="169" fontId="8" fillId="0" borderId="0" xfId="6" applyNumberFormat="1" applyFont="1" applyAlignment="1">
      <alignment vertical="center"/>
    </xf>
    <xf numFmtId="170" fontId="8" fillId="0" borderId="0" xfId="4" applyNumberFormat="1" applyFont="1" applyAlignment="1">
      <alignment horizontal="right" vertical="center"/>
    </xf>
    <xf numFmtId="165" fontId="8" fillId="0" borderId="0" xfId="6" applyNumberFormat="1" applyFont="1" applyAlignment="1">
      <alignment horizontal="right" vertical="center"/>
    </xf>
    <xf numFmtId="49" fontId="8" fillId="0" borderId="0" xfId="1" applyNumberFormat="1" applyFont="1" applyAlignment="1">
      <alignment horizontal="left" vertical="center"/>
    </xf>
    <xf numFmtId="165" fontId="8" fillId="0" borderId="3" xfId="6" applyNumberFormat="1" applyFont="1" applyBorder="1" applyAlignment="1">
      <alignment horizontal="right" vertical="center"/>
    </xf>
    <xf numFmtId="170" fontId="8" fillId="0" borderId="3" xfId="4" applyNumberFormat="1" applyFont="1" applyBorder="1" applyAlignment="1">
      <alignment horizontal="right" vertical="center"/>
    </xf>
    <xf numFmtId="49" fontId="8" fillId="0" borderId="0" xfId="6" applyNumberFormat="1" applyFont="1" applyAlignment="1">
      <alignment horizontal="left" vertical="center"/>
    </xf>
    <xf numFmtId="49" fontId="7" fillId="0" borderId="0" xfId="0" applyNumberFormat="1" applyFont="1" applyAlignment="1">
      <alignment vertical="center"/>
    </xf>
    <xf numFmtId="165" fontId="8" fillId="0" borderId="5" xfId="6" applyNumberFormat="1" applyFont="1" applyBorder="1" applyAlignment="1">
      <alignment horizontal="right" vertical="center"/>
    </xf>
    <xf numFmtId="169" fontId="8" fillId="0" borderId="0" xfId="6" applyNumberFormat="1" applyFont="1" applyAlignment="1">
      <alignment horizontal="right" vertical="center"/>
    </xf>
    <xf numFmtId="0" fontId="8" fillId="0" borderId="1" xfId="6" applyFont="1" applyBorder="1" applyAlignment="1">
      <alignment vertical="center"/>
    </xf>
    <xf numFmtId="3" fontId="8" fillId="0" borderId="1" xfId="6" applyNumberFormat="1" applyFont="1" applyBorder="1" applyAlignment="1">
      <alignment vertical="center"/>
    </xf>
    <xf numFmtId="165" fontId="8" fillId="0" borderId="1" xfId="6" applyNumberFormat="1" applyFont="1" applyBorder="1" applyAlignment="1">
      <alignment horizontal="right" vertical="center"/>
    </xf>
    <xf numFmtId="0" fontId="7" fillId="0" borderId="0" xfId="6" applyFont="1" applyAlignment="1">
      <alignment horizontal="left" vertical="center"/>
    </xf>
    <xf numFmtId="0" fontId="8" fillId="0" borderId="1" xfId="6" applyFont="1" applyBorder="1"/>
    <xf numFmtId="0" fontId="7" fillId="0" borderId="2" xfId="6" applyFont="1" applyBorder="1" applyAlignment="1">
      <alignment vertical="center"/>
    </xf>
    <xf numFmtId="0" fontId="7" fillId="0" borderId="0" xfId="6" applyFont="1" applyAlignment="1">
      <alignment vertical="center" wrapText="1"/>
    </xf>
    <xf numFmtId="165" fontId="7" fillId="0" borderId="0" xfId="6" applyNumberFormat="1" applyFont="1" applyAlignment="1">
      <alignment horizontal="center" vertical="center"/>
    </xf>
    <xf numFmtId="164" fontId="8" fillId="0" borderId="0" xfId="6" applyNumberFormat="1" applyFont="1" applyAlignment="1">
      <alignment vertical="center"/>
    </xf>
    <xf numFmtId="170" fontId="7" fillId="0" borderId="0" xfId="17" applyNumberFormat="1" applyFont="1" applyAlignment="1">
      <alignment horizontal="right" vertical="center"/>
    </xf>
    <xf numFmtId="173" fontId="8" fillId="0" borderId="0" xfId="6" applyNumberFormat="1" applyFont="1" applyAlignment="1">
      <alignment vertical="center"/>
    </xf>
    <xf numFmtId="165" fontId="7" fillId="0" borderId="0" xfId="6" quotePrefix="1" applyNumberFormat="1" applyFont="1" applyAlignment="1">
      <alignment horizontal="right" vertical="center"/>
    </xf>
    <xf numFmtId="170" fontId="7" fillId="0" borderId="3" xfId="17" applyNumberFormat="1" applyFont="1" applyBorder="1" applyAlignment="1">
      <alignment horizontal="right" vertical="center"/>
    </xf>
    <xf numFmtId="170" fontId="8" fillId="0" borderId="0" xfId="1" applyNumberFormat="1" applyFont="1" applyAlignment="1">
      <alignment horizontal="center" vertical="center"/>
    </xf>
    <xf numFmtId="169" fontId="8" fillId="0" borderId="0" xfId="1" applyNumberFormat="1" applyFont="1" applyAlignment="1">
      <alignment horizontal="right" vertical="center"/>
    </xf>
    <xf numFmtId="169" fontId="8" fillId="0" borderId="1" xfId="6" applyNumberFormat="1" applyFont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37" fontId="8" fillId="0" borderId="0" xfId="6" applyNumberFormat="1" applyFont="1" applyAlignment="1">
      <alignment horizontal="right" vertical="center"/>
    </xf>
    <xf numFmtId="37" fontId="8" fillId="0" borderId="0" xfId="6" applyNumberFormat="1" applyFont="1" applyAlignment="1">
      <alignment vertical="center"/>
    </xf>
    <xf numFmtId="0" fontId="8" fillId="0" borderId="0" xfId="6" applyFont="1" applyAlignment="1">
      <alignment horizontal="left" vertical="center"/>
    </xf>
    <xf numFmtId="166" fontId="8" fillId="0" borderId="0" xfId="6" applyNumberFormat="1" applyFont="1" applyAlignment="1">
      <alignment horizontal="right" vertical="center"/>
    </xf>
    <xf numFmtId="166" fontId="8" fillId="0" borderId="0" xfId="6" applyNumberFormat="1" applyFont="1" applyAlignment="1">
      <alignment vertical="center"/>
    </xf>
    <xf numFmtId="169" fontId="8" fillId="0" borderId="3" xfId="6" applyNumberFormat="1" applyFont="1" applyBorder="1" applyAlignment="1">
      <alignment vertical="center"/>
    </xf>
    <xf numFmtId="166" fontId="8" fillId="0" borderId="1" xfId="6" applyNumberFormat="1" applyFont="1" applyBorder="1" applyAlignment="1">
      <alignment horizontal="right" vertical="center"/>
    </xf>
    <xf numFmtId="166" fontId="8" fillId="0" borderId="3" xfId="6" applyNumberFormat="1" applyFont="1" applyBorder="1" applyAlignment="1">
      <alignment horizontal="right" vertical="center"/>
    </xf>
    <xf numFmtId="166" fontId="8" fillId="0" borderId="4" xfId="6" applyNumberFormat="1" applyFont="1" applyBorder="1" applyAlignment="1">
      <alignment horizontal="right" vertical="center"/>
    </xf>
    <xf numFmtId="165" fontId="8" fillId="0" borderId="0" xfId="6" applyNumberFormat="1" applyFont="1" applyAlignment="1">
      <alignment vertical="center"/>
    </xf>
    <xf numFmtId="165" fontId="8" fillId="0" borderId="1" xfId="6" applyNumberFormat="1" applyFont="1" applyBorder="1" applyAlignment="1">
      <alignment vertical="center"/>
    </xf>
    <xf numFmtId="172" fontId="8" fillId="0" borderId="0" xfId="6" applyNumberFormat="1" applyFont="1" applyAlignment="1">
      <alignment horizontal="right" vertical="center"/>
    </xf>
    <xf numFmtId="172" fontId="8" fillId="0" borderId="4" xfId="6" applyNumberFormat="1" applyFont="1" applyBorder="1" applyAlignment="1">
      <alignment horizontal="right" vertical="center"/>
    </xf>
    <xf numFmtId="0" fontId="8" fillId="0" borderId="1" xfId="6" applyFont="1" applyBorder="1" applyAlignment="1">
      <alignment horizontal="right" vertical="center"/>
    </xf>
    <xf numFmtId="166" fontId="8" fillId="0" borderId="0" xfId="7" quotePrefix="1" applyNumberFormat="1" applyFont="1" applyAlignment="1">
      <alignment horizontal="right" vertical="center"/>
    </xf>
    <xf numFmtId="0" fontId="8" fillId="0" borderId="0" xfId="1" quotePrefix="1" applyFont="1"/>
    <xf numFmtId="170" fontId="8" fillId="0" borderId="0" xfId="2" applyNumberFormat="1" applyFont="1" applyFill="1" applyBorder="1" applyAlignment="1">
      <alignment horizontal="right" vertical="center"/>
    </xf>
    <xf numFmtId="0" fontId="10" fillId="0" borderId="0" xfId="17" applyFont="1" applyAlignment="1">
      <alignment vertical="center"/>
    </xf>
    <xf numFmtId="0" fontId="8" fillId="0" borderId="0" xfId="0" applyFont="1" applyAlignment="1">
      <alignment vertical="center"/>
    </xf>
    <xf numFmtId="171" fontId="8" fillId="0" borderId="0" xfId="7" applyNumberFormat="1" applyFont="1" applyAlignment="1">
      <alignment vertical="center"/>
    </xf>
    <xf numFmtId="0" fontId="8" fillId="0" borderId="0" xfId="7" applyFont="1"/>
    <xf numFmtId="49" fontId="7" fillId="0" borderId="3" xfId="0" applyNumberFormat="1" applyFont="1" applyBorder="1" applyAlignment="1">
      <alignment vertical="center"/>
    </xf>
    <xf numFmtId="0" fontId="8" fillId="0" borderId="3" xfId="1" applyFont="1" applyBorder="1" applyAlignment="1">
      <alignment vertical="center"/>
    </xf>
    <xf numFmtId="166" fontId="8" fillId="0" borderId="5" xfId="6" applyNumberFormat="1" applyFont="1" applyBorder="1" applyAlignment="1">
      <alignment horizontal="right" vertical="center"/>
    </xf>
    <xf numFmtId="0" fontId="8" fillId="0" borderId="3" xfId="6" applyFont="1" applyBorder="1" applyAlignment="1">
      <alignment vertical="center"/>
    </xf>
    <xf numFmtId="49" fontId="7" fillId="0" borderId="3" xfId="6" applyNumberFormat="1" applyFont="1" applyBorder="1" applyAlignment="1">
      <alignment vertical="center"/>
    </xf>
    <xf numFmtId="0" fontId="8" fillId="0" borderId="0" xfId="6" applyFont="1"/>
    <xf numFmtId="165" fontId="7" fillId="0" borderId="0" xfId="6" applyNumberFormat="1" applyFont="1" applyAlignment="1">
      <alignment vertical="center"/>
    </xf>
    <xf numFmtId="165" fontId="7" fillId="0" borderId="0" xfId="7" applyNumberFormat="1" applyFont="1" applyAlignment="1">
      <alignment horizontal="center" vertical="center"/>
    </xf>
    <xf numFmtId="165" fontId="8" fillId="0" borderId="0" xfId="1" applyNumberFormat="1" applyFont="1"/>
    <xf numFmtId="0" fontId="7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0" fontId="7" fillId="0" borderId="1" xfId="6" applyFont="1" applyBorder="1" applyAlignment="1">
      <alignment horizontal="center" vertical="center"/>
    </xf>
    <xf numFmtId="0" fontId="8" fillId="0" borderId="1" xfId="6" applyFont="1" applyBorder="1" applyAlignment="1">
      <alignment vertical="center"/>
    </xf>
    <xf numFmtId="0" fontId="7" fillId="0" borderId="0" xfId="6" applyFont="1" applyAlignment="1">
      <alignment horizontal="center" vertical="center"/>
    </xf>
    <xf numFmtId="0" fontId="8" fillId="0" borderId="0" xfId="6" applyFont="1" applyAlignment="1">
      <alignment vertical="center"/>
    </xf>
    <xf numFmtId="0" fontId="7" fillId="0" borderId="6" xfId="6" applyFont="1" applyBorder="1" applyAlignment="1">
      <alignment horizontal="center" vertical="center"/>
    </xf>
    <xf numFmtId="0" fontId="7" fillId="0" borderId="3" xfId="6" quotePrefix="1" applyFont="1" applyBorder="1" applyAlignment="1">
      <alignment horizontal="center" vertical="center"/>
    </xf>
    <xf numFmtId="0" fontId="7" fillId="0" borderId="3" xfId="6" applyFont="1" applyBorder="1" applyAlignment="1">
      <alignment horizontal="center" vertical="center"/>
    </xf>
    <xf numFmtId="0" fontId="7" fillId="0" borderId="1" xfId="7" applyFont="1" applyBorder="1" applyAlignment="1">
      <alignment horizontal="center" vertical="center"/>
    </xf>
    <xf numFmtId="0" fontId="8" fillId="0" borderId="1" xfId="7" applyFont="1" applyBorder="1"/>
    <xf numFmtId="0" fontId="7" fillId="0" borderId="0" xfId="7" applyFont="1" applyAlignment="1">
      <alignment horizontal="center" vertical="center"/>
    </xf>
    <xf numFmtId="0" fontId="8" fillId="0" borderId="0" xfId="7" applyFont="1"/>
  </cellXfs>
  <cellStyles count="21">
    <cellStyle name="Comma 2" xfId="5" xr:uid="{C6185AAD-2C1A-4050-A3B3-764B9736B23E}"/>
    <cellStyle name="Comma 2 2" xfId="2" xr:uid="{3F22DA2F-8FA5-4736-828C-A824168DAF3C}"/>
    <cellStyle name="Comma 2 3" xfId="12" xr:uid="{D93E11B6-9917-47BA-9AB9-BF86B01D1B22}"/>
    <cellStyle name="Comma 3" xfId="9" xr:uid="{742DC2A7-FD55-477F-B68B-69E2E454A304}"/>
    <cellStyle name="Normal" xfId="0" builtinId="0"/>
    <cellStyle name="Normal 2" xfId="1" xr:uid="{9595F4F6-4595-47E5-8684-555D7F84AFDA}"/>
    <cellStyle name="Normal 2 10 2 3" xfId="17" xr:uid="{4BF0C744-7159-4EF8-B401-9F6D3A06F52F}"/>
    <cellStyle name="Normal 2 10 3" xfId="3" xr:uid="{0B268F03-89FC-4BDC-AAD1-5BF49AE0BDA2}"/>
    <cellStyle name="Normal 2 2" xfId="10" xr:uid="{C7818FF0-1353-4972-BC0A-F99766522AED}"/>
    <cellStyle name="Normal 3" xfId="7" xr:uid="{FE5BD8C0-AAB4-4551-AF66-DA0EE4850840}"/>
    <cellStyle name="Normal 3 17" xfId="20" xr:uid="{72D5D0A9-95AF-4F64-9ADF-4956E9370A9E}"/>
    <cellStyle name="Normal 3 2" xfId="14" xr:uid="{DC045E3E-CC37-4CB8-A972-6613A74C6B24}"/>
    <cellStyle name="Normal 3 3 16 2" xfId="16" xr:uid="{CDFAEAD5-F426-4809-9021-EFBD8988B571}"/>
    <cellStyle name="Normal 4" xfId="8" xr:uid="{00E3A60A-1A4E-48C7-8796-19B5528E5750}"/>
    <cellStyle name="Normal 4 2 2" xfId="4" xr:uid="{32AA371D-AF04-4A62-9459-AC71E7D66988}"/>
    <cellStyle name="Normal 632" xfId="6" xr:uid="{D2101061-6CD4-4451-A9BA-6E56808E04E8}"/>
    <cellStyle name="Normal 632 2" xfId="19" xr:uid="{9FC724CA-E03F-43B6-8410-B06B25996C98}"/>
    <cellStyle name="Normal 664" xfId="18" xr:uid="{4AA58AE6-D1D1-4E40-BEA5-D4D5D18CADB6}"/>
    <cellStyle name="Percent 2" xfId="11" xr:uid="{75567F83-9A7D-4246-AF92-DC093C089906}"/>
    <cellStyle name="Percent 3" xfId="15" xr:uid="{CABE90EC-2562-4689-8B8F-56DE5F3F187F}"/>
    <cellStyle name="Percent 4" xfId="13" xr:uid="{5B179431-4688-4E33-8905-8342A076E12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50407-8DB1-4EAF-A959-70B9D5A54558}">
  <sheetPr>
    <tabColor rgb="FFFFCC00"/>
  </sheetPr>
  <dimension ref="A1:P202"/>
  <sheetViews>
    <sheetView topLeftCell="A185" zoomScale="90" zoomScaleNormal="90" zoomScaleSheetLayoutView="80" workbookViewId="0">
      <selection activeCell="S198" sqref="S198"/>
    </sheetView>
  </sheetViews>
  <sheetFormatPr defaultColWidth="10.42578125" defaultRowHeight="16.5" customHeight="1" x14ac:dyDescent="0.25"/>
  <cols>
    <col min="1" max="6" width="1.42578125" style="5" customWidth="1"/>
    <col min="7" max="7" width="28" style="5" customWidth="1"/>
    <col min="8" max="8" width="5.85546875" style="5" customWidth="1"/>
    <col min="9" max="9" width="0.5703125" style="5" customWidth="1"/>
    <col min="10" max="10" width="12.42578125" style="5" customWidth="1"/>
    <col min="11" max="11" width="0.5703125" style="5" customWidth="1"/>
    <col min="12" max="12" width="12.42578125" style="5" customWidth="1"/>
    <col min="13" max="13" width="0.5703125" style="5" customWidth="1"/>
    <col min="14" max="14" width="12.42578125" style="5" customWidth="1"/>
    <col min="15" max="15" width="0.5703125" style="5" customWidth="1"/>
    <col min="16" max="16" width="12.42578125" style="5" customWidth="1"/>
    <col min="17" max="16384" width="10.42578125" style="5"/>
  </cols>
  <sheetData>
    <row r="1" spans="1:16" ht="16.5" customHeight="1" x14ac:dyDescent="0.25">
      <c r="A1" s="4" t="s">
        <v>0</v>
      </c>
      <c r="B1" s="4"/>
      <c r="C1" s="4"/>
      <c r="D1" s="4"/>
      <c r="E1" s="4"/>
      <c r="F1" s="4"/>
    </row>
    <row r="2" spans="1:16" ht="16.5" customHeight="1" x14ac:dyDescent="0.25">
      <c r="A2" s="4" t="s">
        <v>1</v>
      </c>
      <c r="B2" s="4"/>
      <c r="C2" s="4"/>
      <c r="D2" s="4"/>
      <c r="E2" s="4"/>
      <c r="F2" s="4"/>
    </row>
    <row r="3" spans="1:16" ht="16.5" customHeight="1" x14ac:dyDescent="0.25">
      <c r="A3" s="155" t="s">
        <v>2</v>
      </c>
      <c r="B3" s="155"/>
      <c r="C3" s="155"/>
      <c r="D3" s="155"/>
      <c r="E3" s="155"/>
      <c r="F3" s="155"/>
      <c r="G3" s="156"/>
      <c r="H3" s="6"/>
      <c r="I3" s="6"/>
      <c r="J3" s="6"/>
      <c r="K3" s="6"/>
      <c r="L3" s="6"/>
      <c r="M3" s="6"/>
      <c r="N3" s="6"/>
      <c r="O3" s="6"/>
      <c r="P3" s="6"/>
    </row>
    <row r="4" spans="1:16" ht="16.5" customHeight="1" x14ac:dyDescent="0.25">
      <c r="G4" s="7"/>
      <c r="H4" s="7"/>
      <c r="I4" s="7"/>
      <c r="J4" s="8"/>
      <c r="K4" s="7"/>
      <c r="L4" s="8"/>
      <c r="M4" s="7"/>
      <c r="N4" s="8"/>
      <c r="O4" s="7"/>
      <c r="P4" s="8"/>
    </row>
    <row r="5" spans="1:16" ht="16.5" customHeight="1" x14ac:dyDescent="0.25">
      <c r="G5" s="7"/>
      <c r="H5" s="7"/>
      <c r="I5" s="7"/>
      <c r="J5" s="8"/>
      <c r="K5" s="7"/>
      <c r="L5" s="8"/>
      <c r="M5" s="7"/>
      <c r="N5" s="8"/>
      <c r="O5" s="7"/>
      <c r="P5" s="8"/>
    </row>
    <row r="6" spans="1:16" ht="16.5" customHeight="1" x14ac:dyDescent="0.25">
      <c r="G6" s="9"/>
      <c r="H6" s="9"/>
      <c r="I6" s="9"/>
      <c r="J6" s="166" t="s">
        <v>3</v>
      </c>
      <c r="K6" s="167"/>
      <c r="L6" s="167"/>
      <c r="M6" s="9"/>
      <c r="N6" s="166" t="s">
        <v>4</v>
      </c>
      <c r="O6" s="167"/>
      <c r="P6" s="167"/>
    </row>
    <row r="7" spans="1:16" ht="16.5" customHeight="1" x14ac:dyDescent="0.25">
      <c r="G7" s="9"/>
      <c r="H7" s="9"/>
      <c r="I7" s="9"/>
      <c r="J7" s="164" t="s">
        <v>5</v>
      </c>
      <c r="K7" s="165"/>
      <c r="L7" s="165"/>
      <c r="M7" s="9"/>
      <c r="N7" s="164" t="s">
        <v>5</v>
      </c>
      <c r="O7" s="165"/>
      <c r="P7" s="165"/>
    </row>
    <row r="8" spans="1:16" ht="16.5" customHeight="1" x14ac:dyDescent="0.25">
      <c r="G8" s="9"/>
      <c r="H8" s="9"/>
      <c r="I8" s="9"/>
      <c r="J8" s="8" t="s">
        <v>6</v>
      </c>
      <c r="K8" s="9"/>
      <c r="L8" s="11" t="s">
        <v>7</v>
      </c>
      <c r="M8" s="9"/>
      <c r="N8" s="8" t="s">
        <v>6</v>
      </c>
      <c r="O8" s="9"/>
      <c r="P8" s="11" t="s">
        <v>7</v>
      </c>
    </row>
    <row r="9" spans="1:16" ht="16.5" customHeight="1" x14ac:dyDescent="0.25">
      <c r="G9" s="9"/>
      <c r="H9" s="9"/>
      <c r="I9" s="9"/>
      <c r="J9" s="12" t="s">
        <v>8</v>
      </c>
      <c r="K9" s="9"/>
      <c r="L9" s="8" t="s">
        <v>9</v>
      </c>
      <c r="M9" s="9"/>
      <c r="N9" s="12" t="s">
        <v>8</v>
      </c>
      <c r="O9" s="9"/>
      <c r="P9" s="8" t="s">
        <v>9</v>
      </c>
    </row>
    <row r="10" spans="1:16" ht="16.5" customHeight="1" x14ac:dyDescent="0.25">
      <c r="G10" s="9"/>
      <c r="H10" s="9"/>
      <c r="I10" s="9"/>
      <c r="J10" s="13" t="s">
        <v>10</v>
      </c>
      <c r="K10" s="9"/>
      <c r="L10" s="13" t="s">
        <v>11</v>
      </c>
      <c r="M10" s="9"/>
      <c r="N10" s="13" t="s">
        <v>10</v>
      </c>
      <c r="O10" s="9"/>
      <c r="P10" s="13" t="s">
        <v>11</v>
      </c>
    </row>
    <row r="11" spans="1:16" ht="16.5" customHeight="1" x14ac:dyDescent="0.25">
      <c r="G11" s="9"/>
      <c r="H11" s="10" t="s">
        <v>12</v>
      </c>
      <c r="I11" s="9"/>
      <c r="J11" s="14" t="s">
        <v>13</v>
      </c>
      <c r="K11" s="9"/>
      <c r="L11" s="14" t="s">
        <v>13</v>
      </c>
      <c r="M11" s="9"/>
      <c r="N11" s="14" t="s">
        <v>13</v>
      </c>
      <c r="O11" s="9"/>
      <c r="P11" s="14" t="s">
        <v>13</v>
      </c>
    </row>
    <row r="12" spans="1:16" ht="16.5" customHeight="1" x14ac:dyDescent="0.25">
      <c r="G12" s="9"/>
      <c r="H12" s="9"/>
      <c r="I12" s="9"/>
      <c r="J12" s="8"/>
      <c r="K12" s="9"/>
      <c r="L12" s="8"/>
      <c r="M12" s="9"/>
      <c r="N12" s="8"/>
      <c r="O12" s="9"/>
      <c r="P12" s="8"/>
    </row>
    <row r="13" spans="1:16" ht="16.5" customHeight="1" x14ac:dyDescent="0.25">
      <c r="A13" s="15" t="s">
        <v>14</v>
      </c>
      <c r="B13" s="15"/>
      <c r="C13" s="15"/>
      <c r="D13" s="15"/>
      <c r="E13" s="15"/>
      <c r="F13" s="15"/>
      <c r="H13" s="16"/>
      <c r="J13" s="17"/>
      <c r="K13" s="18"/>
      <c r="L13" s="17"/>
      <c r="M13" s="18"/>
      <c r="N13" s="17"/>
      <c r="O13" s="18"/>
      <c r="P13" s="17"/>
    </row>
    <row r="14" spans="1:16" ht="16.5" customHeight="1" x14ac:dyDescent="0.25">
      <c r="A14" s="15"/>
      <c r="B14" s="15"/>
      <c r="C14" s="15"/>
      <c r="D14" s="15"/>
      <c r="E14" s="15"/>
      <c r="F14" s="15"/>
      <c r="H14" s="16"/>
      <c r="J14" s="17"/>
      <c r="K14" s="18"/>
      <c r="L14" s="17"/>
      <c r="M14" s="18"/>
      <c r="N14" s="17"/>
      <c r="O14" s="18"/>
      <c r="P14" s="17"/>
    </row>
    <row r="15" spans="1:16" ht="16.5" customHeight="1" x14ac:dyDescent="0.25">
      <c r="A15" s="4" t="s">
        <v>15</v>
      </c>
      <c r="B15" s="4"/>
      <c r="C15" s="4"/>
      <c r="D15" s="4"/>
      <c r="E15" s="4"/>
      <c r="F15" s="4"/>
      <c r="H15" s="16"/>
      <c r="J15" s="17"/>
      <c r="K15" s="18"/>
      <c r="L15" s="17"/>
      <c r="M15" s="18"/>
      <c r="N15" s="17"/>
      <c r="O15" s="18"/>
      <c r="P15" s="17"/>
    </row>
    <row r="16" spans="1:16" ht="16.5" customHeight="1" x14ac:dyDescent="0.25">
      <c r="H16" s="16"/>
      <c r="J16" s="17"/>
      <c r="K16" s="18"/>
      <c r="L16" s="17"/>
      <c r="M16" s="18"/>
      <c r="N16" s="17"/>
      <c r="O16" s="18"/>
      <c r="P16" s="17"/>
    </row>
    <row r="17" spans="1:16" ht="16.5" customHeight="1" x14ac:dyDescent="0.25">
      <c r="A17" s="5" t="s">
        <v>16</v>
      </c>
      <c r="H17" s="16"/>
      <c r="J17" s="17">
        <v>121863162</v>
      </c>
      <c r="K17" s="19"/>
      <c r="L17" s="150">
        <v>314298516</v>
      </c>
      <c r="M17" s="19"/>
      <c r="N17" s="17">
        <v>81925064</v>
      </c>
      <c r="O17" s="20"/>
      <c r="P17" s="2">
        <v>286735471</v>
      </c>
    </row>
    <row r="18" spans="1:16" ht="16.5" customHeight="1" x14ac:dyDescent="0.25">
      <c r="A18" s="21" t="s">
        <v>17</v>
      </c>
      <c r="B18" s="21"/>
      <c r="C18" s="21"/>
      <c r="D18" s="21"/>
      <c r="E18" s="21"/>
      <c r="F18" s="21"/>
      <c r="H18" s="16"/>
      <c r="J18" s="17"/>
      <c r="K18" s="19"/>
      <c r="L18" s="17"/>
      <c r="M18" s="19"/>
      <c r="N18" s="17"/>
      <c r="O18" s="20"/>
      <c r="P18" s="17"/>
    </row>
    <row r="19" spans="1:16" ht="16.5" customHeight="1" x14ac:dyDescent="0.25">
      <c r="A19" s="21"/>
      <c r="B19" s="5" t="s">
        <v>134</v>
      </c>
      <c r="C19" s="21"/>
      <c r="D19" s="21"/>
      <c r="E19" s="21"/>
      <c r="F19" s="21"/>
      <c r="H19" s="16"/>
      <c r="J19" s="17">
        <v>1091474</v>
      </c>
      <c r="K19" s="19"/>
      <c r="L19" s="150">
        <v>751493</v>
      </c>
      <c r="M19" s="19"/>
      <c r="N19" s="17">
        <v>1091474</v>
      </c>
      <c r="O19" s="20"/>
      <c r="P19" s="2">
        <v>751493</v>
      </c>
    </row>
    <row r="20" spans="1:16" ht="16.5" customHeight="1" x14ac:dyDescent="0.25">
      <c r="A20" s="21" t="s">
        <v>18</v>
      </c>
      <c r="B20" s="21"/>
      <c r="C20" s="21"/>
      <c r="D20" s="21"/>
      <c r="E20" s="21"/>
      <c r="F20" s="21"/>
      <c r="H20" s="16"/>
      <c r="J20" s="17"/>
      <c r="K20" s="19"/>
      <c r="L20" s="150"/>
      <c r="M20" s="19"/>
      <c r="N20" s="17"/>
      <c r="O20" s="20"/>
      <c r="P20" s="2"/>
    </row>
    <row r="21" spans="1:16" ht="16.5" customHeight="1" x14ac:dyDescent="0.25">
      <c r="A21" s="21"/>
      <c r="B21" s="21" t="s">
        <v>135</v>
      </c>
      <c r="C21" s="21"/>
      <c r="D21" s="21"/>
      <c r="E21" s="21"/>
      <c r="F21" s="21"/>
      <c r="H21" s="16"/>
      <c r="J21" s="17">
        <v>0</v>
      </c>
      <c r="K21" s="19"/>
      <c r="L21" s="150">
        <v>129000</v>
      </c>
      <c r="M21" s="19"/>
      <c r="N21" s="17">
        <v>0</v>
      </c>
      <c r="O21" s="20"/>
      <c r="P21" s="2">
        <v>0</v>
      </c>
    </row>
    <row r="22" spans="1:16" ht="16.5" customHeight="1" x14ac:dyDescent="0.25">
      <c r="A22" s="5" t="s">
        <v>19</v>
      </c>
      <c r="H22" s="16">
        <v>7</v>
      </c>
      <c r="J22" s="17">
        <v>1949381687</v>
      </c>
      <c r="L22" s="150">
        <v>1632737096</v>
      </c>
      <c r="N22" s="17">
        <v>1936935434</v>
      </c>
      <c r="O22" s="20"/>
      <c r="P22" s="2">
        <v>1606966729</v>
      </c>
    </row>
    <row r="23" spans="1:16" ht="16.5" customHeight="1" x14ac:dyDescent="0.25">
      <c r="A23" s="151" t="s">
        <v>20</v>
      </c>
      <c r="B23" s="151"/>
      <c r="C23" s="151"/>
      <c r="D23" s="151"/>
      <c r="E23" s="151"/>
      <c r="F23" s="151"/>
      <c r="H23" s="16"/>
      <c r="J23" s="17">
        <v>48971293</v>
      </c>
      <c r="L23" s="150">
        <v>45153169</v>
      </c>
      <c r="N23" s="17">
        <v>48971293</v>
      </c>
      <c r="O23" s="20"/>
      <c r="P23" s="2">
        <v>45153169</v>
      </c>
    </row>
    <row r="24" spans="1:16" ht="16.5" customHeight="1" x14ac:dyDescent="0.25">
      <c r="A24" s="22" t="s">
        <v>21</v>
      </c>
      <c r="B24" s="22"/>
      <c r="C24" s="22"/>
      <c r="D24" s="22"/>
      <c r="E24" s="22"/>
      <c r="F24" s="22"/>
      <c r="H24" s="16">
        <v>8</v>
      </c>
      <c r="J24" s="17">
        <v>593141029</v>
      </c>
      <c r="L24" s="150">
        <v>628350868</v>
      </c>
      <c r="N24" s="17">
        <v>575006688</v>
      </c>
      <c r="O24" s="20"/>
      <c r="P24" s="2">
        <v>607339366</v>
      </c>
    </row>
    <row r="25" spans="1:16" ht="16.5" customHeight="1" x14ac:dyDescent="0.25">
      <c r="A25" s="5" t="s">
        <v>22</v>
      </c>
      <c r="H25" s="16">
        <v>17.3</v>
      </c>
      <c r="J25" s="17">
        <v>28099085</v>
      </c>
      <c r="L25" s="107">
        <v>11863043</v>
      </c>
      <c r="N25" s="17">
        <v>51489130</v>
      </c>
      <c r="O25" s="20"/>
      <c r="P25" s="2">
        <v>38363043</v>
      </c>
    </row>
    <row r="26" spans="1:16" ht="16.5" customHeight="1" x14ac:dyDescent="0.25">
      <c r="A26" s="5" t="s">
        <v>23</v>
      </c>
      <c r="H26" s="16"/>
      <c r="J26" s="17"/>
      <c r="L26" s="23"/>
      <c r="N26" s="17"/>
      <c r="O26" s="20"/>
      <c r="P26" s="2"/>
    </row>
    <row r="27" spans="1:16" ht="16.5" customHeight="1" x14ac:dyDescent="0.25">
      <c r="B27" s="5" t="s">
        <v>137</v>
      </c>
      <c r="H27" s="16">
        <v>17.399999999999999</v>
      </c>
      <c r="J27" s="17">
        <v>0</v>
      </c>
      <c r="L27" s="23">
        <v>0</v>
      </c>
      <c r="N27" s="17">
        <v>4000000</v>
      </c>
      <c r="O27" s="20"/>
      <c r="P27" s="2">
        <v>6100000</v>
      </c>
    </row>
    <row r="28" spans="1:16" ht="16.5" customHeight="1" x14ac:dyDescent="0.25">
      <c r="A28" s="5" t="s">
        <v>24</v>
      </c>
      <c r="H28" s="16"/>
      <c r="J28" s="17"/>
      <c r="L28" s="23"/>
      <c r="N28" s="17"/>
      <c r="O28" s="20"/>
      <c r="P28" s="2"/>
    </row>
    <row r="29" spans="1:16" ht="16.5" customHeight="1" x14ac:dyDescent="0.25">
      <c r="B29" s="5" t="s">
        <v>212</v>
      </c>
      <c r="H29" s="16"/>
      <c r="J29" s="17">
        <v>0</v>
      </c>
      <c r="L29" s="23">
        <v>10000000</v>
      </c>
      <c r="N29" s="17">
        <v>0</v>
      </c>
      <c r="O29" s="20"/>
      <c r="P29" s="2">
        <v>10000000</v>
      </c>
    </row>
    <row r="30" spans="1:16" ht="16.5" customHeight="1" x14ac:dyDescent="0.25">
      <c r="A30" s="5" t="s">
        <v>25</v>
      </c>
      <c r="H30" s="16"/>
      <c r="J30" s="17"/>
      <c r="L30" s="23"/>
      <c r="N30" s="17"/>
      <c r="O30" s="20"/>
      <c r="P30" s="2"/>
    </row>
    <row r="31" spans="1:16" ht="16.5" customHeight="1" x14ac:dyDescent="0.25">
      <c r="B31" s="5" t="s">
        <v>138</v>
      </c>
      <c r="H31" s="16">
        <v>6</v>
      </c>
      <c r="J31" s="17">
        <v>2875839</v>
      </c>
      <c r="L31" s="23">
        <v>3127400</v>
      </c>
      <c r="N31" s="17">
        <v>2875839</v>
      </c>
      <c r="O31" s="20"/>
      <c r="P31" s="2">
        <v>3127400</v>
      </c>
    </row>
    <row r="32" spans="1:16" ht="16.5" customHeight="1" x14ac:dyDescent="0.25">
      <c r="A32" s="5" t="s">
        <v>133</v>
      </c>
      <c r="H32" s="16">
        <v>6</v>
      </c>
      <c r="J32" s="17">
        <v>125139</v>
      </c>
      <c r="L32" s="23">
        <v>0</v>
      </c>
      <c r="N32" s="17">
        <v>125139</v>
      </c>
      <c r="O32" s="20"/>
      <c r="P32" s="2">
        <v>0</v>
      </c>
    </row>
    <row r="33" spans="1:16" ht="16.5" customHeight="1" x14ac:dyDescent="0.25">
      <c r="A33" s="5" t="s">
        <v>26</v>
      </c>
      <c r="H33" s="16"/>
      <c r="J33" s="17">
        <v>21925112</v>
      </c>
      <c r="K33" s="19"/>
      <c r="L33" s="2">
        <v>20752958</v>
      </c>
      <c r="M33" s="19"/>
      <c r="N33" s="17">
        <v>17573163</v>
      </c>
      <c r="O33" s="24"/>
      <c r="P33" s="2">
        <v>17671210</v>
      </c>
    </row>
    <row r="34" spans="1:16" ht="16.5" customHeight="1" x14ac:dyDescent="0.25">
      <c r="A34" s="5" t="s">
        <v>27</v>
      </c>
      <c r="H34" s="16"/>
      <c r="J34" s="25">
        <v>31240955</v>
      </c>
      <c r="K34" s="19"/>
      <c r="L34" s="3">
        <v>57574477</v>
      </c>
      <c r="M34" s="19"/>
      <c r="N34" s="25">
        <v>29923463</v>
      </c>
      <c r="O34" s="20"/>
      <c r="P34" s="3">
        <v>55944105</v>
      </c>
    </row>
    <row r="35" spans="1:16" ht="16.5" customHeight="1" x14ac:dyDescent="0.25">
      <c r="H35" s="16"/>
      <c r="J35" s="17"/>
      <c r="K35" s="18"/>
      <c r="L35" s="17"/>
      <c r="M35" s="18"/>
      <c r="N35" s="17"/>
      <c r="O35" s="18"/>
      <c r="P35" s="17"/>
    </row>
    <row r="36" spans="1:16" ht="16.5" customHeight="1" x14ac:dyDescent="0.25">
      <c r="A36" s="4" t="s">
        <v>28</v>
      </c>
      <c r="B36" s="4"/>
      <c r="C36" s="4"/>
      <c r="D36" s="4"/>
      <c r="E36" s="4"/>
      <c r="F36" s="4"/>
      <c r="H36" s="16"/>
      <c r="J36" s="26">
        <f>SUM(J17:J34)</f>
        <v>2798714775</v>
      </c>
      <c r="K36" s="18"/>
      <c r="L36" s="26">
        <f>SUM(L17:L34)</f>
        <v>2724738020</v>
      </c>
      <c r="M36" s="18"/>
      <c r="N36" s="26">
        <f>SUM(N17:N34)</f>
        <v>2749916687</v>
      </c>
      <c r="O36" s="18"/>
      <c r="P36" s="26">
        <f>SUM(P17:P34)</f>
        <v>2678151986</v>
      </c>
    </row>
    <row r="37" spans="1:16" ht="16.5" customHeight="1" x14ac:dyDescent="0.25">
      <c r="H37" s="16"/>
      <c r="J37" s="17"/>
      <c r="K37" s="18"/>
      <c r="L37" s="17"/>
      <c r="M37" s="18"/>
      <c r="N37" s="17"/>
      <c r="O37" s="18"/>
      <c r="P37" s="17"/>
    </row>
    <row r="38" spans="1:16" ht="16.5" customHeight="1" x14ac:dyDescent="0.25">
      <c r="H38" s="16"/>
      <c r="J38" s="17"/>
      <c r="K38" s="18"/>
      <c r="L38" s="17"/>
      <c r="M38" s="18"/>
      <c r="N38" s="17"/>
      <c r="O38" s="18"/>
      <c r="P38" s="17"/>
    </row>
    <row r="39" spans="1:16" ht="16.5" customHeight="1" x14ac:dyDescent="0.25">
      <c r="H39" s="16"/>
      <c r="J39" s="17"/>
      <c r="K39" s="18"/>
      <c r="L39" s="17"/>
      <c r="M39" s="18"/>
      <c r="N39" s="17"/>
      <c r="O39" s="18"/>
      <c r="P39" s="17"/>
    </row>
    <row r="40" spans="1:16" ht="16.5" customHeight="1" x14ac:dyDescent="0.25">
      <c r="H40" s="16"/>
      <c r="J40" s="17"/>
      <c r="K40" s="18"/>
      <c r="L40" s="17"/>
      <c r="M40" s="18"/>
      <c r="N40" s="17"/>
      <c r="O40" s="18"/>
    </row>
    <row r="41" spans="1:16" ht="16.5" customHeight="1" x14ac:dyDescent="0.25">
      <c r="H41" s="16"/>
      <c r="J41" s="17"/>
      <c r="K41" s="18"/>
      <c r="L41" s="17"/>
      <c r="M41" s="18"/>
      <c r="N41" s="17"/>
      <c r="O41" s="18"/>
      <c r="P41" s="17"/>
    </row>
    <row r="42" spans="1:16" ht="16.5" customHeight="1" x14ac:dyDescent="0.25">
      <c r="H42" s="16"/>
      <c r="J42" s="17"/>
      <c r="K42" s="18"/>
      <c r="L42" s="17"/>
      <c r="M42" s="18"/>
      <c r="N42" s="17"/>
      <c r="O42" s="18"/>
      <c r="P42" s="17"/>
    </row>
    <row r="43" spans="1:16" ht="16.5" customHeight="1" x14ac:dyDescent="0.25">
      <c r="H43" s="16"/>
      <c r="J43" s="17"/>
      <c r="K43" s="18"/>
      <c r="L43" s="17"/>
      <c r="M43" s="18"/>
      <c r="N43" s="17"/>
      <c r="O43" s="18"/>
      <c r="P43" s="17"/>
    </row>
    <row r="44" spans="1:16" ht="16.5" customHeight="1" x14ac:dyDescent="0.25">
      <c r="H44" s="16"/>
      <c r="J44" s="17"/>
      <c r="K44" s="18"/>
      <c r="L44" s="17"/>
      <c r="M44" s="18"/>
      <c r="N44" s="17"/>
      <c r="O44" s="18"/>
      <c r="P44" s="17"/>
    </row>
    <row r="45" spans="1:16" ht="16.5" customHeight="1" x14ac:dyDescent="0.25">
      <c r="H45" s="16"/>
      <c r="J45" s="17"/>
      <c r="K45" s="18"/>
      <c r="L45" s="17"/>
      <c r="M45" s="18"/>
      <c r="N45" s="17"/>
      <c r="O45" s="18"/>
      <c r="P45" s="17"/>
    </row>
    <row r="46" spans="1:16" ht="16.5" customHeight="1" x14ac:dyDescent="0.25">
      <c r="H46" s="16"/>
      <c r="J46" s="17"/>
      <c r="K46" s="18"/>
      <c r="L46" s="17"/>
      <c r="M46" s="18"/>
      <c r="N46" s="17"/>
      <c r="O46" s="18"/>
      <c r="P46" s="17"/>
    </row>
    <row r="47" spans="1:16" ht="16.5" customHeight="1" x14ac:dyDescent="0.25">
      <c r="H47" s="16"/>
      <c r="J47" s="17"/>
      <c r="K47" s="18"/>
      <c r="L47" s="17"/>
      <c r="M47" s="18"/>
      <c r="N47" s="17"/>
      <c r="O47" s="18"/>
      <c r="P47" s="17"/>
    </row>
    <row r="48" spans="1:16" ht="16.5" customHeight="1" x14ac:dyDescent="0.25">
      <c r="H48" s="16"/>
      <c r="J48" s="17"/>
      <c r="K48" s="18"/>
      <c r="L48" s="17"/>
      <c r="M48" s="18"/>
      <c r="N48" s="17"/>
      <c r="O48" s="18"/>
      <c r="P48" s="17"/>
    </row>
    <row r="49" spans="1:16" ht="22.5" customHeight="1" x14ac:dyDescent="0.25">
      <c r="H49" s="16"/>
      <c r="J49" s="17"/>
      <c r="K49" s="18"/>
      <c r="L49" s="17"/>
      <c r="M49" s="18"/>
      <c r="N49" s="17"/>
      <c r="O49" s="18"/>
      <c r="P49" s="17"/>
    </row>
    <row r="50" spans="1:16" ht="21.95" customHeight="1" x14ac:dyDescent="0.25">
      <c r="A50" s="6" t="s">
        <v>29</v>
      </c>
      <c r="B50" s="6"/>
      <c r="C50" s="6"/>
      <c r="D50" s="6"/>
      <c r="E50" s="6"/>
      <c r="F50" s="6"/>
      <c r="G50" s="6"/>
      <c r="H50" s="6"/>
      <c r="I50" s="6"/>
      <c r="J50" s="6"/>
      <c r="K50" s="156"/>
      <c r="L50" s="156"/>
      <c r="M50" s="156"/>
      <c r="N50" s="156"/>
      <c r="O50" s="156"/>
      <c r="P50" s="156"/>
    </row>
    <row r="51" spans="1:16" ht="16.5" customHeight="1" x14ac:dyDescent="0.25">
      <c r="A51" s="4" t="s">
        <v>0</v>
      </c>
    </row>
    <row r="52" spans="1:16" ht="16.5" customHeight="1" x14ac:dyDescent="0.25">
      <c r="A52" s="4" t="s">
        <v>30</v>
      </c>
    </row>
    <row r="53" spans="1:16" ht="16.5" customHeight="1" x14ac:dyDescent="0.25">
      <c r="A53" s="155" t="s">
        <v>2</v>
      </c>
      <c r="B53" s="156"/>
      <c r="C53" s="156"/>
      <c r="D53" s="156"/>
      <c r="E53" s="156"/>
      <c r="F53" s="156"/>
      <c r="G53" s="156"/>
      <c r="H53" s="6"/>
      <c r="I53" s="6"/>
      <c r="J53" s="6"/>
      <c r="K53" s="6"/>
      <c r="L53" s="6"/>
      <c r="M53" s="6"/>
      <c r="N53" s="6"/>
      <c r="O53" s="6"/>
      <c r="P53" s="6"/>
    </row>
    <row r="54" spans="1:16" ht="16.5" customHeight="1" x14ac:dyDescent="0.25">
      <c r="G54" s="7"/>
      <c r="H54" s="7"/>
      <c r="I54" s="7"/>
      <c r="J54" s="8"/>
      <c r="K54" s="7"/>
      <c r="L54" s="8"/>
      <c r="M54" s="7"/>
      <c r="N54" s="8"/>
      <c r="O54" s="7"/>
      <c r="P54" s="8"/>
    </row>
    <row r="55" spans="1:16" ht="16.5" customHeight="1" x14ac:dyDescent="0.25">
      <c r="G55" s="7"/>
      <c r="H55" s="7"/>
      <c r="I55" s="7"/>
      <c r="J55" s="8"/>
      <c r="K55" s="7"/>
      <c r="L55" s="8"/>
      <c r="M55" s="7"/>
      <c r="N55" s="8"/>
      <c r="O55" s="7"/>
      <c r="P55" s="8"/>
    </row>
    <row r="56" spans="1:16" ht="16.5" customHeight="1" x14ac:dyDescent="0.25">
      <c r="G56" s="9"/>
      <c r="H56" s="9"/>
      <c r="I56" s="9"/>
      <c r="J56" s="166" t="s">
        <v>3</v>
      </c>
      <c r="K56" s="167"/>
      <c r="L56" s="167"/>
      <c r="M56" s="9"/>
      <c r="N56" s="166" t="s">
        <v>4</v>
      </c>
      <c r="O56" s="167"/>
      <c r="P56" s="167"/>
    </row>
    <row r="57" spans="1:16" ht="16.5" customHeight="1" x14ac:dyDescent="0.25">
      <c r="G57" s="9"/>
      <c r="H57" s="9"/>
      <c r="I57" s="9"/>
      <c r="J57" s="164" t="s">
        <v>5</v>
      </c>
      <c r="K57" s="165"/>
      <c r="L57" s="165"/>
      <c r="M57" s="9"/>
      <c r="N57" s="164" t="s">
        <v>5</v>
      </c>
      <c r="O57" s="165"/>
      <c r="P57" s="165"/>
    </row>
    <row r="58" spans="1:16" ht="16.5" customHeight="1" x14ac:dyDescent="0.25">
      <c r="G58" s="9"/>
      <c r="H58" s="9"/>
      <c r="I58" s="9"/>
      <c r="J58" s="8" t="s">
        <v>6</v>
      </c>
      <c r="K58" s="9"/>
      <c r="L58" s="11" t="s">
        <v>7</v>
      </c>
      <c r="M58" s="9"/>
      <c r="N58" s="8" t="s">
        <v>6</v>
      </c>
      <c r="O58" s="9"/>
      <c r="P58" s="11" t="s">
        <v>7</v>
      </c>
    </row>
    <row r="59" spans="1:16" ht="16.5" customHeight="1" x14ac:dyDescent="0.25">
      <c r="G59" s="9"/>
      <c r="H59" s="9"/>
      <c r="I59" s="9"/>
      <c r="J59" s="12" t="s">
        <v>8</v>
      </c>
      <c r="K59" s="9"/>
      <c r="L59" s="8" t="s">
        <v>9</v>
      </c>
      <c r="M59" s="9"/>
      <c r="N59" s="12" t="s">
        <v>8</v>
      </c>
      <c r="O59" s="9"/>
      <c r="P59" s="8" t="s">
        <v>9</v>
      </c>
    </row>
    <row r="60" spans="1:16" ht="16.5" customHeight="1" x14ac:dyDescent="0.25">
      <c r="G60" s="9"/>
      <c r="H60" s="9"/>
      <c r="I60" s="9"/>
      <c r="J60" s="13" t="s">
        <v>10</v>
      </c>
      <c r="K60" s="9"/>
      <c r="L60" s="13" t="s">
        <v>11</v>
      </c>
      <c r="M60" s="9"/>
      <c r="N60" s="13" t="s">
        <v>10</v>
      </c>
      <c r="O60" s="9"/>
      <c r="P60" s="13" t="s">
        <v>11</v>
      </c>
    </row>
    <row r="61" spans="1:16" ht="16.5" customHeight="1" x14ac:dyDescent="0.25">
      <c r="G61" s="9"/>
      <c r="H61" s="10" t="s">
        <v>12</v>
      </c>
      <c r="I61" s="9"/>
      <c r="J61" s="14" t="s">
        <v>13</v>
      </c>
      <c r="K61" s="9"/>
      <c r="L61" s="14" t="s">
        <v>13</v>
      </c>
      <c r="M61" s="9"/>
      <c r="N61" s="14" t="s">
        <v>13</v>
      </c>
      <c r="O61" s="9"/>
      <c r="P61" s="14" t="s">
        <v>13</v>
      </c>
    </row>
    <row r="62" spans="1:16" ht="16.5" customHeight="1" x14ac:dyDescent="0.25">
      <c r="G62" s="9"/>
      <c r="H62" s="9"/>
      <c r="I62" s="9"/>
      <c r="J62" s="17"/>
      <c r="K62" s="18"/>
      <c r="L62" s="17"/>
      <c r="M62" s="18"/>
      <c r="N62" s="17"/>
      <c r="O62" s="18"/>
      <c r="P62" s="17"/>
    </row>
    <row r="63" spans="1:16" ht="16.5" customHeight="1" x14ac:dyDescent="0.25">
      <c r="A63" s="15" t="s">
        <v>31</v>
      </c>
      <c r="H63" s="16"/>
      <c r="J63" s="17"/>
      <c r="K63" s="18"/>
      <c r="L63" s="17"/>
      <c r="M63" s="18"/>
      <c r="N63" s="17"/>
      <c r="O63" s="18"/>
      <c r="P63" s="17"/>
    </row>
    <row r="64" spans="1:16" ht="16.5" customHeight="1" x14ac:dyDescent="0.25">
      <c r="A64" s="15"/>
      <c r="H64" s="16"/>
      <c r="J64" s="17"/>
      <c r="K64" s="18"/>
      <c r="L64" s="17"/>
      <c r="M64" s="18"/>
      <c r="N64" s="17"/>
      <c r="O64" s="18"/>
      <c r="P64" s="17"/>
    </row>
    <row r="65" spans="1:16" ht="16.5" customHeight="1" x14ac:dyDescent="0.25">
      <c r="A65" s="4" t="s">
        <v>32</v>
      </c>
      <c r="H65" s="16"/>
      <c r="J65" s="17"/>
      <c r="K65" s="18"/>
      <c r="L65" s="17"/>
      <c r="M65" s="18"/>
      <c r="N65" s="17"/>
      <c r="O65" s="18"/>
      <c r="P65" s="17"/>
    </row>
    <row r="66" spans="1:16" ht="16.5" customHeight="1" x14ac:dyDescent="0.25">
      <c r="H66" s="16"/>
      <c r="J66" s="17"/>
      <c r="K66" s="18"/>
      <c r="L66" s="17"/>
      <c r="M66" s="18"/>
      <c r="N66" s="17"/>
      <c r="O66" s="18"/>
      <c r="P66" s="17"/>
    </row>
    <row r="67" spans="1:16" ht="16.5" customHeight="1" x14ac:dyDescent="0.25">
      <c r="A67" s="5" t="s">
        <v>18</v>
      </c>
      <c r="H67" s="16"/>
      <c r="J67" s="17">
        <v>128297555</v>
      </c>
      <c r="K67" s="27"/>
      <c r="L67" s="28">
        <v>128168151</v>
      </c>
      <c r="M67" s="27"/>
      <c r="N67" s="29">
        <v>128125060</v>
      </c>
      <c r="O67" s="30"/>
      <c r="P67" s="28">
        <v>128125060</v>
      </c>
    </row>
    <row r="68" spans="1:16" ht="16.5" customHeight="1" x14ac:dyDescent="0.25">
      <c r="A68" s="5" t="s">
        <v>139</v>
      </c>
      <c r="H68" s="16">
        <v>7</v>
      </c>
      <c r="J68" s="17">
        <v>318683518</v>
      </c>
      <c r="K68" s="27"/>
      <c r="L68" s="28">
        <v>260278285</v>
      </c>
      <c r="M68" s="27"/>
      <c r="N68" s="29">
        <v>318683518</v>
      </c>
      <c r="O68" s="30"/>
      <c r="P68" s="28">
        <v>260278285</v>
      </c>
    </row>
    <row r="69" spans="1:16" ht="16.5" customHeight="1" x14ac:dyDescent="0.25">
      <c r="A69" s="5" t="s">
        <v>213</v>
      </c>
      <c r="H69" s="16"/>
      <c r="J69" s="17">
        <v>85335665</v>
      </c>
      <c r="K69" s="27"/>
      <c r="L69" s="28">
        <v>95053093</v>
      </c>
      <c r="M69" s="27"/>
      <c r="N69" s="29">
        <v>85335665</v>
      </c>
      <c r="O69" s="30"/>
      <c r="P69" s="28">
        <v>95053093</v>
      </c>
    </row>
    <row r="70" spans="1:16" ht="16.5" customHeight="1" x14ac:dyDescent="0.25">
      <c r="A70" s="152" t="s">
        <v>33</v>
      </c>
      <c r="H70" s="16">
        <v>8</v>
      </c>
      <c r="J70" s="17">
        <v>86304567</v>
      </c>
      <c r="K70" s="27"/>
      <c r="L70" s="28">
        <v>82058227</v>
      </c>
      <c r="M70" s="27"/>
      <c r="N70" s="29">
        <v>86304567</v>
      </c>
      <c r="O70" s="30"/>
      <c r="P70" s="28">
        <v>82058227</v>
      </c>
    </row>
    <row r="71" spans="1:16" ht="16.5" customHeight="1" x14ac:dyDescent="0.25">
      <c r="A71" s="21" t="s">
        <v>34</v>
      </c>
      <c r="H71" s="16"/>
      <c r="J71" s="17">
        <v>15869006</v>
      </c>
      <c r="K71" s="27"/>
      <c r="L71" s="28">
        <v>20390729</v>
      </c>
      <c r="M71" s="27"/>
      <c r="N71" s="29">
        <v>15869006</v>
      </c>
      <c r="O71" s="30"/>
      <c r="P71" s="28">
        <v>20390729</v>
      </c>
    </row>
    <row r="72" spans="1:16" ht="16.5" customHeight="1" x14ac:dyDescent="0.25">
      <c r="A72" s="5" t="s">
        <v>36</v>
      </c>
      <c r="H72" s="16">
        <v>9</v>
      </c>
      <c r="J72" s="17">
        <v>0</v>
      </c>
      <c r="K72" s="27"/>
      <c r="L72" s="23">
        <v>0</v>
      </c>
      <c r="M72" s="27"/>
      <c r="N72" s="29">
        <v>67344763</v>
      </c>
      <c r="O72" s="30"/>
      <c r="P72" s="23">
        <v>67344763</v>
      </c>
    </row>
    <row r="73" spans="1:16" ht="16.5" customHeight="1" x14ac:dyDescent="0.25">
      <c r="A73" s="5" t="s">
        <v>37</v>
      </c>
      <c r="H73" s="16">
        <v>9</v>
      </c>
      <c r="J73" s="17">
        <v>2035189263</v>
      </c>
      <c r="K73" s="27"/>
      <c r="L73" s="23">
        <v>2000071053</v>
      </c>
      <c r="M73" s="27"/>
      <c r="N73" s="29">
        <v>2046109124</v>
      </c>
      <c r="O73" s="30"/>
      <c r="P73" s="23">
        <v>2046109124</v>
      </c>
    </row>
    <row r="74" spans="1:16" ht="16.5" customHeight="1" x14ac:dyDescent="0.25">
      <c r="A74" s="5" t="s">
        <v>209</v>
      </c>
      <c r="H74" s="16">
        <v>9</v>
      </c>
      <c r="J74" s="17">
        <v>2599685</v>
      </c>
      <c r="K74" s="27"/>
      <c r="L74" s="23">
        <v>2750881</v>
      </c>
      <c r="M74" s="27"/>
      <c r="N74" s="29">
        <v>0</v>
      </c>
      <c r="O74" s="30"/>
      <c r="P74" s="23">
        <v>0</v>
      </c>
    </row>
    <row r="75" spans="1:16" ht="16.5" customHeight="1" x14ac:dyDescent="0.25">
      <c r="A75" s="5" t="s">
        <v>38</v>
      </c>
      <c r="H75" s="16">
        <v>10</v>
      </c>
      <c r="J75" s="17">
        <v>152156348</v>
      </c>
      <c r="K75" s="27"/>
      <c r="L75" s="28">
        <v>120709156</v>
      </c>
      <c r="M75" s="27"/>
      <c r="N75" s="29">
        <v>156248350</v>
      </c>
      <c r="O75" s="30"/>
      <c r="P75" s="28">
        <v>124724525</v>
      </c>
    </row>
    <row r="76" spans="1:16" ht="16.5" customHeight="1" x14ac:dyDescent="0.25">
      <c r="A76" s="21" t="s">
        <v>39</v>
      </c>
      <c r="H76" s="16">
        <v>10</v>
      </c>
      <c r="J76" s="17">
        <v>2215520</v>
      </c>
      <c r="K76" s="27"/>
      <c r="L76" s="28">
        <v>2597123</v>
      </c>
      <c r="M76" s="27"/>
      <c r="N76" s="29">
        <v>1946485</v>
      </c>
      <c r="O76" s="30"/>
      <c r="P76" s="28">
        <v>2275515</v>
      </c>
    </row>
    <row r="77" spans="1:16" ht="16.5" customHeight="1" x14ac:dyDescent="0.25">
      <c r="A77" s="5" t="s">
        <v>40</v>
      </c>
      <c r="H77" s="16">
        <v>10</v>
      </c>
      <c r="J77" s="17">
        <v>8016375</v>
      </c>
      <c r="K77" s="27"/>
      <c r="L77" s="28">
        <v>4668595</v>
      </c>
      <c r="M77" s="27"/>
      <c r="N77" s="29">
        <v>3389201</v>
      </c>
      <c r="O77" s="30"/>
      <c r="P77" s="28">
        <v>641997</v>
      </c>
    </row>
    <row r="78" spans="1:16" ht="16.5" customHeight="1" x14ac:dyDescent="0.25">
      <c r="A78" s="5" t="s">
        <v>41</v>
      </c>
      <c r="H78" s="16"/>
      <c r="J78" s="17">
        <v>33393171</v>
      </c>
      <c r="K78" s="31"/>
      <c r="L78" s="23">
        <v>33108863</v>
      </c>
      <c r="M78" s="31"/>
      <c r="N78" s="29">
        <v>22078676</v>
      </c>
      <c r="O78" s="31"/>
      <c r="P78" s="23">
        <v>22072890</v>
      </c>
    </row>
    <row r="79" spans="1:16" ht="16.5" customHeight="1" x14ac:dyDescent="0.25">
      <c r="A79" s="5" t="s">
        <v>42</v>
      </c>
      <c r="H79" s="16"/>
      <c r="J79" s="17">
        <v>79171781</v>
      </c>
      <c r="K79" s="27"/>
      <c r="L79" s="32">
        <v>41003688</v>
      </c>
      <c r="M79" s="27"/>
      <c r="N79" s="29">
        <v>65550189</v>
      </c>
      <c r="O79" s="30"/>
      <c r="P79" s="32">
        <v>28556982</v>
      </c>
    </row>
    <row r="80" spans="1:16" ht="16.5" customHeight="1" x14ac:dyDescent="0.25">
      <c r="H80" s="16"/>
      <c r="J80" s="33"/>
      <c r="L80" s="33"/>
      <c r="N80" s="33"/>
      <c r="P80" s="33"/>
    </row>
    <row r="81" spans="1:16" ht="16.5" customHeight="1" x14ac:dyDescent="0.25">
      <c r="A81" s="4" t="s">
        <v>43</v>
      </c>
      <c r="H81" s="16"/>
      <c r="J81" s="26">
        <f>SUM(J67:J79)</f>
        <v>2947232454</v>
      </c>
      <c r="K81" s="18"/>
      <c r="L81" s="26">
        <f>SUM(L67:L79)</f>
        <v>2790857844</v>
      </c>
      <c r="M81" s="18"/>
      <c r="N81" s="26">
        <f>SUM(N67:N79)</f>
        <v>2996984604</v>
      </c>
      <c r="O81" s="18"/>
      <c r="P81" s="26">
        <f>SUM(P67:P79)</f>
        <v>2877631190</v>
      </c>
    </row>
    <row r="82" spans="1:16" ht="16.5" customHeight="1" x14ac:dyDescent="0.25">
      <c r="H82" s="16"/>
      <c r="J82" s="17"/>
      <c r="K82" s="18"/>
      <c r="L82" s="17"/>
      <c r="M82" s="18"/>
      <c r="N82" s="17"/>
      <c r="O82" s="18"/>
      <c r="P82" s="17"/>
    </row>
    <row r="83" spans="1:16" ht="16.5" customHeight="1" thickBot="1" x14ac:dyDescent="0.3">
      <c r="A83" s="4" t="s">
        <v>44</v>
      </c>
      <c r="H83" s="16"/>
      <c r="J83" s="34">
        <f>J36+J81</f>
        <v>5745947229</v>
      </c>
      <c r="K83" s="18"/>
      <c r="L83" s="34">
        <f>L36+L81</f>
        <v>5515595864</v>
      </c>
      <c r="M83" s="18"/>
      <c r="N83" s="34">
        <f>N36+N81</f>
        <v>5746901291</v>
      </c>
      <c r="O83" s="18"/>
      <c r="P83" s="34">
        <f>P36+P81</f>
        <v>5555783176</v>
      </c>
    </row>
    <row r="84" spans="1:16" ht="16.5" customHeight="1" thickTop="1" x14ac:dyDescent="0.25">
      <c r="H84" s="16"/>
      <c r="J84" s="17"/>
      <c r="K84" s="18"/>
      <c r="L84" s="17"/>
      <c r="M84" s="18"/>
      <c r="N84" s="17"/>
      <c r="O84" s="18"/>
      <c r="P84" s="17"/>
    </row>
    <row r="85" spans="1:16" ht="16.5" customHeight="1" x14ac:dyDescent="0.25">
      <c r="H85" s="16"/>
      <c r="J85" s="17"/>
      <c r="K85" s="18"/>
      <c r="L85" s="17"/>
      <c r="M85" s="18"/>
      <c r="N85" s="17"/>
      <c r="O85" s="18"/>
      <c r="P85" s="17"/>
    </row>
    <row r="86" spans="1:16" ht="16.5" customHeight="1" x14ac:dyDescent="0.25">
      <c r="H86" s="16"/>
      <c r="J86" s="17"/>
      <c r="K86" s="18"/>
      <c r="L86" s="17"/>
      <c r="M86" s="18"/>
      <c r="N86" s="17"/>
      <c r="O86" s="18"/>
      <c r="P86" s="17"/>
    </row>
    <row r="87" spans="1:16" ht="16.5" customHeight="1" x14ac:dyDescent="0.25">
      <c r="H87" s="16"/>
      <c r="J87" s="17"/>
      <c r="K87" s="18"/>
      <c r="L87" s="17"/>
      <c r="M87" s="18"/>
      <c r="N87" s="17"/>
      <c r="O87" s="18"/>
      <c r="P87" s="17"/>
    </row>
    <row r="88" spans="1:16" ht="16.5" customHeight="1" x14ac:dyDescent="0.25">
      <c r="H88" s="16"/>
      <c r="J88" s="17"/>
      <c r="K88" s="18"/>
      <c r="L88" s="17"/>
      <c r="M88" s="18"/>
      <c r="N88" s="17"/>
      <c r="O88" s="18"/>
      <c r="P88" s="17"/>
    </row>
    <row r="89" spans="1:16" ht="16.5" customHeight="1" x14ac:dyDescent="0.25">
      <c r="H89" s="16"/>
      <c r="J89" s="17"/>
      <c r="K89" s="18"/>
      <c r="L89" s="17"/>
      <c r="M89" s="18"/>
      <c r="N89" s="17"/>
      <c r="O89" s="18"/>
      <c r="P89" s="17"/>
    </row>
    <row r="90" spans="1:16" ht="16.5" customHeight="1" x14ac:dyDescent="0.25">
      <c r="H90" s="16"/>
      <c r="J90" s="17"/>
      <c r="K90" s="18"/>
      <c r="L90" s="17"/>
      <c r="M90" s="18"/>
      <c r="N90" s="17"/>
      <c r="O90" s="18"/>
      <c r="P90" s="17"/>
    </row>
    <row r="91" spans="1:16" ht="16.5" customHeight="1" x14ac:dyDescent="0.25">
      <c r="H91" s="16"/>
      <c r="J91" s="17"/>
      <c r="K91" s="18"/>
      <c r="L91" s="17"/>
      <c r="M91" s="18"/>
      <c r="O91" s="18"/>
      <c r="P91" s="17"/>
    </row>
    <row r="92" spans="1:16" ht="16.5" customHeight="1" x14ac:dyDescent="0.25">
      <c r="H92" s="16"/>
      <c r="J92" s="17"/>
      <c r="K92" s="18"/>
      <c r="L92" s="17"/>
      <c r="M92" s="18"/>
      <c r="N92" s="17"/>
      <c r="O92" s="18"/>
      <c r="P92" s="17"/>
    </row>
    <row r="93" spans="1:16" ht="16.5" customHeight="1" x14ac:dyDescent="0.25">
      <c r="H93" s="16"/>
      <c r="J93" s="17"/>
      <c r="K93" s="18"/>
      <c r="L93" s="17"/>
      <c r="M93" s="18"/>
      <c r="N93" s="17"/>
      <c r="O93" s="18"/>
      <c r="P93" s="17"/>
    </row>
    <row r="94" spans="1:16" ht="16.5" customHeight="1" x14ac:dyDescent="0.25">
      <c r="H94" s="16"/>
      <c r="J94" s="17"/>
      <c r="K94" s="18"/>
      <c r="L94" s="17"/>
      <c r="M94" s="18"/>
      <c r="N94" s="17"/>
      <c r="O94" s="18"/>
      <c r="P94" s="17"/>
    </row>
    <row r="95" spans="1:16" ht="16.5" customHeight="1" x14ac:dyDescent="0.25">
      <c r="H95" s="16"/>
      <c r="J95" s="17"/>
      <c r="K95" s="18"/>
      <c r="L95" s="17"/>
      <c r="M95" s="18"/>
      <c r="N95" s="17"/>
      <c r="O95" s="18"/>
      <c r="P95" s="17"/>
    </row>
    <row r="96" spans="1:16" ht="16.5" customHeight="1" x14ac:dyDescent="0.25">
      <c r="H96" s="16"/>
      <c r="J96" s="17"/>
      <c r="K96" s="18"/>
      <c r="L96" s="17"/>
      <c r="M96" s="18"/>
      <c r="N96" s="17"/>
      <c r="O96" s="18"/>
      <c r="P96" s="17"/>
    </row>
    <row r="97" spans="1:16" ht="16.5" customHeight="1" x14ac:dyDescent="0.25">
      <c r="H97" s="16"/>
      <c r="J97" s="17"/>
      <c r="K97" s="18"/>
      <c r="L97" s="17"/>
      <c r="M97" s="18"/>
      <c r="N97" s="17"/>
      <c r="O97" s="18"/>
      <c r="P97" s="17"/>
    </row>
    <row r="98" spans="1:16" ht="16.5" customHeight="1" x14ac:dyDescent="0.25">
      <c r="H98" s="16"/>
      <c r="J98" s="17"/>
      <c r="K98" s="18"/>
      <c r="L98" s="17"/>
      <c r="M98" s="18"/>
      <c r="N98" s="17"/>
      <c r="O98" s="18"/>
      <c r="P98" s="17"/>
    </row>
    <row r="99" spans="1:16" ht="12" customHeight="1" x14ac:dyDescent="0.25">
      <c r="H99" s="16"/>
      <c r="J99" s="17"/>
      <c r="K99" s="18"/>
      <c r="L99" s="17"/>
      <c r="M99" s="18"/>
      <c r="N99" s="17"/>
      <c r="O99" s="18"/>
      <c r="P99" s="17"/>
    </row>
    <row r="100" spans="1:16" ht="12" customHeight="1" x14ac:dyDescent="0.25">
      <c r="H100" s="16"/>
      <c r="J100" s="17"/>
      <c r="K100" s="18"/>
      <c r="L100" s="17"/>
      <c r="M100" s="18"/>
      <c r="N100" s="17"/>
      <c r="O100" s="18"/>
      <c r="P100" s="17"/>
    </row>
    <row r="101" spans="1:16" ht="21.95" customHeight="1" x14ac:dyDescent="0.25">
      <c r="A101" s="156" t="s">
        <v>29</v>
      </c>
      <c r="B101" s="156"/>
      <c r="C101" s="156"/>
      <c r="D101" s="156"/>
      <c r="E101" s="156"/>
      <c r="F101" s="156"/>
      <c r="G101" s="156"/>
      <c r="H101" s="156"/>
      <c r="I101" s="156"/>
      <c r="J101" s="156"/>
      <c r="K101" s="156"/>
      <c r="L101" s="156"/>
      <c r="M101" s="156"/>
      <c r="N101" s="156"/>
      <c r="O101" s="156"/>
      <c r="P101" s="156"/>
    </row>
    <row r="102" spans="1:16" ht="16.5" customHeight="1" x14ac:dyDescent="0.25">
      <c r="A102" s="4" t="s">
        <v>0</v>
      </c>
    </row>
    <row r="103" spans="1:16" ht="16.5" customHeight="1" x14ac:dyDescent="0.25">
      <c r="A103" s="4" t="s">
        <v>45</v>
      </c>
    </row>
    <row r="104" spans="1:16" ht="16.5" customHeight="1" x14ac:dyDescent="0.25">
      <c r="A104" s="155" t="s">
        <v>2</v>
      </c>
      <c r="B104" s="156"/>
      <c r="C104" s="156"/>
      <c r="D104" s="156"/>
      <c r="E104" s="156"/>
      <c r="F104" s="156"/>
      <c r="G104" s="156"/>
      <c r="H104" s="6"/>
      <c r="I104" s="6"/>
      <c r="J104" s="6"/>
      <c r="K104" s="6"/>
      <c r="L104" s="6"/>
      <c r="M104" s="6"/>
      <c r="N104" s="6"/>
      <c r="O104" s="6"/>
      <c r="P104" s="6"/>
    </row>
    <row r="105" spans="1:16" ht="16.5" customHeight="1" x14ac:dyDescent="0.25">
      <c r="G105" s="7"/>
      <c r="H105" s="7"/>
      <c r="I105" s="7"/>
      <c r="J105" s="8"/>
      <c r="K105" s="7"/>
      <c r="L105" s="8"/>
      <c r="M105" s="7"/>
      <c r="N105" s="8"/>
      <c r="O105" s="7"/>
      <c r="P105" s="8"/>
    </row>
    <row r="106" spans="1:16" ht="16.5" customHeight="1" x14ac:dyDescent="0.25">
      <c r="G106" s="7"/>
      <c r="H106" s="7"/>
      <c r="I106" s="7"/>
      <c r="J106" s="8"/>
      <c r="K106" s="7"/>
      <c r="L106" s="8"/>
      <c r="M106" s="7"/>
      <c r="N106" s="8"/>
      <c r="O106" s="7"/>
      <c r="P106" s="8"/>
    </row>
    <row r="107" spans="1:16" ht="16.5" customHeight="1" x14ac:dyDescent="0.25">
      <c r="G107" s="9"/>
      <c r="H107" s="9"/>
      <c r="I107" s="9"/>
      <c r="J107" s="166" t="s">
        <v>3</v>
      </c>
      <c r="K107" s="166"/>
      <c r="L107" s="166"/>
      <c r="M107" s="9"/>
      <c r="N107" s="166" t="s">
        <v>4</v>
      </c>
      <c r="O107" s="166"/>
      <c r="P107" s="166"/>
    </row>
    <row r="108" spans="1:16" ht="16.5" customHeight="1" x14ac:dyDescent="0.25">
      <c r="G108" s="9"/>
      <c r="H108" s="9"/>
      <c r="I108" s="9"/>
      <c r="J108" s="164" t="s">
        <v>5</v>
      </c>
      <c r="K108" s="164"/>
      <c r="L108" s="164"/>
      <c r="M108" s="9"/>
      <c r="N108" s="164" t="s">
        <v>5</v>
      </c>
      <c r="O108" s="164"/>
      <c r="P108" s="164"/>
    </row>
    <row r="109" spans="1:16" ht="16.5" customHeight="1" x14ac:dyDescent="0.25">
      <c r="G109" s="9"/>
      <c r="H109" s="9"/>
      <c r="I109" s="9"/>
      <c r="J109" s="8" t="s">
        <v>6</v>
      </c>
      <c r="K109" s="9"/>
      <c r="L109" s="11" t="s">
        <v>7</v>
      </c>
      <c r="M109" s="9"/>
      <c r="N109" s="8" t="s">
        <v>6</v>
      </c>
      <c r="O109" s="9"/>
      <c r="P109" s="11" t="s">
        <v>7</v>
      </c>
    </row>
    <row r="110" spans="1:16" ht="16.5" customHeight="1" x14ac:dyDescent="0.25">
      <c r="G110" s="9"/>
      <c r="H110" s="9"/>
      <c r="I110" s="9"/>
      <c r="J110" s="12" t="s">
        <v>8</v>
      </c>
      <c r="K110" s="9"/>
      <c r="L110" s="8" t="s">
        <v>9</v>
      </c>
      <c r="M110" s="9"/>
      <c r="N110" s="12" t="s">
        <v>8</v>
      </c>
      <c r="O110" s="9"/>
      <c r="P110" s="8" t="s">
        <v>9</v>
      </c>
    </row>
    <row r="111" spans="1:16" ht="16.5" customHeight="1" x14ac:dyDescent="0.25">
      <c r="G111" s="9"/>
      <c r="H111" s="9"/>
      <c r="I111" s="9"/>
      <c r="J111" s="13" t="s">
        <v>10</v>
      </c>
      <c r="K111" s="9"/>
      <c r="L111" s="13" t="s">
        <v>11</v>
      </c>
      <c r="M111" s="9"/>
      <c r="N111" s="13" t="s">
        <v>10</v>
      </c>
      <c r="O111" s="9"/>
      <c r="P111" s="13" t="s">
        <v>11</v>
      </c>
    </row>
    <row r="112" spans="1:16" ht="16.5" customHeight="1" x14ac:dyDescent="0.25">
      <c r="G112" s="9"/>
      <c r="H112" s="10" t="s">
        <v>12</v>
      </c>
      <c r="I112" s="9"/>
      <c r="J112" s="14" t="s">
        <v>13</v>
      </c>
      <c r="K112" s="9"/>
      <c r="L112" s="14" t="s">
        <v>13</v>
      </c>
      <c r="M112" s="9"/>
      <c r="N112" s="14" t="s">
        <v>13</v>
      </c>
      <c r="O112" s="9"/>
      <c r="P112" s="14" t="s">
        <v>13</v>
      </c>
    </row>
    <row r="113" spans="1:16" ht="16.5" customHeight="1" x14ac:dyDescent="0.25">
      <c r="G113" s="4"/>
      <c r="H113" s="9"/>
      <c r="I113" s="4"/>
      <c r="J113" s="8"/>
      <c r="K113" s="35"/>
      <c r="L113" s="8"/>
      <c r="M113" s="36"/>
      <c r="N113" s="8"/>
      <c r="O113" s="35"/>
      <c r="P113" s="8"/>
    </row>
    <row r="114" spans="1:16" ht="16.5" customHeight="1" x14ac:dyDescent="0.25">
      <c r="A114" s="7" t="s">
        <v>46</v>
      </c>
      <c r="H114" s="35"/>
      <c r="I114" s="35"/>
      <c r="J114" s="8"/>
      <c r="K114" s="35"/>
      <c r="L114" s="8"/>
      <c r="M114" s="36"/>
      <c r="N114" s="8"/>
      <c r="O114" s="35"/>
      <c r="P114" s="8"/>
    </row>
    <row r="115" spans="1:16" ht="16.5" customHeight="1" x14ac:dyDescent="0.25">
      <c r="A115" s="7"/>
      <c r="H115" s="35"/>
      <c r="I115" s="35"/>
      <c r="J115" s="8"/>
      <c r="K115" s="35"/>
      <c r="L115" s="8"/>
      <c r="M115" s="36"/>
      <c r="N115" s="8"/>
      <c r="O115" s="35"/>
      <c r="P115" s="8"/>
    </row>
    <row r="116" spans="1:16" ht="16.5" customHeight="1" x14ac:dyDescent="0.25">
      <c r="A116" s="7" t="s">
        <v>47</v>
      </c>
      <c r="H116" s="35"/>
      <c r="I116" s="35"/>
      <c r="J116" s="8"/>
      <c r="K116" s="35"/>
      <c r="L116" s="8"/>
      <c r="M116" s="36"/>
      <c r="N116" s="8"/>
      <c r="O116" s="35"/>
      <c r="P116" s="8"/>
    </row>
    <row r="117" spans="1:16" ht="16.5" customHeight="1" x14ac:dyDescent="0.25">
      <c r="A117" s="7"/>
      <c r="H117" s="35"/>
      <c r="I117" s="35"/>
      <c r="J117" s="8"/>
      <c r="K117" s="35"/>
      <c r="L117" s="8"/>
      <c r="M117" s="36"/>
      <c r="N117" s="8"/>
      <c r="O117" s="35"/>
      <c r="P117" s="8"/>
    </row>
    <row r="118" spans="1:16" ht="16.5" customHeight="1" x14ac:dyDescent="0.25">
      <c r="A118" s="4" t="s">
        <v>48</v>
      </c>
      <c r="H118" s="16"/>
      <c r="I118" s="4"/>
      <c r="J118" s="8"/>
      <c r="K118" s="37"/>
      <c r="L118" s="8"/>
      <c r="M118" s="38"/>
      <c r="N118" s="8"/>
      <c r="O118" s="37"/>
      <c r="P118" s="8"/>
    </row>
    <row r="119" spans="1:16" ht="16.5" customHeight="1" x14ac:dyDescent="0.25">
      <c r="H119" s="16"/>
      <c r="I119" s="4"/>
      <c r="J119" s="8"/>
      <c r="K119" s="37"/>
      <c r="L119" s="8"/>
      <c r="M119" s="38"/>
      <c r="N119" s="8"/>
      <c r="O119" s="37"/>
      <c r="P119" s="8"/>
    </row>
    <row r="120" spans="1:16" ht="16.5" customHeight="1" x14ac:dyDescent="0.25">
      <c r="A120" s="5" t="s">
        <v>49</v>
      </c>
      <c r="H120" s="16">
        <v>11</v>
      </c>
      <c r="I120" s="4"/>
      <c r="J120" s="29">
        <v>581208156</v>
      </c>
      <c r="K120" s="27"/>
      <c r="L120" s="40">
        <v>665989152</v>
      </c>
      <c r="M120" s="27"/>
      <c r="N120" s="29">
        <v>581208156</v>
      </c>
      <c r="O120" s="27"/>
      <c r="P120" s="40">
        <v>665989152</v>
      </c>
    </row>
    <row r="121" spans="1:16" ht="16.5" customHeight="1" x14ac:dyDescent="0.25">
      <c r="A121" s="5" t="s">
        <v>140</v>
      </c>
      <c r="H121" s="16"/>
      <c r="I121" s="4"/>
      <c r="J121" s="29"/>
      <c r="K121" s="27"/>
      <c r="L121" s="40"/>
      <c r="M121" s="27"/>
      <c r="N121" s="29"/>
      <c r="O121" s="27"/>
      <c r="P121" s="40"/>
    </row>
    <row r="122" spans="1:16" ht="16.5" customHeight="1" x14ac:dyDescent="0.25">
      <c r="A122" s="39"/>
      <c r="B122" s="5" t="s">
        <v>141</v>
      </c>
      <c r="H122" s="16">
        <v>11</v>
      </c>
      <c r="I122" s="4"/>
      <c r="J122" s="29">
        <v>33360000</v>
      </c>
      <c r="K122" s="27"/>
      <c r="L122" s="40">
        <v>33360000</v>
      </c>
      <c r="M122" s="27"/>
      <c r="N122" s="29">
        <v>33360000</v>
      </c>
      <c r="O122" s="27"/>
      <c r="P122" s="40">
        <v>33360000</v>
      </c>
    </row>
    <row r="123" spans="1:16" ht="16.5" customHeight="1" x14ac:dyDescent="0.25">
      <c r="A123" s="5" t="s">
        <v>50</v>
      </c>
      <c r="H123" s="16">
        <v>6</v>
      </c>
      <c r="I123" s="4"/>
      <c r="J123" s="29">
        <v>989</v>
      </c>
      <c r="K123" s="27"/>
      <c r="L123" s="40">
        <v>687394</v>
      </c>
      <c r="M123" s="27"/>
      <c r="N123" s="29">
        <v>989</v>
      </c>
      <c r="O123" s="27"/>
      <c r="P123" s="40">
        <v>687394</v>
      </c>
    </row>
    <row r="124" spans="1:16" ht="16.5" customHeight="1" x14ac:dyDescent="0.25">
      <c r="A124" s="5" t="s">
        <v>51</v>
      </c>
      <c r="H124" s="16"/>
      <c r="I124" s="4"/>
      <c r="J124" s="29">
        <v>1523793</v>
      </c>
      <c r="K124" s="27"/>
      <c r="L124" s="40">
        <v>1699116</v>
      </c>
      <c r="M124" s="27"/>
      <c r="N124" s="29">
        <v>1291247</v>
      </c>
      <c r="O124" s="27"/>
      <c r="P124" s="40">
        <v>1430161</v>
      </c>
    </row>
    <row r="125" spans="1:16" ht="16.5" customHeight="1" x14ac:dyDescent="0.25">
      <c r="A125" s="5" t="s">
        <v>52</v>
      </c>
      <c r="H125" s="16">
        <v>12</v>
      </c>
      <c r="I125" s="4"/>
      <c r="J125" s="29">
        <v>741088254</v>
      </c>
      <c r="K125" s="27"/>
      <c r="L125" s="40">
        <v>495112028</v>
      </c>
      <c r="M125" s="27"/>
      <c r="N125" s="29">
        <v>735955967</v>
      </c>
      <c r="O125" s="27"/>
      <c r="P125" s="40">
        <v>495074321</v>
      </c>
    </row>
    <row r="126" spans="1:16" ht="16.5" customHeight="1" x14ac:dyDescent="0.25">
      <c r="A126" s="22" t="s">
        <v>53</v>
      </c>
      <c r="H126" s="22"/>
      <c r="I126" s="4"/>
      <c r="J126" s="29">
        <v>41636014</v>
      </c>
      <c r="K126" s="27"/>
      <c r="L126" s="40">
        <v>29104890</v>
      </c>
      <c r="M126" s="27"/>
      <c r="N126" s="29">
        <v>39069528</v>
      </c>
      <c r="O126" s="30"/>
      <c r="P126" s="40">
        <v>25957247</v>
      </c>
    </row>
    <row r="127" spans="1:16" ht="16.5" customHeight="1" x14ac:dyDescent="0.25">
      <c r="A127" s="22" t="s">
        <v>54</v>
      </c>
      <c r="H127" s="16">
        <v>17.5</v>
      </c>
      <c r="I127" s="4"/>
      <c r="J127" s="29">
        <v>15760870</v>
      </c>
      <c r="K127" s="27"/>
      <c r="L127" s="40">
        <v>1386957</v>
      </c>
      <c r="M127" s="27"/>
      <c r="N127" s="29">
        <v>33760870</v>
      </c>
      <c r="O127" s="30"/>
      <c r="P127" s="40">
        <v>19386957</v>
      </c>
    </row>
    <row r="128" spans="1:16" ht="16.5" customHeight="1" x14ac:dyDescent="0.25">
      <c r="A128" s="22" t="s">
        <v>221</v>
      </c>
      <c r="I128" s="4"/>
      <c r="J128" s="29">
        <v>450864</v>
      </c>
      <c r="K128" s="27"/>
      <c r="L128" s="40">
        <v>419687</v>
      </c>
      <c r="M128" s="27"/>
      <c r="N128" s="29">
        <v>28616</v>
      </c>
      <c r="O128" s="30"/>
      <c r="P128" s="40">
        <v>28616</v>
      </c>
    </row>
    <row r="129" spans="1:16" ht="16.5" customHeight="1" x14ac:dyDescent="0.25">
      <c r="A129" s="5" t="s">
        <v>55</v>
      </c>
      <c r="H129" s="16">
        <v>13</v>
      </c>
      <c r="I129" s="4"/>
      <c r="J129" s="29">
        <v>7132672</v>
      </c>
      <c r="K129" s="27"/>
      <c r="L129" s="40">
        <v>7076318</v>
      </c>
      <c r="M129" s="27"/>
      <c r="N129" s="29">
        <v>7132672</v>
      </c>
      <c r="O129" s="30"/>
      <c r="P129" s="40">
        <v>7076318</v>
      </c>
    </row>
    <row r="130" spans="1:16" ht="16.5" customHeight="1" x14ac:dyDescent="0.25">
      <c r="A130" s="5" t="s">
        <v>56</v>
      </c>
      <c r="H130" s="16"/>
      <c r="J130" s="29">
        <v>46448751</v>
      </c>
      <c r="K130" s="27"/>
      <c r="L130" s="41">
        <v>45269269</v>
      </c>
      <c r="M130" s="27"/>
      <c r="N130" s="29">
        <v>44762164</v>
      </c>
      <c r="O130" s="30"/>
      <c r="P130" s="41">
        <v>43195672</v>
      </c>
    </row>
    <row r="131" spans="1:16" ht="16.5" customHeight="1" x14ac:dyDescent="0.25">
      <c r="A131" s="39"/>
      <c r="H131" s="16"/>
      <c r="J131" s="33"/>
      <c r="K131" s="27"/>
      <c r="L131" s="33"/>
      <c r="M131" s="27"/>
      <c r="N131" s="33"/>
      <c r="O131" s="30"/>
      <c r="P131" s="33"/>
    </row>
    <row r="132" spans="1:16" ht="16.5" customHeight="1" x14ac:dyDescent="0.25">
      <c r="A132" s="4" t="s">
        <v>57</v>
      </c>
      <c r="H132" s="16"/>
      <c r="J132" s="26">
        <f>SUM(J120:J130)</f>
        <v>1468610363</v>
      </c>
      <c r="K132" s="27"/>
      <c r="L132" s="26">
        <f>SUM(L120:L130)</f>
        <v>1280104811</v>
      </c>
      <c r="M132" s="27"/>
      <c r="N132" s="26">
        <f>SUM(N120:N130)</f>
        <v>1476570209</v>
      </c>
      <c r="O132" s="30"/>
      <c r="P132" s="26">
        <f>SUM(P120:P130)</f>
        <v>1292185838</v>
      </c>
    </row>
    <row r="133" spans="1:16" ht="16.5" customHeight="1" x14ac:dyDescent="0.25">
      <c r="H133" s="16"/>
      <c r="J133" s="17"/>
      <c r="K133" s="27"/>
      <c r="L133" s="17"/>
      <c r="M133" s="27"/>
      <c r="N133" s="17"/>
      <c r="O133" s="30"/>
      <c r="P133" s="17"/>
    </row>
    <row r="134" spans="1:16" ht="16.5" customHeight="1" x14ac:dyDescent="0.25">
      <c r="A134" s="4" t="s">
        <v>58</v>
      </c>
      <c r="H134" s="16"/>
      <c r="J134" s="17"/>
      <c r="K134" s="27"/>
      <c r="L134" s="17"/>
      <c r="M134" s="27"/>
      <c r="N134" s="17"/>
      <c r="O134" s="30"/>
      <c r="P134" s="17"/>
    </row>
    <row r="135" spans="1:16" ht="16.5" customHeight="1" x14ac:dyDescent="0.25">
      <c r="H135" s="16"/>
      <c r="J135" s="17"/>
      <c r="K135" s="27"/>
      <c r="L135" s="17"/>
      <c r="M135" s="27"/>
      <c r="N135" s="17"/>
      <c r="O135" s="30"/>
      <c r="P135" s="17"/>
    </row>
    <row r="136" spans="1:16" ht="16.5" customHeight="1" x14ac:dyDescent="0.25">
      <c r="A136" s="5" t="s">
        <v>142</v>
      </c>
      <c r="H136" s="16">
        <v>11</v>
      </c>
      <c r="J136" s="17">
        <v>41620000</v>
      </c>
      <c r="K136" s="27"/>
      <c r="L136" s="17">
        <v>49960000</v>
      </c>
      <c r="M136" s="27"/>
      <c r="N136" s="17">
        <v>41620000</v>
      </c>
      <c r="O136" s="30"/>
      <c r="P136" s="17">
        <v>49960000</v>
      </c>
    </row>
    <row r="137" spans="1:16" ht="16.5" customHeight="1" x14ac:dyDescent="0.25">
      <c r="A137" s="5" t="s">
        <v>59</v>
      </c>
      <c r="H137" s="16"/>
      <c r="J137" s="17">
        <v>47192163</v>
      </c>
      <c r="K137" s="27"/>
      <c r="L137" s="42">
        <v>49410864</v>
      </c>
      <c r="M137" s="27"/>
      <c r="N137" s="17">
        <v>47192163</v>
      </c>
      <c r="O137" s="30"/>
      <c r="P137" s="42">
        <v>49410864</v>
      </c>
    </row>
    <row r="138" spans="1:16" ht="16.5" customHeight="1" x14ac:dyDescent="0.25">
      <c r="A138" s="5" t="s">
        <v>60</v>
      </c>
      <c r="H138" s="16"/>
      <c r="J138" s="17">
        <v>967978</v>
      </c>
      <c r="K138" s="27"/>
      <c r="L138" s="42">
        <v>1176582</v>
      </c>
      <c r="M138" s="27"/>
      <c r="N138" s="17">
        <v>866500</v>
      </c>
      <c r="O138" s="30"/>
      <c r="P138" s="42">
        <v>1057784</v>
      </c>
    </row>
    <row r="139" spans="1:16" ht="16.5" customHeight="1" x14ac:dyDescent="0.25">
      <c r="A139" s="5" t="s">
        <v>61</v>
      </c>
      <c r="H139" s="16">
        <v>13</v>
      </c>
      <c r="J139" s="17">
        <v>3025690</v>
      </c>
      <c r="K139" s="27"/>
      <c r="L139" s="40">
        <v>3040427</v>
      </c>
      <c r="M139" s="27"/>
      <c r="N139" s="17">
        <v>1660161</v>
      </c>
      <c r="O139" s="30"/>
      <c r="P139" s="42">
        <v>1718399</v>
      </c>
    </row>
    <row r="140" spans="1:16" ht="16.5" customHeight="1" x14ac:dyDescent="0.25">
      <c r="A140" s="5" t="s">
        <v>62</v>
      </c>
      <c r="H140" s="16"/>
      <c r="J140" s="17">
        <v>73211292</v>
      </c>
      <c r="K140" s="27"/>
      <c r="L140" s="40">
        <v>71616977</v>
      </c>
      <c r="M140" s="27"/>
      <c r="N140" s="17">
        <v>56050292</v>
      </c>
      <c r="O140" s="30"/>
      <c r="P140" s="42">
        <v>55773784</v>
      </c>
    </row>
    <row r="141" spans="1:16" ht="16.5" customHeight="1" x14ac:dyDescent="0.25">
      <c r="A141" s="5" t="s">
        <v>63</v>
      </c>
      <c r="H141" s="16"/>
      <c r="J141" s="17">
        <v>336988</v>
      </c>
      <c r="K141" s="27"/>
      <c r="L141" s="41">
        <v>336988</v>
      </c>
      <c r="M141" s="27"/>
      <c r="N141" s="17">
        <v>386988</v>
      </c>
      <c r="O141" s="30"/>
      <c r="P141" s="43">
        <v>386988</v>
      </c>
    </row>
    <row r="142" spans="1:16" ht="16.5" customHeight="1" x14ac:dyDescent="0.25">
      <c r="H142" s="16"/>
      <c r="J142" s="33"/>
      <c r="K142" s="27"/>
      <c r="L142" s="33"/>
      <c r="M142" s="27"/>
      <c r="N142" s="33"/>
      <c r="O142" s="30"/>
      <c r="P142" s="33"/>
    </row>
    <row r="143" spans="1:16" ht="16.5" customHeight="1" x14ac:dyDescent="0.25">
      <c r="A143" s="4" t="s">
        <v>64</v>
      </c>
      <c r="H143" s="16"/>
      <c r="J143" s="26">
        <f>SUM(J136:J141)</f>
        <v>166354111</v>
      </c>
      <c r="K143" s="27"/>
      <c r="L143" s="26">
        <f>SUM(L136:L141)</f>
        <v>175541838</v>
      </c>
      <c r="M143" s="27"/>
      <c r="N143" s="26">
        <f>SUM(N136:N141)</f>
        <v>147776104</v>
      </c>
      <c r="O143" s="30"/>
      <c r="P143" s="26">
        <f>SUM(P136:P141)</f>
        <v>158307819</v>
      </c>
    </row>
    <row r="144" spans="1:16" ht="16.5" customHeight="1" x14ac:dyDescent="0.25">
      <c r="A144" s="4"/>
      <c r="H144" s="16"/>
      <c r="J144" s="17"/>
      <c r="K144" s="27"/>
      <c r="L144" s="33"/>
      <c r="M144" s="27"/>
      <c r="N144" s="17"/>
      <c r="O144" s="30"/>
      <c r="P144" s="17"/>
    </row>
    <row r="145" spans="1:16" ht="16.5" customHeight="1" x14ac:dyDescent="0.25">
      <c r="A145" s="4" t="s">
        <v>65</v>
      </c>
      <c r="H145" s="16"/>
      <c r="J145" s="26">
        <f>SUM(J132,J143)</f>
        <v>1634964474</v>
      </c>
      <c r="K145" s="27"/>
      <c r="L145" s="26">
        <f>SUM(L132,L143)</f>
        <v>1455646649</v>
      </c>
      <c r="M145" s="27"/>
      <c r="N145" s="26">
        <f>SUM(N132,N143)</f>
        <v>1624346313</v>
      </c>
      <c r="O145" s="30"/>
      <c r="P145" s="26">
        <f>SUM(P132,P143)</f>
        <v>1450493657</v>
      </c>
    </row>
    <row r="149" spans="1:16" ht="21" customHeight="1" x14ac:dyDescent="0.25">
      <c r="H149" s="16"/>
      <c r="K149" s="27"/>
      <c r="L149" s="17"/>
      <c r="M149" s="27"/>
      <c r="N149" s="17"/>
      <c r="O149" s="30"/>
      <c r="P149" s="17"/>
    </row>
    <row r="150" spans="1:16" ht="18.75" customHeight="1" x14ac:dyDescent="0.25">
      <c r="H150" s="16"/>
      <c r="K150" s="27"/>
      <c r="L150" s="17"/>
      <c r="M150" s="27"/>
      <c r="N150" s="17"/>
      <c r="O150" s="30"/>
      <c r="P150" s="17"/>
    </row>
    <row r="151" spans="1:16" ht="21.95" customHeight="1" x14ac:dyDescent="0.25">
      <c r="A151" s="156" t="s">
        <v>29</v>
      </c>
      <c r="B151" s="156"/>
      <c r="C151" s="156"/>
      <c r="D151" s="156"/>
      <c r="E151" s="156"/>
      <c r="F151" s="156"/>
      <c r="G151" s="156"/>
      <c r="H151" s="44"/>
      <c r="I151" s="6"/>
      <c r="J151" s="26"/>
      <c r="K151" s="45"/>
      <c r="L151" s="26"/>
      <c r="M151" s="45"/>
      <c r="N151" s="26"/>
      <c r="O151" s="45"/>
      <c r="P151" s="26"/>
    </row>
    <row r="152" spans="1:16" ht="16.5" customHeight="1" x14ac:dyDescent="0.25">
      <c r="A152" s="4" t="str">
        <f>A102</f>
        <v>Turnkey Communication Services Public Company Limited</v>
      </c>
    </row>
    <row r="153" spans="1:16" ht="16.5" customHeight="1" x14ac:dyDescent="0.25">
      <c r="A153" s="4" t="s">
        <v>30</v>
      </c>
    </row>
    <row r="154" spans="1:16" ht="16.5" customHeight="1" x14ac:dyDescent="0.25">
      <c r="A154" s="155" t="s">
        <v>2</v>
      </c>
      <c r="B154" s="156"/>
      <c r="C154" s="156"/>
      <c r="D154" s="156"/>
      <c r="E154" s="156"/>
      <c r="F154" s="156"/>
      <c r="G154" s="156"/>
      <c r="H154" s="6"/>
      <c r="I154" s="6"/>
      <c r="J154" s="6"/>
      <c r="K154" s="6"/>
      <c r="L154" s="6"/>
      <c r="M154" s="6"/>
      <c r="N154" s="6"/>
      <c r="O154" s="6"/>
      <c r="P154" s="6"/>
    </row>
    <row r="155" spans="1:16" ht="16.5" customHeight="1" x14ac:dyDescent="0.25">
      <c r="G155" s="7"/>
      <c r="H155" s="7"/>
      <c r="I155" s="7"/>
      <c r="J155" s="7"/>
      <c r="K155" s="7"/>
      <c r="L155" s="7"/>
      <c r="M155" s="7"/>
      <c r="N155" s="7"/>
      <c r="O155" s="7"/>
      <c r="P155" s="7"/>
    </row>
    <row r="156" spans="1:16" ht="16.5" customHeight="1" x14ac:dyDescent="0.25">
      <c r="G156" s="7"/>
      <c r="H156" s="7"/>
      <c r="I156" s="7"/>
      <c r="J156" s="7"/>
      <c r="K156" s="7"/>
      <c r="L156" s="7"/>
      <c r="M156" s="7"/>
      <c r="N156" s="7"/>
      <c r="O156" s="7"/>
      <c r="P156" s="7"/>
    </row>
    <row r="157" spans="1:16" ht="16.5" customHeight="1" x14ac:dyDescent="0.25">
      <c r="G157" s="9"/>
      <c r="H157" s="9"/>
      <c r="I157" s="9"/>
      <c r="J157" s="166" t="s">
        <v>3</v>
      </c>
      <c r="K157" s="166"/>
      <c r="L157" s="166"/>
      <c r="M157" s="9"/>
      <c r="N157" s="166" t="s">
        <v>4</v>
      </c>
      <c r="O157" s="166"/>
      <c r="P157" s="166"/>
    </row>
    <row r="158" spans="1:16" ht="16.5" customHeight="1" x14ac:dyDescent="0.25">
      <c r="G158" s="9"/>
      <c r="H158" s="9"/>
      <c r="I158" s="9"/>
      <c r="J158" s="164" t="s">
        <v>5</v>
      </c>
      <c r="K158" s="164"/>
      <c r="L158" s="164"/>
      <c r="M158" s="9"/>
      <c r="N158" s="164" t="s">
        <v>5</v>
      </c>
      <c r="O158" s="164"/>
      <c r="P158" s="164"/>
    </row>
    <row r="159" spans="1:16" ht="16.5" customHeight="1" x14ac:dyDescent="0.25">
      <c r="G159" s="9"/>
      <c r="H159" s="9"/>
      <c r="I159" s="9"/>
      <c r="J159" s="8" t="s">
        <v>6</v>
      </c>
      <c r="K159" s="9"/>
      <c r="L159" s="11" t="s">
        <v>7</v>
      </c>
      <c r="M159" s="9"/>
      <c r="N159" s="8" t="s">
        <v>6</v>
      </c>
      <c r="O159" s="9"/>
      <c r="P159" s="11" t="s">
        <v>7</v>
      </c>
    </row>
    <row r="160" spans="1:16" ht="16.5" customHeight="1" x14ac:dyDescent="0.25">
      <c r="G160" s="9"/>
      <c r="H160" s="9"/>
      <c r="I160" s="9"/>
      <c r="J160" s="12" t="s">
        <v>8</v>
      </c>
      <c r="K160" s="9"/>
      <c r="L160" s="8" t="s">
        <v>9</v>
      </c>
      <c r="M160" s="9"/>
      <c r="N160" s="12" t="s">
        <v>8</v>
      </c>
      <c r="O160" s="9"/>
      <c r="P160" s="8" t="s">
        <v>9</v>
      </c>
    </row>
    <row r="161" spans="1:16" ht="16.5" customHeight="1" x14ac:dyDescent="0.25">
      <c r="G161" s="9"/>
      <c r="H161" s="9"/>
      <c r="I161" s="9"/>
      <c r="J161" s="13" t="s">
        <v>10</v>
      </c>
      <c r="K161" s="9"/>
      <c r="L161" s="13" t="s">
        <v>11</v>
      </c>
      <c r="M161" s="9"/>
      <c r="N161" s="13" t="s">
        <v>10</v>
      </c>
      <c r="O161" s="9"/>
      <c r="P161" s="13" t="s">
        <v>11</v>
      </c>
    </row>
    <row r="162" spans="1:16" ht="16.5" customHeight="1" x14ac:dyDescent="0.25">
      <c r="G162" s="9"/>
      <c r="H162" s="9"/>
      <c r="I162" s="9"/>
      <c r="J162" s="14" t="s">
        <v>13</v>
      </c>
      <c r="K162" s="9"/>
      <c r="L162" s="14" t="s">
        <v>13</v>
      </c>
      <c r="M162" s="9"/>
      <c r="N162" s="14" t="s">
        <v>13</v>
      </c>
      <c r="O162" s="9"/>
      <c r="P162" s="14" t="s">
        <v>13</v>
      </c>
    </row>
    <row r="163" spans="1:16" ht="16.5" customHeight="1" x14ac:dyDescent="0.25">
      <c r="G163" s="4"/>
      <c r="H163" s="9"/>
      <c r="I163" s="4"/>
      <c r="J163" s="8"/>
      <c r="K163" s="35"/>
      <c r="L163" s="8"/>
      <c r="M163" s="36"/>
      <c r="N163" s="8"/>
      <c r="O163" s="35"/>
      <c r="P163" s="8"/>
    </row>
    <row r="164" spans="1:16" ht="16.5" customHeight="1" x14ac:dyDescent="0.25">
      <c r="A164" s="7" t="s">
        <v>67</v>
      </c>
      <c r="H164" s="9"/>
      <c r="I164" s="35"/>
      <c r="J164" s="8"/>
      <c r="K164" s="35"/>
      <c r="L164" s="8"/>
      <c r="M164" s="36"/>
      <c r="N164" s="8"/>
      <c r="O164" s="35"/>
      <c r="P164" s="8"/>
    </row>
    <row r="165" spans="1:16" ht="16.5" customHeight="1" x14ac:dyDescent="0.25">
      <c r="A165" s="7"/>
      <c r="H165" s="9"/>
      <c r="I165" s="35"/>
      <c r="J165" s="8"/>
      <c r="K165" s="35"/>
      <c r="L165" s="8"/>
      <c r="M165" s="36"/>
      <c r="N165" s="8"/>
      <c r="O165" s="35"/>
      <c r="P165" s="8"/>
    </row>
    <row r="166" spans="1:16" ht="16.5" customHeight="1" x14ac:dyDescent="0.25">
      <c r="A166" s="35" t="s">
        <v>68</v>
      </c>
      <c r="H166" s="9"/>
      <c r="I166" s="35"/>
      <c r="J166" s="8"/>
      <c r="K166" s="9"/>
      <c r="L166" s="8"/>
      <c r="M166" s="9"/>
      <c r="N166" s="8"/>
      <c r="O166" s="9"/>
      <c r="P166" s="8"/>
    </row>
    <row r="167" spans="1:16" ht="16.5" customHeight="1" x14ac:dyDescent="0.25">
      <c r="A167" s="35"/>
      <c r="H167" s="35"/>
      <c r="I167" s="35"/>
      <c r="J167" s="8"/>
      <c r="K167" s="9"/>
      <c r="L167" s="8"/>
      <c r="M167" s="9"/>
      <c r="N167" s="8"/>
      <c r="O167" s="9"/>
      <c r="P167" s="8"/>
    </row>
    <row r="168" spans="1:16" ht="16.5" customHeight="1" x14ac:dyDescent="0.25">
      <c r="A168" s="5" t="s">
        <v>69</v>
      </c>
      <c r="H168" s="16"/>
      <c r="J168" s="17"/>
      <c r="K168" s="18"/>
      <c r="L168" s="17"/>
      <c r="M168" s="18"/>
      <c r="N168" s="17"/>
      <c r="O168" s="18"/>
      <c r="P168" s="17"/>
    </row>
    <row r="169" spans="1:16" ht="16.5" customHeight="1" x14ac:dyDescent="0.25">
      <c r="B169" s="5" t="s">
        <v>143</v>
      </c>
      <c r="H169" s="16"/>
      <c r="J169" s="17"/>
      <c r="K169" s="18"/>
      <c r="L169" s="17"/>
      <c r="M169" s="18"/>
      <c r="N169" s="17"/>
      <c r="O169" s="18"/>
      <c r="P169" s="17"/>
    </row>
    <row r="170" spans="1:16" ht="16.5" customHeight="1" x14ac:dyDescent="0.25">
      <c r="C170" s="5" t="s">
        <v>144</v>
      </c>
      <c r="H170" s="16"/>
      <c r="J170" s="17"/>
      <c r="K170" s="18"/>
      <c r="L170" s="17"/>
      <c r="M170" s="18"/>
      <c r="N170" s="17"/>
      <c r="O170" s="18"/>
      <c r="P170" s="17"/>
    </row>
    <row r="171" spans="1:16" ht="16.5" customHeight="1" thickBot="1" x14ac:dyDescent="0.3">
      <c r="D171" s="5" t="s">
        <v>145</v>
      </c>
      <c r="J171" s="34">
        <v>400000000</v>
      </c>
      <c r="K171" s="18"/>
      <c r="L171" s="46">
        <v>400000000</v>
      </c>
      <c r="M171" s="18"/>
      <c r="N171" s="34">
        <v>400000000</v>
      </c>
      <c r="O171" s="18"/>
      <c r="P171" s="46">
        <v>400000000</v>
      </c>
    </row>
    <row r="172" spans="1:16" ht="16.5" customHeight="1" thickTop="1" x14ac:dyDescent="0.25">
      <c r="H172" s="16"/>
      <c r="J172" s="17"/>
      <c r="K172" s="18"/>
      <c r="L172" s="17"/>
      <c r="M172" s="18"/>
      <c r="N172" s="17"/>
      <c r="O172" s="18"/>
      <c r="P172" s="17"/>
    </row>
    <row r="173" spans="1:16" ht="16.5" customHeight="1" x14ac:dyDescent="0.25">
      <c r="B173" s="5" t="s">
        <v>146</v>
      </c>
      <c r="H173" s="16"/>
      <c r="J173" s="17"/>
      <c r="K173" s="18"/>
      <c r="L173" s="17"/>
      <c r="M173" s="18"/>
      <c r="N173" s="17"/>
      <c r="O173" s="18"/>
      <c r="P173" s="17"/>
    </row>
    <row r="174" spans="1:16" ht="16.5" customHeight="1" x14ac:dyDescent="0.25">
      <c r="C174" s="5" t="s">
        <v>147</v>
      </c>
      <c r="H174" s="16"/>
      <c r="J174" s="17"/>
      <c r="K174" s="18"/>
      <c r="L174" s="17"/>
      <c r="M174" s="18"/>
      <c r="N174" s="17"/>
      <c r="O174" s="18"/>
      <c r="P174" s="17"/>
    </row>
    <row r="175" spans="1:16" ht="16.5" customHeight="1" x14ac:dyDescent="0.25">
      <c r="D175" s="5" t="s">
        <v>148</v>
      </c>
      <c r="H175" s="16"/>
      <c r="J175" s="17">
        <v>400000000</v>
      </c>
      <c r="K175" s="27"/>
      <c r="L175" s="40">
        <v>400000000</v>
      </c>
      <c r="M175" s="27"/>
      <c r="N175" s="17">
        <v>400000000</v>
      </c>
      <c r="O175" s="30"/>
      <c r="P175" s="40">
        <v>400000000</v>
      </c>
    </row>
    <row r="176" spans="1:16" ht="16.5" customHeight="1" x14ac:dyDescent="0.25">
      <c r="A176" s="5" t="s">
        <v>70</v>
      </c>
      <c r="H176" s="16"/>
      <c r="J176" s="40">
        <v>3134555837</v>
      </c>
      <c r="K176" s="40"/>
      <c r="L176" s="40">
        <v>3134555837</v>
      </c>
      <c r="M176" s="40"/>
      <c r="N176" s="40">
        <v>3134555837</v>
      </c>
      <c r="O176" s="40"/>
      <c r="P176" s="40">
        <v>3134555837</v>
      </c>
    </row>
    <row r="177" spans="1:16" ht="16.5" customHeight="1" x14ac:dyDescent="0.25">
      <c r="A177" s="5" t="s">
        <v>71</v>
      </c>
      <c r="H177" s="16"/>
      <c r="J177" s="17"/>
      <c r="K177" s="27"/>
      <c r="L177" s="47"/>
      <c r="M177" s="27"/>
      <c r="N177" s="47"/>
      <c r="O177" s="30"/>
      <c r="P177" s="17"/>
    </row>
    <row r="178" spans="1:16" ht="16.5" customHeight="1" x14ac:dyDescent="0.25">
      <c r="A178" s="39"/>
      <c r="B178" s="5" t="s">
        <v>149</v>
      </c>
      <c r="H178" s="16"/>
      <c r="J178" s="17">
        <v>40000000</v>
      </c>
      <c r="K178" s="27"/>
      <c r="L178" s="40">
        <v>40000000</v>
      </c>
      <c r="M178" s="27"/>
      <c r="N178" s="29">
        <v>40000000</v>
      </c>
      <c r="O178" s="30"/>
      <c r="P178" s="40">
        <v>40000000</v>
      </c>
    </row>
    <row r="179" spans="1:16" ht="16.5" customHeight="1" x14ac:dyDescent="0.25">
      <c r="A179" s="39"/>
      <c r="B179" s="5" t="s">
        <v>150</v>
      </c>
      <c r="H179" s="16"/>
      <c r="J179" s="17">
        <v>550116511</v>
      </c>
      <c r="K179" s="27"/>
      <c r="L179" s="40">
        <v>498733090</v>
      </c>
      <c r="M179" s="27"/>
      <c r="N179" s="17">
        <v>547999141</v>
      </c>
      <c r="O179" s="30"/>
      <c r="P179" s="40">
        <v>530733682</v>
      </c>
    </row>
    <row r="180" spans="1:16" ht="16.5" customHeight="1" x14ac:dyDescent="0.25">
      <c r="A180" s="5" t="s">
        <v>151</v>
      </c>
      <c r="H180" s="16"/>
      <c r="J180" s="25">
        <v>-11200122</v>
      </c>
      <c r="K180" s="18"/>
      <c r="L180" s="25">
        <v>-11200122</v>
      </c>
      <c r="M180" s="18"/>
      <c r="N180" s="25">
        <v>0</v>
      </c>
      <c r="O180" s="18"/>
      <c r="P180" s="25">
        <v>0</v>
      </c>
    </row>
    <row r="181" spans="1:16" ht="16.5" customHeight="1" x14ac:dyDescent="0.25">
      <c r="H181" s="16"/>
      <c r="J181" s="17"/>
      <c r="K181" s="18"/>
      <c r="L181" s="17"/>
      <c r="M181" s="18"/>
      <c r="N181" s="17"/>
      <c r="O181" s="18"/>
      <c r="P181" s="17"/>
    </row>
    <row r="182" spans="1:16" ht="16.5" customHeight="1" x14ac:dyDescent="0.25">
      <c r="A182" s="4" t="s">
        <v>152</v>
      </c>
      <c r="H182" s="16"/>
      <c r="J182" s="17">
        <f>SUM(J175:J180)</f>
        <v>4113472226</v>
      </c>
      <c r="K182" s="18"/>
      <c r="L182" s="17">
        <f>SUM(L175:L180)</f>
        <v>4062088805</v>
      </c>
      <c r="M182" s="18"/>
      <c r="N182" s="17">
        <f>SUM(N175:N180)</f>
        <v>4122554978</v>
      </c>
      <c r="O182" s="18"/>
      <c r="P182" s="17">
        <f>SUM(P175:P180)</f>
        <v>4105289519</v>
      </c>
    </row>
    <row r="183" spans="1:16" ht="16.5" customHeight="1" x14ac:dyDescent="0.25">
      <c r="A183" s="48" t="s">
        <v>72</v>
      </c>
      <c r="H183" s="16"/>
      <c r="J183" s="17">
        <v>-2489471</v>
      </c>
      <c r="K183" s="18"/>
      <c r="L183" s="41">
        <v>-2139590</v>
      </c>
      <c r="M183" s="18"/>
      <c r="N183" s="17">
        <v>0</v>
      </c>
      <c r="O183" s="18"/>
      <c r="P183" s="26">
        <v>0</v>
      </c>
    </row>
    <row r="184" spans="1:16" ht="16.5" customHeight="1" x14ac:dyDescent="0.25">
      <c r="H184" s="16"/>
      <c r="J184" s="33"/>
      <c r="K184" s="18"/>
      <c r="L184" s="17"/>
      <c r="M184" s="18"/>
      <c r="N184" s="33"/>
      <c r="O184" s="18"/>
      <c r="P184" s="17"/>
    </row>
    <row r="185" spans="1:16" ht="16.5" customHeight="1" x14ac:dyDescent="0.25">
      <c r="A185" s="4" t="s">
        <v>73</v>
      </c>
      <c r="H185" s="16"/>
      <c r="J185" s="26">
        <f>SUM(J182:J183)</f>
        <v>4110982755</v>
      </c>
      <c r="K185" s="18"/>
      <c r="L185" s="26">
        <f>SUM(L182:L183)</f>
        <v>4059949215</v>
      </c>
      <c r="M185" s="18"/>
      <c r="N185" s="26">
        <f>SUM(N182:N183)</f>
        <v>4122554978</v>
      </c>
      <c r="O185" s="18"/>
      <c r="P185" s="26">
        <f>SUM(P182:P183)</f>
        <v>4105289519</v>
      </c>
    </row>
    <row r="186" spans="1:16" ht="16.5" customHeight="1" x14ac:dyDescent="0.25">
      <c r="H186" s="16"/>
      <c r="J186" s="17"/>
      <c r="K186" s="18"/>
      <c r="L186" s="17"/>
      <c r="M186" s="18"/>
      <c r="N186" s="17"/>
      <c r="O186" s="18"/>
      <c r="P186" s="17"/>
    </row>
    <row r="187" spans="1:16" ht="16.5" customHeight="1" thickBot="1" x14ac:dyDescent="0.3">
      <c r="A187" s="4" t="s">
        <v>74</v>
      </c>
      <c r="H187" s="4"/>
      <c r="I187" s="4"/>
      <c r="J187" s="34">
        <f>SUM(J145,J185)</f>
        <v>5745947229</v>
      </c>
      <c r="K187" s="18"/>
      <c r="L187" s="34">
        <f>SUM(L145,L185)</f>
        <v>5515595864</v>
      </c>
      <c r="M187" s="18"/>
      <c r="N187" s="34">
        <f>SUM(N145,N185)</f>
        <v>5746901291</v>
      </c>
      <c r="O187" s="18"/>
      <c r="P187" s="34">
        <f>SUM(P145,P185)</f>
        <v>5555783176</v>
      </c>
    </row>
    <row r="188" spans="1:16" ht="16.5" customHeight="1" thickTop="1" x14ac:dyDescent="0.25">
      <c r="G188" s="4"/>
      <c r="H188" s="4"/>
      <c r="I188" s="4"/>
      <c r="J188" s="17"/>
      <c r="K188" s="17"/>
      <c r="L188" s="17"/>
      <c r="M188" s="17"/>
      <c r="N188" s="17"/>
      <c r="O188" s="17"/>
      <c r="P188" s="17"/>
    </row>
    <row r="189" spans="1:16" ht="16.5" customHeight="1" x14ac:dyDescent="0.25">
      <c r="G189" s="4"/>
      <c r="H189" s="4"/>
      <c r="I189" s="4"/>
      <c r="J189" s="17"/>
      <c r="K189" s="17"/>
      <c r="L189" s="17"/>
      <c r="M189" s="17"/>
      <c r="N189" s="17"/>
      <c r="O189" s="17"/>
      <c r="P189" s="17"/>
    </row>
    <row r="190" spans="1:16" ht="16.5" customHeight="1" x14ac:dyDescent="0.25">
      <c r="G190" s="4"/>
      <c r="H190" s="4"/>
      <c r="I190" s="4"/>
      <c r="J190" s="17"/>
      <c r="K190" s="18"/>
      <c r="L190" s="17"/>
      <c r="M190" s="18"/>
      <c r="N190" s="17"/>
      <c r="O190" s="18"/>
      <c r="P190" s="17"/>
    </row>
    <row r="191" spans="1:16" ht="16.5" customHeight="1" x14ac:dyDescent="0.25">
      <c r="G191" s="4"/>
      <c r="H191" s="4"/>
      <c r="I191" s="4"/>
      <c r="J191" s="17"/>
      <c r="K191" s="18"/>
      <c r="L191" s="17"/>
      <c r="M191" s="18"/>
      <c r="N191" s="17"/>
      <c r="O191" s="18"/>
      <c r="P191" s="17"/>
    </row>
    <row r="196" spans="1:16" ht="16.5" customHeight="1" x14ac:dyDescent="0.25">
      <c r="G196" s="4"/>
      <c r="H196" s="4"/>
      <c r="I196" s="4"/>
      <c r="J196" s="17"/>
      <c r="K196" s="18"/>
      <c r="L196" s="17"/>
      <c r="M196" s="18"/>
      <c r="N196" s="17"/>
      <c r="O196" s="18"/>
      <c r="P196" s="17"/>
    </row>
    <row r="197" spans="1:16" ht="16.5" customHeight="1" x14ac:dyDescent="0.25">
      <c r="G197" s="4"/>
      <c r="H197" s="4"/>
      <c r="I197" s="4"/>
      <c r="J197" s="17"/>
      <c r="K197" s="18"/>
      <c r="L197" s="17"/>
      <c r="M197" s="18"/>
      <c r="N197" s="17"/>
      <c r="O197" s="18"/>
      <c r="P197" s="17"/>
    </row>
    <row r="198" spans="1:16" ht="16.5" customHeight="1" x14ac:dyDescent="0.25">
      <c r="G198" s="4"/>
      <c r="H198" s="4"/>
      <c r="I198" s="4"/>
      <c r="J198" s="17"/>
      <c r="K198" s="18"/>
      <c r="L198" s="17"/>
      <c r="M198" s="18"/>
      <c r="N198" s="17"/>
      <c r="O198" s="18"/>
      <c r="P198" s="17"/>
    </row>
    <row r="199" spans="1:16" ht="16.5" customHeight="1" x14ac:dyDescent="0.25">
      <c r="G199" s="4"/>
      <c r="H199" s="4"/>
      <c r="I199" s="4"/>
      <c r="J199" s="17"/>
      <c r="K199" s="18"/>
      <c r="L199" s="17"/>
      <c r="M199" s="18"/>
      <c r="N199" s="17"/>
      <c r="O199" s="18"/>
      <c r="P199" s="17"/>
    </row>
    <row r="200" spans="1:16" ht="12" customHeight="1" x14ac:dyDescent="0.25">
      <c r="G200" s="4"/>
      <c r="H200" s="4"/>
      <c r="I200" s="4"/>
      <c r="J200" s="17"/>
      <c r="K200" s="18"/>
      <c r="L200" s="17"/>
      <c r="M200" s="18"/>
      <c r="N200" s="17"/>
      <c r="O200" s="18"/>
      <c r="P200" s="17"/>
    </row>
    <row r="201" spans="1:16" ht="12" customHeight="1" x14ac:dyDescent="0.25">
      <c r="G201" s="4"/>
      <c r="H201" s="4"/>
      <c r="I201" s="4"/>
      <c r="J201" s="17"/>
      <c r="K201" s="18"/>
      <c r="L201" s="17"/>
      <c r="M201" s="18"/>
      <c r="N201" s="17"/>
      <c r="O201" s="18"/>
      <c r="P201" s="17"/>
    </row>
    <row r="202" spans="1:16" ht="21.95" customHeight="1" x14ac:dyDescent="0.25">
      <c r="A202" s="156" t="s">
        <v>29</v>
      </c>
      <c r="B202" s="156"/>
      <c r="C202" s="156"/>
      <c r="D202" s="156"/>
      <c r="E202" s="156"/>
      <c r="F202" s="156"/>
      <c r="G202" s="156"/>
      <c r="H202" s="6"/>
      <c r="I202" s="6"/>
      <c r="J202" s="6"/>
      <c r="K202" s="6"/>
      <c r="L202" s="6"/>
      <c r="M202" s="6"/>
      <c r="N202" s="6"/>
      <c r="O202" s="6"/>
      <c r="P202" s="6"/>
    </row>
  </sheetData>
  <mergeCells count="16">
    <mergeCell ref="J158:L158"/>
    <mergeCell ref="N158:P158"/>
    <mergeCell ref="J107:L107"/>
    <mergeCell ref="N107:P107"/>
    <mergeCell ref="J108:L108"/>
    <mergeCell ref="N108:P108"/>
    <mergeCell ref="J157:L157"/>
    <mergeCell ref="N157:P157"/>
    <mergeCell ref="J57:L57"/>
    <mergeCell ref="N57:P57"/>
    <mergeCell ref="J6:L6"/>
    <mergeCell ref="N6:P6"/>
    <mergeCell ref="J7:L7"/>
    <mergeCell ref="N7:P7"/>
    <mergeCell ref="J56:L56"/>
    <mergeCell ref="N56:P56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3" manualBreakCount="3">
    <brk id="50" min="6" max="15" man="1"/>
    <brk id="101" max="16383" man="1"/>
    <brk id="151" max="16383" man="1"/>
  </rowBreaks>
  <ignoredErrors>
    <ignoredError sqref="M161 K161 O161 K60 M10 K10 K9:M9 O10 K111 O9:P9 O60 O111 M60 M11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50C23-F919-45D8-8969-6BD3B78722E6}">
  <sheetPr>
    <tabColor rgb="FF92D050"/>
  </sheetPr>
  <dimension ref="A1:Q157"/>
  <sheetViews>
    <sheetView topLeftCell="A72" zoomScale="80" zoomScaleNormal="80" zoomScaleSheetLayoutView="80" workbookViewId="0">
      <selection activeCell="J18" sqref="J18 L18 N18 P18 J28 L28 N28 P28 J31 L31 N31 P31 J37 L37 N37 P37 A49 A51 J65 L65 N65 P65 J72 L72 N72 P72 A96"/>
    </sheetView>
  </sheetViews>
  <sheetFormatPr defaultColWidth="9.42578125" defaultRowHeight="16.5" customHeight="1" x14ac:dyDescent="0.25"/>
  <cols>
    <col min="1" max="6" width="1.42578125" style="5" customWidth="1"/>
    <col min="7" max="7" width="23" style="5" customWidth="1"/>
    <col min="8" max="8" width="5.42578125" style="5" customWidth="1"/>
    <col min="9" max="9" width="0.5703125" style="5" customWidth="1"/>
    <col min="10" max="10" width="12.5703125" style="5" customWidth="1"/>
    <col min="11" max="11" width="0.5703125" style="5" customWidth="1"/>
    <col min="12" max="12" width="12.5703125" style="5" customWidth="1"/>
    <col min="13" max="13" width="0.5703125" style="5" customWidth="1"/>
    <col min="14" max="14" width="12.5703125" style="5" customWidth="1"/>
    <col min="15" max="15" width="0.5703125" style="5" customWidth="1"/>
    <col min="16" max="16" width="12.5703125" style="5" customWidth="1"/>
    <col min="17" max="17" width="10.42578125" style="5" customWidth="1"/>
    <col min="18" max="16384" width="9.42578125" style="5"/>
  </cols>
  <sheetData>
    <row r="1" spans="1:16" ht="16.5" customHeight="1" x14ac:dyDescent="0.25">
      <c r="A1" s="95" t="s">
        <v>0</v>
      </c>
      <c r="H1" s="95"/>
      <c r="I1" s="95"/>
      <c r="J1" s="95"/>
      <c r="K1" s="95"/>
      <c r="L1" s="95"/>
      <c r="M1" s="95"/>
      <c r="N1" s="95"/>
      <c r="O1" s="95"/>
      <c r="P1" s="95"/>
    </row>
    <row r="2" spans="1:16" ht="16.5" customHeight="1" x14ac:dyDescent="0.25">
      <c r="A2" s="95" t="s">
        <v>75</v>
      </c>
      <c r="H2" s="103"/>
      <c r="I2" s="103"/>
      <c r="J2" s="103"/>
      <c r="K2" s="103"/>
      <c r="L2" s="103"/>
      <c r="M2" s="103"/>
      <c r="N2" s="103"/>
      <c r="O2" s="103"/>
      <c r="P2" s="103"/>
    </row>
    <row r="3" spans="1:16" ht="16.5" customHeight="1" x14ac:dyDescent="0.25">
      <c r="A3" s="155" t="s">
        <v>76</v>
      </c>
      <c r="B3" s="156"/>
      <c r="C3" s="156"/>
      <c r="D3" s="156"/>
      <c r="E3" s="156"/>
      <c r="F3" s="156"/>
      <c r="G3" s="156"/>
      <c r="H3" s="6"/>
      <c r="I3" s="6"/>
      <c r="J3" s="6"/>
      <c r="K3" s="6"/>
      <c r="L3" s="6"/>
      <c r="M3" s="6"/>
      <c r="N3" s="6"/>
      <c r="O3" s="6"/>
      <c r="P3" s="6"/>
    </row>
    <row r="4" spans="1:16" ht="16.5" customHeight="1" x14ac:dyDescent="0.25">
      <c r="G4" s="101"/>
      <c r="H4" s="101"/>
      <c r="I4" s="101"/>
      <c r="J4" s="59"/>
      <c r="K4" s="101"/>
      <c r="L4" s="59"/>
      <c r="M4" s="101"/>
      <c r="N4" s="59"/>
      <c r="O4" s="101"/>
      <c r="P4" s="59"/>
    </row>
    <row r="5" spans="1:16" ht="16.5" customHeight="1" x14ac:dyDescent="0.25">
      <c r="G5" s="101"/>
      <c r="H5" s="101"/>
      <c r="I5" s="101"/>
      <c r="J5" s="59"/>
      <c r="K5" s="101"/>
      <c r="L5" s="59"/>
      <c r="M5" s="101"/>
      <c r="N5" s="59"/>
      <c r="O5" s="101"/>
      <c r="P5" s="59"/>
    </row>
    <row r="6" spans="1:16" ht="16.5" customHeight="1" x14ac:dyDescent="0.25">
      <c r="G6" s="95"/>
      <c r="H6" s="95"/>
      <c r="I6" s="95"/>
      <c r="J6" s="170" t="s">
        <v>3</v>
      </c>
      <c r="K6" s="171"/>
      <c r="L6" s="171"/>
      <c r="M6" s="96"/>
      <c r="N6" s="170" t="s">
        <v>4</v>
      </c>
      <c r="O6" s="171"/>
      <c r="P6" s="171"/>
    </row>
    <row r="7" spans="1:16" ht="16.5" customHeight="1" x14ac:dyDescent="0.25">
      <c r="G7" s="95"/>
      <c r="H7" s="95"/>
      <c r="I7" s="95"/>
      <c r="J7" s="168" t="s">
        <v>5</v>
      </c>
      <c r="K7" s="169"/>
      <c r="L7" s="169"/>
      <c r="M7" s="96"/>
      <c r="N7" s="168" t="s">
        <v>5</v>
      </c>
      <c r="O7" s="169"/>
      <c r="P7" s="169"/>
    </row>
    <row r="8" spans="1:16" ht="16.5" customHeight="1" x14ac:dyDescent="0.25">
      <c r="G8" s="95"/>
      <c r="H8" s="95"/>
      <c r="I8" s="95"/>
      <c r="J8" s="61"/>
      <c r="K8" s="105"/>
      <c r="L8" s="61" t="s">
        <v>77</v>
      </c>
      <c r="M8" s="96"/>
      <c r="N8" s="61"/>
      <c r="O8" s="105"/>
      <c r="P8" s="61" t="s">
        <v>77</v>
      </c>
    </row>
    <row r="9" spans="1:16" ht="16.5" customHeight="1" x14ac:dyDescent="0.25">
      <c r="G9" s="95"/>
      <c r="H9" s="95"/>
      <c r="I9" s="95"/>
      <c r="J9" s="12" t="s">
        <v>8</v>
      </c>
      <c r="K9" s="132"/>
      <c r="L9" s="12" t="s">
        <v>8</v>
      </c>
      <c r="M9" s="133"/>
      <c r="N9" s="12" t="s">
        <v>8</v>
      </c>
      <c r="O9" s="132"/>
      <c r="P9" s="12" t="s">
        <v>8</v>
      </c>
    </row>
    <row r="10" spans="1:16" ht="16.5" customHeight="1" x14ac:dyDescent="0.25">
      <c r="G10" s="100"/>
      <c r="H10" s="95"/>
      <c r="I10" s="96"/>
      <c r="J10" s="13" t="s">
        <v>10</v>
      </c>
      <c r="K10" s="9"/>
      <c r="L10" s="13" t="s">
        <v>11</v>
      </c>
      <c r="M10" s="9"/>
      <c r="N10" s="13" t="s">
        <v>10</v>
      </c>
      <c r="O10" s="9"/>
      <c r="P10" s="13" t="s">
        <v>11</v>
      </c>
    </row>
    <row r="11" spans="1:16" ht="16.5" customHeight="1" x14ac:dyDescent="0.25">
      <c r="G11" s="100"/>
      <c r="H11" s="55" t="s">
        <v>12</v>
      </c>
      <c r="I11" s="96"/>
      <c r="J11" s="58" t="s">
        <v>13</v>
      </c>
      <c r="K11" s="59"/>
      <c r="L11" s="58" t="s">
        <v>13</v>
      </c>
      <c r="M11" s="60"/>
      <c r="N11" s="58" t="s">
        <v>13</v>
      </c>
      <c r="O11" s="61"/>
      <c r="P11" s="58" t="s">
        <v>13</v>
      </c>
    </row>
    <row r="12" spans="1:16" ht="16.5" customHeight="1" x14ac:dyDescent="0.25">
      <c r="G12" s="103"/>
      <c r="H12" s="95"/>
      <c r="I12" s="103"/>
      <c r="J12" s="134"/>
      <c r="K12" s="135"/>
      <c r="L12" s="134"/>
      <c r="M12" s="135"/>
      <c r="N12" s="134"/>
      <c r="O12" s="135"/>
      <c r="P12" s="134"/>
    </row>
    <row r="13" spans="1:16" ht="16.5" customHeight="1" x14ac:dyDescent="0.25">
      <c r="A13" s="103" t="s">
        <v>78</v>
      </c>
      <c r="H13" s="104"/>
      <c r="I13" s="136"/>
      <c r="J13" s="137"/>
      <c r="K13" s="138"/>
      <c r="L13" s="137"/>
      <c r="M13" s="138"/>
      <c r="N13" s="137"/>
      <c r="O13" s="138"/>
      <c r="P13" s="137"/>
    </row>
    <row r="14" spans="1:16" ht="16.5" customHeight="1" x14ac:dyDescent="0.25">
      <c r="A14" s="103"/>
      <c r="B14" s="5" t="s">
        <v>153</v>
      </c>
      <c r="H14" s="104">
        <v>5</v>
      </c>
      <c r="I14" s="136"/>
      <c r="J14" s="137">
        <v>838413476</v>
      </c>
      <c r="K14" s="138"/>
      <c r="L14" s="137">
        <v>802693637</v>
      </c>
      <c r="M14" s="138"/>
      <c r="N14" s="137">
        <v>810680044</v>
      </c>
      <c r="O14" s="138"/>
      <c r="P14" s="137">
        <v>762711841</v>
      </c>
    </row>
    <row r="15" spans="1:16" ht="16.5" customHeight="1" x14ac:dyDescent="0.25">
      <c r="A15" s="103" t="s">
        <v>79</v>
      </c>
      <c r="H15" s="104"/>
      <c r="I15" s="136"/>
      <c r="J15" s="103"/>
      <c r="K15" s="138"/>
      <c r="L15" s="103"/>
      <c r="M15" s="138"/>
      <c r="N15" s="103"/>
      <c r="O15" s="138"/>
      <c r="P15" s="103"/>
    </row>
    <row r="16" spans="1:16" ht="16.5" customHeight="1" x14ac:dyDescent="0.25">
      <c r="A16" s="103"/>
      <c r="B16" s="5" t="s">
        <v>154</v>
      </c>
      <c r="H16" s="104"/>
      <c r="I16" s="136"/>
      <c r="J16" s="139">
        <v>-752562068</v>
      </c>
      <c r="K16" s="138"/>
      <c r="L16" s="139">
        <v>-669618929</v>
      </c>
      <c r="M16" s="138"/>
      <c r="N16" s="139">
        <v>-727171393</v>
      </c>
      <c r="O16" s="138"/>
      <c r="P16" s="139">
        <v>-637971650</v>
      </c>
    </row>
    <row r="17" spans="1:17" ht="16.5" customHeight="1" x14ac:dyDescent="0.25">
      <c r="A17" s="103"/>
      <c r="H17" s="136"/>
      <c r="I17" s="136"/>
      <c r="J17" s="137"/>
      <c r="K17" s="138"/>
      <c r="L17" s="137"/>
      <c r="M17" s="138"/>
      <c r="N17" s="137"/>
      <c r="O17" s="138"/>
      <c r="P17" s="137"/>
    </row>
    <row r="18" spans="1:17" ht="16.5" customHeight="1" x14ac:dyDescent="0.25">
      <c r="A18" s="95" t="s">
        <v>80</v>
      </c>
      <c r="H18" s="136"/>
      <c r="I18" s="136"/>
      <c r="J18" s="137">
        <f>SUM(J14:J16)</f>
        <v>85851408</v>
      </c>
      <c r="K18" s="138"/>
      <c r="L18" s="137">
        <f>SUM(L14:L16)</f>
        <v>133074708</v>
      </c>
      <c r="M18" s="137"/>
      <c r="N18" s="137">
        <f>SUM(N14:N16)</f>
        <v>83508651</v>
      </c>
      <c r="O18" s="138"/>
      <c r="P18" s="137">
        <f>SUM(P14:P16)</f>
        <v>124740191</v>
      </c>
    </row>
    <row r="19" spans="1:17" ht="16.5" customHeight="1" x14ac:dyDescent="0.25">
      <c r="A19" s="103" t="s">
        <v>81</v>
      </c>
      <c r="H19" s="104"/>
      <c r="I19" s="136"/>
      <c r="J19" s="108">
        <v>4035775</v>
      </c>
      <c r="K19" s="138"/>
      <c r="L19" s="108">
        <v>6994784</v>
      </c>
      <c r="M19" s="138"/>
      <c r="N19" s="108">
        <v>4811051</v>
      </c>
      <c r="O19" s="138"/>
      <c r="P19" s="108">
        <v>7871122</v>
      </c>
    </row>
    <row r="20" spans="1:17" ht="16.5" customHeight="1" x14ac:dyDescent="0.25">
      <c r="A20" s="103" t="s">
        <v>82</v>
      </c>
      <c r="H20" s="136"/>
      <c r="I20" s="136"/>
      <c r="J20" s="108">
        <v>-14610410</v>
      </c>
      <c r="K20" s="138"/>
      <c r="L20" s="108">
        <v>-8129363</v>
      </c>
      <c r="M20" s="138"/>
      <c r="N20" s="108">
        <v>-14016828</v>
      </c>
      <c r="O20" s="138"/>
      <c r="P20" s="108">
        <v>-6909963</v>
      </c>
    </row>
    <row r="21" spans="1:17" ht="16.5" customHeight="1" x14ac:dyDescent="0.25">
      <c r="A21" s="103" t="s">
        <v>83</v>
      </c>
      <c r="H21" s="136"/>
      <c r="I21" s="136"/>
      <c r="J21" s="108">
        <v>-42026753</v>
      </c>
      <c r="K21" s="138"/>
      <c r="L21" s="108">
        <v>-37785187</v>
      </c>
      <c r="M21" s="138"/>
      <c r="N21" s="108">
        <v>-38899700</v>
      </c>
      <c r="O21" s="138"/>
      <c r="P21" s="108">
        <v>-36863150</v>
      </c>
    </row>
    <row r="22" spans="1:17" ht="16.5" customHeight="1" x14ac:dyDescent="0.25">
      <c r="A22" s="103" t="s">
        <v>176</v>
      </c>
      <c r="H22" s="136"/>
      <c r="I22" s="136"/>
      <c r="J22" s="108" t="s">
        <v>35</v>
      </c>
      <c r="K22" s="138"/>
      <c r="L22" s="108">
        <v>-14452280</v>
      </c>
      <c r="M22" s="138"/>
      <c r="N22" s="108" t="s">
        <v>35</v>
      </c>
      <c r="O22" s="138"/>
      <c r="P22" s="108">
        <v>-14452280</v>
      </c>
      <c r="Q22" s="29"/>
    </row>
    <row r="23" spans="1:17" ht="16.5" customHeight="1" x14ac:dyDescent="0.25">
      <c r="A23" s="103" t="s">
        <v>84</v>
      </c>
      <c r="H23" s="104"/>
      <c r="I23" s="136"/>
      <c r="J23" s="108">
        <v>-314844</v>
      </c>
      <c r="K23" s="138"/>
      <c r="L23" s="108">
        <v>-955058</v>
      </c>
      <c r="M23" s="138"/>
      <c r="N23" s="108">
        <v>-259933</v>
      </c>
      <c r="O23" s="138"/>
      <c r="P23" s="108">
        <v>-940703</v>
      </c>
    </row>
    <row r="24" spans="1:17" ht="16.5" customHeight="1" x14ac:dyDescent="0.25">
      <c r="A24" s="103" t="s">
        <v>85</v>
      </c>
      <c r="H24" s="104"/>
      <c r="I24" s="136"/>
      <c r="J24" s="108">
        <v>-12312880</v>
      </c>
      <c r="K24" s="138"/>
      <c r="L24" s="108">
        <v>-9795756</v>
      </c>
      <c r="M24" s="138"/>
      <c r="N24" s="108">
        <v>-12462032</v>
      </c>
      <c r="O24" s="138"/>
      <c r="P24" s="108">
        <v>-9961433</v>
      </c>
    </row>
    <row r="25" spans="1:17" ht="16.5" customHeight="1" x14ac:dyDescent="0.25">
      <c r="A25" s="103" t="s">
        <v>86</v>
      </c>
      <c r="H25" s="104">
        <v>9.1999999999999993</v>
      </c>
      <c r="I25" s="136"/>
      <c r="J25" s="108">
        <v>36118210</v>
      </c>
      <c r="K25" s="138"/>
      <c r="L25" s="108">
        <v>31687544</v>
      </c>
      <c r="M25" s="138"/>
      <c r="N25" s="108" t="s">
        <v>35</v>
      </c>
      <c r="O25" s="138"/>
      <c r="P25" s="108">
        <v>0</v>
      </c>
    </row>
    <row r="26" spans="1:17" ht="16.5" customHeight="1" x14ac:dyDescent="0.25">
      <c r="A26" s="103" t="s">
        <v>210</v>
      </c>
      <c r="H26" s="104">
        <v>9.1999999999999993</v>
      </c>
      <c r="I26" s="136"/>
      <c r="J26" s="110">
        <v>-151196</v>
      </c>
      <c r="K26" s="138"/>
      <c r="L26" s="110">
        <v>-628250</v>
      </c>
      <c r="M26" s="138"/>
      <c r="N26" s="110" t="s">
        <v>35</v>
      </c>
      <c r="O26" s="138"/>
      <c r="P26" s="110">
        <v>0</v>
      </c>
    </row>
    <row r="27" spans="1:17" ht="16.5" customHeight="1" x14ac:dyDescent="0.25">
      <c r="A27" s="103"/>
      <c r="H27" s="136"/>
      <c r="I27" s="136"/>
      <c r="J27" s="137"/>
      <c r="K27" s="138"/>
      <c r="L27" s="137"/>
      <c r="M27" s="138"/>
      <c r="N27" s="137"/>
      <c r="O27" s="138"/>
      <c r="P27" s="137"/>
    </row>
    <row r="28" spans="1:17" ht="16.5" customHeight="1" x14ac:dyDescent="0.25">
      <c r="A28" s="95" t="s">
        <v>87</v>
      </c>
      <c r="H28" s="103"/>
      <c r="I28" s="103"/>
      <c r="J28" s="137">
        <f>SUM(J18:J26)</f>
        <v>56589310</v>
      </c>
      <c r="K28" s="138"/>
      <c r="L28" s="137">
        <f>SUM(L18:L26)</f>
        <v>100011142</v>
      </c>
      <c r="M28" s="138"/>
      <c r="N28" s="137">
        <f>SUM(N18:N26)</f>
        <v>22681209</v>
      </c>
      <c r="O28" s="138"/>
      <c r="P28" s="137">
        <f>SUM(P18:P26)</f>
        <v>63483784</v>
      </c>
    </row>
    <row r="29" spans="1:17" ht="16.5" customHeight="1" x14ac:dyDescent="0.25">
      <c r="A29" s="103" t="s">
        <v>155</v>
      </c>
      <c r="H29" s="104">
        <v>15</v>
      </c>
      <c r="I29" s="103"/>
      <c r="J29" s="140">
        <v>-5555770</v>
      </c>
      <c r="K29" s="138"/>
      <c r="L29" s="140">
        <v>-15142178</v>
      </c>
      <c r="M29" s="138"/>
      <c r="N29" s="118">
        <v>-5415750</v>
      </c>
      <c r="O29" s="138"/>
      <c r="P29" s="118">
        <v>-14229435</v>
      </c>
    </row>
    <row r="30" spans="1:17" ht="16.5" customHeight="1" x14ac:dyDescent="0.25">
      <c r="A30" s="103"/>
      <c r="H30" s="104"/>
      <c r="I30" s="103"/>
      <c r="J30" s="137"/>
      <c r="K30" s="138"/>
      <c r="L30" s="137"/>
      <c r="M30" s="138"/>
      <c r="N30" s="137"/>
      <c r="O30" s="138"/>
      <c r="P30" s="137"/>
    </row>
    <row r="31" spans="1:17" ht="16.5" customHeight="1" x14ac:dyDescent="0.25">
      <c r="A31" s="95" t="s">
        <v>88</v>
      </c>
      <c r="H31" s="103"/>
      <c r="I31" s="103"/>
      <c r="J31" s="141">
        <f>SUM(J28:J29)</f>
        <v>51033540</v>
      </c>
      <c r="K31" s="138"/>
      <c r="L31" s="141">
        <f>SUM(L28:L29)</f>
        <v>84868964</v>
      </c>
      <c r="M31" s="138"/>
      <c r="N31" s="141">
        <f>SUM(N28:N29)</f>
        <v>17265459</v>
      </c>
      <c r="O31" s="138"/>
      <c r="P31" s="141">
        <f>SUM(P28:P29)</f>
        <v>49254349</v>
      </c>
    </row>
    <row r="32" spans="1:17" ht="16.5" customHeight="1" x14ac:dyDescent="0.25">
      <c r="G32" s="95"/>
      <c r="H32" s="103"/>
      <c r="I32" s="103"/>
      <c r="J32" s="137"/>
      <c r="K32" s="138"/>
      <c r="L32" s="137"/>
      <c r="M32" s="138"/>
      <c r="N32" s="137"/>
      <c r="O32" s="138"/>
      <c r="P32" s="137"/>
    </row>
    <row r="33" spans="1:16" ht="16.5" customHeight="1" x14ac:dyDescent="0.25">
      <c r="A33" s="4" t="s">
        <v>156</v>
      </c>
      <c r="G33" s="95"/>
      <c r="H33" s="103"/>
      <c r="I33" s="103"/>
      <c r="J33" s="137"/>
      <c r="K33" s="138"/>
      <c r="L33" s="137"/>
      <c r="M33" s="138"/>
      <c r="N33" s="137"/>
      <c r="O33" s="138"/>
      <c r="P33" s="137"/>
    </row>
    <row r="34" spans="1:16" ht="16.5" customHeight="1" x14ac:dyDescent="0.25">
      <c r="A34" s="4"/>
      <c r="B34" s="4" t="s">
        <v>157</v>
      </c>
      <c r="G34" s="95"/>
      <c r="H34" s="103"/>
      <c r="I34" s="103"/>
      <c r="J34" s="141">
        <v>0</v>
      </c>
      <c r="K34" s="138"/>
      <c r="L34" s="141">
        <v>0</v>
      </c>
      <c r="M34" s="138"/>
      <c r="N34" s="141">
        <v>0</v>
      </c>
      <c r="O34" s="138"/>
      <c r="P34" s="141">
        <v>0</v>
      </c>
    </row>
    <row r="35" spans="1:16" ht="16.5" customHeight="1" x14ac:dyDescent="0.25">
      <c r="G35" s="95"/>
      <c r="H35" s="103"/>
      <c r="I35" s="103"/>
      <c r="J35" s="137"/>
      <c r="K35" s="138"/>
      <c r="L35" s="137"/>
      <c r="M35" s="138"/>
      <c r="N35" s="137"/>
      <c r="O35" s="138"/>
      <c r="P35" s="137"/>
    </row>
    <row r="36" spans="1:16" ht="16.5" customHeight="1" x14ac:dyDescent="0.25">
      <c r="A36" s="4" t="s">
        <v>158</v>
      </c>
      <c r="G36" s="95"/>
      <c r="H36" s="103"/>
      <c r="I36" s="103"/>
      <c r="J36" s="137"/>
      <c r="K36" s="138"/>
      <c r="L36" s="137"/>
      <c r="M36" s="138"/>
      <c r="N36" s="137"/>
      <c r="O36" s="138"/>
      <c r="P36" s="137"/>
    </row>
    <row r="37" spans="1:16" ht="16.5" customHeight="1" thickBot="1" x14ac:dyDescent="0.3">
      <c r="B37" s="4" t="s">
        <v>159</v>
      </c>
      <c r="G37" s="95"/>
      <c r="H37" s="103"/>
      <c r="I37" s="103"/>
      <c r="J37" s="157">
        <f>SUM(J31:J34)</f>
        <v>51033540</v>
      </c>
      <c r="K37" s="138"/>
      <c r="L37" s="157">
        <f>SUM(L31:L34)</f>
        <v>84868964</v>
      </c>
      <c r="M37" s="138"/>
      <c r="N37" s="157">
        <f>SUM(N31:N34)</f>
        <v>17265459</v>
      </c>
      <c r="O37" s="138"/>
      <c r="P37" s="157">
        <f>SUM(P31:P34)</f>
        <v>49254349</v>
      </c>
    </row>
    <row r="38" spans="1:16" ht="16.5" customHeight="1" thickTop="1" x14ac:dyDescent="0.25">
      <c r="G38" s="95"/>
      <c r="H38" s="103"/>
      <c r="I38" s="103"/>
      <c r="J38" s="137"/>
      <c r="K38" s="138"/>
      <c r="L38" s="137"/>
      <c r="M38" s="138"/>
      <c r="N38" s="137"/>
      <c r="O38" s="138"/>
      <c r="P38" s="137"/>
    </row>
    <row r="39" spans="1:16" ht="16.5" customHeight="1" x14ac:dyDescent="0.25">
      <c r="G39" s="95"/>
      <c r="H39" s="103"/>
      <c r="I39" s="103"/>
      <c r="J39" s="137"/>
      <c r="K39" s="138"/>
      <c r="L39" s="137"/>
      <c r="M39" s="138"/>
      <c r="N39" s="137"/>
      <c r="O39" s="138"/>
      <c r="P39" s="137"/>
    </row>
    <row r="40" spans="1:16" ht="16.5" customHeight="1" x14ac:dyDescent="0.25">
      <c r="G40" s="95"/>
      <c r="H40" s="103"/>
      <c r="I40" s="103"/>
      <c r="J40" s="137"/>
      <c r="K40" s="138"/>
      <c r="L40" s="137"/>
      <c r="M40" s="138"/>
      <c r="N40" s="137"/>
      <c r="O40" s="138"/>
    </row>
    <row r="41" spans="1:16" ht="16.5" customHeight="1" x14ac:dyDescent="0.25">
      <c r="G41" s="95"/>
      <c r="H41" s="103"/>
      <c r="I41" s="103"/>
      <c r="J41" s="137"/>
      <c r="K41" s="138"/>
      <c r="L41" s="137"/>
      <c r="M41" s="138"/>
      <c r="N41" s="137"/>
      <c r="O41" s="138"/>
      <c r="P41" s="137"/>
    </row>
    <row r="42" spans="1:16" ht="16.5" customHeight="1" x14ac:dyDescent="0.25">
      <c r="G42" s="95"/>
      <c r="H42" s="103"/>
      <c r="I42" s="103"/>
      <c r="J42" s="137"/>
      <c r="K42" s="138"/>
      <c r="L42" s="137"/>
      <c r="M42" s="138"/>
      <c r="N42" s="137"/>
      <c r="O42" s="138"/>
      <c r="P42" s="137"/>
    </row>
    <row r="43" spans="1:16" ht="16.5" customHeight="1" x14ac:dyDescent="0.25">
      <c r="G43" s="95"/>
      <c r="H43" s="103"/>
      <c r="I43" s="103"/>
      <c r="J43" s="137"/>
      <c r="K43" s="138"/>
      <c r="L43" s="137"/>
      <c r="M43" s="138"/>
      <c r="N43" s="137"/>
      <c r="O43" s="138"/>
      <c r="P43" s="137"/>
    </row>
    <row r="44" spans="1:16" ht="16.5" customHeight="1" x14ac:dyDescent="0.25">
      <c r="G44" s="95"/>
      <c r="H44" s="103"/>
      <c r="I44" s="103"/>
      <c r="J44" s="137"/>
      <c r="K44" s="138"/>
      <c r="L44" s="137"/>
      <c r="M44" s="138"/>
      <c r="N44" s="137"/>
      <c r="O44" s="138"/>
      <c r="P44" s="137"/>
    </row>
    <row r="45" spans="1:16" ht="16.5" customHeight="1" x14ac:dyDescent="0.25">
      <c r="G45" s="95"/>
      <c r="H45" s="103"/>
      <c r="I45" s="103"/>
      <c r="J45" s="137"/>
      <c r="K45" s="138"/>
      <c r="L45" s="137"/>
      <c r="M45" s="138"/>
      <c r="N45" s="137"/>
      <c r="O45" s="138"/>
      <c r="P45" s="137"/>
    </row>
    <row r="46" spans="1:16" ht="16.5" customHeight="1" x14ac:dyDescent="0.25">
      <c r="G46" s="95"/>
      <c r="H46" s="103"/>
      <c r="I46" s="103"/>
      <c r="J46" s="137"/>
      <c r="K46" s="138"/>
      <c r="L46" s="137"/>
      <c r="M46" s="138"/>
      <c r="N46" s="137"/>
      <c r="O46" s="138"/>
      <c r="P46" s="137"/>
    </row>
    <row r="47" spans="1:16" ht="15" customHeight="1" x14ac:dyDescent="0.25">
      <c r="G47" s="95"/>
      <c r="H47" s="103"/>
      <c r="I47" s="103"/>
      <c r="J47" s="137"/>
      <c r="K47" s="138"/>
      <c r="L47" s="137"/>
      <c r="M47" s="138"/>
      <c r="N47" s="137"/>
      <c r="O47" s="138"/>
      <c r="P47" s="137"/>
    </row>
    <row r="48" spans="1:16" ht="21.95" customHeight="1" x14ac:dyDescent="0.25">
      <c r="A48" s="158" t="s">
        <v>29</v>
      </c>
      <c r="B48" s="156"/>
      <c r="C48" s="156"/>
      <c r="D48" s="156"/>
      <c r="E48" s="156"/>
      <c r="F48" s="156"/>
      <c r="G48" s="156"/>
      <c r="H48" s="116"/>
      <c r="I48" s="116"/>
      <c r="J48" s="116"/>
      <c r="K48" s="116"/>
      <c r="L48" s="116"/>
      <c r="M48" s="116"/>
      <c r="N48" s="116"/>
      <c r="O48" s="116"/>
      <c r="P48" s="116"/>
    </row>
    <row r="49" spans="1:16" ht="16.5" customHeight="1" x14ac:dyDescent="0.25">
      <c r="A49" s="95" t="str">
        <f>A1</f>
        <v>Turnkey Communication Services Public Company Limited</v>
      </c>
      <c r="H49" s="95"/>
      <c r="I49" s="95"/>
      <c r="J49" s="95"/>
      <c r="K49" s="95"/>
      <c r="L49" s="95"/>
      <c r="M49" s="95"/>
      <c r="N49" s="95"/>
      <c r="O49" s="95"/>
      <c r="P49" s="95"/>
    </row>
    <row r="50" spans="1:16" ht="16.5" customHeight="1" x14ac:dyDescent="0.25">
      <c r="A50" s="95" t="s">
        <v>89</v>
      </c>
      <c r="H50" s="103"/>
      <c r="I50" s="103"/>
      <c r="J50" s="103"/>
      <c r="K50" s="103"/>
      <c r="L50" s="103"/>
      <c r="M50" s="103"/>
      <c r="N50" s="103"/>
      <c r="O50" s="103"/>
      <c r="P50" s="103"/>
    </row>
    <row r="51" spans="1:16" ht="16.5" customHeight="1" x14ac:dyDescent="0.25">
      <c r="A51" s="159" t="str">
        <f>A3</f>
        <v>For the three-month period ended 31 March 2025</v>
      </c>
      <c r="B51" s="156"/>
      <c r="C51" s="156"/>
      <c r="D51" s="156"/>
      <c r="E51" s="156"/>
      <c r="F51" s="156"/>
      <c r="G51" s="156"/>
      <c r="H51" s="116"/>
      <c r="I51" s="116"/>
      <c r="J51" s="116"/>
      <c r="K51" s="116"/>
      <c r="L51" s="116"/>
      <c r="M51" s="116"/>
      <c r="N51" s="116"/>
      <c r="O51" s="116"/>
      <c r="P51" s="116"/>
    </row>
    <row r="52" spans="1:16" ht="16.5" customHeight="1" x14ac:dyDescent="0.25">
      <c r="G52" s="101"/>
      <c r="H52" s="101"/>
      <c r="I52" s="101"/>
      <c r="J52" s="59"/>
      <c r="K52" s="101"/>
      <c r="L52" s="59"/>
      <c r="M52" s="101"/>
      <c r="N52" s="59"/>
      <c r="O52" s="101"/>
      <c r="P52" s="59"/>
    </row>
    <row r="53" spans="1:16" ht="16.5" customHeight="1" x14ac:dyDescent="0.25">
      <c r="G53" s="101"/>
      <c r="H53" s="101"/>
      <c r="I53" s="101"/>
      <c r="J53" s="59"/>
      <c r="K53" s="101"/>
      <c r="L53" s="59"/>
      <c r="M53" s="101"/>
      <c r="N53" s="59"/>
      <c r="O53" s="101"/>
      <c r="P53" s="59"/>
    </row>
    <row r="54" spans="1:16" ht="16.5" customHeight="1" x14ac:dyDescent="0.25">
      <c r="G54" s="95"/>
      <c r="H54" s="95"/>
      <c r="I54" s="95"/>
      <c r="J54" s="170" t="s">
        <v>3</v>
      </c>
      <c r="K54" s="171"/>
      <c r="L54" s="171"/>
      <c r="M54" s="96"/>
      <c r="N54" s="170" t="s">
        <v>4</v>
      </c>
      <c r="O54" s="171"/>
      <c r="P54" s="171"/>
    </row>
    <row r="55" spans="1:16" ht="16.5" customHeight="1" x14ac:dyDescent="0.25">
      <c r="G55" s="95"/>
      <c r="H55" s="95"/>
      <c r="I55" s="95"/>
      <c r="J55" s="168" t="s">
        <v>5</v>
      </c>
      <c r="K55" s="169"/>
      <c r="L55" s="169"/>
      <c r="M55" s="96"/>
      <c r="N55" s="168" t="s">
        <v>5</v>
      </c>
      <c r="O55" s="169"/>
      <c r="P55" s="169"/>
    </row>
    <row r="56" spans="1:16" ht="16.5" customHeight="1" x14ac:dyDescent="0.25">
      <c r="G56" s="95"/>
      <c r="H56" s="95"/>
      <c r="I56" s="95"/>
      <c r="J56" s="96"/>
      <c r="K56" s="103"/>
      <c r="L56" s="61" t="s">
        <v>77</v>
      </c>
      <c r="M56" s="96"/>
      <c r="N56" s="61"/>
      <c r="O56" s="105"/>
      <c r="P56" s="61" t="s">
        <v>77</v>
      </c>
    </row>
    <row r="57" spans="1:16" ht="16.5" customHeight="1" x14ac:dyDescent="0.25">
      <c r="G57" s="95"/>
      <c r="H57" s="95"/>
      <c r="I57" s="95"/>
      <c r="J57" s="12" t="s">
        <v>8</v>
      </c>
      <c r="K57" s="132"/>
      <c r="L57" s="12" t="s">
        <v>8</v>
      </c>
      <c r="M57" s="133"/>
      <c r="N57" s="12" t="s">
        <v>8</v>
      </c>
      <c r="O57" s="132"/>
      <c r="P57" s="12" t="s">
        <v>8</v>
      </c>
    </row>
    <row r="58" spans="1:16" ht="16.5" customHeight="1" x14ac:dyDescent="0.25">
      <c r="G58" s="100"/>
      <c r="H58" s="96"/>
      <c r="I58" s="96"/>
      <c r="J58" s="13" t="s">
        <v>10</v>
      </c>
      <c r="K58" s="9"/>
      <c r="L58" s="13" t="s">
        <v>11</v>
      </c>
      <c r="M58" s="9"/>
      <c r="N58" s="13" t="s">
        <v>10</v>
      </c>
      <c r="O58" s="9"/>
      <c r="P58" s="13" t="s">
        <v>11</v>
      </c>
    </row>
    <row r="59" spans="1:16" ht="16.5" customHeight="1" x14ac:dyDescent="0.25">
      <c r="G59" s="100"/>
      <c r="H59" s="55" t="s">
        <v>66</v>
      </c>
      <c r="I59" s="96"/>
      <c r="J59" s="58" t="s">
        <v>13</v>
      </c>
      <c r="K59" s="59"/>
      <c r="L59" s="58" t="s">
        <v>13</v>
      </c>
      <c r="M59" s="60"/>
      <c r="N59" s="58" t="s">
        <v>13</v>
      </c>
      <c r="O59" s="61"/>
      <c r="P59" s="58" t="s">
        <v>13</v>
      </c>
    </row>
    <row r="60" spans="1:16" ht="16.5" customHeight="1" x14ac:dyDescent="0.25">
      <c r="G60" s="103"/>
      <c r="H60" s="103"/>
      <c r="I60" s="103"/>
      <c r="J60" s="134"/>
      <c r="K60" s="135"/>
      <c r="L60" s="134"/>
      <c r="M60" s="135"/>
      <c r="N60" s="134"/>
      <c r="O60" s="135"/>
      <c r="P60" s="134"/>
    </row>
    <row r="61" spans="1:16" ht="16.5" customHeight="1" x14ac:dyDescent="0.25">
      <c r="A61" s="95" t="s">
        <v>90</v>
      </c>
      <c r="H61" s="103"/>
      <c r="I61" s="103"/>
      <c r="J61" s="137"/>
      <c r="K61" s="138"/>
      <c r="L61" s="137"/>
      <c r="M61" s="138"/>
      <c r="N61" s="137"/>
      <c r="O61" s="138"/>
      <c r="P61" s="137"/>
    </row>
    <row r="62" spans="1:16" ht="16.5" customHeight="1" x14ac:dyDescent="0.25">
      <c r="A62" s="136"/>
      <c r="B62" s="5" t="s">
        <v>160</v>
      </c>
      <c r="H62" s="103"/>
      <c r="I62" s="103"/>
      <c r="J62" s="137">
        <v>51383421</v>
      </c>
      <c r="K62" s="138"/>
      <c r="L62" s="137">
        <v>85391115</v>
      </c>
      <c r="M62" s="138"/>
      <c r="N62" s="137">
        <v>17265459</v>
      </c>
      <c r="O62" s="138"/>
      <c r="P62" s="143">
        <v>49254349</v>
      </c>
    </row>
    <row r="63" spans="1:16" ht="16.5" customHeight="1" x14ac:dyDescent="0.25">
      <c r="A63" s="136"/>
      <c r="B63" s="5" t="s">
        <v>72</v>
      </c>
      <c r="H63" s="103"/>
      <c r="I63" s="103"/>
      <c r="J63" s="140">
        <v>-349881</v>
      </c>
      <c r="K63" s="138"/>
      <c r="L63" s="140">
        <v>-522151</v>
      </c>
      <c r="M63" s="138"/>
      <c r="N63" s="144">
        <v>0</v>
      </c>
      <c r="O63" s="138"/>
      <c r="P63" s="144">
        <v>0</v>
      </c>
    </row>
    <row r="64" spans="1:16" ht="16.5" customHeight="1" x14ac:dyDescent="0.25">
      <c r="A64" s="136"/>
      <c r="H64" s="103"/>
      <c r="I64" s="103"/>
      <c r="J64" s="137"/>
      <c r="K64" s="138"/>
      <c r="L64" s="137"/>
      <c r="M64" s="138"/>
      <c r="N64" s="137"/>
      <c r="O64" s="138"/>
      <c r="P64" s="137"/>
    </row>
    <row r="65" spans="1:16" ht="16.5" customHeight="1" thickBot="1" x14ac:dyDescent="0.3">
      <c r="A65" s="103"/>
      <c r="H65" s="103"/>
      <c r="I65" s="103"/>
      <c r="J65" s="142">
        <f>SUM(J62:J63)</f>
        <v>51033540</v>
      </c>
      <c r="K65" s="138"/>
      <c r="L65" s="142">
        <f>SUM(L62:L63)</f>
        <v>84868964</v>
      </c>
      <c r="M65" s="138"/>
      <c r="N65" s="142">
        <f>SUM(N62:N63)</f>
        <v>17265459</v>
      </c>
      <c r="O65" s="138"/>
      <c r="P65" s="142">
        <f>SUM(P62:P63)</f>
        <v>49254349</v>
      </c>
    </row>
    <row r="66" spans="1:16" ht="16.5" customHeight="1" thickTop="1" x14ac:dyDescent="0.25">
      <c r="A66" s="103"/>
      <c r="H66" s="103"/>
      <c r="I66" s="103"/>
      <c r="J66" s="137"/>
      <c r="K66" s="138"/>
      <c r="L66" s="137"/>
      <c r="M66" s="138"/>
      <c r="N66" s="137"/>
      <c r="O66" s="138"/>
      <c r="P66" s="137"/>
    </row>
    <row r="67" spans="1:16" ht="16.5" customHeight="1" x14ac:dyDescent="0.25">
      <c r="A67" s="95" t="s">
        <v>91</v>
      </c>
      <c r="H67" s="103"/>
      <c r="I67" s="103"/>
      <c r="J67" s="137"/>
      <c r="K67" s="138"/>
      <c r="L67" s="137"/>
      <c r="M67" s="138"/>
      <c r="N67" s="137"/>
      <c r="O67" s="138"/>
      <c r="P67" s="137"/>
    </row>
    <row r="68" spans="1:16" ht="16.5" customHeight="1" x14ac:dyDescent="0.25">
      <c r="A68" s="119"/>
      <c r="B68" s="4" t="s">
        <v>161</v>
      </c>
      <c r="H68" s="103"/>
      <c r="I68" s="103"/>
      <c r="J68" s="137"/>
      <c r="K68" s="138"/>
      <c r="L68" s="137"/>
      <c r="M68" s="138"/>
      <c r="N68" s="137"/>
      <c r="O68" s="138"/>
      <c r="P68" s="137"/>
    </row>
    <row r="69" spans="1:16" ht="16.5" customHeight="1" x14ac:dyDescent="0.25">
      <c r="A69" s="136"/>
      <c r="B69" s="5" t="s">
        <v>160</v>
      </c>
      <c r="H69" s="103"/>
      <c r="I69" s="103"/>
      <c r="J69" s="137">
        <v>51383421</v>
      </c>
      <c r="K69" s="138"/>
      <c r="L69" s="137">
        <v>85391115</v>
      </c>
      <c r="M69" s="138"/>
      <c r="N69" s="143">
        <v>17265459</v>
      </c>
      <c r="O69" s="138"/>
      <c r="P69" s="143">
        <v>49254349</v>
      </c>
    </row>
    <row r="70" spans="1:16" ht="16.5" customHeight="1" x14ac:dyDescent="0.25">
      <c r="A70" s="136"/>
      <c r="B70" s="5" t="s">
        <v>72</v>
      </c>
      <c r="H70" s="103"/>
      <c r="I70" s="103"/>
      <c r="J70" s="140">
        <v>-349881</v>
      </c>
      <c r="K70" s="138"/>
      <c r="L70" s="140">
        <v>-522151</v>
      </c>
      <c r="M70" s="138"/>
      <c r="N70" s="144">
        <v>0</v>
      </c>
      <c r="O70" s="138"/>
      <c r="P70" s="144">
        <v>0</v>
      </c>
    </row>
    <row r="71" spans="1:16" ht="16.5" customHeight="1" x14ac:dyDescent="0.25">
      <c r="A71" s="136"/>
      <c r="H71" s="103"/>
      <c r="I71" s="103"/>
      <c r="J71" s="137"/>
      <c r="K71" s="138"/>
      <c r="L71" s="137"/>
      <c r="M71" s="138"/>
      <c r="N71" s="137"/>
      <c r="O71" s="138"/>
      <c r="P71" s="137"/>
    </row>
    <row r="72" spans="1:16" ht="16.5" customHeight="1" thickBot="1" x14ac:dyDescent="0.3">
      <c r="A72" s="103"/>
      <c r="H72" s="103"/>
      <c r="I72" s="103"/>
      <c r="J72" s="142">
        <f>SUM(J69:J70)</f>
        <v>51033540</v>
      </c>
      <c r="K72" s="138"/>
      <c r="L72" s="142">
        <f>SUM(L69:L70)</f>
        <v>84868964</v>
      </c>
      <c r="M72" s="138"/>
      <c r="N72" s="142">
        <f>SUM(N69:N70)</f>
        <v>17265459</v>
      </c>
      <c r="O72" s="138"/>
      <c r="P72" s="142">
        <f>SUM(P69:P70)</f>
        <v>49254349</v>
      </c>
    </row>
    <row r="73" spans="1:16" ht="16.5" customHeight="1" thickTop="1" x14ac:dyDescent="0.25">
      <c r="A73" s="103"/>
      <c r="H73" s="103"/>
      <c r="I73" s="103"/>
      <c r="J73" s="137"/>
      <c r="K73" s="138"/>
      <c r="L73" s="137"/>
      <c r="M73" s="138"/>
      <c r="N73" s="137"/>
      <c r="O73" s="138"/>
      <c r="P73" s="137"/>
    </row>
    <row r="74" spans="1:16" ht="16.5" customHeight="1" x14ac:dyDescent="0.25">
      <c r="A74" s="103"/>
      <c r="H74" s="103"/>
      <c r="I74" s="103"/>
      <c r="J74" s="137"/>
      <c r="K74" s="138"/>
      <c r="L74" s="137"/>
      <c r="M74" s="138"/>
      <c r="N74" s="137"/>
      <c r="O74" s="138"/>
      <c r="P74" s="137"/>
    </row>
    <row r="75" spans="1:16" ht="16.5" customHeight="1" x14ac:dyDescent="0.25">
      <c r="A75" s="119" t="s">
        <v>92</v>
      </c>
      <c r="H75" s="104"/>
      <c r="I75" s="119"/>
      <c r="J75" s="145"/>
      <c r="K75" s="138"/>
      <c r="L75" s="145"/>
      <c r="M75" s="138"/>
      <c r="N75" s="145"/>
      <c r="O75" s="138"/>
      <c r="P75" s="145"/>
    </row>
    <row r="76" spans="1:16" ht="16.5" customHeight="1" thickBot="1" x14ac:dyDescent="0.3">
      <c r="A76" s="136"/>
      <c r="B76" s="5" t="s">
        <v>162</v>
      </c>
      <c r="H76" s="104">
        <v>14</v>
      </c>
      <c r="I76" s="119"/>
      <c r="J76" s="146">
        <v>0.13</v>
      </c>
      <c r="K76" s="138"/>
      <c r="L76" s="146">
        <v>0.21</v>
      </c>
      <c r="M76" s="138"/>
      <c r="N76" s="146">
        <v>0.04</v>
      </c>
      <c r="O76" s="138"/>
      <c r="P76" s="146">
        <v>0.12</v>
      </c>
    </row>
    <row r="77" spans="1:16" ht="16.5" customHeight="1" thickTop="1" x14ac:dyDescent="0.25">
      <c r="G77" s="136"/>
      <c r="H77" s="104"/>
      <c r="I77" s="119"/>
      <c r="J77" s="145"/>
      <c r="K77" s="138"/>
      <c r="L77" s="145"/>
      <c r="M77" s="138"/>
      <c r="N77" s="145"/>
      <c r="O77" s="138"/>
      <c r="P77" s="145"/>
    </row>
    <row r="78" spans="1:16" ht="16.5" customHeight="1" x14ac:dyDescent="0.25">
      <c r="G78" s="136"/>
      <c r="H78" s="104"/>
      <c r="I78" s="119"/>
      <c r="J78" s="145"/>
      <c r="K78" s="138"/>
      <c r="L78" s="145"/>
      <c r="M78" s="138"/>
      <c r="N78" s="145"/>
      <c r="O78" s="138"/>
      <c r="P78" s="145"/>
    </row>
    <row r="79" spans="1:16" ht="16.5" customHeight="1" x14ac:dyDescent="0.25">
      <c r="G79" s="136"/>
      <c r="H79" s="104"/>
      <c r="I79" s="119"/>
      <c r="J79" s="145"/>
      <c r="K79" s="138"/>
      <c r="L79" s="145"/>
      <c r="M79" s="138"/>
      <c r="N79" s="145"/>
      <c r="O79" s="138"/>
      <c r="P79" s="145"/>
    </row>
    <row r="80" spans="1:16" ht="16.5" customHeight="1" x14ac:dyDescent="0.25">
      <c r="G80" s="136"/>
      <c r="H80" s="104"/>
      <c r="I80" s="119"/>
      <c r="J80" s="145"/>
      <c r="K80" s="138"/>
      <c r="L80" s="145"/>
      <c r="M80" s="138"/>
      <c r="N80" s="145"/>
      <c r="O80" s="138"/>
      <c r="P80" s="145"/>
    </row>
    <row r="81" spans="1:16" ht="16.5" customHeight="1" x14ac:dyDescent="0.25">
      <c r="G81" s="136"/>
      <c r="H81" s="104"/>
      <c r="I81" s="119"/>
      <c r="J81" s="145"/>
      <c r="K81" s="138"/>
      <c r="L81" s="145"/>
      <c r="M81" s="138"/>
      <c r="N81" s="145"/>
      <c r="O81" s="138"/>
      <c r="P81" s="145"/>
    </row>
    <row r="82" spans="1:16" ht="16.5" customHeight="1" x14ac:dyDescent="0.25">
      <c r="G82" s="136"/>
      <c r="H82" s="104"/>
      <c r="I82" s="119"/>
      <c r="J82" s="145"/>
      <c r="K82" s="138"/>
      <c r="L82" s="145"/>
      <c r="M82" s="138"/>
      <c r="N82" s="145"/>
      <c r="O82" s="138"/>
      <c r="P82" s="145"/>
    </row>
    <row r="83" spans="1:16" ht="16.5" customHeight="1" x14ac:dyDescent="0.25">
      <c r="G83" s="136"/>
      <c r="H83" s="104"/>
      <c r="I83" s="119"/>
      <c r="J83" s="145"/>
      <c r="K83" s="138"/>
      <c r="L83" s="145"/>
      <c r="M83" s="138"/>
      <c r="N83" s="145"/>
      <c r="O83" s="138"/>
      <c r="P83" s="145"/>
    </row>
    <row r="84" spans="1:16" ht="16.5" customHeight="1" x14ac:dyDescent="0.25">
      <c r="G84" s="136"/>
      <c r="H84" s="104"/>
      <c r="I84" s="119"/>
      <c r="J84" s="145"/>
      <c r="K84" s="138"/>
      <c r="L84" s="145"/>
      <c r="M84" s="138"/>
      <c r="N84" s="145"/>
      <c r="O84" s="138"/>
      <c r="P84" s="145"/>
    </row>
    <row r="85" spans="1:16" ht="16.5" customHeight="1" x14ac:dyDescent="0.25">
      <c r="G85" s="136"/>
      <c r="H85" s="104"/>
      <c r="I85" s="119"/>
      <c r="J85" s="145"/>
      <c r="K85" s="138"/>
      <c r="L85" s="145"/>
      <c r="M85" s="138"/>
      <c r="N85" s="145"/>
      <c r="O85" s="138"/>
      <c r="P85" s="145"/>
    </row>
    <row r="86" spans="1:16" ht="16.5" customHeight="1" x14ac:dyDescent="0.25">
      <c r="G86" s="136"/>
      <c r="H86" s="104"/>
      <c r="I86" s="119"/>
      <c r="J86" s="145"/>
      <c r="K86" s="138"/>
      <c r="L86" s="145"/>
      <c r="M86" s="138"/>
      <c r="N86" s="145"/>
      <c r="O86" s="138"/>
      <c r="P86" s="145"/>
    </row>
    <row r="87" spans="1:16" ht="16.5" customHeight="1" x14ac:dyDescent="0.25">
      <c r="G87" s="136"/>
      <c r="H87" s="104"/>
      <c r="I87" s="119"/>
      <c r="J87" s="145"/>
      <c r="K87" s="138"/>
      <c r="L87" s="145"/>
      <c r="M87" s="138"/>
      <c r="N87" s="145"/>
      <c r="O87" s="138"/>
      <c r="P87" s="145"/>
    </row>
    <row r="88" spans="1:16" ht="16.5" customHeight="1" x14ac:dyDescent="0.25">
      <c r="G88" s="136"/>
      <c r="H88" s="104"/>
      <c r="I88" s="119"/>
      <c r="J88" s="145"/>
      <c r="K88" s="138"/>
      <c r="L88" s="145"/>
      <c r="M88" s="138"/>
      <c r="N88" s="145"/>
      <c r="O88" s="138"/>
      <c r="P88" s="145"/>
    </row>
    <row r="89" spans="1:16" ht="16.5" customHeight="1" x14ac:dyDescent="0.25">
      <c r="G89" s="136"/>
      <c r="H89" s="104"/>
      <c r="I89" s="119"/>
      <c r="J89" s="145"/>
      <c r="K89" s="138"/>
      <c r="L89" s="145"/>
      <c r="M89" s="138"/>
      <c r="O89" s="138"/>
      <c r="P89" s="145"/>
    </row>
    <row r="90" spans="1:16" ht="16.5" customHeight="1" x14ac:dyDescent="0.25">
      <c r="G90" s="136"/>
      <c r="H90" s="104"/>
      <c r="I90" s="119"/>
      <c r="J90" s="145"/>
      <c r="K90" s="138"/>
      <c r="L90" s="145"/>
      <c r="M90" s="138"/>
      <c r="N90" s="145"/>
      <c r="O90" s="138"/>
      <c r="P90" s="145"/>
    </row>
    <row r="91" spans="1:16" ht="16.5" customHeight="1" x14ac:dyDescent="0.25">
      <c r="G91" s="136"/>
      <c r="H91" s="104"/>
      <c r="I91" s="119"/>
      <c r="J91" s="145"/>
      <c r="K91" s="138"/>
      <c r="L91" s="145"/>
      <c r="M91" s="138"/>
      <c r="N91" s="145"/>
      <c r="O91" s="138"/>
      <c r="P91" s="145"/>
    </row>
    <row r="92" spans="1:16" ht="16.5" customHeight="1" x14ac:dyDescent="0.25">
      <c r="G92" s="136"/>
      <c r="H92" s="104"/>
      <c r="I92" s="119"/>
      <c r="J92" s="145"/>
      <c r="K92" s="138"/>
      <c r="L92" s="145"/>
      <c r="M92" s="138"/>
      <c r="N92" s="145"/>
      <c r="O92" s="138"/>
      <c r="P92" s="145"/>
    </row>
    <row r="93" spans="1:16" ht="16.5" customHeight="1" x14ac:dyDescent="0.25">
      <c r="G93" s="103"/>
      <c r="H93" s="103"/>
      <c r="I93" s="103"/>
      <c r="J93" s="137"/>
      <c r="K93" s="138"/>
      <c r="L93" s="137"/>
      <c r="M93" s="138"/>
      <c r="N93" s="137"/>
      <c r="O93" s="138"/>
      <c r="P93" s="137"/>
    </row>
    <row r="94" spans="1:16" ht="16.5" customHeight="1" x14ac:dyDescent="0.25">
      <c r="G94" s="103"/>
      <c r="H94" s="103"/>
      <c r="I94" s="103"/>
      <c r="J94" s="137"/>
      <c r="K94" s="138"/>
      <c r="L94" s="137"/>
      <c r="M94" s="138"/>
      <c r="N94" s="137"/>
      <c r="O94" s="138"/>
      <c r="P94" s="137"/>
    </row>
    <row r="95" spans="1:16" ht="14.25" customHeight="1" x14ac:dyDescent="0.25">
      <c r="G95" s="103"/>
      <c r="H95" s="103"/>
      <c r="I95" s="103"/>
      <c r="J95" s="137"/>
      <c r="K95" s="138"/>
      <c r="L95" s="137"/>
      <c r="M95" s="138"/>
      <c r="N95" s="137"/>
      <c r="O95" s="138"/>
      <c r="P95" s="137"/>
    </row>
    <row r="96" spans="1:16" ht="21.95" customHeight="1" x14ac:dyDescent="0.25">
      <c r="A96" s="158" t="str">
        <f>+A48</f>
        <v>The accompanying notes form part of this interim financial information.</v>
      </c>
      <c r="B96" s="156"/>
      <c r="C96" s="156"/>
      <c r="D96" s="156"/>
      <c r="E96" s="156"/>
      <c r="F96" s="156"/>
      <c r="G96" s="156"/>
      <c r="H96" s="116"/>
      <c r="I96" s="116"/>
      <c r="J96" s="147"/>
      <c r="K96" s="116"/>
      <c r="L96" s="147"/>
      <c r="M96" s="116"/>
      <c r="N96" s="147"/>
      <c r="O96" s="116"/>
      <c r="P96" s="147"/>
    </row>
    <row r="128" spans="1:1" ht="16.5" customHeight="1" x14ac:dyDescent="0.25">
      <c r="A128" s="5" t="s">
        <v>221</v>
      </c>
    </row>
    <row r="157" spans="10:10" ht="16.5" customHeight="1" x14ac:dyDescent="0.25">
      <c r="J157" s="48" t="s">
        <v>10</v>
      </c>
    </row>
  </sheetData>
  <mergeCells count="8">
    <mergeCell ref="J55:L55"/>
    <mergeCell ref="N55:P55"/>
    <mergeCell ref="J6:L6"/>
    <mergeCell ref="N6:P6"/>
    <mergeCell ref="J7:L7"/>
    <mergeCell ref="N7:P7"/>
    <mergeCell ref="J54:L54"/>
    <mergeCell ref="N54:P54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  <rowBreaks count="1" manualBreakCount="1">
    <brk id="48" max="16383" man="1"/>
  </rowBreaks>
  <ignoredErrors>
    <ignoredError sqref="M58 O58 K58 I58:J58 L58 P58 N58 M10 O10 K10 J10 L10 P10 N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688A6-6696-4AF3-BD15-E1CB3900041B}">
  <sheetPr>
    <tabColor rgb="FF92D050"/>
  </sheetPr>
  <dimension ref="A1:W165"/>
  <sheetViews>
    <sheetView topLeftCell="A16" zoomScale="80" zoomScaleNormal="80" workbookViewId="0">
      <selection activeCell="W15" sqref="W15"/>
    </sheetView>
  </sheetViews>
  <sheetFormatPr defaultColWidth="9.42578125" defaultRowHeight="16.5" customHeight="1" x14ac:dyDescent="0.2"/>
  <cols>
    <col min="1" max="2" width="1.42578125" style="50" customWidth="1"/>
    <col min="3" max="3" width="32.5703125" style="50" customWidth="1"/>
    <col min="4" max="4" width="2.42578125" style="50" customWidth="1"/>
    <col min="5" max="5" width="12.42578125" style="50" customWidth="1"/>
    <col min="6" max="6" width="0.5703125" style="50" customWidth="1"/>
    <col min="7" max="7" width="12.42578125" style="50" customWidth="1"/>
    <col min="8" max="8" width="0.5703125" style="50" customWidth="1"/>
    <col min="9" max="9" width="12.42578125" style="50" customWidth="1"/>
    <col min="10" max="10" width="0.5703125" style="50" customWidth="1"/>
    <col min="11" max="11" width="12.5703125" style="50" customWidth="1"/>
    <col min="12" max="12" width="0.5703125" style="50" customWidth="1"/>
    <col min="13" max="13" width="19.85546875" style="50" customWidth="1"/>
    <col min="14" max="14" width="0.5703125" style="50" customWidth="1"/>
    <col min="15" max="15" width="16.5703125" style="50" customWidth="1"/>
    <col min="16" max="16" width="0.5703125" style="50" customWidth="1"/>
    <col min="17" max="17" width="12.42578125" style="50" customWidth="1"/>
    <col min="18" max="18" width="0.5703125" style="50" customWidth="1"/>
    <col min="19" max="19" width="13.140625" style="50" customWidth="1"/>
    <col min="20" max="20" width="0.5703125" style="50" customWidth="1"/>
    <col min="21" max="21" width="10.5703125" style="50" customWidth="1"/>
    <col min="22" max="22" width="0.5703125" style="50" customWidth="1"/>
    <col min="23" max="23" width="13.140625" style="50" customWidth="1"/>
    <col min="24" max="16384" width="9.42578125" style="50"/>
  </cols>
  <sheetData>
    <row r="1" spans="1:23" ht="16.5" customHeight="1" x14ac:dyDescent="0.2">
      <c r="A1" s="95" t="str">
        <f>'ENG_ASSETS 2-5'!A1</f>
        <v>Turnkey Communication Services Public Company Limited</v>
      </c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</row>
    <row r="2" spans="1:23" ht="16.5" customHeight="1" x14ac:dyDescent="0.2">
      <c r="A2" s="95" t="s">
        <v>93</v>
      </c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</row>
    <row r="3" spans="1:23" ht="16.5" customHeight="1" x14ac:dyDescent="0.2">
      <c r="A3" s="155" t="s">
        <v>76</v>
      </c>
      <c r="B3" s="99"/>
      <c r="C3" s="99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</row>
    <row r="4" spans="1:23" ht="16.5" customHeight="1" x14ac:dyDescent="0.2"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</row>
    <row r="5" spans="1:23" ht="16.5" customHeight="1" x14ac:dyDescent="0.2"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</row>
    <row r="6" spans="1:23" ht="16.5" customHeight="1" x14ac:dyDescent="0.2">
      <c r="C6" s="103"/>
      <c r="D6" s="103"/>
      <c r="E6" s="168" t="s">
        <v>94</v>
      </c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</row>
    <row r="7" spans="1:23" ht="16.5" customHeight="1" x14ac:dyDescent="0.2">
      <c r="C7" s="103"/>
      <c r="D7" s="103"/>
      <c r="E7" s="172" t="s">
        <v>95</v>
      </c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21"/>
      <c r="U7" s="121"/>
      <c r="V7" s="121"/>
      <c r="W7" s="121"/>
    </row>
    <row r="8" spans="1:23" ht="16.5" customHeight="1" x14ac:dyDescent="0.2">
      <c r="C8" s="103"/>
      <c r="D8" s="103"/>
      <c r="E8" s="173" t="s">
        <v>96</v>
      </c>
      <c r="F8" s="174"/>
      <c r="G8" s="174"/>
      <c r="H8" s="96"/>
      <c r="I8" s="174" t="s">
        <v>71</v>
      </c>
      <c r="J8" s="174"/>
      <c r="K8" s="174"/>
      <c r="L8" s="122"/>
      <c r="M8" s="174" t="s">
        <v>208</v>
      </c>
      <c r="N8" s="174"/>
      <c r="O8" s="174"/>
      <c r="P8" s="174"/>
      <c r="Q8" s="174"/>
      <c r="R8" s="95"/>
      <c r="S8" s="95"/>
      <c r="T8" s="96"/>
      <c r="U8" s="123"/>
      <c r="V8" s="123"/>
      <c r="W8" s="123"/>
    </row>
    <row r="9" spans="1:23" ht="16.5" customHeight="1" x14ac:dyDescent="0.2">
      <c r="C9" s="124"/>
      <c r="D9" s="124"/>
      <c r="E9" s="123"/>
      <c r="F9" s="96"/>
      <c r="G9" s="123"/>
      <c r="H9" s="96"/>
      <c r="I9" s="95"/>
      <c r="J9" s="95"/>
      <c r="K9" s="95"/>
      <c r="L9" s="96"/>
      <c r="N9" s="96"/>
      <c r="O9" s="61" t="s">
        <v>206</v>
      </c>
      <c r="P9" s="61"/>
      <c r="Q9" s="61"/>
      <c r="R9" s="61"/>
      <c r="S9" s="61"/>
      <c r="T9" s="96"/>
      <c r="U9" s="61"/>
      <c r="V9" s="123"/>
      <c r="W9" s="61"/>
    </row>
    <row r="10" spans="1:23" ht="16.5" customHeight="1" x14ac:dyDescent="0.2">
      <c r="C10" s="126"/>
      <c r="D10" s="126"/>
      <c r="E10" s="125" t="s">
        <v>163</v>
      </c>
      <c r="F10" s="96"/>
      <c r="G10" s="61" t="s">
        <v>98</v>
      </c>
      <c r="H10" s="96"/>
      <c r="J10" s="96"/>
      <c r="K10" s="61"/>
      <c r="L10" s="96"/>
      <c r="M10" s="125" t="s">
        <v>97</v>
      </c>
      <c r="N10" s="96"/>
      <c r="O10" s="61" t="s">
        <v>207</v>
      </c>
      <c r="P10" s="61"/>
      <c r="Q10" s="61" t="s">
        <v>165</v>
      </c>
      <c r="R10" s="61"/>
      <c r="S10" s="61" t="s">
        <v>100</v>
      </c>
      <c r="T10" s="96"/>
      <c r="U10" s="61" t="s">
        <v>101</v>
      </c>
      <c r="V10" s="123"/>
      <c r="W10" s="61"/>
    </row>
    <row r="11" spans="1:23" ht="16.5" customHeight="1" x14ac:dyDescent="0.2">
      <c r="C11" s="126"/>
      <c r="D11" s="126"/>
      <c r="E11" s="125" t="s">
        <v>164</v>
      </c>
      <c r="F11" s="96"/>
      <c r="G11" s="61" t="s">
        <v>102</v>
      </c>
      <c r="H11" s="96"/>
      <c r="I11" s="61" t="s">
        <v>168</v>
      </c>
      <c r="J11" s="96"/>
      <c r="K11" s="61"/>
      <c r="L11" s="96"/>
      <c r="M11" s="125" t="s">
        <v>99</v>
      </c>
      <c r="N11" s="96"/>
      <c r="O11" s="61" t="s">
        <v>103</v>
      </c>
      <c r="P11" s="61"/>
      <c r="Q11" s="61" t="s">
        <v>166</v>
      </c>
      <c r="R11" s="61"/>
      <c r="S11" s="61" t="s">
        <v>104</v>
      </c>
      <c r="T11" s="96"/>
      <c r="U11" s="61" t="s">
        <v>105</v>
      </c>
      <c r="V11" s="123"/>
      <c r="W11" s="61" t="s">
        <v>100</v>
      </c>
    </row>
    <row r="12" spans="1:23" ht="16.5" customHeight="1" x14ac:dyDescent="0.2">
      <c r="C12" s="126"/>
      <c r="D12" s="126"/>
      <c r="E12" s="125" t="s">
        <v>106</v>
      </c>
      <c r="F12" s="96"/>
      <c r="G12" s="61" t="s">
        <v>167</v>
      </c>
      <c r="H12" s="96"/>
      <c r="I12" s="59" t="s">
        <v>169</v>
      </c>
      <c r="J12" s="96"/>
      <c r="K12" s="161" t="s">
        <v>107</v>
      </c>
      <c r="L12" s="96"/>
      <c r="M12" s="125" t="s">
        <v>205</v>
      </c>
      <c r="N12" s="96"/>
      <c r="O12" s="61" t="s">
        <v>108</v>
      </c>
      <c r="P12" s="61"/>
      <c r="Q12" s="61" t="s">
        <v>110</v>
      </c>
      <c r="R12" s="61"/>
      <c r="S12" s="61" t="s">
        <v>109</v>
      </c>
      <c r="T12" s="96"/>
      <c r="U12" s="61" t="s">
        <v>108</v>
      </c>
      <c r="V12" s="123"/>
      <c r="W12" s="61" t="s">
        <v>110</v>
      </c>
    </row>
    <row r="13" spans="1:23" ht="16.5" customHeight="1" x14ac:dyDescent="0.2">
      <c r="C13" s="126"/>
      <c r="D13" s="126"/>
      <c r="E13" s="128" t="s">
        <v>13</v>
      </c>
      <c r="F13" s="96"/>
      <c r="G13" s="58" t="s">
        <v>13</v>
      </c>
      <c r="H13" s="96"/>
      <c r="I13" s="58" t="s">
        <v>13</v>
      </c>
      <c r="J13" s="96"/>
      <c r="K13" s="58" t="s">
        <v>13</v>
      </c>
      <c r="L13" s="96"/>
      <c r="M13" s="128" t="s">
        <v>13</v>
      </c>
      <c r="N13" s="96"/>
      <c r="O13" s="58" t="s">
        <v>13</v>
      </c>
      <c r="P13" s="61"/>
      <c r="Q13" s="98" t="s">
        <v>13</v>
      </c>
      <c r="R13" s="61"/>
      <c r="S13" s="58" t="s">
        <v>13</v>
      </c>
      <c r="T13" s="96"/>
      <c r="U13" s="58" t="s">
        <v>13</v>
      </c>
      <c r="V13" s="123"/>
      <c r="W13" s="58" t="s">
        <v>13</v>
      </c>
    </row>
    <row r="14" spans="1:23" ht="16.5" customHeight="1" x14ac:dyDescent="0.2">
      <c r="C14" s="103"/>
      <c r="D14" s="103"/>
      <c r="E14" s="123"/>
      <c r="F14" s="96"/>
      <c r="G14" s="123"/>
      <c r="H14" s="96"/>
      <c r="I14" s="123"/>
      <c r="J14" s="96"/>
      <c r="K14" s="123"/>
      <c r="L14" s="96"/>
      <c r="M14" s="96"/>
      <c r="N14" s="96"/>
      <c r="O14" s="123"/>
      <c r="P14" s="123"/>
      <c r="Q14" s="123"/>
      <c r="R14" s="123"/>
      <c r="S14" s="123"/>
      <c r="T14" s="96"/>
      <c r="U14" s="123"/>
      <c r="V14" s="123"/>
      <c r="W14" s="123"/>
    </row>
    <row r="15" spans="1:23" ht="16.5" customHeight="1" x14ac:dyDescent="0.2">
      <c r="A15" s="7" t="s">
        <v>111</v>
      </c>
      <c r="D15" s="100"/>
      <c r="E15" s="1">
        <v>400000000</v>
      </c>
      <c r="F15" s="129"/>
      <c r="G15" s="1">
        <v>3134555837</v>
      </c>
      <c r="H15" s="129"/>
      <c r="I15" s="1">
        <v>30000000</v>
      </c>
      <c r="J15" s="129"/>
      <c r="K15" s="1">
        <v>371189323</v>
      </c>
      <c r="L15" s="1"/>
      <c r="M15" s="1">
        <v>15310</v>
      </c>
      <c r="N15" s="1"/>
      <c r="O15" s="1">
        <v>-11215432</v>
      </c>
      <c r="P15" s="1"/>
      <c r="Q15" s="1">
        <f>SUM(M15:O15)</f>
        <v>-11200122</v>
      </c>
      <c r="R15" s="130"/>
      <c r="S15" s="108">
        <f>SUM(E15:O15)</f>
        <v>3924545038</v>
      </c>
      <c r="T15" s="130"/>
      <c r="U15" s="1">
        <v>621433</v>
      </c>
      <c r="V15" s="123"/>
      <c r="W15" s="17">
        <f>SUM(S15:U15)</f>
        <v>3925166471</v>
      </c>
    </row>
    <row r="16" spans="1:23" ht="16.5" customHeight="1" x14ac:dyDescent="0.2">
      <c r="A16" s="7" t="s">
        <v>112</v>
      </c>
      <c r="D16" s="100"/>
      <c r="E16" s="108"/>
      <c r="F16" s="115"/>
      <c r="G16" s="108"/>
      <c r="H16" s="115"/>
      <c r="I16" s="108"/>
      <c r="J16" s="115"/>
      <c r="K16" s="108"/>
      <c r="L16" s="115"/>
      <c r="M16" s="108"/>
      <c r="N16" s="115"/>
      <c r="O16" s="108"/>
      <c r="P16" s="108"/>
      <c r="Q16" s="108"/>
      <c r="R16" s="108"/>
      <c r="S16" s="108"/>
      <c r="T16" s="115"/>
      <c r="U16" s="108"/>
      <c r="V16" s="123"/>
      <c r="W16" s="108"/>
    </row>
    <row r="17" spans="1:23" ht="16.5" customHeight="1" x14ac:dyDescent="0.2">
      <c r="B17" s="109" t="s">
        <v>113</v>
      </c>
      <c r="D17" s="100"/>
      <c r="E17" s="25">
        <v>0</v>
      </c>
      <c r="F17" s="115"/>
      <c r="G17" s="25">
        <v>0</v>
      </c>
      <c r="H17" s="115"/>
      <c r="I17" s="110">
        <v>0</v>
      </c>
      <c r="J17" s="115"/>
      <c r="K17" s="110">
        <v>85391115</v>
      </c>
      <c r="L17" s="115"/>
      <c r="M17" s="110">
        <v>0</v>
      </c>
      <c r="N17" s="115"/>
      <c r="O17" s="110">
        <v>0</v>
      </c>
      <c r="P17" s="108"/>
      <c r="Q17" s="110">
        <f>SUM(M17:O17)</f>
        <v>0</v>
      </c>
      <c r="R17" s="108"/>
      <c r="S17" s="110">
        <f t="shared" ref="S17" si="0">SUM(E17:O17)</f>
        <v>85391115</v>
      </c>
      <c r="T17" s="115"/>
      <c r="U17" s="110">
        <v>-522151</v>
      </c>
      <c r="V17" s="123"/>
      <c r="W17" s="25">
        <f>SUM(S17:U17)</f>
        <v>84868964</v>
      </c>
    </row>
    <row r="18" spans="1:23" ht="16.5" customHeight="1" x14ac:dyDescent="0.2">
      <c r="A18" s="5"/>
      <c r="D18" s="100"/>
      <c r="E18" s="108"/>
      <c r="F18" s="115"/>
      <c r="G18" s="108"/>
      <c r="H18" s="115"/>
      <c r="I18" s="108"/>
      <c r="J18" s="115"/>
      <c r="K18" s="108"/>
      <c r="L18" s="115"/>
      <c r="M18" s="108"/>
      <c r="N18" s="115"/>
      <c r="O18" s="108"/>
      <c r="P18" s="108"/>
      <c r="Q18" s="108"/>
      <c r="R18" s="108"/>
      <c r="S18" s="108"/>
      <c r="T18" s="115"/>
      <c r="U18" s="108"/>
      <c r="V18" s="123"/>
      <c r="W18" s="108"/>
    </row>
    <row r="19" spans="1:23" ht="16.5" customHeight="1" thickBot="1" x14ac:dyDescent="0.25">
      <c r="A19" s="113" t="s">
        <v>114</v>
      </c>
      <c r="D19" s="100"/>
      <c r="E19" s="114">
        <f>SUM(E15:E17)</f>
        <v>400000000</v>
      </c>
      <c r="F19" s="115"/>
      <c r="G19" s="114">
        <f>SUM(G15:G17)</f>
        <v>3134555837</v>
      </c>
      <c r="H19" s="115"/>
      <c r="I19" s="114">
        <f>SUM(I15:I17)</f>
        <v>30000000</v>
      </c>
      <c r="J19" s="115"/>
      <c r="K19" s="114">
        <f>SUM(K15:K17)</f>
        <v>456580438</v>
      </c>
      <c r="L19" s="115"/>
      <c r="M19" s="114">
        <f>SUM(M15:M17)</f>
        <v>15310</v>
      </c>
      <c r="N19" s="115"/>
      <c r="O19" s="114">
        <f>SUM(O15:O17)</f>
        <v>-11215432</v>
      </c>
      <c r="P19" s="108"/>
      <c r="Q19" s="114">
        <f>SUM(Q15:Q17)</f>
        <v>-11200122</v>
      </c>
      <c r="R19" s="108"/>
      <c r="S19" s="114">
        <f>SUM(S15:S17)</f>
        <v>4009936153</v>
      </c>
      <c r="T19" s="115"/>
      <c r="U19" s="114">
        <f>SUM(U15:U17)</f>
        <v>99282</v>
      </c>
      <c r="V19" s="123"/>
      <c r="W19" s="114">
        <f>SUM(W15:W17)</f>
        <v>4010035435</v>
      </c>
    </row>
    <row r="20" spans="1:23" ht="16.5" customHeight="1" thickTop="1" x14ac:dyDescent="0.2">
      <c r="A20" s="113"/>
      <c r="D20" s="100"/>
      <c r="E20" s="108"/>
      <c r="F20" s="115"/>
      <c r="G20" s="108"/>
      <c r="H20" s="115"/>
      <c r="I20" s="108"/>
      <c r="J20" s="115"/>
      <c r="K20" s="108"/>
      <c r="L20" s="115"/>
      <c r="M20" s="115"/>
      <c r="N20" s="115"/>
      <c r="O20" s="108"/>
      <c r="P20" s="108"/>
      <c r="Q20" s="108"/>
      <c r="R20" s="108"/>
      <c r="S20" s="108"/>
      <c r="T20" s="115"/>
      <c r="U20" s="108"/>
      <c r="V20" s="123"/>
      <c r="W20" s="108"/>
    </row>
    <row r="21" spans="1:23" ht="16.5" customHeight="1" x14ac:dyDescent="0.2">
      <c r="A21" s="113"/>
      <c r="D21" s="100"/>
      <c r="E21" s="108"/>
      <c r="F21" s="115"/>
      <c r="G21" s="108"/>
      <c r="H21" s="115"/>
      <c r="I21" s="108"/>
      <c r="J21" s="115"/>
      <c r="K21" s="108"/>
      <c r="L21" s="115"/>
      <c r="M21" s="115"/>
      <c r="N21" s="115"/>
      <c r="O21" s="108"/>
      <c r="P21" s="108"/>
      <c r="Q21" s="108"/>
      <c r="R21" s="108"/>
      <c r="S21" s="108"/>
      <c r="T21" s="115"/>
      <c r="U21" s="108"/>
      <c r="V21" s="123"/>
      <c r="W21" s="108"/>
    </row>
    <row r="22" spans="1:23" ht="16.5" customHeight="1" x14ac:dyDescent="0.2">
      <c r="A22" s="7" t="s">
        <v>115</v>
      </c>
      <c r="D22" s="100"/>
      <c r="E22" s="1">
        <v>400000000</v>
      </c>
      <c r="F22" s="129"/>
      <c r="G22" s="1">
        <v>3134555837</v>
      </c>
      <c r="H22" s="129"/>
      <c r="I22" s="1">
        <v>40000000</v>
      </c>
      <c r="J22" s="129"/>
      <c r="K22" s="1">
        <v>498733090</v>
      </c>
      <c r="L22" s="130"/>
      <c r="M22" s="1">
        <v>15310</v>
      </c>
      <c r="N22" s="1"/>
      <c r="O22" s="1">
        <v>-11215432</v>
      </c>
      <c r="P22" s="1"/>
      <c r="Q22" s="1">
        <f>SUM(M22:O22)</f>
        <v>-11200122</v>
      </c>
      <c r="R22" s="130"/>
      <c r="S22" s="108">
        <f>SUM(E22:O22)</f>
        <v>4062088805</v>
      </c>
      <c r="T22" s="130"/>
      <c r="U22" s="1">
        <v>-2139590</v>
      </c>
      <c r="V22" s="123"/>
      <c r="W22" s="17">
        <f>SUM(S22:U22)</f>
        <v>4059949215</v>
      </c>
    </row>
    <row r="23" spans="1:23" ht="16.5" customHeight="1" x14ac:dyDescent="0.2">
      <c r="A23" s="7" t="s">
        <v>116</v>
      </c>
      <c r="D23" s="100"/>
      <c r="E23" s="108"/>
      <c r="F23" s="115"/>
      <c r="G23" s="108"/>
      <c r="H23" s="115"/>
      <c r="I23" s="108"/>
      <c r="J23" s="115"/>
      <c r="K23" s="108"/>
      <c r="L23" s="115"/>
      <c r="M23" s="108"/>
      <c r="N23" s="115"/>
      <c r="O23" s="108"/>
      <c r="P23" s="108"/>
      <c r="Q23" s="108"/>
      <c r="R23" s="108"/>
      <c r="S23" s="108"/>
      <c r="T23" s="115"/>
      <c r="U23" s="108"/>
      <c r="V23" s="123"/>
      <c r="W23" s="108"/>
    </row>
    <row r="24" spans="1:23" ht="16.5" customHeight="1" x14ac:dyDescent="0.2">
      <c r="A24" s="109" t="s">
        <v>113</v>
      </c>
      <c r="D24" s="100"/>
      <c r="E24" s="25">
        <v>0</v>
      </c>
      <c r="F24" s="115"/>
      <c r="G24" s="25">
        <v>0</v>
      </c>
      <c r="H24" s="115"/>
      <c r="I24" s="110">
        <v>0</v>
      </c>
      <c r="J24" s="115"/>
      <c r="K24" s="110">
        <v>51383421</v>
      </c>
      <c r="L24" s="115"/>
      <c r="M24" s="110">
        <v>0</v>
      </c>
      <c r="N24" s="115"/>
      <c r="O24" s="110">
        <v>0</v>
      </c>
      <c r="P24" s="108"/>
      <c r="Q24" s="110">
        <f>SUM(M24:O24)</f>
        <v>0</v>
      </c>
      <c r="R24" s="108"/>
      <c r="S24" s="110">
        <f>SUM(E24:O24)</f>
        <v>51383421</v>
      </c>
      <c r="T24" s="115"/>
      <c r="U24" s="110">
        <v>-349881</v>
      </c>
      <c r="V24" s="123"/>
      <c r="W24" s="110">
        <f>SUM(S24:U24)</f>
        <v>51033540</v>
      </c>
    </row>
    <row r="25" spans="1:23" ht="16.5" customHeight="1" x14ac:dyDescent="0.2">
      <c r="A25" s="5"/>
      <c r="D25" s="100"/>
      <c r="E25" s="108"/>
      <c r="F25" s="115"/>
      <c r="G25" s="108"/>
      <c r="H25" s="115"/>
      <c r="I25" s="108"/>
      <c r="J25" s="115"/>
      <c r="K25" s="108"/>
      <c r="L25" s="115"/>
      <c r="M25" s="108"/>
      <c r="N25" s="115"/>
      <c r="O25" s="108"/>
      <c r="P25" s="108"/>
      <c r="Q25" s="108"/>
      <c r="R25" s="108"/>
      <c r="S25" s="108"/>
      <c r="T25" s="115"/>
      <c r="U25" s="108"/>
      <c r="V25" s="123"/>
      <c r="W25" s="108"/>
    </row>
    <row r="26" spans="1:23" ht="16.5" customHeight="1" thickBot="1" x14ac:dyDescent="0.25">
      <c r="A26" s="113" t="s">
        <v>117</v>
      </c>
      <c r="D26" s="100"/>
      <c r="E26" s="114">
        <f>SUM(E22:E24)</f>
        <v>400000000</v>
      </c>
      <c r="F26" s="115"/>
      <c r="G26" s="114">
        <f>SUM(G22:G24)</f>
        <v>3134555837</v>
      </c>
      <c r="H26" s="115"/>
      <c r="I26" s="114">
        <f>SUM(I22:I24)</f>
        <v>40000000</v>
      </c>
      <c r="J26" s="115"/>
      <c r="K26" s="114">
        <f>SUM(K22:K24)</f>
        <v>550116511</v>
      </c>
      <c r="L26" s="115"/>
      <c r="M26" s="114">
        <f>SUM(M22:M24)</f>
        <v>15310</v>
      </c>
      <c r="N26" s="115"/>
      <c r="O26" s="114">
        <f>SUM(O22:O24)</f>
        <v>-11215432</v>
      </c>
      <c r="P26" s="108"/>
      <c r="Q26" s="114">
        <f>SUM(Q22:Q24)</f>
        <v>-11200122</v>
      </c>
      <c r="R26" s="108"/>
      <c r="S26" s="114">
        <f>SUM(S22:S24)</f>
        <v>4113472226</v>
      </c>
      <c r="T26" s="115"/>
      <c r="U26" s="114">
        <f>SUM(U22:U24)</f>
        <v>-2489471</v>
      </c>
      <c r="V26" s="123"/>
      <c r="W26" s="114">
        <f>SUM(W22:W24)</f>
        <v>4110982755</v>
      </c>
    </row>
    <row r="27" spans="1:23" ht="16.5" customHeight="1" thickTop="1" x14ac:dyDescent="0.2">
      <c r="C27" s="113"/>
      <c r="D27" s="100"/>
      <c r="E27" s="108"/>
      <c r="F27" s="115"/>
      <c r="G27" s="108"/>
      <c r="H27" s="115"/>
      <c r="I27" s="108"/>
      <c r="J27" s="115"/>
      <c r="K27" s="108"/>
      <c r="L27" s="115"/>
      <c r="M27" s="115"/>
      <c r="N27" s="115"/>
      <c r="O27" s="108"/>
      <c r="P27" s="108"/>
      <c r="Q27" s="108"/>
      <c r="R27" s="108"/>
      <c r="S27" s="108"/>
      <c r="T27" s="115"/>
      <c r="U27" s="108"/>
      <c r="V27" s="123"/>
      <c r="W27" s="108"/>
    </row>
    <row r="28" spans="1:23" ht="16.5" customHeight="1" x14ac:dyDescent="0.2">
      <c r="C28" s="113"/>
      <c r="D28" s="100"/>
      <c r="E28" s="108"/>
      <c r="F28" s="115"/>
      <c r="G28" s="108"/>
      <c r="H28" s="115"/>
      <c r="I28" s="108"/>
      <c r="J28" s="115"/>
      <c r="K28" s="108"/>
      <c r="L28" s="115"/>
      <c r="M28" s="115"/>
      <c r="N28" s="115"/>
      <c r="O28" s="108"/>
      <c r="P28" s="108"/>
      <c r="Q28" s="108"/>
      <c r="R28" s="108"/>
      <c r="S28" s="108"/>
      <c r="T28" s="115"/>
      <c r="U28" s="108"/>
      <c r="V28" s="123"/>
      <c r="W28" s="108"/>
    </row>
    <row r="29" spans="1:23" ht="16.5" customHeight="1" x14ac:dyDescent="0.2">
      <c r="C29" s="113"/>
      <c r="D29" s="100"/>
      <c r="E29" s="108"/>
      <c r="F29" s="115"/>
      <c r="G29" s="108"/>
      <c r="H29" s="115"/>
      <c r="I29" s="108"/>
      <c r="J29" s="115"/>
      <c r="K29" s="108"/>
      <c r="L29" s="115"/>
      <c r="M29" s="115"/>
      <c r="N29" s="115"/>
      <c r="O29" s="108"/>
      <c r="P29" s="108"/>
      <c r="Q29" s="108"/>
      <c r="R29" s="108"/>
      <c r="S29" s="108"/>
      <c r="T29" s="115"/>
      <c r="U29" s="108"/>
      <c r="V29" s="123"/>
      <c r="W29" s="108"/>
    </row>
    <row r="30" spans="1:23" ht="16.5" customHeight="1" x14ac:dyDescent="0.2">
      <c r="C30" s="113"/>
      <c r="D30" s="100"/>
      <c r="E30" s="108"/>
      <c r="F30" s="115"/>
      <c r="G30" s="108"/>
      <c r="H30" s="115"/>
      <c r="I30" s="108"/>
      <c r="J30" s="115"/>
      <c r="K30" s="108"/>
      <c r="L30" s="115"/>
      <c r="M30" s="115"/>
      <c r="N30" s="115"/>
      <c r="O30" s="108"/>
      <c r="P30" s="108"/>
      <c r="Q30" s="108"/>
      <c r="R30" s="108"/>
      <c r="S30" s="108"/>
      <c r="T30" s="115"/>
      <c r="U30" s="108"/>
      <c r="V30" s="108"/>
      <c r="W30" s="108"/>
    </row>
    <row r="31" spans="1:23" ht="16.5" customHeight="1" x14ac:dyDescent="0.2">
      <c r="C31" s="113"/>
      <c r="D31" s="100"/>
      <c r="E31" s="108"/>
      <c r="F31" s="115"/>
      <c r="G31" s="108"/>
      <c r="H31" s="115"/>
      <c r="I31" s="108"/>
      <c r="J31" s="115"/>
      <c r="K31" s="108"/>
      <c r="L31" s="115"/>
      <c r="M31" s="115"/>
      <c r="N31" s="115"/>
      <c r="O31" s="108"/>
      <c r="P31" s="108"/>
      <c r="Q31" s="108"/>
      <c r="R31" s="108"/>
      <c r="S31" s="108"/>
      <c r="T31" s="115"/>
      <c r="U31" s="108"/>
      <c r="V31" s="108"/>
      <c r="W31" s="108"/>
    </row>
    <row r="32" spans="1:23" ht="16.5" customHeight="1" x14ac:dyDescent="0.2">
      <c r="C32" s="113"/>
      <c r="D32" s="100"/>
      <c r="E32" s="108"/>
      <c r="F32" s="115"/>
      <c r="G32" s="108"/>
      <c r="H32" s="115"/>
      <c r="I32" s="108"/>
      <c r="J32" s="115"/>
      <c r="K32" s="108"/>
      <c r="L32" s="115"/>
      <c r="M32" s="115"/>
      <c r="N32" s="115"/>
      <c r="O32" s="108"/>
      <c r="P32" s="108"/>
      <c r="Q32" s="108"/>
      <c r="R32" s="108"/>
      <c r="S32" s="108"/>
      <c r="T32" s="115"/>
      <c r="U32" s="108"/>
      <c r="V32" s="108"/>
      <c r="W32" s="108"/>
    </row>
    <row r="33" spans="1:23" ht="16.5" customHeight="1" x14ac:dyDescent="0.2">
      <c r="C33" s="113"/>
      <c r="D33" s="100"/>
      <c r="E33" s="108"/>
      <c r="F33" s="115"/>
      <c r="G33" s="108"/>
      <c r="H33" s="115"/>
      <c r="I33" s="108"/>
      <c r="J33" s="115"/>
      <c r="K33" s="108"/>
      <c r="L33" s="115"/>
      <c r="M33" s="115"/>
      <c r="N33" s="115"/>
      <c r="O33" s="108"/>
      <c r="P33" s="108"/>
      <c r="Q33" s="108"/>
      <c r="R33" s="108"/>
      <c r="S33" s="108"/>
      <c r="T33" s="115"/>
      <c r="U33" s="108"/>
      <c r="V33" s="108"/>
      <c r="W33" s="108"/>
    </row>
    <row r="34" spans="1:23" ht="16.5" customHeight="1" x14ac:dyDescent="0.2">
      <c r="C34" s="113"/>
      <c r="D34" s="100"/>
      <c r="E34" s="108"/>
      <c r="F34" s="115"/>
      <c r="G34" s="108"/>
      <c r="H34" s="115"/>
      <c r="I34" s="108"/>
      <c r="J34" s="115"/>
      <c r="K34" s="108"/>
      <c r="L34" s="115"/>
      <c r="M34" s="115"/>
      <c r="N34" s="115"/>
      <c r="O34" s="108"/>
      <c r="P34" s="108"/>
      <c r="Q34" s="108"/>
      <c r="R34" s="108"/>
      <c r="S34" s="108"/>
      <c r="T34" s="115"/>
      <c r="U34" s="108"/>
      <c r="V34" s="108"/>
      <c r="W34" s="108"/>
    </row>
    <row r="35" spans="1:23" ht="16.5" customHeight="1" x14ac:dyDescent="0.2">
      <c r="C35" s="113"/>
      <c r="D35" s="100"/>
      <c r="E35" s="108"/>
      <c r="F35" s="115"/>
      <c r="G35" s="108"/>
      <c r="H35" s="115"/>
      <c r="I35" s="108"/>
      <c r="J35" s="115"/>
      <c r="K35" s="108"/>
      <c r="L35" s="115"/>
      <c r="M35" s="115"/>
      <c r="N35" s="115"/>
      <c r="O35" s="108"/>
      <c r="P35" s="108"/>
      <c r="Q35" s="108"/>
      <c r="R35" s="108"/>
      <c r="S35" s="108"/>
      <c r="T35" s="115"/>
      <c r="U35" s="108"/>
      <c r="V35" s="108"/>
      <c r="W35" s="108"/>
    </row>
    <row r="36" spans="1:23" ht="16.5" customHeight="1" x14ac:dyDescent="0.2">
      <c r="C36" s="113"/>
      <c r="D36" s="100"/>
      <c r="E36" s="108"/>
      <c r="F36" s="115"/>
      <c r="G36" s="108"/>
      <c r="H36" s="115"/>
      <c r="I36" s="108"/>
      <c r="J36" s="115"/>
      <c r="K36" s="108"/>
      <c r="L36" s="115"/>
      <c r="M36" s="115"/>
      <c r="N36" s="115"/>
      <c r="O36" s="108"/>
      <c r="P36" s="108"/>
      <c r="Q36" s="108"/>
      <c r="R36" s="108"/>
      <c r="S36" s="108"/>
      <c r="T36" s="115"/>
      <c r="U36" s="108"/>
      <c r="V36" s="108"/>
      <c r="W36" s="108"/>
    </row>
    <row r="37" spans="1:23" ht="16.5" customHeight="1" x14ac:dyDescent="0.2">
      <c r="C37" s="113"/>
      <c r="D37" s="100"/>
      <c r="E37" s="108"/>
      <c r="F37" s="115"/>
      <c r="G37" s="108"/>
      <c r="H37" s="115"/>
      <c r="I37" s="108"/>
      <c r="J37" s="115"/>
      <c r="K37" s="108"/>
      <c r="L37" s="115"/>
      <c r="M37" s="115"/>
      <c r="N37" s="115"/>
      <c r="O37" s="108"/>
      <c r="P37" s="108"/>
      <c r="Q37" s="108"/>
      <c r="R37" s="108"/>
      <c r="S37" s="108"/>
      <c r="T37" s="115"/>
      <c r="U37" s="108"/>
      <c r="V37" s="108"/>
      <c r="W37" s="108"/>
    </row>
    <row r="38" spans="1:23" ht="16.5" customHeight="1" x14ac:dyDescent="0.2">
      <c r="C38" s="113"/>
      <c r="D38" s="100"/>
      <c r="E38" s="108"/>
      <c r="F38" s="115"/>
      <c r="G38" s="108"/>
      <c r="H38" s="115"/>
      <c r="I38" s="108"/>
      <c r="J38" s="115"/>
      <c r="K38" s="108"/>
      <c r="L38" s="115"/>
      <c r="M38" s="115"/>
      <c r="N38" s="115"/>
      <c r="O38" s="108"/>
      <c r="P38" s="108"/>
      <c r="Q38" s="108"/>
      <c r="R38" s="108"/>
      <c r="S38" s="108"/>
      <c r="T38" s="115"/>
      <c r="U38" s="108"/>
      <c r="V38" s="108"/>
      <c r="W38" s="108"/>
    </row>
    <row r="39" spans="1:23" ht="24" customHeight="1" x14ac:dyDescent="0.2"/>
    <row r="40" spans="1:23" ht="21.95" customHeight="1" x14ac:dyDescent="0.2">
      <c r="A40" s="116" t="str">
        <f>'ENG-PL 6-7 (3m)'!A48</f>
        <v>The accompanying notes form part of this interim financial information.</v>
      </c>
      <c r="B40" s="99"/>
      <c r="C40" s="99"/>
      <c r="D40" s="97"/>
      <c r="E40" s="118"/>
      <c r="F40" s="131"/>
      <c r="G40" s="118"/>
      <c r="H40" s="131"/>
      <c r="I40" s="118"/>
      <c r="J40" s="131"/>
      <c r="K40" s="118"/>
      <c r="L40" s="131"/>
      <c r="M40" s="131"/>
      <c r="N40" s="131"/>
      <c r="O40" s="118"/>
      <c r="P40" s="118"/>
      <c r="Q40" s="118"/>
      <c r="R40" s="118"/>
      <c r="S40" s="118"/>
      <c r="T40" s="131"/>
      <c r="U40" s="118"/>
      <c r="V40" s="118"/>
      <c r="W40" s="118"/>
    </row>
    <row r="128" spans="1:1" ht="16.5" customHeight="1" x14ac:dyDescent="0.2">
      <c r="A128" s="50" t="s">
        <v>221</v>
      </c>
    </row>
    <row r="165" spans="5:5" ht="16.5" customHeight="1" x14ac:dyDescent="0.2">
      <c r="E165" s="149" t="s">
        <v>10</v>
      </c>
    </row>
  </sheetData>
  <mergeCells count="5">
    <mergeCell ref="E7:S7"/>
    <mergeCell ref="E8:G8"/>
    <mergeCell ref="I8:K8"/>
    <mergeCell ref="E6:W6"/>
    <mergeCell ref="M8:Q8"/>
  </mergeCells>
  <phoneticPr fontId="9" type="noConversion"/>
  <pageMargins left="0.3" right="0.3" top="0.5" bottom="0.6" header="0.49" footer="0.4"/>
  <pageSetup paperSize="9" scale="80" firstPageNumber="8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862B7-A83B-4D14-9E2F-786D40722660}">
  <sheetPr>
    <tabColor rgb="FF92D050"/>
  </sheetPr>
  <dimension ref="A1:M163"/>
  <sheetViews>
    <sheetView topLeftCell="A10" zoomScale="90" zoomScaleNormal="90" zoomScaleSheetLayoutView="100" workbookViewId="0">
      <selection sqref="A1 M13 M15 E17 G17 I17 K17 M17 M19 M21 E23 G23 I23 K23 M23 A32"/>
    </sheetView>
  </sheetViews>
  <sheetFormatPr defaultColWidth="9.42578125" defaultRowHeight="16.5" customHeight="1" x14ac:dyDescent="0.2"/>
  <cols>
    <col min="1" max="2" width="1.42578125" style="50" customWidth="1"/>
    <col min="3" max="3" width="35" style="50" customWidth="1"/>
    <col min="4" max="4" width="3.140625" style="50" customWidth="1"/>
    <col min="5" max="5" width="14.5703125" style="50" customWidth="1"/>
    <col min="6" max="6" width="1.42578125" style="50" customWidth="1"/>
    <col min="7" max="7" width="14.5703125" style="50" customWidth="1"/>
    <col min="8" max="8" width="1.42578125" style="50" customWidth="1"/>
    <col min="9" max="9" width="14.5703125" style="50" customWidth="1"/>
    <col min="10" max="10" width="1.42578125" style="50" customWidth="1"/>
    <col min="11" max="11" width="14.5703125" style="50" customWidth="1"/>
    <col min="12" max="12" width="1.42578125" style="50" customWidth="1"/>
    <col min="13" max="13" width="14.5703125" style="50" customWidth="1"/>
    <col min="14" max="14" width="9.42578125" style="50" customWidth="1"/>
    <col min="15" max="16384" width="9.42578125" style="50"/>
  </cols>
  <sheetData>
    <row r="1" spans="1:13" ht="16.5" customHeight="1" x14ac:dyDescent="0.2">
      <c r="A1" s="95" t="str">
        <f>'ENG_ASSETS 2-5'!A1</f>
        <v>Turnkey Communication Services Public Company Limited</v>
      </c>
      <c r="D1" s="95"/>
      <c r="E1" s="95"/>
      <c r="F1" s="95"/>
      <c r="G1" s="95"/>
      <c r="H1" s="95"/>
      <c r="I1" s="95"/>
      <c r="J1" s="95"/>
      <c r="K1" s="95"/>
      <c r="L1" s="95"/>
      <c r="M1" s="95"/>
    </row>
    <row r="2" spans="1:13" ht="16.5" customHeight="1" x14ac:dyDescent="0.2">
      <c r="A2" s="95" t="s">
        <v>118</v>
      </c>
      <c r="D2" s="95"/>
      <c r="E2" s="95"/>
      <c r="F2" s="95"/>
      <c r="G2" s="95"/>
      <c r="H2" s="95"/>
      <c r="I2" s="95"/>
      <c r="J2" s="95"/>
      <c r="K2" s="95"/>
      <c r="L2" s="95"/>
      <c r="M2" s="95"/>
    </row>
    <row r="3" spans="1:13" ht="16.5" customHeight="1" x14ac:dyDescent="0.2">
      <c r="A3" s="155" t="s">
        <v>76</v>
      </c>
      <c r="B3" s="99"/>
      <c r="C3" s="99"/>
      <c r="D3" s="97"/>
      <c r="E3" s="58"/>
      <c r="F3" s="58"/>
      <c r="G3" s="58"/>
      <c r="H3" s="58"/>
      <c r="I3" s="98"/>
      <c r="J3" s="99"/>
      <c r="K3" s="98"/>
      <c r="L3" s="58"/>
      <c r="M3" s="58"/>
    </row>
    <row r="4" spans="1:13" ht="16.5" customHeight="1" x14ac:dyDescent="0.2">
      <c r="C4" s="100"/>
      <c r="D4" s="100"/>
      <c r="E4" s="61"/>
      <c r="F4" s="61"/>
      <c r="G4" s="61"/>
      <c r="H4" s="61"/>
      <c r="I4" s="61"/>
      <c r="J4" s="61"/>
      <c r="K4" s="61"/>
      <c r="L4" s="61"/>
      <c r="M4" s="61"/>
    </row>
    <row r="5" spans="1:13" ht="16.5" customHeight="1" x14ac:dyDescent="0.2">
      <c r="C5" s="100"/>
      <c r="D5" s="100"/>
      <c r="E5" s="61"/>
      <c r="F5" s="61"/>
      <c r="G5" s="61"/>
      <c r="H5" s="61"/>
      <c r="I5" s="61"/>
      <c r="J5" s="61"/>
      <c r="K5" s="61"/>
      <c r="L5" s="61"/>
      <c r="M5" s="61"/>
    </row>
    <row r="6" spans="1:13" ht="16.5" customHeight="1" x14ac:dyDescent="0.2">
      <c r="C6" s="102"/>
      <c r="D6" s="102"/>
      <c r="E6" s="168" t="s">
        <v>119</v>
      </c>
      <c r="F6" s="168"/>
      <c r="G6" s="168"/>
      <c r="H6" s="168"/>
      <c r="I6" s="168"/>
      <c r="J6" s="168"/>
      <c r="K6" s="168"/>
      <c r="L6" s="168"/>
      <c r="M6" s="168"/>
    </row>
    <row r="7" spans="1:13" ht="16.5" customHeight="1" x14ac:dyDescent="0.2">
      <c r="C7" s="102"/>
      <c r="D7" s="102"/>
      <c r="E7" s="172" t="s">
        <v>96</v>
      </c>
      <c r="F7" s="172"/>
      <c r="G7" s="172"/>
      <c r="H7" s="96"/>
      <c r="I7" s="172" t="s">
        <v>71</v>
      </c>
      <c r="J7" s="172"/>
      <c r="K7" s="172"/>
      <c r="L7" s="96"/>
      <c r="M7" s="96"/>
    </row>
    <row r="8" spans="1:13" ht="16.5" customHeight="1" x14ac:dyDescent="0.2">
      <c r="C8" s="102"/>
      <c r="D8" s="102"/>
      <c r="E8" s="61" t="s">
        <v>163</v>
      </c>
      <c r="F8" s="96"/>
      <c r="G8" s="105" t="s">
        <v>98</v>
      </c>
      <c r="H8" s="96"/>
      <c r="I8" s="96"/>
      <c r="J8" s="96"/>
      <c r="K8" s="96"/>
      <c r="L8" s="96"/>
      <c r="M8" s="96"/>
    </row>
    <row r="9" spans="1:13" ht="16.5" customHeight="1" x14ac:dyDescent="0.2">
      <c r="C9" s="103"/>
      <c r="D9" s="105"/>
      <c r="E9" s="127" t="s">
        <v>164</v>
      </c>
      <c r="F9" s="61"/>
      <c r="G9" s="61" t="s">
        <v>102</v>
      </c>
      <c r="H9" s="61"/>
      <c r="I9" s="61" t="s">
        <v>168</v>
      </c>
      <c r="J9" s="61"/>
      <c r="K9" s="61"/>
      <c r="L9" s="61"/>
      <c r="M9" s="61" t="s">
        <v>100</v>
      </c>
    </row>
    <row r="10" spans="1:13" ht="16.5" customHeight="1" x14ac:dyDescent="0.2">
      <c r="C10" s="103"/>
      <c r="D10" s="105"/>
      <c r="E10" s="61" t="s">
        <v>106</v>
      </c>
      <c r="F10" s="61"/>
      <c r="G10" s="61" t="s">
        <v>167</v>
      </c>
      <c r="H10" s="61"/>
      <c r="I10" s="59" t="s">
        <v>169</v>
      </c>
      <c r="J10" s="61"/>
      <c r="K10" s="61" t="s">
        <v>107</v>
      </c>
      <c r="L10" s="61"/>
      <c r="M10" s="61" t="s">
        <v>110</v>
      </c>
    </row>
    <row r="11" spans="1:13" ht="16.5" customHeight="1" x14ac:dyDescent="0.2">
      <c r="C11" s="103"/>
      <c r="D11" s="105"/>
      <c r="E11" s="98" t="s">
        <v>13</v>
      </c>
      <c r="F11" s="105"/>
      <c r="G11" s="58" t="s">
        <v>13</v>
      </c>
      <c r="H11" s="105"/>
      <c r="I11" s="58" t="s">
        <v>13</v>
      </c>
      <c r="J11" s="105"/>
      <c r="K11" s="58" t="s">
        <v>13</v>
      </c>
      <c r="L11" s="61"/>
      <c r="M11" s="58" t="s">
        <v>13</v>
      </c>
    </row>
    <row r="12" spans="1:13" ht="16.5" customHeight="1" x14ac:dyDescent="0.2">
      <c r="C12" s="103"/>
      <c r="D12" s="96"/>
      <c r="F12" s="96"/>
      <c r="G12" s="61"/>
      <c r="H12" s="96"/>
      <c r="I12" s="61"/>
      <c r="J12" s="96"/>
      <c r="K12" s="61"/>
      <c r="L12" s="61"/>
      <c r="M12" s="61"/>
    </row>
    <row r="13" spans="1:13" ht="16.5" customHeight="1" x14ac:dyDescent="0.2">
      <c r="A13" s="101" t="s">
        <v>111</v>
      </c>
      <c r="D13" s="106"/>
      <c r="E13" s="107">
        <v>400000000</v>
      </c>
      <c r="F13" s="107"/>
      <c r="G13" s="107">
        <v>3134555837</v>
      </c>
      <c r="H13" s="107"/>
      <c r="I13" s="107">
        <v>30000000</v>
      </c>
      <c r="J13" s="107"/>
      <c r="K13" s="107">
        <v>359046132</v>
      </c>
      <c r="L13" s="107"/>
      <c r="M13" s="107">
        <f>SUM(E13:K13)</f>
        <v>3923601969</v>
      </c>
    </row>
    <row r="14" spans="1:13" ht="16.5" customHeight="1" x14ac:dyDescent="0.2">
      <c r="A14" s="101" t="s">
        <v>112</v>
      </c>
      <c r="D14" s="106"/>
      <c r="E14" s="108"/>
      <c r="F14" s="106"/>
      <c r="G14" s="108"/>
      <c r="H14" s="106"/>
      <c r="I14" s="108"/>
      <c r="J14" s="106"/>
      <c r="K14" s="108"/>
      <c r="L14" s="108"/>
      <c r="M14" s="108"/>
    </row>
    <row r="15" spans="1:13" ht="16.5" customHeight="1" x14ac:dyDescent="0.2">
      <c r="B15" s="109" t="s">
        <v>113</v>
      </c>
      <c r="D15" s="106"/>
      <c r="E15" s="25">
        <v>0</v>
      </c>
      <c r="F15" s="106"/>
      <c r="G15" s="25">
        <v>0</v>
      </c>
      <c r="H15" s="106"/>
      <c r="I15" s="25">
        <v>0</v>
      </c>
      <c r="J15" s="106"/>
      <c r="K15" s="110">
        <v>49254349</v>
      </c>
      <c r="L15" s="108"/>
      <c r="M15" s="111">
        <f>SUM(E15:K15)</f>
        <v>49254349</v>
      </c>
    </row>
    <row r="16" spans="1:13" ht="16.5" customHeight="1" x14ac:dyDescent="0.2">
      <c r="A16" s="112"/>
      <c r="D16" s="106"/>
      <c r="E16" s="108"/>
      <c r="F16" s="106"/>
      <c r="G16" s="108"/>
      <c r="H16" s="106"/>
      <c r="I16" s="108"/>
      <c r="J16" s="106"/>
      <c r="K16" s="108"/>
      <c r="L16" s="108"/>
      <c r="M16" s="108"/>
    </row>
    <row r="17" spans="1:13" ht="16.5" customHeight="1" thickBot="1" x14ac:dyDescent="0.25">
      <c r="A17" s="113" t="s">
        <v>114</v>
      </c>
      <c r="D17" s="106"/>
      <c r="E17" s="114">
        <f>SUM(E13:E15)</f>
        <v>400000000</v>
      </c>
      <c r="F17" s="106"/>
      <c r="G17" s="114">
        <f>SUM(G13:G15)</f>
        <v>3134555837</v>
      </c>
      <c r="H17" s="106"/>
      <c r="I17" s="114">
        <f>SUM(I13:I15)</f>
        <v>30000000</v>
      </c>
      <c r="J17" s="106"/>
      <c r="K17" s="114">
        <f>SUM(K13:K15)</f>
        <v>408300481</v>
      </c>
      <c r="L17" s="108"/>
      <c r="M17" s="114">
        <f>SUM(M13:M15)</f>
        <v>3972856318</v>
      </c>
    </row>
    <row r="18" spans="1:13" ht="16.5" customHeight="1" thickTop="1" x14ac:dyDescent="0.2"/>
    <row r="19" spans="1:13" ht="16.5" customHeight="1" x14ac:dyDescent="0.2">
      <c r="A19" s="101" t="s">
        <v>115</v>
      </c>
      <c r="D19" s="106"/>
      <c r="E19" s="107">
        <v>400000000</v>
      </c>
      <c r="F19" s="107"/>
      <c r="G19" s="107">
        <v>3134555837</v>
      </c>
      <c r="H19" s="107"/>
      <c r="I19" s="107">
        <v>40000000</v>
      </c>
      <c r="J19" s="107"/>
      <c r="K19" s="107">
        <v>530733682</v>
      </c>
      <c r="M19" s="107">
        <f>SUM(E19:L19)</f>
        <v>4105289519</v>
      </c>
    </row>
    <row r="20" spans="1:13" ht="16.5" customHeight="1" x14ac:dyDescent="0.2">
      <c r="A20" s="101" t="s">
        <v>116</v>
      </c>
      <c r="D20" s="106"/>
      <c r="E20" s="108"/>
      <c r="F20" s="106"/>
      <c r="G20" s="108"/>
      <c r="H20" s="106"/>
      <c r="I20" s="108"/>
      <c r="J20" s="106"/>
      <c r="K20" s="108"/>
      <c r="M20" s="108"/>
    </row>
    <row r="21" spans="1:13" ht="16.5" customHeight="1" x14ac:dyDescent="0.2">
      <c r="B21" s="109" t="s">
        <v>113</v>
      </c>
      <c r="D21" s="106"/>
      <c r="E21" s="110">
        <v>0</v>
      </c>
      <c r="F21" s="115"/>
      <c r="G21" s="110">
        <v>0</v>
      </c>
      <c r="H21" s="108"/>
      <c r="I21" s="110">
        <v>0</v>
      </c>
      <c r="J21" s="115"/>
      <c r="K21" s="110">
        <v>17265459</v>
      </c>
      <c r="M21" s="110">
        <f>SUM(E21:L21)</f>
        <v>17265459</v>
      </c>
    </row>
    <row r="22" spans="1:13" ht="16.5" customHeight="1" x14ac:dyDescent="0.2">
      <c r="A22" s="112"/>
      <c r="D22" s="106"/>
      <c r="E22" s="108"/>
      <c r="F22" s="115"/>
      <c r="G22" s="108"/>
      <c r="H22" s="108"/>
      <c r="I22" s="108"/>
      <c r="J22" s="115"/>
      <c r="K22" s="108"/>
      <c r="M22" s="108"/>
    </row>
    <row r="23" spans="1:13" ht="16.5" customHeight="1" thickBot="1" x14ac:dyDescent="0.25">
      <c r="A23" s="113" t="s">
        <v>117</v>
      </c>
      <c r="D23" s="106"/>
      <c r="E23" s="114">
        <f>SUM(E19:E21)</f>
        <v>400000000</v>
      </c>
      <c r="F23" s="115"/>
      <c r="G23" s="114">
        <f>SUM(G19:G21)</f>
        <v>3134555837</v>
      </c>
      <c r="H23" s="108"/>
      <c r="I23" s="114">
        <f>SUM(I19:I21)</f>
        <v>40000000</v>
      </c>
      <c r="J23" s="115"/>
      <c r="K23" s="114">
        <f>SUM(K19:K21)</f>
        <v>547999141</v>
      </c>
      <c r="M23" s="114">
        <f>SUM(M19:M21)</f>
        <v>4122554978</v>
      </c>
    </row>
    <row r="24" spans="1:13" ht="16.5" customHeight="1" thickTop="1" x14ac:dyDescent="0.2"/>
    <row r="31" spans="1:13" ht="19.5" customHeight="1" x14ac:dyDescent="0.2"/>
    <row r="32" spans="1:13" ht="21.95" customHeight="1" x14ac:dyDescent="0.2">
      <c r="A32" s="158" t="str">
        <f>+'ENG-Conso 8'!A40</f>
        <v>The accompanying notes form part of this interim financial information.</v>
      </c>
      <c r="B32" s="99"/>
      <c r="C32" s="99"/>
      <c r="D32" s="117"/>
      <c r="E32" s="118"/>
      <c r="F32" s="117"/>
      <c r="G32" s="117"/>
      <c r="H32" s="117"/>
      <c r="I32" s="117"/>
      <c r="J32" s="117"/>
      <c r="K32" s="117"/>
      <c r="L32" s="117"/>
      <c r="M32" s="117"/>
    </row>
    <row r="128" spans="1:1" ht="16.5" customHeight="1" x14ac:dyDescent="0.2">
      <c r="A128" s="50" t="s">
        <v>221</v>
      </c>
    </row>
    <row r="163" spans="5:5" ht="16.5" customHeight="1" x14ac:dyDescent="0.2">
      <c r="E163" s="149" t="s">
        <v>10</v>
      </c>
    </row>
  </sheetData>
  <mergeCells count="3">
    <mergeCell ref="E6:M6"/>
    <mergeCell ref="E7:G7"/>
    <mergeCell ref="I7:K7"/>
  </mergeCells>
  <pageMargins left="1.2" right="1.2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8F6AA-342C-4D4D-9AA9-BEE9D1D27187}">
  <sheetPr>
    <tabColor rgb="FF92D050"/>
  </sheetPr>
  <dimension ref="A1:R169"/>
  <sheetViews>
    <sheetView tabSelected="1" topLeftCell="A138" zoomScale="70" zoomScaleNormal="70" zoomScaleSheetLayoutView="145" workbookViewId="0">
      <selection activeCell="R150" sqref="R150"/>
    </sheetView>
  </sheetViews>
  <sheetFormatPr defaultColWidth="9.42578125" defaultRowHeight="16.5" customHeight="1" x14ac:dyDescent="0.2"/>
  <cols>
    <col min="1" max="2" width="1.42578125" style="50" customWidth="1"/>
    <col min="3" max="3" width="44.5703125" style="50" customWidth="1"/>
    <col min="4" max="4" width="5.5703125" style="50" customWidth="1"/>
    <col min="5" max="5" width="0.5703125" style="50" customWidth="1"/>
    <col min="6" max="6" width="12.5703125" style="50" customWidth="1"/>
    <col min="7" max="7" width="0.5703125" style="50" customWidth="1"/>
    <col min="8" max="8" width="12.5703125" style="50" customWidth="1"/>
    <col min="9" max="9" width="0.5703125" style="50" customWidth="1"/>
    <col min="10" max="10" width="12.5703125" style="50" customWidth="1"/>
    <col min="11" max="11" width="0.5703125" style="50" customWidth="1"/>
    <col min="12" max="12" width="12.5703125" style="50" customWidth="1"/>
    <col min="13" max="13" width="9.42578125" style="50" customWidth="1"/>
    <col min="14" max="17" width="9.42578125" style="50"/>
    <col min="18" max="18" width="11.140625" style="50" bestFit="1" customWidth="1"/>
    <col min="19" max="16384" width="9.42578125" style="50"/>
  </cols>
  <sheetData>
    <row r="1" spans="1:12" ht="16.5" customHeight="1" x14ac:dyDescent="0.2">
      <c r="A1" s="49" t="str">
        <f>'ENG_ASSETS 2-5'!A1</f>
        <v>Turnkey Communication Services Public Company Limited</v>
      </c>
      <c r="D1" s="49"/>
      <c r="E1" s="49"/>
      <c r="F1" s="49"/>
      <c r="G1" s="49"/>
      <c r="H1" s="49"/>
      <c r="I1" s="49"/>
      <c r="J1" s="49"/>
      <c r="K1" s="49"/>
      <c r="L1" s="49"/>
    </row>
    <row r="2" spans="1:12" ht="16.5" customHeight="1" x14ac:dyDescent="0.2">
      <c r="A2" s="49" t="s">
        <v>120</v>
      </c>
      <c r="D2" s="49"/>
      <c r="E2" s="49"/>
      <c r="F2" s="49"/>
      <c r="G2" s="49"/>
      <c r="H2" s="49"/>
      <c r="I2" s="49"/>
      <c r="J2" s="49"/>
      <c r="K2" s="49"/>
      <c r="L2" s="49"/>
    </row>
    <row r="3" spans="1:12" ht="16.5" customHeight="1" x14ac:dyDescent="0.2">
      <c r="A3" s="159" t="s">
        <v>76</v>
      </c>
      <c r="B3" s="99"/>
      <c r="C3" s="99"/>
      <c r="D3" s="159"/>
      <c r="E3" s="159"/>
      <c r="F3" s="159"/>
      <c r="G3" s="97"/>
      <c r="H3" s="97"/>
      <c r="I3" s="97"/>
      <c r="J3" s="97"/>
      <c r="K3" s="97"/>
      <c r="L3" s="97"/>
    </row>
    <row r="4" spans="1:12" ht="16.5" customHeight="1" x14ac:dyDescent="0.2">
      <c r="C4" s="51"/>
      <c r="D4" s="51"/>
      <c r="E4" s="51"/>
      <c r="F4" s="52"/>
      <c r="G4" s="51"/>
      <c r="H4" s="52"/>
      <c r="I4" s="51"/>
      <c r="J4" s="52"/>
      <c r="K4" s="51"/>
      <c r="L4" s="52"/>
    </row>
    <row r="5" spans="1:12" ht="16.5" customHeight="1" x14ac:dyDescent="0.2">
      <c r="C5" s="51"/>
      <c r="D5" s="51"/>
      <c r="E5" s="51"/>
      <c r="F5" s="52"/>
      <c r="G5" s="51"/>
      <c r="H5" s="52"/>
      <c r="I5" s="51"/>
      <c r="J5" s="52"/>
      <c r="K5" s="51"/>
      <c r="L5" s="52"/>
    </row>
    <row r="6" spans="1:12" ht="16.5" customHeight="1" x14ac:dyDescent="0.2">
      <c r="C6" s="49"/>
      <c r="D6" s="53"/>
      <c r="E6" s="49"/>
      <c r="F6" s="177" t="s">
        <v>3</v>
      </c>
      <c r="G6" s="178"/>
      <c r="H6" s="178"/>
      <c r="I6" s="54"/>
      <c r="J6" s="177" t="s">
        <v>4</v>
      </c>
      <c r="K6" s="178"/>
      <c r="L6" s="178"/>
    </row>
    <row r="7" spans="1:12" ht="16.5" customHeight="1" x14ac:dyDescent="0.2">
      <c r="C7" s="49"/>
      <c r="D7" s="53"/>
      <c r="E7" s="49"/>
      <c r="F7" s="175" t="s">
        <v>5</v>
      </c>
      <c r="G7" s="176"/>
      <c r="H7" s="176"/>
      <c r="I7" s="54"/>
      <c r="J7" s="175" t="s">
        <v>5</v>
      </c>
      <c r="K7" s="176"/>
      <c r="L7" s="176"/>
    </row>
    <row r="8" spans="1:12" ht="16.5" customHeight="1" x14ac:dyDescent="0.2">
      <c r="C8" s="49"/>
      <c r="D8" s="53"/>
      <c r="E8" s="49"/>
      <c r="F8" s="56" t="s">
        <v>8</v>
      </c>
      <c r="G8" s="57"/>
      <c r="H8" s="56" t="s">
        <v>8</v>
      </c>
      <c r="I8" s="53"/>
      <c r="J8" s="56" t="s">
        <v>8</v>
      </c>
      <c r="K8" s="57"/>
      <c r="L8" s="56" t="s">
        <v>8</v>
      </c>
    </row>
    <row r="9" spans="1:12" ht="16.5" customHeight="1" x14ac:dyDescent="0.2">
      <c r="C9" s="49"/>
      <c r="D9" s="53"/>
      <c r="E9" s="49"/>
      <c r="F9" s="13" t="s">
        <v>10</v>
      </c>
      <c r="G9" s="9"/>
      <c r="H9" s="13" t="s">
        <v>11</v>
      </c>
      <c r="I9" s="9"/>
      <c r="J9" s="13" t="s">
        <v>10</v>
      </c>
      <c r="K9" s="9"/>
      <c r="L9" s="13" t="s">
        <v>11</v>
      </c>
    </row>
    <row r="10" spans="1:12" ht="16.5" customHeight="1" x14ac:dyDescent="0.2">
      <c r="C10" s="49"/>
      <c r="D10" s="55" t="s">
        <v>12</v>
      </c>
      <c r="E10" s="49"/>
      <c r="F10" s="58" t="s">
        <v>13</v>
      </c>
      <c r="G10" s="59"/>
      <c r="H10" s="58" t="s">
        <v>13</v>
      </c>
      <c r="I10" s="60"/>
      <c r="J10" s="58" t="s">
        <v>13</v>
      </c>
      <c r="K10" s="61"/>
      <c r="L10" s="58" t="s">
        <v>13</v>
      </c>
    </row>
    <row r="11" spans="1:12" ht="16.5" customHeight="1" x14ac:dyDescent="0.2">
      <c r="C11" s="49"/>
      <c r="D11" s="53"/>
      <c r="E11" s="49"/>
      <c r="F11" s="61"/>
      <c r="G11" s="59"/>
      <c r="H11" s="61"/>
      <c r="I11" s="60"/>
      <c r="J11" s="61"/>
      <c r="K11" s="61"/>
      <c r="L11" s="61"/>
    </row>
    <row r="12" spans="1:12" ht="16.5" customHeight="1" x14ac:dyDescent="0.2">
      <c r="A12" s="49" t="s">
        <v>121</v>
      </c>
      <c r="D12" s="53"/>
      <c r="E12" s="49"/>
      <c r="F12" s="52"/>
      <c r="G12" s="62"/>
      <c r="H12" s="52"/>
      <c r="I12" s="63"/>
      <c r="J12" s="52"/>
      <c r="K12" s="62"/>
      <c r="L12" s="52"/>
    </row>
    <row r="13" spans="1:12" ht="16.5" customHeight="1" x14ac:dyDescent="0.2">
      <c r="A13" s="64" t="s">
        <v>122</v>
      </c>
      <c r="D13" s="65"/>
      <c r="E13" s="66"/>
      <c r="F13" s="67">
        <v>56589310</v>
      </c>
      <c r="G13" s="68"/>
      <c r="H13" s="67">
        <v>100011142</v>
      </c>
      <c r="I13" s="68"/>
      <c r="J13" s="67">
        <v>22681209</v>
      </c>
      <c r="K13" s="68"/>
      <c r="L13" s="67">
        <v>63483784</v>
      </c>
    </row>
    <row r="14" spans="1:12" ht="16.5" customHeight="1" x14ac:dyDescent="0.2">
      <c r="A14" s="64" t="s">
        <v>123</v>
      </c>
      <c r="D14" s="65"/>
      <c r="E14" s="66"/>
      <c r="F14" s="67"/>
      <c r="G14" s="52"/>
      <c r="H14" s="52"/>
      <c r="I14" s="69"/>
      <c r="J14" s="67"/>
      <c r="K14" s="52"/>
      <c r="L14" s="67"/>
    </row>
    <row r="15" spans="1:12" ht="16.5" customHeight="1" x14ac:dyDescent="0.2">
      <c r="B15" s="64" t="s">
        <v>170</v>
      </c>
      <c r="D15" s="65">
        <v>10</v>
      </c>
      <c r="E15" s="66"/>
      <c r="F15" s="67">
        <v>3202760</v>
      </c>
      <c r="G15" s="68"/>
      <c r="H15" s="67">
        <v>3231188</v>
      </c>
      <c r="I15" s="68"/>
      <c r="J15" s="67">
        <v>2990363</v>
      </c>
      <c r="K15" s="68"/>
      <c r="L15" s="67">
        <v>3016701</v>
      </c>
    </row>
    <row r="16" spans="1:12" ht="16.5" customHeight="1" x14ac:dyDescent="0.2">
      <c r="B16" s="64" t="s">
        <v>214</v>
      </c>
      <c r="D16" s="65">
        <v>10</v>
      </c>
      <c r="E16" s="66"/>
      <c r="F16" s="67">
        <v>381603</v>
      </c>
      <c r="G16" s="68"/>
      <c r="H16" s="67">
        <v>339481</v>
      </c>
      <c r="I16" s="68"/>
      <c r="J16" s="67">
        <v>329030</v>
      </c>
      <c r="K16" s="68"/>
      <c r="L16" s="67">
        <v>322784</v>
      </c>
    </row>
    <row r="17" spans="2:12" ht="16.5" customHeight="1" x14ac:dyDescent="0.2">
      <c r="B17" s="64" t="s">
        <v>171</v>
      </c>
      <c r="D17" s="65">
        <v>10</v>
      </c>
      <c r="E17" s="66"/>
      <c r="F17" s="67">
        <v>168220</v>
      </c>
      <c r="G17" s="68"/>
      <c r="H17" s="67">
        <v>189800</v>
      </c>
      <c r="I17" s="68"/>
      <c r="J17" s="67">
        <v>93796</v>
      </c>
      <c r="K17" s="68"/>
      <c r="L17" s="67">
        <v>122998</v>
      </c>
    </row>
    <row r="18" spans="2:12" ht="16.5" customHeight="1" x14ac:dyDescent="0.2">
      <c r="B18" s="64" t="s">
        <v>176</v>
      </c>
      <c r="D18" s="65"/>
      <c r="E18" s="66"/>
      <c r="F18" s="67">
        <v>0</v>
      </c>
      <c r="G18" s="68"/>
      <c r="H18" s="67">
        <v>14452281</v>
      </c>
      <c r="I18" s="68"/>
      <c r="J18" s="67">
        <v>0</v>
      </c>
      <c r="K18" s="68"/>
      <c r="L18" s="67">
        <v>14452281</v>
      </c>
    </row>
    <row r="19" spans="2:12" ht="16.5" customHeight="1" x14ac:dyDescent="0.2">
      <c r="B19" s="64" t="s">
        <v>215</v>
      </c>
      <c r="D19" s="65"/>
      <c r="E19" s="66"/>
      <c r="F19" s="67">
        <v>-651041</v>
      </c>
      <c r="G19" s="68"/>
      <c r="H19" s="67">
        <v>0</v>
      </c>
      <c r="J19" s="67">
        <v>-651041</v>
      </c>
      <c r="L19" s="67">
        <v>0</v>
      </c>
    </row>
    <row r="20" spans="2:12" ht="16.5" customHeight="1" x14ac:dyDescent="0.2">
      <c r="B20" s="64" t="s">
        <v>216</v>
      </c>
      <c r="D20" s="65">
        <v>13</v>
      </c>
      <c r="E20" s="66"/>
      <c r="F20" s="67">
        <v>45217</v>
      </c>
      <c r="G20" s="68"/>
      <c r="H20" s="67">
        <v>-280164</v>
      </c>
      <c r="I20" s="68"/>
      <c r="J20" s="67">
        <v>1716</v>
      </c>
      <c r="K20" s="68"/>
      <c r="L20" s="67">
        <v>-324149</v>
      </c>
    </row>
    <row r="21" spans="2:12" ht="16.5" customHeight="1" x14ac:dyDescent="0.2">
      <c r="B21" s="64" t="s">
        <v>217</v>
      </c>
      <c r="D21" s="65"/>
      <c r="E21" s="66"/>
      <c r="F21" s="67"/>
      <c r="G21" s="68"/>
      <c r="H21" s="67"/>
      <c r="I21" s="68"/>
      <c r="J21" s="67"/>
      <c r="K21" s="68"/>
      <c r="L21" s="67"/>
    </row>
    <row r="22" spans="2:12" ht="16.5" customHeight="1" x14ac:dyDescent="0.2">
      <c r="C22" s="64" t="s">
        <v>172</v>
      </c>
      <c r="D22" s="65"/>
      <c r="E22" s="66"/>
      <c r="F22" s="67">
        <v>304811</v>
      </c>
      <c r="G22" s="68"/>
      <c r="H22" s="67">
        <v>-260400</v>
      </c>
      <c r="I22" s="68"/>
      <c r="J22" s="67">
        <v>304811</v>
      </c>
      <c r="K22" s="68"/>
      <c r="L22" s="67">
        <v>-260400</v>
      </c>
    </row>
    <row r="23" spans="2:12" ht="16.5" customHeight="1" x14ac:dyDescent="0.2">
      <c r="B23" s="64" t="s">
        <v>218</v>
      </c>
      <c r="D23" s="65"/>
      <c r="E23" s="66"/>
      <c r="F23" s="67">
        <v>-811544</v>
      </c>
      <c r="G23" s="68"/>
      <c r="H23" s="67">
        <v>0</v>
      </c>
      <c r="I23" s="68"/>
      <c r="J23" s="67">
        <v>-811544</v>
      </c>
      <c r="K23" s="68"/>
      <c r="L23" s="67">
        <v>0</v>
      </c>
    </row>
    <row r="24" spans="2:12" ht="16.5" customHeight="1" x14ac:dyDescent="0.2">
      <c r="B24" s="64" t="s">
        <v>204</v>
      </c>
      <c r="D24" s="65"/>
      <c r="E24" s="66"/>
      <c r="F24" s="67">
        <v>999990</v>
      </c>
      <c r="G24" s="68"/>
      <c r="H24" s="67">
        <v>0</v>
      </c>
      <c r="I24" s="68"/>
      <c r="J24" s="67">
        <v>0</v>
      </c>
      <c r="K24" s="68"/>
      <c r="L24" s="67">
        <v>0</v>
      </c>
    </row>
    <row r="25" spans="2:12" ht="16.5" customHeight="1" x14ac:dyDescent="0.2">
      <c r="B25" s="64" t="s">
        <v>173</v>
      </c>
      <c r="D25" s="65"/>
      <c r="E25" s="66"/>
      <c r="F25" s="67">
        <v>-3711088</v>
      </c>
      <c r="G25" s="68"/>
      <c r="H25" s="67">
        <v>-6832941</v>
      </c>
      <c r="I25" s="70"/>
      <c r="J25" s="67">
        <v>-3893872</v>
      </c>
      <c r="K25" s="68"/>
      <c r="L25" s="67">
        <v>-7121460</v>
      </c>
    </row>
    <row r="26" spans="2:12" ht="16.5" customHeight="1" x14ac:dyDescent="0.2">
      <c r="B26" s="64" t="s">
        <v>85</v>
      </c>
      <c r="D26" s="65"/>
      <c r="E26" s="66"/>
      <c r="F26" s="67">
        <v>12312880</v>
      </c>
      <c r="G26" s="68"/>
      <c r="H26" s="67">
        <v>9795756</v>
      </c>
      <c r="I26" s="70"/>
      <c r="J26" s="67">
        <v>12462032</v>
      </c>
      <c r="K26" s="68"/>
      <c r="L26" s="67">
        <v>9961433</v>
      </c>
    </row>
    <row r="27" spans="2:12" ht="16.5" customHeight="1" x14ac:dyDescent="0.2">
      <c r="B27" s="64" t="s">
        <v>86</v>
      </c>
      <c r="D27" s="65">
        <v>9.1999999999999993</v>
      </c>
      <c r="E27" s="66"/>
      <c r="F27" s="67">
        <v>-36118210</v>
      </c>
      <c r="G27" s="68"/>
      <c r="H27" s="67">
        <v>-31687544</v>
      </c>
      <c r="I27" s="70"/>
      <c r="J27" s="67">
        <v>0</v>
      </c>
      <c r="K27" s="68"/>
      <c r="L27" s="67">
        <v>0</v>
      </c>
    </row>
    <row r="28" spans="2:12" ht="16.5" customHeight="1" x14ac:dyDescent="0.2">
      <c r="B28" s="64" t="s">
        <v>210</v>
      </c>
      <c r="D28" s="65">
        <v>9.1999999999999993</v>
      </c>
      <c r="E28" s="66"/>
      <c r="F28" s="67">
        <v>151196</v>
      </c>
      <c r="G28" s="68"/>
      <c r="H28" s="67">
        <v>628250</v>
      </c>
      <c r="I28" s="70"/>
      <c r="J28" s="67">
        <v>0</v>
      </c>
      <c r="K28" s="68"/>
      <c r="L28" s="67">
        <v>0</v>
      </c>
    </row>
    <row r="29" spans="2:12" ht="16.5" customHeight="1" x14ac:dyDescent="0.2">
      <c r="B29" s="64" t="s">
        <v>174</v>
      </c>
      <c r="D29" s="65"/>
      <c r="E29" s="66"/>
      <c r="F29" s="67">
        <v>3313115</v>
      </c>
      <c r="G29" s="68"/>
      <c r="H29" s="67">
        <v>2732151</v>
      </c>
      <c r="I29" s="70"/>
      <c r="J29" s="67">
        <v>1995308</v>
      </c>
      <c r="K29" s="68"/>
      <c r="L29" s="67">
        <v>1566407</v>
      </c>
    </row>
    <row r="30" spans="2:12" ht="16.5" customHeight="1" x14ac:dyDescent="0.2">
      <c r="B30" s="64" t="s">
        <v>124</v>
      </c>
      <c r="D30" s="65"/>
      <c r="E30" s="66"/>
      <c r="F30" s="67"/>
      <c r="G30" s="71"/>
      <c r="H30" s="67"/>
      <c r="I30" s="71"/>
      <c r="J30" s="67"/>
      <c r="K30" s="71"/>
      <c r="L30" s="67"/>
    </row>
    <row r="31" spans="2:12" ht="16.5" customHeight="1" x14ac:dyDescent="0.2">
      <c r="B31" s="64" t="s">
        <v>175</v>
      </c>
      <c r="D31" s="72"/>
      <c r="E31" s="73"/>
      <c r="F31" s="67">
        <v>-375438604</v>
      </c>
      <c r="G31" s="52"/>
      <c r="H31" s="67">
        <v>-266626876</v>
      </c>
      <c r="I31" s="74"/>
      <c r="J31" s="67">
        <v>-388533298.91000003</v>
      </c>
      <c r="K31" s="52"/>
      <c r="L31" s="67">
        <v>-267792441</v>
      </c>
    </row>
    <row r="32" spans="2:12" ht="16.5" customHeight="1" x14ac:dyDescent="0.2">
      <c r="B32" s="64" t="s">
        <v>177</v>
      </c>
      <c r="D32" s="72"/>
      <c r="E32" s="73"/>
      <c r="F32" s="67">
        <v>5899304</v>
      </c>
      <c r="G32" s="52"/>
      <c r="H32" s="67">
        <v>18605823</v>
      </c>
      <c r="I32" s="74"/>
      <c r="J32" s="67">
        <v>5899304</v>
      </c>
      <c r="K32" s="52"/>
      <c r="L32" s="67">
        <v>18605823</v>
      </c>
    </row>
    <row r="33" spans="1:12" ht="16.5" customHeight="1" x14ac:dyDescent="0.2">
      <c r="B33" s="64" t="s">
        <v>178</v>
      </c>
      <c r="D33" s="72"/>
      <c r="E33" s="73"/>
      <c r="F33" s="67">
        <v>31265434</v>
      </c>
      <c r="G33" s="52"/>
      <c r="H33" s="67">
        <v>-125848304</v>
      </c>
      <c r="I33" s="74"/>
      <c r="J33" s="67">
        <v>28388273</v>
      </c>
      <c r="K33" s="52"/>
      <c r="L33" s="67">
        <v>-114101104</v>
      </c>
    </row>
    <row r="34" spans="1:12" ht="16.5" customHeight="1" x14ac:dyDescent="0.2">
      <c r="B34" s="64" t="s">
        <v>26</v>
      </c>
      <c r="D34" s="72"/>
      <c r="E34" s="73"/>
      <c r="F34" s="67">
        <v>-521113</v>
      </c>
      <c r="G34" s="52"/>
      <c r="H34" s="67">
        <v>-1550403</v>
      </c>
      <c r="I34" s="74"/>
      <c r="J34" s="67">
        <v>749088</v>
      </c>
      <c r="K34" s="52"/>
      <c r="L34" s="67">
        <v>-3013679</v>
      </c>
    </row>
    <row r="35" spans="1:12" ht="16.5" customHeight="1" x14ac:dyDescent="0.2">
      <c r="B35" s="64" t="s">
        <v>27</v>
      </c>
      <c r="D35" s="72"/>
      <c r="E35" s="73"/>
      <c r="F35" s="67">
        <v>-7965777</v>
      </c>
      <c r="G35" s="52"/>
      <c r="H35" s="67">
        <v>-15802990</v>
      </c>
      <c r="I35" s="74"/>
      <c r="J35" s="67">
        <v>-7928781.3499999996</v>
      </c>
      <c r="K35" s="52"/>
      <c r="L35" s="67">
        <v>-15559225</v>
      </c>
    </row>
    <row r="36" spans="1:12" ht="16.5" customHeight="1" x14ac:dyDescent="0.2">
      <c r="B36" s="64" t="s">
        <v>179</v>
      </c>
      <c r="D36" s="72"/>
      <c r="E36" s="73"/>
      <c r="F36" s="67">
        <v>4521723</v>
      </c>
      <c r="G36" s="52"/>
      <c r="H36" s="67">
        <v>-1229860</v>
      </c>
      <c r="I36" s="74"/>
      <c r="J36" s="67">
        <v>4521723</v>
      </c>
      <c r="K36" s="52"/>
      <c r="L36" s="67">
        <v>-1229860</v>
      </c>
    </row>
    <row r="37" spans="1:12" ht="16.5" customHeight="1" x14ac:dyDescent="0.2">
      <c r="B37" s="64" t="s">
        <v>180</v>
      </c>
      <c r="D37" s="72"/>
      <c r="E37" s="73"/>
      <c r="F37" s="67">
        <v>1975361</v>
      </c>
      <c r="G37" s="52"/>
      <c r="H37" s="67">
        <v>-45578</v>
      </c>
      <c r="I37" s="74"/>
      <c r="J37" s="67">
        <v>2218402.35</v>
      </c>
      <c r="K37" s="52"/>
      <c r="L37" s="67">
        <v>-90501</v>
      </c>
    </row>
    <row r="38" spans="1:12" ht="16.5" customHeight="1" x14ac:dyDescent="0.2">
      <c r="B38" s="64" t="s">
        <v>52</v>
      </c>
      <c r="D38" s="72"/>
      <c r="E38" s="73"/>
      <c r="F38" s="67">
        <v>245311856</v>
      </c>
      <c r="G38" s="52"/>
      <c r="H38" s="67">
        <v>221015569</v>
      </c>
      <c r="I38" s="74"/>
      <c r="J38" s="67">
        <v>240444249</v>
      </c>
      <c r="K38" s="52"/>
      <c r="L38" s="67">
        <v>214989863</v>
      </c>
    </row>
    <row r="39" spans="1:12" ht="16.5" customHeight="1" x14ac:dyDescent="0.2">
      <c r="B39" s="64" t="s">
        <v>181</v>
      </c>
      <c r="D39" s="72"/>
      <c r="E39" s="73"/>
      <c r="F39" s="67">
        <v>10312423</v>
      </c>
      <c r="G39" s="52"/>
      <c r="H39" s="67">
        <v>-6190441</v>
      </c>
      <c r="I39" s="74"/>
      <c r="J39" s="67">
        <v>10893580</v>
      </c>
      <c r="K39" s="52"/>
      <c r="L39" s="67">
        <v>-7700020</v>
      </c>
    </row>
    <row r="40" spans="1:12" ht="16.5" customHeight="1" x14ac:dyDescent="0.2">
      <c r="B40" s="64" t="s">
        <v>56</v>
      </c>
      <c r="D40" s="72"/>
      <c r="E40" s="73"/>
      <c r="F40" s="67">
        <v>1179482</v>
      </c>
      <c r="G40" s="52"/>
      <c r="H40" s="67">
        <v>3393570</v>
      </c>
      <c r="I40" s="74"/>
      <c r="J40" s="67">
        <v>1566492</v>
      </c>
      <c r="K40" s="52"/>
      <c r="L40" s="67">
        <v>3781981</v>
      </c>
    </row>
    <row r="41" spans="1:12" ht="16.5" customHeight="1" x14ac:dyDescent="0.2">
      <c r="B41" s="64" t="s">
        <v>182</v>
      </c>
      <c r="D41" s="72">
        <v>13</v>
      </c>
      <c r="E41" s="73"/>
      <c r="F41" s="67">
        <v>-3600</v>
      </c>
      <c r="G41" s="52"/>
      <c r="H41" s="67">
        <v>-90375</v>
      </c>
      <c r="I41" s="74"/>
      <c r="J41" s="67">
        <v>-3600</v>
      </c>
      <c r="K41" s="52"/>
      <c r="L41" s="67">
        <v>-90375</v>
      </c>
    </row>
    <row r="42" spans="1:12" ht="16.5" customHeight="1" x14ac:dyDescent="0.2">
      <c r="B42" s="64" t="s">
        <v>183</v>
      </c>
      <c r="D42" s="72"/>
      <c r="E42" s="73"/>
      <c r="F42" s="75">
        <v>-1718800</v>
      </c>
      <c r="G42" s="68"/>
      <c r="H42" s="75">
        <v>-1178500</v>
      </c>
      <c r="I42" s="70"/>
      <c r="J42" s="75">
        <v>-1718800</v>
      </c>
      <c r="K42" s="68"/>
      <c r="L42" s="75">
        <v>-1133400</v>
      </c>
    </row>
    <row r="43" spans="1:12" ht="16.5" customHeight="1" x14ac:dyDescent="0.2">
      <c r="C43" s="73"/>
      <c r="D43" s="72"/>
      <c r="E43" s="73"/>
      <c r="F43" s="67"/>
      <c r="G43" s="68"/>
      <c r="H43" s="67"/>
      <c r="I43" s="70"/>
      <c r="J43" s="67"/>
      <c r="K43" s="68"/>
      <c r="L43" s="67"/>
    </row>
    <row r="44" spans="1:12" ht="16.5" customHeight="1" x14ac:dyDescent="0.2">
      <c r="A44" s="49" t="s">
        <v>211</v>
      </c>
      <c r="D44" s="65"/>
      <c r="E44" s="66"/>
      <c r="F44" s="67">
        <f>SUM(F13:F42)</f>
        <v>-49005092</v>
      </c>
      <c r="G44" s="68"/>
      <c r="H44" s="67">
        <f>SUM(H13:H42)</f>
        <v>-83229365</v>
      </c>
      <c r="I44" s="68"/>
      <c r="J44" s="67">
        <f>SUM(J13:J42)</f>
        <v>-68001560.910000026</v>
      </c>
      <c r="K44" s="68"/>
      <c r="L44" s="67">
        <f>SUM(L13:L42)</f>
        <v>-88112559</v>
      </c>
    </row>
    <row r="45" spans="1:12" ht="16.5" customHeight="1" x14ac:dyDescent="0.2">
      <c r="B45" s="64" t="s">
        <v>184</v>
      </c>
      <c r="D45" s="65"/>
      <c r="E45" s="66"/>
      <c r="F45" s="67">
        <v>-12967280</v>
      </c>
      <c r="G45" s="68"/>
      <c r="H45" s="67">
        <v>-8928102</v>
      </c>
      <c r="I45" s="68"/>
      <c r="J45" s="67">
        <v>-13343405</v>
      </c>
      <c r="K45" s="76"/>
      <c r="L45" s="67">
        <v>-8925068</v>
      </c>
    </row>
    <row r="46" spans="1:12" ht="16.5" customHeight="1" x14ac:dyDescent="0.2">
      <c r="B46" s="64" t="s">
        <v>185</v>
      </c>
      <c r="D46" s="65"/>
      <c r="E46" s="66"/>
      <c r="F46" s="75">
        <v>-11653056</v>
      </c>
      <c r="G46" s="68"/>
      <c r="H46" s="75">
        <v>-6176120</v>
      </c>
      <c r="I46" s="70"/>
      <c r="J46" s="75">
        <v>-10683722</v>
      </c>
      <c r="K46" s="68"/>
      <c r="L46" s="75">
        <v>-10629925</v>
      </c>
    </row>
    <row r="47" spans="1:12" ht="16.5" customHeight="1" x14ac:dyDescent="0.2">
      <c r="C47" s="64"/>
      <c r="D47" s="65"/>
      <c r="E47" s="66"/>
      <c r="F47" s="67"/>
      <c r="G47" s="68"/>
      <c r="H47" s="67"/>
      <c r="I47" s="68"/>
      <c r="J47" s="67"/>
      <c r="K47" s="68"/>
      <c r="L47" s="67"/>
    </row>
    <row r="48" spans="1:12" ht="16.5" customHeight="1" x14ac:dyDescent="0.2">
      <c r="A48" s="49" t="s">
        <v>186</v>
      </c>
      <c r="D48" s="65"/>
      <c r="E48" s="66"/>
      <c r="F48" s="75">
        <f>SUM(F44:F46)</f>
        <v>-73625428</v>
      </c>
      <c r="G48" s="68"/>
      <c r="H48" s="75">
        <f>SUM(H44:H46)</f>
        <v>-98333587</v>
      </c>
      <c r="I48" s="68"/>
      <c r="J48" s="75">
        <f>SUM(J44:J46)</f>
        <v>-92028687.910000026</v>
      </c>
      <c r="K48" s="68"/>
      <c r="L48" s="75">
        <f>SUM(L44:L46)</f>
        <v>-107667552</v>
      </c>
    </row>
    <row r="49" spans="1:12" ht="16.5" customHeight="1" x14ac:dyDescent="0.2">
      <c r="C49" s="64"/>
      <c r="D49" s="65"/>
      <c r="E49" s="66"/>
      <c r="F49" s="67"/>
      <c r="G49" s="68"/>
      <c r="H49" s="67"/>
      <c r="I49" s="68"/>
      <c r="J49" s="67"/>
      <c r="K49" s="68"/>
      <c r="L49" s="67"/>
    </row>
    <row r="50" spans="1:12" ht="16.5" customHeight="1" x14ac:dyDescent="0.2">
      <c r="C50" s="64"/>
      <c r="D50" s="65"/>
      <c r="E50" s="66"/>
      <c r="F50" s="67"/>
      <c r="G50" s="68"/>
      <c r="H50" s="67"/>
      <c r="I50" s="68"/>
      <c r="J50" s="67"/>
      <c r="K50" s="68"/>
      <c r="L50" s="67"/>
    </row>
    <row r="51" spans="1:12" ht="16.5" customHeight="1" x14ac:dyDescent="0.2">
      <c r="C51" s="64"/>
      <c r="D51" s="65"/>
      <c r="E51" s="66"/>
      <c r="F51" s="67"/>
      <c r="G51" s="68"/>
      <c r="H51" s="67"/>
      <c r="I51" s="68"/>
      <c r="J51" s="67"/>
      <c r="K51" s="68"/>
      <c r="L51" s="67"/>
    </row>
    <row r="52" spans="1:12" ht="16.5" customHeight="1" x14ac:dyDescent="0.2">
      <c r="C52" s="64"/>
      <c r="D52" s="65"/>
      <c r="E52" s="66"/>
      <c r="F52" s="67"/>
      <c r="G52" s="68"/>
      <c r="H52" s="67"/>
      <c r="I52" s="68"/>
      <c r="J52" s="67"/>
      <c r="K52" s="68"/>
      <c r="L52" s="67"/>
    </row>
    <row r="53" spans="1:12" ht="16.5" customHeight="1" x14ac:dyDescent="0.2">
      <c r="C53" s="64"/>
      <c r="D53" s="65"/>
      <c r="E53" s="66"/>
      <c r="F53" s="67"/>
      <c r="G53" s="68"/>
      <c r="H53" s="67"/>
      <c r="I53" s="68"/>
      <c r="J53" s="67"/>
      <c r="K53" s="68"/>
      <c r="L53" s="67"/>
    </row>
    <row r="54" spans="1:12" ht="18.75" customHeight="1" x14ac:dyDescent="0.2">
      <c r="C54" s="64"/>
      <c r="D54" s="65"/>
      <c r="E54" s="66"/>
      <c r="F54" s="67"/>
      <c r="G54" s="68"/>
      <c r="H54" s="67"/>
      <c r="I54" s="68"/>
      <c r="J54" s="67"/>
      <c r="K54" s="68"/>
      <c r="L54" s="67"/>
    </row>
    <row r="55" spans="1:12" ht="17.25" customHeight="1" x14ac:dyDescent="0.2">
      <c r="C55" s="64"/>
      <c r="D55" s="65"/>
      <c r="E55" s="66"/>
      <c r="F55" s="67"/>
      <c r="G55" s="68"/>
      <c r="H55" s="67"/>
      <c r="I55" s="68"/>
      <c r="J55" s="67"/>
      <c r="K55" s="68"/>
      <c r="L55" s="67"/>
    </row>
    <row r="56" spans="1:12" ht="21.95" customHeight="1" x14ac:dyDescent="0.2">
      <c r="A56" s="93" t="str">
        <f>'ENG-Company 9'!A32</f>
        <v>The accompanying notes form part of this interim financial information.</v>
      </c>
      <c r="B56" s="99"/>
      <c r="C56" s="99"/>
      <c r="D56" s="77"/>
      <c r="E56" s="78"/>
      <c r="F56" s="75"/>
      <c r="G56" s="79"/>
      <c r="H56" s="75"/>
      <c r="I56" s="79"/>
      <c r="J56" s="75"/>
      <c r="K56" s="79"/>
      <c r="L56" s="75"/>
    </row>
    <row r="57" spans="1:12" ht="16.5" customHeight="1" x14ac:dyDescent="0.2">
      <c r="A57" s="49" t="str">
        <f>A1</f>
        <v>Turnkey Communication Services Public Company Limited</v>
      </c>
      <c r="D57" s="49"/>
      <c r="E57" s="49"/>
      <c r="F57" s="49"/>
      <c r="G57" s="49"/>
      <c r="H57" s="49"/>
      <c r="I57" s="49"/>
      <c r="J57" s="49"/>
      <c r="K57" s="49"/>
      <c r="L57" s="49"/>
    </row>
    <row r="58" spans="1:12" ht="16.5" customHeight="1" x14ac:dyDescent="0.2">
      <c r="A58" s="49" t="s">
        <v>125</v>
      </c>
      <c r="D58" s="154"/>
      <c r="E58" s="154"/>
      <c r="F58" s="154"/>
      <c r="G58" s="154"/>
      <c r="H58" s="154"/>
      <c r="I58" s="154"/>
      <c r="J58" s="154"/>
      <c r="K58" s="154"/>
      <c r="L58" s="154"/>
    </row>
    <row r="59" spans="1:12" ht="16.5" customHeight="1" x14ac:dyDescent="0.2">
      <c r="A59" s="159" t="s">
        <v>76</v>
      </c>
      <c r="B59" s="99"/>
      <c r="C59" s="99"/>
      <c r="D59" s="97"/>
      <c r="E59" s="97"/>
      <c r="F59" s="97"/>
      <c r="G59" s="97"/>
      <c r="H59" s="97"/>
      <c r="I59" s="97"/>
      <c r="J59" s="97"/>
      <c r="K59" s="97"/>
      <c r="L59" s="97"/>
    </row>
    <row r="60" spans="1:12" ht="16.5" customHeight="1" x14ac:dyDescent="0.2">
      <c r="C60" s="51"/>
      <c r="D60" s="51"/>
      <c r="E60" s="51"/>
      <c r="F60" s="51"/>
      <c r="G60" s="51"/>
      <c r="H60" s="51"/>
      <c r="I60" s="51"/>
      <c r="J60" s="51"/>
      <c r="K60" s="51"/>
      <c r="L60" s="51"/>
    </row>
    <row r="61" spans="1:12" ht="16.5" customHeight="1" x14ac:dyDescent="0.2">
      <c r="C61" s="51"/>
      <c r="D61" s="51"/>
      <c r="E61" s="51"/>
      <c r="F61" s="51"/>
      <c r="G61" s="51"/>
      <c r="H61" s="51"/>
      <c r="I61" s="51"/>
      <c r="J61" s="51"/>
      <c r="K61" s="51"/>
      <c r="L61" s="51"/>
    </row>
    <row r="62" spans="1:12" ht="16.5" customHeight="1" x14ac:dyDescent="0.2">
      <c r="C62" s="49"/>
      <c r="D62" s="53"/>
      <c r="E62" s="49"/>
      <c r="F62" s="177" t="s">
        <v>3</v>
      </c>
      <c r="G62" s="178"/>
      <c r="H62" s="178"/>
      <c r="I62" s="54"/>
      <c r="J62" s="177" t="s">
        <v>4</v>
      </c>
      <c r="K62" s="178"/>
      <c r="L62" s="178"/>
    </row>
    <row r="63" spans="1:12" ht="16.5" customHeight="1" x14ac:dyDescent="0.2">
      <c r="C63" s="49"/>
      <c r="D63" s="53"/>
      <c r="E63" s="49"/>
      <c r="F63" s="175" t="s">
        <v>5</v>
      </c>
      <c r="G63" s="176"/>
      <c r="H63" s="176"/>
      <c r="I63" s="54"/>
      <c r="J63" s="175" t="s">
        <v>5</v>
      </c>
      <c r="K63" s="176"/>
      <c r="L63" s="176"/>
    </row>
    <row r="64" spans="1:12" ht="16.5" customHeight="1" x14ac:dyDescent="0.2">
      <c r="C64" s="49"/>
      <c r="D64" s="53"/>
      <c r="E64" s="49"/>
      <c r="F64" s="56" t="s">
        <v>8</v>
      </c>
      <c r="G64" s="57"/>
      <c r="H64" s="56" t="s">
        <v>8</v>
      </c>
      <c r="I64" s="53"/>
      <c r="J64" s="56" t="s">
        <v>8</v>
      </c>
      <c r="K64" s="57"/>
      <c r="L64" s="56" t="s">
        <v>8</v>
      </c>
    </row>
    <row r="65" spans="1:12" ht="16.5" customHeight="1" x14ac:dyDescent="0.2">
      <c r="C65" s="49"/>
      <c r="D65" s="53"/>
      <c r="E65" s="49"/>
      <c r="F65" s="13" t="s">
        <v>10</v>
      </c>
      <c r="G65" s="9"/>
      <c r="H65" s="13" t="s">
        <v>11</v>
      </c>
      <c r="I65" s="9"/>
      <c r="J65" s="13" t="s">
        <v>10</v>
      </c>
      <c r="K65" s="9"/>
      <c r="L65" s="13" t="s">
        <v>11</v>
      </c>
    </row>
    <row r="66" spans="1:12" ht="16.5" customHeight="1" x14ac:dyDescent="0.2">
      <c r="C66" s="49"/>
      <c r="D66" s="81" t="s">
        <v>12</v>
      </c>
      <c r="E66" s="64"/>
      <c r="F66" s="58" t="s">
        <v>13</v>
      </c>
      <c r="G66" s="59"/>
      <c r="H66" s="58" t="s">
        <v>13</v>
      </c>
      <c r="I66" s="60"/>
      <c r="J66" s="58" t="s">
        <v>13</v>
      </c>
      <c r="K66" s="61"/>
      <c r="L66" s="58" t="s">
        <v>13</v>
      </c>
    </row>
    <row r="67" spans="1:12" ht="16.5" customHeight="1" x14ac:dyDescent="0.2">
      <c r="A67" s="80" t="s">
        <v>126</v>
      </c>
      <c r="D67" s="53"/>
      <c r="E67" s="64"/>
      <c r="F67" s="52"/>
      <c r="G67" s="62"/>
      <c r="H67" s="52"/>
      <c r="I67" s="63"/>
      <c r="J67" s="52"/>
      <c r="K67" s="62"/>
      <c r="L67" s="52"/>
    </row>
    <row r="68" spans="1:12" ht="16.5" customHeight="1" x14ac:dyDescent="0.2">
      <c r="A68" s="64" t="s">
        <v>188</v>
      </c>
      <c r="D68" s="53"/>
      <c r="E68" s="64"/>
    </row>
    <row r="69" spans="1:12" ht="16.5" customHeight="1" x14ac:dyDescent="0.2">
      <c r="B69" s="64" t="s">
        <v>187</v>
      </c>
      <c r="D69" s="53"/>
      <c r="E69" s="64"/>
      <c r="F69" s="67">
        <v>-339981</v>
      </c>
      <c r="G69" s="70"/>
      <c r="H69" s="67">
        <v>-149633</v>
      </c>
      <c r="I69" s="70"/>
      <c r="J69" s="67">
        <v>-339981</v>
      </c>
      <c r="K69" s="70"/>
      <c r="L69" s="67">
        <v>-149633</v>
      </c>
    </row>
    <row r="70" spans="1:12" ht="16.5" customHeight="1" x14ac:dyDescent="0.2">
      <c r="A70" s="64" t="s">
        <v>222</v>
      </c>
      <c r="D70" s="65">
        <v>17.3</v>
      </c>
      <c r="E70" s="64"/>
      <c r="F70" s="67">
        <v>-16236042</v>
      </c>
      <c r="G70" s="70"/>
      <c r="H70" s="67">
        <v>0</v>
      </c>
      <c r="I70" s="70"/>
      <c r="J70" s="67">
        <v>-14126087</v>
      </c>
      <c r="K70" s="70"/>
      <c r="L70" s="67">
        <v>0</v>
      </c>
    </row>
    <row r="71" spans="1:12" ht="16.5" customHeight="1" x14ac:dyDescent="0.2">
      <c r="A71" s="64" t="s">
        <v>223</v>
      </c>
      <c r="D71" s="16">
        <v>17.3</v>
      </c>
      <c r="E71" s="80"/>
      <c r="F71" s="67">
        <v>0</v>
      </c>
      <c r="G71" s="70"/>
      <c r="H71" s="67">
        <v>0</v>
      </c>
      <c r="I71" s="70"/>
      <c r="J71" s="67">
        <v>1000000</v>
      </c>
      <c r="K71" s="70"/>
      <c r="L71" s="67">
        <v>10000000</v>
      </c>
    </row>
    <row r="72" spans="1:12" ht="16.5" customHeight="1" x14ac:dyDescent="0.2">
      <c r="A72" s="64" t="s">
        <v>224</v>
      </c>
      <c r="D72" s="65">
        <v>17.399999999999999</v>
      </c>
      <c r="E72" s="80"/>
      <c r="F72" s="67">
        <v>0</v>
      </c>
      <c r="G72" s="70"/>
      <c r="H72" s="67">
        <v>0</v>
      </c>
      <c r="I72" s="70"/>
      <c r="J72" s="67">
        <v>2100000</v>
      </c>
      <c r="K72" s="70"/>
      <c r="L72" s="67">
        <v>2100000</v>
      </c>
    </row>
    <row r="73" spans="1:12" ht="16.5" customHeight="1" x14ac:dyDescent="0.2">
      <c r="A73" s="66" t="s">
        <v>189</v>
      </c>
      <c r="D73" s="53"/>
      <c r="E73" s="80"/>
      <c r="F73" s="67"/>
      <c r="G73" s="70"/>
      <c r="H73" s="67"/>
      <c r="I73" s="70"/>
      <c r="J73" s="67"/>
      <c r="K73" s="70"/>
      <c r="L73" s="67"/>
    </row>
    <row r="74" spans="1:12" ht="16.5" customHeight="1" x14ac:dyDescent="0.2">
      <c r="B74" s="66" t="s">
        <v>136</v>
      </c>
      <c r="D74" s="53"/>
      <c r="E74" s="80"/>
      <c r="F74" s="67">
        <v>10000000</v>
      </c>
      <c r="G74" s="70"/>
      <c r="H74" s="67">
        <v>0</v>
      </c>
      <c r="I74" s="70"/>
      <c r="J74" s="67">
        <v>10000000</v>
      </c>
      <c r="K74" s="70"/>
      <c r="L74" s="67">
        <v>0</v>
      </c>
    </row>
    <row r="75" spans="1:12" ht="16.5" customHeight="1" x14ac:dyDescent="0.2">
      <c r="A75" s="66" t="s">
        <v>190</v>
      </c>
      <c r="D75" s="53"/>
      <c r="E75" s="80"/>
      <c r="F75" s="67"/>
      <c r="G75" s="70"/>
      <c r="H75" s="67"/>
      <c r="I75" s="70"/>
      <c r="J75" s="67"/>
      <c r="K75" s="70"/>
      <c r="L75" s="67"/>
    </row>
    <row r="76" spans="1:12" ht="16.5" customHeight="1" x14ac:dyDescent="0.2">
      <c r="B76" s="66" t="s">
        <v>138</v>
      </c>
      <c r="D76" s="65"/>
      <c r="E76" s="80"/>
      <c r="F76" s="67">
        <v>-53250</v>
      </c>
      <c r="G76" s="70"/>
      <c r="H76" s="67">
        <v>0</v>
      </c>
      <c r="I76" s="70"/>
      <c r="J76" s="67">
        <v>-53250</v>
      </c>
      <c r="K76" s="70"/>
      <c r="L76" s="67">
        <v>0</v>
      </c>
    </row>
    <row r="77" spans="1:12" ht="16.5" customHeight="1" x14ac:dyDescent="0.2">
      <c r="A77" s="66" t="s">
        <v>191</v>
      </c>
      <c r="D77" s="65"/>
      <c r="E77" s="80"/>
      <c r="F77" s="67">
        <v>0</v>
      </c>
      <c r="G77" s="70"/>
      <c r="H77" s="67">
        <v>-117011492</v>
      </c>
      <c r="I77" s="70"/>
      <c r="J77" s="67">
        <v>0</v>
      </c>
      <c r="K77" s="70"/>
      <c r="L77" s="67">
        <v>-117011492</v>
      </c>
    </row>
    <row r="78" spans="1:12" ht="16.5" customHeight="1" x14ac:dyDescent="0.2">
      <c r="A78" s="64" t="s">
        <v>192</v>
      </c>
      <c r="D78" s="65"/>
      <c r="E78" s="80"/>
      <c r="F78" s="67">
        <v>-34164440</v>
      </c>
      <c r="G78" s="70"/>
      <c r="H78" s="67">
        <v>-2522241</v>
      </c>
      <c r="I78" s="70"/>
      <c r="J78" s="67">
        <v>-34028676</v>
      </c>
      <c r="K78" s="70"/>
      <c r="L78" s="67">
        <v>-2906791</v>
      </c>
    </row>
    <row r="79" spans="1:12" ht="16.5" customHeight="1" x14ac:dyDescent="0.2">
      <c r="A79" s="64" t="s">
        <v>193</v>
      </c>
      <c r="D79" s="65"/>
      <c r="E79" s="80"/>
      <c r="F79" s="67">
        <v>-2682742</v>
      </c>
      <c r="G79" s="70"/>
      <c r="H79" s="67">
        <v>-1078700</v>
      </c>
      <c r="I79" s="70"/>
      <c r="J79" s="67">
        <v>-2007742</v>
      </c>
      <c r="K79" s="70"/>
      <c r="L79" s="67">
        <v>-34000</v>
      </c>
    </row>
    <row r="80" spans="1:12" ht="16.5" customHeight="1" x14ac:dyDescent="0.2">
      <c r="A80" s="64" t="s">
        <v>195</v>
      </c>
      <c r="D80" s="65"/>
      <c r="E80" s="80"/>
      <c r="F80" s="67">
        <v>-404</v>
      </c>
      <c r="G80" s="70"/>
      <c r="H80" s="67">
        <v>9499596</v>
      </c>
      <c r="I80" s="70"/>
      <c r="J80" s="67">
        <v>0</v>
      </c>
      <c r="K80" s="70"/>
      <c r="L80" s="67">
        <v>9500000</v>
      </c>
    </row>
    <row r="81" spans="1:18" ht="16.5" customHeight="1" x14ac:dyDescent="0.2">
      <c r="A81" s="64" t="s">
        <v>194</v>
      </c>
      <c r="D81" s="65"/>
      <c r="E81" s="80"/>
      <c r="F81" s="82">
        <v>3797943</v>
      </c>
      <c r="G81" s="70"/>
      <c r="H81" s="82">
        <v>4626504</v>
      </c>
      <c r="I81" s="70"/>
      <c r="J81" s="82">
        <v>3751297.91</v>
      </c>
      <c r="K81" s="70"/>
      <c r="L81" s="82">
        <v>4810310</v>
      </c>
    </row>
    <row r="82" spans="1:18" ht="16.5" customHeight="1" x14ac:dyDescent="0.2">
      <c r="C82" s="64"/>
      <c r="D82" s="65"/>
      <c r="E82" s="80"/>
      <c r="F82" s="67"/>
      <c r="G82" s="70"/>
      <c r="H82" s="67"/>
      <c r="I82" s="70"/>
      <c r="J82" s="67"/>
      <c r="K82" s="70"/>
      <c r="L82" s="67"/>
    </row>
    <row r="83" spans="1:18" ht="16.5" customHeight="1" x14ac:dyDescent="0.2">
      <c r="A83" s="49" t="s">
        <v>220</v>
      </c>
      <c r="D83" s="65"/>
      <c r="E83" s="66"/>
      <c r="F83" s="75">
        <f>SUM(F69:F81)</f>
        <v>-39678916</v>
      </c>
      <c r="G83" s="83"/>
      <c r="H83" s="75">
        <f>SUM(H69:H81)</f>
        <v>-106635966</v>
      </c>
      <c r="I83" s="70"/>
      <c r="J83" s="75">
        <f>SUM(J69:J81)</f>
        <v>-33704438.090000004</v>
      </c>
      <c r="K83" s="70"/>
      <c r="L83" s="75">
        <f>SUM(L69:L81)</f>
        <v>-93691606</v>
      </c>
    </row>
    <row r="84" spans="1:18" ht="16.5" customHeight="1" x14ac:dyDescent="0.2">
      <c r="C84" s="64"/>
      <c r="D84" s="65"/>
      <c r="E84" s="65"/>
      <c r="F84" s="67"/>
      <c r="G84" s="70"/>
      <c r="H84" s="67"/>
      <c r="I84" s="70"/>
      <c r="J84" s="67"/>
      <c r="K84" s="65"/>
      <c r="L84" s="67"/>
    </row>
    <row r="85" spans="1:18" ht="16.5" customHeight="1" x14ac:dyDescent="0.2">
      <c r="A85" s="80" t="s">
        <v>127</v>
      </c>
      <c r="D85" s="65"/>
      <c r="E85" s="80"/>
      <c r="F85" s="67"/>
      <c r="G85" s="70"/>
      <c r="H85" s="67"/>
      <c r="I85" s="70"/>
      <c r="J85" s="67"/>
      <c r="K85" s="70"/>
      <c r="L85" s="67"/>
    </row>
    <row r="86" spans="1:18" ht="16.5" customHeight="1" x14ac:dyDescent="0.2">
      <c r="A86" s="64" t="s">
        <v>196</v>
      </c>
      <c r="D86" s="65"/>
      <c r="E86" s="80"/>
      <c r="F86" s="67">
        <v>327278146</v>
      </c>
      <c r="G86" s="70"/>
      <c r="H86" s="67">
        <v>402635288</v>
      </c>
      <c r="I86" s="70"/>
      <c r="J86" s="67">
        <v>327278146</v>
      </c>
      <c r="K86" s="70"/>
      <c r="L86" s="67">
        <v>402635288</v>
      </c>
    </row>
    <row r="87" spans="1:18" ht="16.5" customHeight="1" x14ac:dyDescent="0.2">
      <c r="A87" s="64" t="s">
        <v>197</v>
      </c>
      <c r="D87" s="65"/>
      <c r="E87" s="80"/>
      <c r="F87" s="67">
        <v>-412059142</v>
      </c>
      <c r="G87" s="70"/>
      <c r="H87" s="67">
        <v>-151400000</v>
      </c>
      <c r="I87" s="70"/>
      <c r="J87" s="67">
        <v>-412059142</v>
      </c>
      <c r="K87" s="70"/>
      <c r="L87" s="67">
        <v>-151400000</v>
      </c>
      <c r="R87" s="163"/>
    </row>
    <row r="88" spans="1:18" ht="16.5" customHeight="1" x14ac:dyDescent="0.2">
      <c r="A88" s="64" t="s">
        <v>198</v>
      </c>
      <c r="D88" s="65">
        <v>17.5</v>
      </c>
      <c r="E88" s="80"/>
      <c r="F88" s="67">
        <v>14373913</v>
      </c>
      <c r="G88" s="70"/>
      <c r="H88" s="67">
        <v>0</v>
      </c>
      <c r="I88" s="70"/>
      <c r="J88" s="67">
        <v>14373913</v>
      </c>
      <c r="K88" s="70"/>
      <c r="L88" s="67">
        <v>5000000</v>
      </c>
    </row>
    <row r="89" spans="1:18" ht="16.5" customHeight="1" x14ac:dyDescent="0.2">
      <c r="A89" s="64" t="s">
        <v>199</v>
      </c>
      <c r="D89" s="65">
        <v>11</v>
      </c>
      <c r="E89" s="80"/>
      <c r="F89" s="67">
        <v>-8340000</v>
      </c>
      <c r="G89" s="70"/>
      <c r="H89" s="67">
        <v>0</v>
      </c>
      <c r="I89" s="70"/>
      <c r="J89" s="67">
        <v>-8340000</v>
      </c>
      <c r="K89" s="70"/>
      <c r="L89" s="67">
        <v>0</v>
      </c>
    </row>
    <row r="90" spans="1:18" ht="16.5" customHeight="1" x14ac:dyDescent="0.2">
      <c r="A90" s="64" t="s">
        <v>200</v>
      </c>
      <c r="D90" s="65"/>
      <c r="E90" s="80"/>
      <c r="F90" s="82">
        <v>-383927</v>
      </c>
      <c r="G90" s="70"/>
      <c r="H90" s="82">
        <v>-219053</v>
      </c>
      <c r="I90" s="70"/>
      <c r="J90" s="82">
        <v>-330198</v>
      </c>
      <c r="K90" s="70"/>
      <c r="L90" s="82">
        <v>-203062</v>
      </c>
    </row>
    <row r="91" spans="1:18" ht="16.5" customHeight="1" x14ac:dyDescent="0.2">
      <c r="A91" s="66"/>
      <c r="D91" s="65"/>
      <c r="E91" s="66"/>
      <c r="F91" s="67"/>
      <c r="G91" s="70"/>
      <c r="H91" s="67"/>
      <c r="I91" s="70"/>
      <c r="J91" s="67"/>
      <c r="K91" s="68"/>
      <c r="L91" s="67"/>
    </row>
    <row r="92" spans="1:18" ht="16.5" customHeight="1" x14ac:dyDescent="0.2">
      <c r="A92" s="49" t="s">
        <v>219</v>
      </c>
      <c r="D92" s="84"/>
      <c r="E92" s="66"/>
      <c r="F92" s="75">
        <f>SUM(F86:F90)</f>
        <v>-79131010</v>
      </c>
      <c r="G92" s="70"/>
      <c r="H92" s="75">
        <f>SUM(H86:H90)</f>
        <v>251016235</v>
      </c>
      <c r="I92" s="70"/>
      <c r="J92" s="75">
        <f>SUM(J86:J90)</f>
        <v>-79077281</v>
      </c>
      <c r="K92" s="70"/>
      <c r="L92" s="75">
        <f>SUM(L86:L90)</f>
        <v>256032226</v>
      </c>
    </row>
    <row r="94" spans="1:18" ht="16.5" customHeight="1" x14ac:dyDescent="0.2">
      <c r="C94" s="64"/>
      <c r="D94" s="65"/>
      <c r="E94" s="80"/>
      <c r="F94" s="67"/>
      <c r="G94" s="70"/>
      <c r="H94" s="67"/>
      <c r="I94" s="70"/>
      <c r="J94" s="67"/>
      <c r="K94" s="70"/>
      <c r="L94" s="67"/>
    </row>
    <row r="95" spans="1:18" ht="16.5" customHeight="1" x14ac:dyDescent="0.2">
      <c r="C95" s="64"/>
      <c r="D95" s="65"/>
      <c r="E95" s="80"/>
      <c r="F95" s="67"/>
      <c r="G95" s="70"/>
      <c r="H95" s="67"/>
      <c r="I95" s="70"/>
      <c r="J95" s="67"/>
      <c r="K95" s="70"/>
      <c r="L95" s="67"/>
    </row>
    <row r="96" spans="1:18" ht="16.5" customHeight="1" x14ac:dyDescent="0.2">
      <c r="C96" s="64"/>
      <c r="D96" s="65"/>
      <c r="E96" s="80"/>
      <c r="F96" s="67"/>
      <c r="G96" s="70"/>
      <c r="H96" s="67"/>
      <c r="I96" s="70"/>
      <c r="J96" s="67"/>
      <c r="K96" s="70"/>
      <c r="L96" s="67"/>
    </row>
    <row r="97" spans="3:12" ht="16.5" customHeight="1" x14ac:dyDescent="0.2">
      <c r="C97" s="64"/>
      <c r="D97" s="65"/>
      <c r="E97" s="80"/>
      <c r="F97" s="67"/>
      <c r="G97" s="70"/>
      <c r="H97" s="67"/>
      <c r="I97" s="70"/>
      <c r="J97" s="67"/>
      <c r="K97" s="70"/>
      <c r="L97" s="67"/>
    </row>
    <row r="98" spans="3:12" ht="16.5" customHeight="1" x14ac:dyDescent="0.2">
      <c r="C98" s="64"/>
      <c r="D98" s="65"/>
      <c r="E98" s="80"/>
      <c r="F98" s="67"/>
      <c r="G98" s="70"/>
      <c r="H98" s="67"/>
      <c r="I98" s="70"/>
      <c r="J98" s="67"/>
      <c r="K98" s="70"/>
      <c r="L98" s="67"/>
    </row>
    <row r="99" spans="3:12" ht="16.5" customHeight="1" x14ac:dyDescent="0.2">
      <c r="C99" s="64"/>
      <c r="D99" s="65"/>
      <c r="E99" s="80"/>
      <c r="F99" s="67"/>
      <c r="G99" s="70"/>
      <c r="H99" s="67"/>
      <c r="I99" s="70"/>
      <c r="J99" s="67"/>
      <c r="K99" s="70"/>
      <c r="L99" s="67"/>
    </row>
    <row r="100" spans="3:12" ht="16.5" customHeight="1" x14ac:dyDescent="0.2">
      <c r="C100" s="64"/>
      <c r="D100" s="65"/>
      <c r="E100" s="80"/>
      <c r="F100" s="67"/>
      <c r="G100" s="70"/>
      <c r="H100" s="67"/>
      <c r="I100" s="70"/>
      <c r="J100" s="67"/>
      <c r="K100" s="70"/>
      <c r="L100" s="67"/>
    </row>
    <row r="101" spans="3:12" ht="16.5" customHeight="1" x14ac:dyDescent="0.2">
      <c r="C101" s="64"/>
      <c r="D101" s="65"/>
      <c r="E101" s="80"/>
      <c r="F101" s="67"/>
      <c r="G101" s="70"/>
      <c r="H101" s="67"/>
      <c r="I101" s="70"/>
      <c r="J101" s="67"/>
      <c r="K101" s="70"/>
      <c r="L101" s="67"/>
    </row>
    <row r="102" spans="3:12" ht="16.5" customHeight="1" x14ac:dyDescent="0.2">
      <c r="C102" s="64"/>
      <c r="D102" s="65"/>
      <c r="E102" s="80"/>
      <c r="F102" s="67"/>
      <c r="G102" s="70"/>
      <c r="H102" s="67"/>
      <c r="I102" s="70"/>
      <c r="J102" s="67"/>
      <c r="K102" s="70"/>
      <c r="L102" s="67"/>
    </row>
    <row r="103" spans="3:12" ht="16.5" customHeight="1" x14ac:dyDescent="0.2">
      <c r="C103" s="64"/>
      <c r="D103" s="65"/>
      <c r="E103" s="80"/>
      <c r="F103" s="67"/>
      <c r="G103" s="70"/>
      <c r="H103" s="67"/>
      <c r="I103" s="70"/>
      <c r="J103" s="67"/>
      <c r="K103" s="70"/>
      <c r="L103" s="67"/>
    </row>
    <row r="104" spans="3:12" ht="16.5" customHeight="1" x14ac:dyDescent="0.2">
      <c r="C104" s="64"/>
      <c r="D104" s="65"/>
      <c r="E104" s="80"/>
      <c r="F104" s="67"/>
      <c r="G104" s="70"/>
      <c r="H104" s="67"/>
      <c r="I104" s="70"/>
      <c r="J104" s="67"/>
      <c r="K104" s="70"/>
      <c r="L104" s="67"/>
    </row>
    <row r="105" spans="3:12" ht="16.5" customHeight="1" x14ac:dyDescent="0.2">
      <c r="C105" s="64"/>
      <c r="D105" s="65"/>
      <c r="E105" s="80"/>
      <c r="F105" s="67"/>
      <c r="G105" s="70"/>
      <c r="H105" s="67"/>
      <c r="I105" s="70"/>
      <c r="J105" s="67"/>
      <c r="K105" s="70"/>
      <c r="L105" s="67"/>
    </row>
    <row r="106" spans="3:12" ht="16.5" customHeight="1" x14ac:dyDescent="0.2">
      <c r="C106" s="64"/>
      <c r="D106" s="65"/>
      <c r="E106" s="80"/>
      <c r="F106" s="67"/>
      <c r="G106" s="70"/>
      <c r="H106" s="67"/>
      <c r="I106" s="70"/>
      <c r="J106" s="67"/>
      <c r="K106" s="70"/>
      <c r="L106" s="67"/>
    </row>
    <row r="107" spans="3:12" ht="16.5" customHeight="1" x14ac:dyDescent="0.2">
      <c r="C107" s="64"/>
      <c r="D107" s="65"/>
      <c r="E107" s="80"/>
      <c r="F107" s="67"/>
      <c r="G107" s="70"/>
      <c r="H107" s="67"/>
      <c r="I107" s="70"/>
      <c r="J107" s="67"/>
      <c r="K107" s="70"/>
      <c r="L107" s="67"/>
    </row>
    <row r="108" spans="3:12" ht="16.5" customHeight="1" x14ac:dyDescent="0.2">
      <c r="C108" s="64"/>
      <c r="D108" s="65"/>
      <c r="E108" s="80"/>
      <c r="F108" s="67"/>
      <c r="G108" s="70"/>
      <c r="H108" s="67"/>
      <c r="I108" s="70"/>
      <c r="J108" s="67"/>
      <c r="K108" s="70"/>
      <c r="L108" s="67"/>
    </row>
    <row r="109" spans="3:12" ht="16.5" customHeight="1" x14ac:dyDescent="0.2">
      <c r="C109" s="64"/>
      <c r="D109" s="65"/>
      <c r="E109" s="80"/>
      <c r="F109" s="67"/>
      <c r="G109" s="70"/>
      <c r="H109" s="67"/>
      <c r="I109" s="70"/>
      <c r="J109" s="67"/>
      <c r="K109" s="70"/>
      <c r="L109" s="67"/>
    </row>
    <row r="110" spans="3:12" ht="16.5" customHeight="1" x14ac:dyDescent="0.2">
      <c r="C110" s="64"/>
      <c r="D110" s="65"/>
      <c r="E110" s="80"/>
      <c r="F110" s="67"/>
      <c r="G110" s="70"/>
      <c r="H110" s="67"/>
      <c r="I110" s="70"/>
      <c r="J110" s="67"/>
      <c r="K110" s="70"/>
      <c r="L110" s="67"/>
    </row>
    <row r="111" spans="3:12" ht="12" customHeight="1" x14ac:dyDescent="0.2">
      <c r="C111" s="64"/>
      <c r="D111" s="65"/>
      <c r="E111" s="80"/>
      <c r="F111" s="67"/>
      <c r="G111" s="70"/>
      <c r="H111" s="67"/>
      <c r="I111" s="70"/>
      <c r="J111" s="67"/>
      <c r="K111" s="70"/>
      <c r="L111" s="67"/>
    </row>
    <row r="112" spans="3:12" ht="8.25" customHeight="1" x14ac:dyDescent="0.2">
      <c r="C112" s="64"/>
      <c r="D112" s="65"/>
      <c r="E112" s="80"/>
      <c r="F112" s="67"/>
      <c r="G112" s="70"/>
      <c r="H112" s="67"/>
      <c r="I112" s="70"/>
      <c r="J112" s="67"/>
      <c r="K112" s="70"/>
      <c r="L112" s="67"/>
    </row>
    <row r="113" spans="1:12" ht="21.95" customHeight="1" x14ac:dyDescent="0.2">
      <c r="A113" s="93" t="str">
        <f>+A56</f>
        <v>The accompanying notes form part of this interim financial information.</v>
      </c>
      <c r="B113" s="99"/>
      <c r="C113" s="99"/>
      <c r="D113" s="85"/>
      <c r="E113" s="78"/>
      <c r="F113" s="75"/>
      <c r="G113" s="86"/>
      <c r="H113" s="75"/>
      <c r="I113" s="86"/>
      <c r="J113" s="75"/>
      <c r="K113" s="86"/>
      <c r="L113" s="75"/>
    </row>
    <row r="114" spans="1:12" ht="16.5" customHeight="1" x14ac:dyDescent="0.2">
      <c r="A114" s="49" t="str">
        <f>+A1</f>
        <v>Turnkey Communication Services Public Company Limited</v>
      </c>
      <c r="D114" s="49"/>
      <c r="E114" s="49"/>
      <c r="F114" s="49"/>
      <c r="G114" s="49"/>
      <c r="H114" s="49"/>
      <c r="I114" s="49"/>
      <c r="J114" s="49"/>
      <c r="K114" s="49"/>
      <c r="L114" s="49"/>
    </row>
    <row r="115" spans="1:12" ht="16.5" customHeight="1" x14ac:dyDescent="0.2">
      <c r="A115" s="49" t="s">
        <v>128</v>
      </c>
      <c r="D115" s="154"/>
      <c r="E115" s="154"/>
      <c r="F115" s="154"/>
      <c r="G115" s="154"/>
      <c r="H115" s="154"/>
      <c r="I115" s="154"/>
      <c r="J115" s="154"/>
      <c r="K115" s="154"/>
      <c r="L115" s="154"/>
    </row>
    <row r="116" spans="1:12" ht="16.5" customHeight="1" x14ac:dyDescent="0.2">
      <c r="A116" s="159" t="s">
        <v>76</v>
      </c>
      <c r="B116" s="99"/>
      <c r="C116" s="99"/>
      <c r="D116" s="97"/>
      <c r="E116" s="97"/>
      <c r="F116" s="97"/>
      <c r="G116" s="97"/>
      <c r="H116" s="97"/>
      <c r="I116" s="97"/>
      <c r="J116" s="97"/>
      <c r="K116" s="97"/>
      <c r="L116" s="97"/>
    </row>
    <row r="117" spans="1:12" ht="16.5" customHeight="1" x14ac:dyDescent="0.2">
      <c r="C117" s="51"/>
      <c r="D117" s="51"/>
      <c r="E117" s="51"/>
      <c r="F117" s="52"/>
      <c r="G117" s="51"/>
      <c r="H117" s="52"/>
      <c r="I117" s="51"/>
      <c r="J117" s="52"/>
      <c r="K117" s="51"/>
      <c r="L117" s="52"/>
    </row>
    <row r="118" spans="1:12" ht="16.5" customHeight="1" x14ac:dyDescent="0.2">
      <c r="C118" s="51"/>
      <c r="D118" s="51"/>
      <c r="E118" s="51"/>
      <c r="F118" s="52"/>
      <c r="G118" s="51"/>
      <c r="H118" s="52"/>
      <c r="I118" s="51"/>
      <c r="J118" s="52"/>
      <c r="K118" s="51"/>
      <c r="L118" s="52"/>
    </row>
    <row r="119" spans="1:12" ht="16.5" customHeight="1" x14ac:dyDescent="0.2">
      <c r="C119" s="49"/>
      <c r="D119" s="53"/>
      <c r="E119" s="49"/>
      <c r="F119" s="177" t="s">
        <v>3</v>
      </c>
      <c r="G119" s="178"/>
      <c r="H119" s="178"/>
      <c r="I119" s="65"/>
      <c r="J119" s="177" t="s">
        <v>4</v>
      </c>
      <c r="K119" s="178"/>
      <c r="L119" s="178"/>
    </row>
    <row r="120" spans="1:12" ht="16.5" customHeight="1" x14ac:dyDescent="0.2">
      <c r="C120" s="49"/>
      <c r="D120" s="53"/>
      <c r="E120" s="49"/>
      <c r="F120" s="175" t="s">
        <v>5</v>
      </c>
      <c r="G120" s="176"/>
      <c r="H120" s="176"/>
      <c r="I120" s="65"/>
      <c r="J120" s="175" t="s">
        <v>5</v>
      </c>
      <c r="K120" s="176"/>
      <c r="L120" s="176"/>
    </row>
    <row r="121" spans="1:12" ht="16.5" customHeight="1" x14ac:dyDescent="0.2">
      <c r="C121" s="49"/>
      <c r="D121" s="53"/>
      <c r="E121" s="49"/>
      <c r="F121" s="56" t="s">
        <v>8</v>
      </c>
      <c r="G121" s="57"/>
      <c r="H121" s="56" t="s">
        <v>8</v>
      </c>
      <c r="I121" s="53"/>
      <c r="J121" s="56" t="s">
        <v>8</v>
      </c>
      <c r="K121" s="57"/>
      <c r="L121" s="56" t="s">
        <v>8</v>
      </c>
    </row>
    <row r="122" spans="1:12" ht="16.5" customHeight="1" x14ac:dyDescent="0.2">
      <c r="C122" s="49"/>
      <c r="D122" s="53"/>
      <c r="E122" s="49"/>
      <c r="F122" s="13" t="s">
        <v>10</v>
      </c>
      <c r="G122" s="9"/>
      <c r="H122" s="13" t="s">
        <v>11</v>
      </c>
      <c r="I122" s="9"/>
      <c r="J122" s="13" t="s">
        <v>10</v>
      </c>
      <c r="K122" s="9"/>
      <c r="L122" s="13" t="s">
        <v>11</v>
      </c>
    </row>
    <row r="123" spans="1:12" ht="16.5" customHeight="1" x14ac:dyDescent="0.2">
      <c r="C123" s="49"/>
      <c r="D123" s="162"/>
      <c r="E123" s="49"/>
      <c r="F123" s="58" t="s">
        <v>13</v>
      </c>
      <c r="G123" s="59"/>
      <c r="H123" s="58" t="s">
        <v>13</v>
      </c>
      <c r="I123" s="60"/>
      <c r="J123" s="58" t="s">
        <v>13</v>
      </c>
      <c r="K123" s="61"/>
      <c r="L123" s="58" t="s">
        <v>13</v>
      </c>
    </row>
    <row r="124" spans="1:12" ht="16.5" customHeight="1" x14ac:dyDescent="0.2">
      <c r="C124" s="64"/>
      <c r="D124" s="53"/>
      <c r="E124" s="66"/>
      <c r="F124" s="67"/>
      <c r="G124" s="70"/>
      <c r="H124" s="67"/>
      <c r="I124" s="70"/>
      <c r="J124" s="67"/>
      <c r="K124" s="70"/>
      <c r="L124" s="67"/>
    </row>
    <row r="125" spans="1:12" ht="16.5" customHeight="1" x14ac:dyDescent="0.2">
      <c r="A125" s="49" t="s">
        <v>221</v>
      </c>
      <c r="D125" s="65"/>
      <c r="E125" s="64"/>
      <c r="F125" s="67">
        <f>SUM(F48,F83,F92)</f>
        <v>-192435354</v>
      </c>
      <c r="G125" s="70"/>
      <c r="H125" s="67">
        <f>SUM(H48,H83,H92)</f>
        <v>46046682</v>
      </c>
      <c r="I125" s="67"/>
      <c r="J125" s="67">
        <f>SUM(J48,J83,J92)</f>
        <v>-204810407.00000003</v>
      </c>
      <c r="K125" s="67"/>
      <c r="L125" s="67">
        <f>SUM(L48,L83,L92)</f>
        <v>54673068</v>
      </c>
    </row>
    <row r="126" spans="1:12" ht="16.5" customHeight="1" x14ac:dyDescent="0.2">
      <c r="A126" s="64" t="s">
        <v>201</v>
      </c>
      <c r="D126" s="65"/>
      <c r="E126" s="64"/>
      <c r="F126" s="75">
        <v>314298516</v>
      </c>
      <c r="G126" s="70"/>
      <c r="H126" s="75">
        <v>120853305</v>
      </c>
      <c r="I126" s="70"/>
      <c r="J126" s="75">
        <v>286735471</v>
      </c>
      <c r="K126" s="70"/>
      <c r="L126" s="75">
        <v>91382812</v>
      </c>
    </row>
    <row r="127" spans="1:12" ht="16.5" customHeight="1" x14ac:dyDescent="0.2">
      <c r="A127" s="64"/>
      <c r="D127" s="65"/>
      <c r="E127" s="64"/>
    </row>
    <row r="128" spans="1:12" ht="16.5" customHeight="1" thickBot="1" x14ac:dyDescent="0.25">
      <c r="A128" s="49" t="s">
        <v>129</v>
      </c>
      <c r="D128" s="65"/>
      <c r="E128" s="64"/>
      <c r="F128" s="87">
        <f>SUM(F125:F126)</f>
        <v>121863162</v>
      </c>
      <c r="G128" s="70"/>
      <c r="H128" s="87">
        <f>SUM(H125:H126)</f>
        <v>166899987</v>
      </c>
      <c r="I128" s="70"/>
      <c r="J128" s="87">
        <f>SUM(J125:J126)</f>
        <v>81925063.99999997</v>
      </c>
      <c r="K128" s="70"/>
      <c r="L128" s="87">
        <f>SUM(L125:L126)</f>
        <v>146055880</v>
      </c>
    </row>
    <row r="129" spans="1:12" ht="16.5" customHeight="1" thickTop="1" x14ac:dyDescent="0.2"/>
    <row r="130" spans="1:12" ht="16.5" customHeight="1" x14ac:dyDescent="0.2">
      <c r="C130" s="49"/>
      <c r="D130" s="53"/>
      <c r="E130" s="49"/>
      <c r="F130" s="67"/>
      <c r="G130" s="70"/>
      <c r="H130" s="67"/>
      <c r="I130" s="70"/>
      <c r="J130" s="67"/>
      <c r="K130" s="70"/>
      <c r="L130" s="67"/>
    </row>
    <row r="131" spans="1:12" ht="16.5" customHeight="1" x14ac:dyDescent="0.2">
      <c r="A131" s="88" t="s">
        <v>225</v>
      </c>
      <c r="D131" s="65"/>
      <c r="E131" s="64"/>
      <c r="F131" s="67"/>
      <c r="G131" s="64"/>
      <c r="H131" s="67"/>
      <c r="I131" s="64"/>
      <c r="J131" s="67"/>
      <c r="K131" s="64"/>
      <c r="L131" s="67"/>
    </row>
    <row r="132" spans="1:12" ht="16.5" customHeight="1" x14ac:dyDescent="0.2">
      <c r="B132" s="153" t="s">
        <v>202</v>
      </c>
      <c r="D132" s="65"/>
      <c r="E132" s="64"/>
      <c r="F132" s="67">
        <v>739240</v>
      </c>
      <c r="G132" s="64"/>
      <c r="H132" s="67">
        <v>749155</v>
      </c>
      <c r="I132" s="64"/>
      <c r="J132" s="67">
        <v>968669</v>
      </c>
      <c r="K132" s="64"/>
      <c r="L132" s="67">
        <v>853868</v>
      </c>
    </row>
    <row r="133" spans="1:12" ht="16.5" customHeight="1" x14ac:dyDescent="0.2">
      <c r="B133" s="153" t="s">
        <v>203</v>
      </c>
      <c r="D133" s="65"/>
      <c r="E133" s="64"/>
      <c r="F133" s="67">
        <v>335792</v>
      </c>
      <c r="G133" s="64"/>
      <c r="H133" s="67">
        <v>928722</v>
      </c>
      <c r="I133" s="64"/>
      <c r="J133" s="67">
        <v>498039</v>
      </c>
      <c r="K133" s="64"/>
      <c r="L133" s="67">
        <v>1486653</v>
      </c>
    </row>
    <row r="134" spans="1:12" ht="16.5" customHeight="1" x14ac:dyDescent="0.2">
      <c r="B134" s="64" t="s">
        <v>226</v>
      </c>
      <c r="D134" s="65"/>
      <c r="E134" s="64"/>
      <c r="F134" s="89">
        <v>485512</v>
      </c>
      <c r="G134" s="89"/>
      <c r="H134" s="89">
        <v>203696</v>
      </c>
      <c r="I134" s="89"/>
      <c r="J134" s="89">
        <v>485512</v>
      </c>
      <c r="K134" s="89"/>
      <c r="L134" s="89">
        <v>203696</v>
      </c>
    </row>
    <row r="135" spans="1:12" ht="16.5" customHeight="1" x14ac:dyDescent="0.2">
      <c r="B135" s="64" t="s">
        <v>227</v>
      </c>
      <c r="D135" s="65"/>
      <c r="E135" s="64"/>
      <c r="F135" s="89">
        <v>833258</v>
      </c>
      <c r="G135" s="89"/>
      <c r="H135" s="89">
        <v>0</v>
      </c>
      <c r="I135" s="89"/>
      <c r="J135" s="89">
        <v>833258</v>
      </c>
      <c r="K135" s="89"/>
      <c r="L135" s="89">
        <v>0</v>
      </c>
    </row>
    <row r="136" spans="1:12" ht="16.5" customHeight="1" x14ac:dyDescent="0.2">
      <c r="C136" s="64"/>
      <c r="D136" s="65"/>
      <c r="E136" s="64"/>
      <c r="F136" s="89"/>
      <c r="G136" s="89"/>
      <c r="H136" s="89"/>
      <c r="I136" s="89"/>
      <c r="J136" s="89"/>
      <c r="K136" s="89"/>
      <c r="L136" s="89"/>
    </row>
    <row r="137" spans="1:12" ht="16.5" customHeight="1" x14ac:dyDescent="0.2">
      <c r="A137" s="64" t="s">
        <v>130</v>
      </c>
      <c r="D137" s="65"/>
      <c r="E137" s="64"/>
      <c r="F137" s="89"/>
      <c r="G137" s="90"/>
      <c r="H137" s="89"/>
      <c r="I137" s="90"/>
      <c r="J137" s="89"/>
      <c r="K137" s="90"/>
      <c r="L137" s="89"/>
    </row>
    <row r="138" spans="1:12" ht="16.5" customHeight="1" x14ac:dyDescent="0.2">
      <c r="C138" s="49"/>
      <c r="D138" s="65"/>
      <c r="E138" s="64"/>
      <c r="F138" s="89"/>
      <c r="G138" s="64"/>
      <c r="H138" s="89"/>
      <c r="I138" s="64"/>
      <c r="J138" s="89"/>
      <c r="K138" s="64"/>
      <c r="L138" s="89"/>
    </row>
    <row r="139" spans="1:12" ht="16.5" customHeight="1" x14ac:dyDescent="0.2">
      <c r="C139" s="49"/>
      <c r="D139" s="53"/>
      <c r="E139" s="49"/>
      <c r="F139" s="177" t="s">
        <v>3</v>
      </c>
      <c r="G139" s="178"/>
      <c r="H139" s="178"/>
      <c r="I139" s="65"/>
      <c r="J139" s="177" t="s">
        <v>4</v>
      </c>
      <c r="K139" s="178"/>
      <c r="L139" s="178"/>
    </row>
    <row r="140" spans="1:12" ht="16.5" customHeight="1" x14ac:dyDescent="0.2">
      <c r="C140" s="49"/>
      <c r="D140" s="53"/>
      <c r="E140" s="49"/>
      <c r="F140" s="175" t="s">
        <v>5</v>
      </c>
      <c r="G140" s="176"/>
      <c r="H140" s="176"/>
      <c r="I140" s="65"/>
      <c r="J140" s="175" t="s">
        <v>5</v>
      </c>
      <c r="K140" s="176"/>
      <c r="L140" s="176"/>
    </row>
    <row r="141" spans="1:12" ht="16.5" customHeight="1" x14ac:dyDescent="0.2">
      <c r="C141" s="49"/>
      <c r="D141" s="53"/>
      <c r="E141" s="49"/>
      <c r="F141" s="56" t="s">
        <v>8</v>
      </c>
      <c r="G141" s="57"/>
      <c r="H141" s="56" t="s">
        <v>8</v>
      </c>
      <c r="I141" s="53"/>
      <c r="J141" s="56" t="s">
        <v>8</v>
      </c>
      <c r="K141" s="57"/>
      <c r="L141" s="56" t="s">
        <v>8</v>
      </c>
    </row>
    <row r="142" spans="1:12" ht="16.5" customHeight="1" x14ac:dyDescent="0.2">
      <c r="C142" s="49"/>
      <c r="D142" s="53"/>
      <c r="E142" s="49"/>
      <c r="F142" s="13" t="s">
        <v>10</v>
      </c>
      <c r="G142" s="9"/>
      <c r="H142" s="13" t="s">
        <v>11</v>
      </c>
      <c r="I142" s="9"/>
      <c r="J142" s="13" t="s">
        <v>10</v>
      </c>
      <c r="K142" s="9"/>
      <c r="L142" s="13" t="s">
        <v>11</v>
      </c>
    </row>
    <row r="143" spans="1:12" ht="16.5" customHeight="1" x14ac:dyDescent="0.2">
      <c r="C143" s="49"/>
      <c r="D143" s="53"/>
      <c r="E143" s="49"/>
      <c r="F143" s="58" t="s">
        <v>13</v>
      </c>
      <c r="G143" s="59"/>
      <c r="H143" s="58" t="s">
        <v>13</v>
      </c>
      <c r="I143" s="60"/>
      <c r="J143" s="58" t="s">
        <v>13</v>
      </c>
      <c r="K143" s="61"/>
      <c r="L143" s="58" t="s">
        <v>13</v>
      </c>
    </row>
    <row r="144" spans="1:12" ht="16.5" customHeight="1" x14ac:dyDescent="0.2">
      <c r="C144" s="49"/>
      <c r="D144" s="53"/>
      <c r="E144" s="49"/>
      <c r="F144" s="61"/>
      <c r="G144" s="59"/>
      <c r="H144" s="61"/>
      <c r="I144" s="60"/>
      <c r="J144" s="61"/>
      <c r="K144" s="61"/>
      <c r="L144" s="61"/>
    </row>
    <row r="145" spans="1:12" ht="16.5" customHeight="1" x14ac:dyDescent="0.2">
      <c r="A145" s="64" t="s">
        <v>16</v>
      </c>
      <c r="D145" s="65"/>
      <c r="E145" s="64"/>
      <c r="F145" s="89">
        <f>F128</f>
        <v>121863162</v>
      </c>
      <c r="G145" s="89"/>
      <c r="H145" s="89">
        <v>166899987</v>
      </c>
      <c r="I145" s="89"/>
      <c r="J145" s="89">
        <f>J128</f>
        <v>81925063.99999997</v>
      </c>
      <c r="K145" s="89"/>
      <c r="L145" s="89">
        <v>146055880</v>
      </c>
    </row>
    <row r="146" spans="1:12" ht="16.5" customHeight="1" x14ac:dyDescent="0.2">
      <c r="A146" s="64" t="s">
        <v>131</v>
      </c>
      <c r="D146" s="65"/>
      <c r="E146" s="64"/>
      <c r="F146" s="91">
        <v>0</v>
      </c>
      <c r="G146" s="89"/>
      <c r="H146" s="91">
        <v>0</v>
      </c>
      <c r="I146" s="89"/>
      <c r="J146" s="91">
        <v>0</v>
      </c>
      <c r="K146" s="89"/>
      <c r="L146" s="91">
        <v>0</v>
      </c>
    </row>
    <row r="147" spans="1:12" ht="16.5" customHeight="1" x14ac:dyDescent="0.2">
      <c r="A147" s="64"/>
      <c r="D147" s="65"/>
      <c r="E147" s="64"/>
      <c r="F147" s="89"/>
      <c r="G147" s="89"/>
      <c r="H147" s="89"/>
      <c r="I147" s="89"/>
      <c r="J147" s="89"/>
      <c r="K147" s="89"/>
      <c r="L147" s="89"/>
    </row>
    <row r="148" spans="1:12" ht="16.5" customHeight="1" thickBot="1" x14ac:dyDescent="0.25">
      <c r="A148" s="64" t="s">
        <v>132</v>
      </c>
      <c r="D148" s="65"/>
      <c r="E148" s="64"/>
      <c r="F148" s="92">
        <f>SUM(F145:F146)</f>
        <v>121863162</v>
      </c>
      <c r="G148" s="89"/>
      <c r="H148" s="92">
        <f>SUM(H145:H146)</f>
        <v>166899987</v>
      </c>
      <c r="I148" s="89"/>
      <c r="J148" s="92">
        <f>SUM(J145:J146)</f>
        <v>81925063.99999997</v>
      </c>
      <c r="K148" s="89"/>
      <c r="L148" s="92">
        <f>SUM(L145:L146)</f>
        <v>146055880</v>
      </c>
    </row>
    <row r="149" spans="1:12" ht="16.5" customHeight="1" thickTop="1" x14ac:dyDescent="0.2">
      <c r="C149" s="64"/>
      <c r="D149" s="65"/>
      <c r="E149" s="64"/>
      <c r="F149" s="89"/>
      <c r="G149" s="89"/>
      <c r="H149" s="89"/>
      <c r="I149" s="89"/>
      <c r="J149" s="89"/>
      <c r="K149" s="89"/>
      <c r="L149" s="89"/>
    </row>
    <row r="150" spans="1:12" ht="16.5" customHeight="1" x14ac:dyDescent="0.2">
      <c r="C150" s="64"/>
      <c r="D150" s="65"/>
      <c r="E150" s="64"/>
      <c r="F150" s="89"/>
      <c r="G150" s="89"/>
      <c r="H150" s="89"/>
      <c r="I150" s="89"/>
      <c r="J150" s="89"/>
      <c r="K150" s="89"/>
      <c r="L150" s="89"/>
    </row>
    <row r="151" spans="1:12" ht="16.5" customHeight="1" x14ac:dyDescent="0.2">
      <c r="C151" s="64"/>
      <c r="D151" s="65"/>
      <c r="E151" s="64"/>
      <c r="F151" s="89"/>
      <c r="G151" s="89"/>
      <c r="H151" s="89"/>
      <c r="I151" s="89"/>
      <c r="J151" s="89"/>
      <c r="K151" s="89"/>
      <c r="L151" s="89"/>
    </row>
    <row r="152" spans="1:12" ht="16.5" customHeight="1" x14ac:dyDescent="0.2">
      <c r="C152" s="64"/>
      <c r="D152" s="65"/>
      <c r="E152" s="64"/>
      <c r="F152" s="89"/>
      <c r="G152" s="89"/>
      <c r="H152" s="89"/>
      <c r="I152" s="89"/>
      <c r="J152" s="89"/>
      <c r="K152" s="89"/>
      <c r="L152" s="89"/>
    </row>
    <row r="153" spans="1:12" ht="16.5" customHeight="1" x14ac:dyDescent="0.2">
      <c r="C153" s="64"/>
      <c r="D153" s="65"/>
      <c r="E153" s="64"/>
      <c r="F153" s="89"/>
      <c r="G153" s="89"/>
      <c r="H153" s="89"/>
      <c r="I153" s="89"/>
      <c r="J153" s="89"/>
      <c r="K153" s="89"/>
      <c r="L153" s="89"/>
    </row>
    <row r="154" spans="1:12" ht="16.5" customHeight="1" x14ac:dyDescent="0.2">
      <c r="C154" s="64"/>
      <c r="D154" s="65"/>
      <c r="E154" s="64"/>
      <c r="F154" s="148"/>
      <c r="G154" s="89"/>
      <c r="H154" s="89"/>
      <c r="I154" s="89"/>
      <c r="J154" s="89"/>
      <c r="K154" s="89"/>
      <c r="L154" s="89"/>
    </row>
    <row r="155" spans="1:12" ht="16.5" customHeight="1" x14ac:dyDescent="0.2">
      <c r="C155" s="64"/>
      <c r="D155" s="65"/>
      <c r="E155" s="64"/>
      <c r="F155" s="89"/>
      <c r="G155" s="89"/>
      <c r="H155" s="89"/>
      <c r="I155" s="89"/>
      <c r="J155" s="89"/>
      <c r="K155" s="89"/>
      <c r="L155" s="89"/>
    </row>
    <row r="156" spans="1:12" ht="16.5" customHeight="1" x14ac:dyDescent="0.2">
      <c r="C156" s="64"/>
      <c r="D156" s="65"/>
      <c r="E156" s="64"/>
      <c r="F156" s="89"/>
      <c r="G156" s="89"/>
      <c r="H156" s="89"/>
      <c r="I156" s="89"/>
      <c r="J156" s="89"/>
      <c r="K156" s="89"/>
      <c r="L156" s="89"/>
    </row>
    <row r="157" spans="1:12" ht="16.5" customHeight="1" x14ac:dyDescent="0.2">
      <c r="C157" s="64"/>
      <c r="D157" s="65"/>
      <c r="E157" s="64"/>
      <c r="F157" s="89"/>
      <c r="G157" s="89"/>
      <c r="H157" s="89"/>
      <c r="I157" s="89"/>
      <c r="J157" s="89"/>
      <c r="K157" s="89"/>
      <c r="L157" s="89"/>
    </row>
    <row r="158" spans="1:12" ht="16.5" customHeight="1" x14ac:dyDescent="0.2">
      <c r="C158" s="64"/>
      <c r="D158" s="65"/>
      <c r="E158" s="64"/>
      <c r="F158" s="89"/>
      <c r="G158" s="89"/>
      <c r="H158" s="89"/>
      <c r="I158" s="89"/>
      <c r="J158" s="89"/>
      <c r="K158" s="89"/>
      <c r="L158" s="89"/>
    </row>
    <row r="159" spans="1:12" ht="16.5" customHeight="1" x14ac:dyDescent="0.2">
      <c r="C159" s="64"/>
      <c r="D159" s="65"/>
      <c r="E159" s="64"/>
      <c r="F159" s="89"/>
      <c r="G159" s="89"/>
      <c r="H159" s="89"/>
      <c r="I159" s="89"/>
      <c r="J159" s="89"/>
      <c r="K159" s="89"/>
      <c r="L159" s="89"/>
    </row>
    <row r="160" spans="1:12" ht="16.5" customHeight="1" x14ac:dyDescent="0.2">
      <c r="C160" s="64"/>
      <c r="D160" s="65"/>
      <c r="E160" s="64"/>
      <c r="F160" s="89"/>
      <c r="G160" s="89"/>
      <c r="H160" s="89"/>
      <c r="I160" s="89"/>
      <c r="J160" s="89"/>
      <c r="K160" s="89"/>
      <c r="L160" s="89"/>
    </row>
    <row r="161" spans="1:12" ht="16.5" customHeight="1" x14ac:dyDescent="0.2">
      <c r="C161" s="64"/>
      <c r="D161" s="65"/>
      <c r="E161" s="64"/>
      <c r="F161" s="89"/>
      <c r="G161" s="89"/>
      <c r="H161" s="89"/>
      <c r="I161" s="89"/>
      <c r="J161" s="89"/>
      <c r="K161" s="89"/>
      <c r="L161" s="89"/>
    </row>
    <row r="162" spans="1:12" ht="16.5" customHeight="1" x14ac:dyDescent="0.2">
      <c r="C162" s="64"/>
      <c r="D162" s="65"/>
      <c r="E162" s="64"/>
      <c r="F162" s="89"/>
      <c r="G162" s="89"/>
      <c r="H162" s="89"/>
      <c r="I162" s="89"/>
      <c r="J162" s="89"/>
      <c r="K162" s="89"/>
      <c r="L162" s="89"/>
    </row>
    <row r="163" spans="1:12" ht="16.5" customHeight="1" x14ac:dyDescent="0.2">
      <c r="C163" s="64"/>
      <c r="D163" s="65"/>
      <c r="E163" s="64"/>
      <c r="F163" s="89"/>
      <c r="G163" s="89"/>
      <c r="H163" s="89"/>
      <c r="I163" s="89"/>
      <c r="J163" s="89"/>
      <c r="K163" s="89"/>
      <c r="L163" s="89"/>
    </row>
    <row r="164" spans="1:12" ht="16.5" customHeight="1" x14ac:dyDescent="0.2">
      <c r="C164" s="64"/>
      <c r="D164" s="65"/>
      <c r="E164" s="64"/>
      <c r="F164" s="89"/>
      <c r="G164" s="89"/>
      <c r="H164" s="89"/>
      <c r="I164" s="89"/>
      <c r="J164" s="89"/>
      <c r="K164" s="89"/>
      <c r="L164" s="89"/>
    </row>
    <row r="165" spans="1:12" ht="16.5" customHeight="1" x14ac:dyDescent="0.2">
      <c r="C165" s="64"/>
      <c r="D165" s="65"/>
      <c r="E165" s="64"/>
      <c r="F165" s="89"/>
      <c r="G165" s="89"/>
      <c r="H165" s="89"/>
      <c r="I165" s="89"/>
      <c r="J165" s="89"/>
      <c r="K165" s="89"/>
      <c r="L165" s="89"/>
    </row>
    <row r="166" spans="1:12" ht="16.5" customHeight="1" x14ac:dyDescent="0.2">
      <c r="C166" s="64"/>
      <c r="D166" s="65"/>
      <c r="E166" s="64"/>
      <c r="F166" s="89"/>
      <c r="G166" s="89"/>
      <c r="H166" s="89"/>
      <c r="I166" s="89"/>
      <c r="J166" s="89"/>
      <c r="K166" s="89"/>
      <c r="L166" s="89"/>
    </row>
    <row r="167" spans="1:12" ht="19.5" customHeight="1" x14ac:dyDescent="0.2">
      <c r="C167" s="64"/>
      <c r="D167" s="65"/>
      <c r="E167" s="64"/>
      <c r="F167" s="89"/>
      <c r="G167" s="89"/>
      <c r="H167" s="89"/>
      <c r="I167" s="89"/>
      <c r="J167" s="89"/>
      <c r="K167" s="89"/>
      <c r="L167" s="89"/>
    </row>
    <row r="168" spans="1:12" ht="18" customHeight="1" x14ac:dyDescent="0.2">
      <c r="C168" s="64"/>
      <c r="D168" s="65"/>
      <c r="E168" s="64"/>
      <c r="F168" s="89"/>
      <c r="G168" s="89"/>
      <c r="H168" s="89"/>
      <c r="I168" s="89"/>
      <c r="J168" s="89"/>
      <c r="K168" s="89"/>
      <c r="L168" s="89"/>
    </row>
    <row r="169" spans="1:12" ht="21.95" customHeight="1" x14ac:dyDescent="0.2">
      <c r="A169" s="93" t="str">
        <f>+_xlfn.SINGLE(A113)</f>
        <v>The accompanying notes form part of this interim financial information.</v>
      </c>
      <c r="B169" s="99"/>
      <c r="C169" s="99"/>
      <c r="D169" s="94"/>
      <c r="E169" s="94"/>
      <c r="F169" s="94"/>
      <c r="G169" s="94"/>
      <c r="H169" s="94"/>
      <c r="I169" s="94"/>
      <c r="J169" s="94"/>
      <c r="K169" s="94"/>
      <c r="L169" s="94"/>
    </row>
  </sheetData>
  <mergeCells count="16">
    <mergeCell ref="F6:H6"/>
    <mergeCell ref="J6:L6"/>
    <mergeCell ref="F7:H7"/>
    <mergeCell ref="J7:L7"/>
    <mergeCell ref="F62:H62"/>
    <mergeCell ref="J62:L62"/>
    <mergeCell ref="F63:H63"/>
    <mergeCell ref="J63:L63"/>
    <mergeCell ref="F140:H140"/>
    <mergeCell ref="J140:L140"/>
    <mergeCell ref="F119:H119"/>
    <mergeCell ref="J119:L119"/>
    <mergeCell ref="F120:H120"/>
    <mergeCell ref="J120:L120"/>
    <mergeCell ref="F139:H139"/>
    <mergeCell ref="J139:L139"/>
  </mergeCells>
  <pageMargins left="0.8" right="0.5" top="0.5" bottom="0.6" header="0.49" footer="0.4"/>
  <pageSetup paperSize="9" scale="85" firstPageNumber="10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13" max="16383" man="1"/>
  </rowBreaks>
  <ignoredErrors>
    <ignoredError sqref="G9 G142 K9 K142 I9 I14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ENG_ASSETS 2-5</vt:lpstr>
      <vt:lpstr>ENG-PL 6-7 (3m)</vt:lpstr>
      <vt:lpstr>ENG-Conso 8</vt:lpstr>
      <vt:lpstr>ENG-Company 9</vt:lpstr>
      <vt:lpstr>ENG-CASH FLOWS 10-12</vt:lpstr>
      <vt:lpstr>'ENG-Company 9'!Print_Area</vt:lpstr>
      <vt:lpstr>'ENG-Conso 8'!Print_Area</vt:lpstr>
      <vt:lpstr>'ENG-PL 6-7 (3m)'!Print_Area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Siriwan Boonsawat</dc:creator>
  <cp:keywords/>
  <dc:description/>
  <cp:lastModifiedBy>Siriwan Boonsawat (TH)</cp:lastModifiedBy>
  <cp:revision/>
  <cp:lastPrinted>2025-05-13T10:46:53Z</cp:lastPrinted>
  <dcterms:created xsi:type="dcterms:W3CDTF">2022-08-05T02:08:59Z</dcterms:created>
  <dcterms:modified xsi:type="dcterms:W3CDTF">2025-05-13T10:47:40Z</dcterms:modified>
  <cp:category/>
  <cp:contentStatus/>
</cp:coreProperties>
</file>