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1) QUARTER 1 (25-68)\HL (1663761)\"/>
    </mc:Choice>
  </mc:AlternateContent>
  <xr:revisionPtr revIDLastSave="0" documentId="13_ncr:1_{775F784B-A936-4851-A342-822849ECF045}" xr6:coauthVersionLast="47" xr6:coauthVersionMax="47" xr10:uidLastSave="{00000000-0000-0000-0000-000000000000}"/>
  <bookViews>
    <workbookView xWindow="-110" yWindow="-110" windowWidth="19420" windowHeight="11500" xr2:uid="{F8526122-2F30-47C5-91AA-F2F5DC020E57}"/>
  </bookViews>
  <sheets>
    <sheet name="BL" sheetId="9" r:id="rId1"/>
    <sheet name="BL-2" sheetId="8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definedNames>
    <definedName name="AS2DocOpenMode" hidden="1">"AS2DocumentEdit"</definedName>
    <definedName name="_xlnm.Print_Area" localSheetId="4">'SE Separate'!$A$1:$L$33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7" l="1"/>
  <c r="J50" i="7"/>
  <c r="H66" i="7"/>
  <c r="H50" i="7"/>
  <c r="F66" i="7"/>
  <c r="F50" i="7"/>
  <c r="F22" i="7"/>
  <c r="D66" i="7"/>
  <c r="D50" i="7"/>
  <c r="J23" i="7"/>
  <c r="J22" i="7"/>
  <c r="F23" i="7"/>
  <c r="J15" i="7"/>
  <c r="F15" i="7"/>
  <c r="J13" i="7"/>
  <c r="F13" i="7"/>
  <c r="L17" i="6"/>
  <c r="L12" i="6"/>
  <c r="C21" i="5"/>
  <c r="M18" i="5"/>
  <c r="M13" i="5"/>
  <c r="J22" i="4"/>
  <c r="J15" i="4"/>
  <c r="J23" i="4" s="1"/>
  <c r="J29" i="4" s="1"/>
  <c r="J31" i="4" s="1"/>
  <c r="H23" i="4"/>
  <c r="H29" i="4" s="1"/>
  <c r="H31" i="4" s="1"/>
  <c r="H32" i="4" s="1"/>
  <c r="H22" i="4"/>
  <c r="H15" i="4"/>
  <c r="F22" i="4"/>
  <c r="F15" i="4"/>
  <c r="F23" i="4" s="1"/>
  <c r="F29" i="4" s="1"/>
  <c r="F31" i="4" s="1"/>
  <c r="D23" i="4"/>
  <c r="D29" i="4" s="1"/>
  <c r="D31" i="4" s="1"/>
  <c r="D32" i="4" s="1"/>
  <c r="D39" i="4" s="1"/>
  <c r="D40" i="4" s="1"/>
  <c r="D22" i="4"/>
  <c r="D15" i="4"/>
  <c r="I42" i="8"/>
  <c r="I26" i="8"/>
  <c r="I18" i="8"/>
  <c r="I27" i="8" s="1"/>
  <c r="G26" i="8"/>
  <c r="G18" i="8"/>
  <c r="E42" i="8"/>
  <c r="E26" i="8"/>
  <c r="E18" i="8"/>
  <c r="E27" i="8" s="1"/>
  <c r="C26" i="8"/>
  <c r="C18" i="8"/>
  <c r="C27" i="8" s="1"/>
  <c r="I32" i="9"/>
  <c r="I31" i="9"/>
  <c r="G31" i="9"/>
  <c r="G20" i="9"/>
  <c r="E31" i="9"/>
  <c r="E20" i="9"/>
  <c r="E32" i="9" s="1"/>
  <c r="C31" i="9"/>
  <c r="C20" i="9"/>
  <c r="C32" i="9" s="1"/>
  <c r="H23" i="7"/>
  <c r="D23" i="7"/>
  <c r="H22" i="7"/>
  <c r="D22" i="7"/>
  <c r="H21" i="7"/>
  <c r="H18" i="7"/>
  <c r="D18" i="7"/>
  <c r="H15" i="7"/>
  <c r="D15" i="7"/>
  <c r="H13" i="7"/>
  <c r="D13" i="7"/>
  <c r="I20" i="9"/>
  <c r="G32" i="9" l="1"/>
  <c r="E43" i="8"/>
  <c r="G27" i="8"/>
  <c r="I43" i="8"/>
  <c r="F35" i="4"/>
  <c r="F36" i="4" s="1"/>
  <c r="F43" i="4" s="1"/>
  <c r="F32" i="4"/>
  <c r="I21" i="5"/>
  <c r="G21" i="5"/>
  <c r="E21" i="5"/>
  <c r="H20" i="6"/>
  <c r="F20" i="6"/>
  <c r="D20" i="6"/>
  <c r="F39" i="4" l="1"/>
  <c r="F40" i="4" s="1"/>
  <c r="F11" i="7"/>
  <c r="F24" i="7" s="1"/>
  <c r="F35" i="7" s="1"/>
  <c r="F37" i="7" s="1"/>
  <c r="F68" i="7" s="1"/>
  <c r="F70" i="7" s="1"/>
  <c r="J35" i="4"/>
  <c r="J36" i="4" s="1"/>
  <c r="J43" i="4" s="1"/>
  <c r="J32" i="4"/>
  <c r="J11" i="7" s="1"/>
  <c r="J24" i="7" s="1"/>
  <c r="J35" i="7" s="1"/>
  <c r="J37" i="7" s="1"/>
  <c r="J68" i="7" s="1"/>
  <c r="J70" i="7" s="1"/>
  <c r="J39" i="4" l="1"/>
  <c r="J40" i="4" s="1"/>
  <c r="J14" i="6"/>
  <c r="L14" i="6" s="1"/>
  <c r="I16" i="5"/>
  <c r="G16" i="5"/>
  <c r="E16" i="5"/>
  <c r="C16" i="5"/>
  <c r="H15" i="6"/>
  <c r="F15" i="6"/>
  <c r="D15" i="6"/>
  <c r="J15" i="6"/>
  <c r="K15" i="5" l="1"/>
  <c r="M15" i="5" s="1"/>
  <c r="M16" i="5" s="1"/>
  <c r="L15" i="6"/>
  <c r="K16" i="5" l="1"/>
  <c r="K20" i="5" l="1"/>
  <c r="M20" i="5" s="1"/>
  <c r="D11" i="7"/>
  <c r="D24" i="7" s="1"/>
  <c r="D35" i="7" s="1"/>
  <c r="D35" i="4"/>
  <c r="D36" i="4" s="1"/>
  <c r="D43" i="4" s="1"/>
  <c r="K21" i="5" l="1"/>
  <c r="C41" i="8" s="1"/>
  <c r="C42" i="8" s="1"/>
  <c r="C43" i="8" s="1"/>
  <c r="M21" i="5"/>
  <c r="H35" i="4"/>
  <c r="H36" i="4" s="1"/>
  <c r="H43" i="4" s="1"/>
  <c r="H39" i="4" l="1"/>
  <c r="H40" i="4" s="1"/>
  <c r="J19" i="6"/>
  <c r="L19" i="6" s="1"/>
  <c r="L20" i="6" s="1"/>
  <c r="H11" i="7"/>
  <c r="H24" i="7" s="1"/>
  <c r="H35" i="7" s="1"/>
  <c r="H37" i="7" s="1"/>
  <c r="H68" i="7" s="1"/>
  <c r="H70" i="7" s="1"/>
  <c r="D37" i="7"/>
  <c r="D68" i="7" s="1"/>
  <c r="D70" i="7" s="1"/>
  <c r="J20" i="6" l="1"/>
  <c r="G41" i="8" s="1"/>
  <c r="G42" i="8" s="1"/>
  <c r="G43" i="8" s="1"/>
</calcChain>
</file>

<file path=xl/sharedStrings.xml><?xml version="1.0" encoding="utf-8"?>
<sst xmlns="http://schemas.openxmlformats.org/spreadsheetml/2006/main" count="253" uniqueCount="155">
  <si>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</si>
  <si>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</si>
  <si>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</si>
  <si>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</si>
  <si>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</si>
  <si>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</si>
  <si>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</si>
  <si>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</si>
  <si>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</si>
  <si>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</si>
  <si>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</si>
  <si>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</si>
  <si>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</si>
  <si>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</si>
  <si>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</si>
  <si>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</si>
  <si>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</si>
  <si>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</si>
  <si>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</si>
  <si>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</si>
  <si>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</si>
  <si>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</si>
  <si>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</si>
  <si>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</si>
  <si>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</si>
  <si>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</si>
  <si>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</si>
  <si>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</si>
  <si>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</si>
  <si>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</si>
  <si>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</si>
  <si>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</si>
  <si>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</si>
  <si>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</si>
  <si>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</si>
  <si>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</si>
  <si>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</si>
  <si>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</si>
  <si>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</si>
  <si>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</si>
  <si>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</si>
  <si>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</si>
  <si>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</si>
  <si>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Interest paid</t>
  </si>
  <si>
    <t>Interest received</t>
  </si>
  <si>
    <t>CASH  FLOWS  FROM  INVESTING  ACTIVITIES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</si>
  <si>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</si>
  <si>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</si>
  <si>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</si>
  <si>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</si>
  <si>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</si>
  <si>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</si>
  <si>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</si>
  <si>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</si>
  <si>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</si>
  <si>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</si>
  <si>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</si>
  <si>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</si>
  <si>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</si>
  <si>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</si>
  <si>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</si>
  <si>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</si>
  <si>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</si>
  <si>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and cash equivalents as at January 1,</t>
  </si>
  <si>
    <t>Cash and cash equivalents as at March 31,</t>
  </si>
  <si>
    <t xml:space="preserve">Revenue from sale </t>
  </si>
  <si>
    <t>Revenue from management fee</t>
  </si>
  <si>
    <t xml:space="preserve">Costs of sales </t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</si>
  <si>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</si>
  <si>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</si>
  <si>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</si>
  <si>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</si>
  <si>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</si>
  <si>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shareholders’equity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</si>
  <si>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</si>
  <si>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</si>
  <si>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</si>
  <si>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</si>
  <si>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</si>
  <si>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5.2</t>
  </si>
  <si>
    <t>5.1</t>
  </si>
  <si>
    <t>Cash received from disposal of equipment</t>
  </si>
  <si>
    <t>Cash received from sell of unit trust</t>
  </si>
  <si>
    <t>Income tax expenses</t>
  </si>
  <si>
    <t>Total comprehensive income for the period</t>
  </si>
  <si>
    <t>Net cash flows provided by operation</t>
  </si>
  <si>
    <t>Net cash flows provided by operating activities</t>
  </si>
  <si>
    <t>Cash paid for purchase of bonds</t>
  </si>
  <si>
    <t>Income tax received (paid)</t>
  </si>
  <si>
    <t>Retained Earnings</t>
  </si>
  <si>
    <t>Balance as at January 1, 2024</t>
  </si>
  <si>
    <t>Balance as at March 31, 2024</t>
  </si>
  <si>
    <t>Gain on disposal of non-current assets classified as held-for-sale</t>
  </si>
  <si>
    <t>Cash received from maturity of bonds</t>
  </si>
  <si>
    <t>Cash received from disposal of non-current assets classified as held-for-sale</t>
  </si>
  <si>
    <t>Reversal of impairment loss determined in accordance with TFRS 9</t>
  </si>
  <si>
    <t xml:space="preserve">Reversal of impairment loss recognized in profit or loss </t>
  </si>
  <si>
    <t>Cash paid for purchase of plant and equipment</t>
  </si>
  <si>
    <t>Net cash flows provided by (used in) investing activities</t>
  </si>
  <si>
    <t>Net increase (decrease) in cash and cash equivalents</t>
  </si>
  <si>
    <t>Balance as at January 1, 2025</t>
  </si>
  <si>
    <t>Balance as at March 31, 2025</t>
  </si>
  <si>
    <t>STATEMENTS  OF  FINANCIAL  POSITION</t>
  </si>
  <si>
    <t>ASSETS</t>
  </si>
  <si>
    <t>CURRENT  ASSETS</t>
  </si>
  <si>
    <t>Cash and cash equivalents</t>
  </si>
  <si>
    <t>Short-term loans to a related company</t>
  </si>
  <si>
    <t>Other current financial assets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</si>
  <si>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</si>
  <si>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</si>
  <si>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</si>
  <si>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</si>
  <si>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</si>
  <si>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</si>
  <si>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</si>
  <si>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</si>
  <si>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</si>
  <si>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</si>
  <si>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</si>
  <si>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</si>
  <si>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</si>
  <si>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</si>
  <si>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</si>
  <si>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</si>
  <si>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</si>
  <si>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</si>
  <si>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</si>
  <si>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</si>
  <si>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</si>
  <si>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</si>
  <si>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</si>
  <si>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</si>
  <si>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</si>
  <si>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</si>
  <si>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</si>
  <si>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</si>
  <si>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</si>
  <si>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</si>
  <si>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</si>
  <si>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</si>
  <si>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</si>
  <si>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</si>
  <si>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</si>
  <si>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MARCH  </t>
    </r>
    <r>
      <rPr>
        <b/>
        <sz val="12"/>
        <rFont val="Times New Roman"/>
        <family val="1"/>
      </rPr>
      <t>31,  2025</t>
    </r>
  </si>
  <si>
    <t>As at</t>
  </si>
  <si>
    <t>March 31,</t>
  </si>
  <si>
    <t>December 31,</t>
  </si>
  <si>
    <t>Loss on values in inventories adjustment and write-off (reversal)</t>
  </si>
  <si>
    <t>(Gain) loss on disposal of equipment</t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</si>
  <si>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</si>
  <si>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</si>
  <si>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</si>
  <si>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</si>
  <si>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Share of profit of subsidiaries accounted for using the equity method</t>
  </si>
  <si>
    <t>Cash received from loans to a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</si>
</sst>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53">
    <xf numFmtId="0" fontId="0" fillId="0" borderId="0" xfId="0"/>
    <xf numFmtId="166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2" quotePrefix="1" applyFont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2" applyFont="1" applyAlignment="1">
      <alignment horizontal="lef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5" fontId="10" fillId="0" borderId="0" xfId="2" quotePrefix="1" applyNumberFormat="1" applyFont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6" fillId="0" borderId="0" xfId="2" applyFont="1" applyBorder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8" fontId="6" fillId="0" borderId="0" xfId="0" applyNumberFormat="1" applyFont="1" applyAlignment="1">
      <alignment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69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2122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A16C-C5C6-4321-A265-0E247BCAC04D}">
  <dimension ref="A1:I57"/>
  <sheetViews>
    <sheetView tabSelected="1" view="pageBreakPreview" zoomScale="85" zoomScaleNormal="83" zoomScaleSheetLayoutView="85" workbookViewId="0">
      <selection activeCell="A10" sqref="A10"/>
    </sheetView>
  </sheetViews>
  <sheetFormatPr defaultColWidth="9.1796875" defaultRowHeight="13" x14ac:dyDescent="0.35"/>
  <cols>
    <col min="1" max="1" width="55" style="97" customWidth="1"/>
    <col min="2" max="2" width="5.81640625" style="98" customWidth="1"/>
    <col min="3" max="3" width="12.453125" style="96" customWidth="1"/>
    <col min="4" max="4" width="1.453125" style="96" customWidth="1"/>
    <col min="5" max="5" width="12.453125" style="96" customWidth="1"/>
    <col min="6" max="6" width="1.453125" style="96" customWidth="1"/>
    <col min="7" max="7" width="12.453125" style="96" customWidth="1"/>
    <col min="8" max="8" width="1.453125" style="96" customWidth="1"/>
    <col min="9" max="9" width="12.453125" style="96" customWidth="1"/>
    <col min="10" max="16384" width="9.1796875" style="95"/>
  </cols>
  <sheetData>
    <row r="1" spans="1:9" ht="18.649999999999999" customHeight="1" x14ac:dyDescent="0.35">
      <c r="A1" s="144" t="s">
        <v>49</v>
      </c>
      <c r="B1" s="144"/>
      <c r="C1" s="144"/>
      <c r="D1" s="144"/>
      <c r="E1" s="144"/>
      <c r="F1" s="144"/>
      <c r="G1" s="144"/>
      <c r="H1" s="144"/>
      <c r="I1" s="144"/>
    </row>
    <row r="2" spans="1:9" ht="18.649999999999999" customHeight="1" x14ac:dyDescent="0.35">
      <c r="A2" s="144" t="s">
        <v>102</v>
      </c>
      <c r="B2" s="144"/>
      <c r="C2" s="144"/>
      <c r="D2" s="144"/>
      <c r="E2" s="144"/>
      <c r="F2" s="144"/>
      <c r="G2" s="144"/>
      <c r="H2" s="144"/>
      <c r="I2" s="144"/>
    </row>
    <row r="3" spans="1:9" ht="18.649999999999999" customHeight="1" x14ac:dyDescent="0.35">
      <c r="A3" s="144" t="s">
        <v>143</v>
      </c>
      <c r="B3" s="144"/>
      <c r="C3" s="144"/>
      <c r="D3" s="144"/>
      <c r="E3" s="144"/>
      <c r="F3" s="144"/>
      <c r="G3" s="144"/>
      <c r="H3" s="144"/>
      <c r="I3" s="144"/>
    </row>
    <row r="4" spans="1:9" ht="18.649999999999999" customHeight="1" x14ac:dyDescent="0.35">
      <c r="A4" s="102"/>
      <c r="B4" s="103"/>
      <c r="C4" s="104"/>
      <c r="D4" s="105"/>
      <c r="E4" s="105"/>
      <c r="F4" s="105"/>
      <c r="G4" s="145" t="s">
        <v>0</v>
      </c>
      <c r="H4" s="145"/>
      <c r="I4" s="145"/>
    </row>
    <row r="5" spans="1:9" ht="10" customHeight="1" x14ac:dyDescent="0.35">
      <c r="A5" s="106"/>
      <c r="C5" s="107"/>
    </row>
    <row r="6" spans="1:9" ht="18.649999999999999" customHeight="1" x14ac:dyDescent="0.35">
      <c r="B6" s="108" t="s">
        <v>4</v>
      </c>
      <c r="C6" s="144" t="s">
        <v>1</v>
      </c>
      <c r="D6" s="144"/>
      <c r="E6" s="144"/>
      <c r="F6" s="144"/>
      <c r="G6" s="144" t="s">
        <v>2</v>
      </c>
      <c r="H6" s="144"/>
      <c r="I6" s="144"/>
    </row>
    <row r="7" spans="1:9" ht="18.649999999999999" customHeight="1" x14ac:dyDescent="0.35">
      <c r="C7" s="144" t="s">
        <v>3</v>
      </c>
      <c r="D7" s="144"/>
      <c r="E7" s="144"/>
      <c r="F7" s="108"/>
      <c r="G7" s="144" t="s">
        <v>3</v>
      </c>
      <c r="H7" s="144"/>
      <c r="I7" s="144"/>
    </row>
    <row r="8" spans="1:9" ht="18.649999999999999" customHeight="1" x14ac:dyDescent="0.35">
      <c r="C8" s="108" t="s">
        <v>144</v>
      </c>
      <c r="D8" s="108"/>
      <c r="E8" s="108" t="s">
        <v>144</v>
      </c>
      <c r="F8" s="108"/>
      <c r="G8" s="108" t="s">
        <v>144</v>
      </c>
      <c r="H8" s="108"/>
      <c r="I8" s="108" t="s">
        <v>144</v>
      </c>
    </row>
    <row r="9" spans="1:9" ht="18.649999999999999" customHeight="1" x14ac:dyDescent="0.35">
      <c r="C9" s="108" t="s">
        <v>145</v>
      </c>
      <c r="D9" s="108"/>
      <c r="E9" s="108" t="s">
        <v>146</v>
      </c>
      <c r="F9" s="108"/>
      <c r="G9" s="108" t="s">
        <v>145</v>
      </c>
      <c r="H9" s="108"/>
      <c r="I9" s="108" t="s">
        <v>146</v>
      </c>
    </row>
    <row r="10" spans="1:9" ht="18.649999999999999" customHeight="1" x14ac:dyDescent="0.35">
      <c r="B10" s="95"/>
      <c r="C10" s="108">
        <v>2025</v>
      </c>
      <c r="D10" s="108"/>
      <c r="E10" s="108">
        <v>2024</v>
      </c>
      <c r="F10" s="108"/>
      <c r="G10" s="108">
        <v>2025</v>
      </c>
      <c r="H10" s="108"/>
      <c r="I10" s="108">
        <v>2024</v>
      </c>
    </row>
    <row r="11" spans="1:9" ht="18.649999999999999" customHeight="1" x14ac:dyDescent="0.35">
      <c r="B11" s="132"/>
      <c r="C11" s="132" t="s">
        <v>50</v>
      </c>
      <c r="D11" s="132"/>
      <c r="E11" s="132"/>
      <c r="F11" s="132"/>
      <c r="G11" s="132" t="s">
        <v>50</v>
      </c>
      <c r="H11" s="132"/>
      <c r="I11" s="132"/>
    </row>
    <row r="12" spans="1:9" ht="18.649999999999999" customHeight="1" x14ac:dyDescent="0.35">
      <c r="A12" s="108" t="s">
        <v>103</v>
      </c>
      <c r="C12" s="98"/>
      <c r="D12" s="98"/>
      <c r="E12" s="98"/>
      <c r="F12" s="98"/>
      <c r="G12" s="98"/>
      <c r="H12" s="98"/>
      <c r="I12" s="98"/>
    </row>
    <row r="13" spans="1:9" ht="18.649999999999999" customHeight="1" x14ac:dyDescent="0.35">
      <c r="A13" s="97" t="s">
        <v>104</v>
      </c>
      <c r="C13" s="109"/>
      <c r="D13" s="109"/>
      <c r="E13" s="109"/>
      <c r="F13" s="109"/>
      <c r="G13" s="109"/>
      <c r="H13" s="109"/>
      <c r="I13" s="109"/>
    </row>
    <row r="14" spans="1:9" ht="18.649999999999999" customHeight="1" x14ac:dyDescent="0.35">
      <c r="A14" s="110" t="s">
        <v>105</v>
      </c>
      <c r="B14" s="98">
        <v>6</v>
      </c>
      <c r="C14" s="32">
        <v>156481954</v>
      </c>
      <c r="D14" s="33"/>
      <c r="E14" s="32">
        <v>168667011</v>
      </c>
      <c r="F14" s="32"/>
      <c r="G14" s="32">
        <v>137069484</v>
      </c>
      <c r="H14" s="32"/>
      <c r="I14" s="32">
        <v>137374964</v>
      </c>
    </row>
    <row r="15" spans="1:9" ht="18.649999999999999" customHeight="1" x14ac:dyDescent="0.35">
      <c r="A15" s="110" t="s">
        <v>5</v>
      </c>
      <c r="B15" s="98">
        <v>7</v>
      </c>
      <c r="C15" s="32">
        <v>37106541</v>
      </c>
      <c r="D15" s="33"/>
      <c r="E15" s="32">
        <v>46285731</v>
      </c>
      <c r="F15" s="33"/>
      <c r="G15" s="111">
        <v>5913960</v>
      </c>
      <c r="H15" s="32"/>
      <c r="I15" s="111">
        <v>5321034</v>
      </c>
    </row>
    <row r="16" spans="1:9" ht="18.649999999999999" customHeight="1" x14ac:dyDescent="0.35">
      <c r="A16" s="110" t="s">
        <v>106</v>
      </c>
      <c r="B16" s="98">
        <v>4</v>
      </c>
      <c r="C16" s="35">
        <v>0</v>
      </c>
      <c r="D16" s="33"/>
      <c r="E16" s="35">
        <v>0</v>
      </c>
      <c r="F16" s="33"/>
      <c r="G16" s="35">
        <v>0</v>
      </c>
      <c r="H16" s="32"/>
      <c r="I16" s="111">
        <v>35000000</v>
      </c>
    </row>
    <row r="17" spans="1:9" ht="18.649999999999999" customHeight="1" x14ac:dyDescent="0.35">
      <c r="A17" s="110" t="s">
        <v>6</v>
      </c>
      <c r="B17" s="98">
        <v>8</v>
      </c>
      <c r="C17" s="32">
        <v>322223053</v>
      </c>
      <c r="D17" s="33"/>
      <c r="E17" s="32">
        <v>290658685</v>
      </c>
      <c r="F17" s="32"/>
      <c r="G17" s="35">
        <v>0</v>
      </c>
      <c r="H17" s="32"/>
      <c r="I17" s="35">
        <v>0</v>
      </c>
    </row>
    <row r="18" spans="1:9" ht="18.649999999999999" customHeight="1" x14ac:dyDescent="0.35">
      <c r="A18" s="110" t="s">
        <v>107</v>
      </c>
      <c r="B18" s="98">
        <v>9</v>
      </c>
      <c r="C18" s="32">
        <v>391168439</v>
      </c>
      <c r="D18" s="33"/>
      <c r="E18" s="32">
        <v>347952710</v>
      </c>
      <c r="F18" s="32"/>
      <c r="G18" s="32">
        <v>351042515</v>
      </c>
      <c r="H18" s="32"/>
      <c r="I18" s="32">
        <v>308070095</v>
      </c>
    </row>
    <row r="19" spans="1:9" ht="18.649999999999999" customHeight="1" x14ac:dyDescent="0.35">
      <c r="A19" s="112" t="s">
        <v>7</v>
      </c>
      <c r="C19" s="33">
        <v>745582</v>
      </c>
      <c r="D19" s="33"/>
      <c r="E19" s="33">
        <v>761009</v>
      </c>
      <c r="F19" s="33"/>
      <c r="G19" s="33">
        <v>42585</v>
      </c>
      <c r="H19" s="33"/>
      <c r="I19" s="33">
        <v>14899</v>
      </c>
    </row>
    <row r="20" spans="1:9" ht="18.649999999999999" customHeight="1" x14ac:dyDescent="0.35">
      <c r="A20" s="113" t="s">
        <v>108</v>
      </c>
      <c r="C20" s="114">
        <f>SUM(C14:C19)</f>
        <v>907725569</v>
      </c>
      <c r="D20" s="115"/>
      <c r="E20" s="114">
        <f>SUM(E14:E19)</f>
        <v>854325146</v>
      </c>
      <c r="F20" s="115"/>
      <c r="G20" s="114">
        <f>SUM(G14:G19)</f>
        <v>494068544</v>
      </c>
      <c r="H20" s="115"/>
      <c r="I20" s="114">
        <f>SUM(I14:I19)</f>
        <v>485780992</v>
      </c>
    </row>
    <row r="21" spans="1:9" ht="18.649999999999999" customHeight="1" x14ac:dyDescent="0.35">
      <c r="C21" s="28"/>
      <c r="D21" s="28"/>
      <c r="E21" s="28"/>
      <c r="F21" s="28"/>
      <c r="G21" s="28"/>
      <c r="H21" s="28"/>
      <c r="I21" s="28"/>
    </row>
    <row r="22" spans="1:9" ht="18.649999999999999" customHeight="1" x14ac:dyDescent="0.35">
      <c r="A22" s="97" t="s">
        <v>109</v>
      </c>
      <c r="C22" s="28"/>
      <c r="D22" s="28"/>
      <c r="E22" s="28"/>
      <c r="F22" s="28"/>
      <c r="G22" s="28"/>
      <c r="H22" s="28"/>
      <c r="I22" s="28"/>
    </row>
    <row r="23" spans="1:9" ht="18.649999999999999" customHeight="1" x14ac:dyDescent="0.35">
      <c r="A23" s="112" t="s">
        <v>110</v>
      </c>
      <c r="B23" s="98">
        <v>9</v>
      </c>
      <c r="C23" s="32">
        <v>34953781</v>
      </c>
      <c r="D23" s="33"/>
      <c r="E23" s="32">
        <v>34925323</v>
      </c>
      <c r="F23" s="32"/>
      <c r="G23" s="32">
        <v>34953781</v>
      </c>
      <c r="H23" s="32"/>
      <c r="I23" s="32">
        <v>34925323</v>
      </c>
    </row>
    <row r="24" spans="1:9" ht="18.649999999999999" customHeight="1" x14ac:dyDescent="0.35">
      <c r="A24" s="110" t="s">
        <v>111</v>
      </c>
      <c r="B24" s="98">
        <v>11</v>
      </c>
      <c r="C24" s="35">
        <v>0</v>
      </c>
      <c r="D24" s="33"/>
      <c r="E24" s="35">
        <v>0</v>
      </c>
      <c r="F24" s="32"/>
      <c r="G24" s="32">
        <v>482037404</v>
      </c>
      <c r="H24" s="32"/>
      <c r="I24" s="32">
        <v>469547416</v>
      </c>
    </row>
    <row r="25" spans="1:9" ht="18.649999999999999" customHeight="1" x14ac:dyDescent="0.35">
      <c r="A25" s="110" t="s">
        <v>112</v>
      </c>
      <c r="C25" s="32">
        <v>256491884</v>
      </c>
      <c r="D25" s="33"/>
      <c r="E25" s="32">
        <v>257524985</v>
      </c>
      <c r="F25" s="32"/>
      <c r="G25" s="32">
        <v>3875137</v>
      </c>
      <c r="H25" s="116"/>
      <c r="I25" s="32">
        <v>4017825</v>
      </c>
    </row>
    <row r="26" spans="1:9" ht="18.649999999999999" customHeight="1" x14ac:dyDescent="0.35">
      <c r="A26" s="110" t="s">
        <v>113</v>
      </c>
      <c r="C26" s="32">
        <v>290651681</v>
      </c>
      <c r="D26" s="33"/>
      <c r="E26" s="32">
        <v>290976270</v>
      </c>
      <c r="F26" s="32"/>
      <c r="G26" s="32">
        <v>8307618</v>
      </c>
      <c r="H26" s="32"/>
      <c r="I26" s="32">
        <v>8686322</v>
      </c>
    </row>
    <row r="27" spans="1:9" ht="18.649999999999999" customHeight="1" x14ac:dyDescent="0.35">
      <c r="A27" s="112" t="s">
        <v>114</v>
      </c>
      <c r="C27" s="32">
        <v>15617283</v>
      </c>
      <c r="D27" s="33"/>
      <c r="E27" s="32">
        <v>15617283</v>
      </c>
      <c r="F27" s="32"/>
      <c r="G27" s="35">
        <v>0</v>
      </c>
      <c r="H27" s="116"/>
      <c r="I27" s="35">
        <v>0</v>
      </c>
    </row>
    <row r="28" spans="1:9" ht="18.649999999999999" customHeight="1" x14ac:dyDescent="0.35">
      <c r="A28" s="110" t="s">
        <v>115</v>
      </c>
      <c r="C28" s="32">
        <v>10004294</v>
      </c>
      <c r="D28" s="33"/>
      <c r="E28" s="32">
        <v>9850753</v>
      </c>
      <c r="F28" s="32"/>
      <c r="G28" s="32">
        <v>161257</v>
      </c>
      <c r="H28" s="32"/>
      <c r="I28" s="32">
        <v>164410</v>
      </c>
    </row>
    <row r="29" spans="1:9" ht="18.649999999999999" customHeight="1" x14ac:dyDescent="0.35">
      <c r="A29" s="112" t="s">
        <v>116</v>
      </c>
      <c r="C29" s="32">
        <v>4196516</v>
      </c>
      <c r="D29" s="33"/>
      <c r="E29" s="32">
        <v>3968066</v>
      </c>
      <c r="F29" s="32"/>
      <c r="G29" s="32">
        <v>2050</v>
      </c>
      <c r="H29" s="32"/>
      <c r="I29" s="32">
        <v>332426</v>
      </c>
    </row>
    <row r="30" spans="1:9" ht="18.649999999999999" customHeight="1" x14ac:dyDescent="0.35">
      <c r="A30" s="110" t="s">
        <v>8</v>
      </c>
      <c r="B30" s="98">
        <v>12</v>
      </c>
      <c r="C30" s="34">
        <v>32140488</v>
      </c>
      <c r="D30" s="33"/>
      <c r="E30" s="34">
        <v>31868080</v>
      </c>
      <c r="F30" s="32"/>
      <c r="G30" s="34">
        <v>640319</v>
      </c>
      <c r="H30" s="32"/>
      <c r="I30" s="34">
        <v>626300</v>
      </c>
    </row>
    <row r="31" spans="1:9" ht="18.649999999999999" customHeight="1" x14ac:dyDescent="0.35">
      <c r="A31" s="113" t="s">
        <v>117</v>
      </c>
      <c r="C31" s="114">
        <f>SUM(C23:C30)</f>
        <v>644055927</v>
      </c>
      <c r="D31" s="117"/>
      <c r="E31" s="114">
        <f>SUM(E23:E30)</f>
        <v>644730760</v>
      </c>
      <c r="F31" s="117"/>
      <c r="G31" s="114">
        <f>SUM(G23:G30)</f>
        <v>529977566</v>
      </c>
      <c r="H31" s="117"/>
      <c r="I31" s="114">
        <f>SUM(I23:I30)</f>
        <v>518300022</v>
      </c>
    </row>
    <row r="32" spans="1:9" ht="18.649999999999999" customHeight="1" thickBot="1" x14ac:dyDescent="0.4">
      <c r="A32" s="106" t="s">
        <v>118</v>
      </c>
      <c r="C32" s="118">
        <f>C20+C31</f>
        <v>1551781496</v>
      </c>
      <c r="D32" s="115"/>
      <c r="E32" s="118">
        <f>E20+E31</f>
        <v>1499055906</v>
      </c>
      <c r="F32" s="115"/>
      <c r="G32" s="118">
        <f>G20+G31</f>
        <v>1024046110</v>
      </c>
      <c r="H32" s="115"/>
      <c r="I32" s="118">
        <f>I20+I31</f>
        <v>1004081014</v>
      </c>
    </row>
    <row r="33" spans="1:9" ht="18" customHeight="1" thickTop="1" x14ac:dyDescent="0.35">
      <c r="A33" s="106"/>
      <c r="C33" s="30"/>
      <c r="D33" s="30"/>
      <c r="E33" s="30"/>
      <c r="F33" s="30"/>
      <c r="G33" s="30"/>
      <c r="H33" s="30"/>
      <c r="I33" s="30"/>
    </row>
    <row r="34" spans="1:9" ht="18" customHeight="1" x14ac:dyDescent="0.35">
      <c r="C34" s="30"/>
      <c r="D34" s="30"/>
      <c r="E34" s="30"/>
      <c r="F34" s="30"/>
      <c r="G34" s="30"/>
      <c r="H34" s="30"/>
      <c r="I34" s="30"/>
    </row>
    <row r="35" spans="1:9" ht="18" customHeight="1" x14ac:dyDescent="0.35">
      <c r="A35" s="106"/>
      <c r="C35" s="30"/>
      <c r="D35" s="30"/>
      <c r="E35" s="30"/>
      <c r="F35" s="30"/>
      <c r="G35" s="30"/>
      <c r="H35" s="30"/>
      <c r="I35" s="30"/>
    </row>
    <row r="36" spans="1:9" ht="18" customHeight="1" x14ac:dyDescent="0.35">
      <c r="A36" s="98"/>
      <c r="C36" s="98"/>
      <c r="D36" s="98"/>
      <c r="E36" s="98"/>
      <c r="F36" s="98"/>
      <c r="G36" s="98"/>
      <c r="H36" s="98"/>
      <c r="I36" s="98"/>
    </row>
    <row r="37" spans="1:9" ht="18" customHeight="1" x14ac:dyDescent="0.35">
      <c r="C37" s="30"/>
      <c r="D37" s="30"/>
      <c r="E37" s="30"/>
      <c r="F37" s="30"/>
      <c r="G37" s="30"/>
      <c r="H37" s="30"/>
      <c r="I37" s="30"/>
    </row>
    <row r="38" spans="1:9" ht="18" customHeight="1" x14ac:dyDescent="0.35">
      <c r="A38" s="107"/>
      <c r="C38" s="30"/>
      <c r="D38" s="30"/>
      <c r="E38" s="30"/>
      <c r="F38" s="30"/>
      <c r="G38" s="30"/>
      <c r="H38" s="30"/>
      <c r="I38" s="30"/>
    </row>
    <row r="39" spans="1:9" ht="18" customHeight="1" x14ac:dyDescent="0.35">
      <c r="A39" s="106"/>
      <c r="C39" s="30"/>
      <c r="D39" s="30"/>
      <c r="E39" s="30"/>
      <c r="F39" s="30"/>
      <c r="G39" s="30"/>
      <c r="H39" s="30"/>
      <c r="I39" s="30"/>
    </row>
    <row r="40" spans="1:9" ht="18" customHeight="1" x14ac:dyDescent="0.35">
      <c r="A40" s="106"/>
      <c r="C40" s="30"/>
      <c r="D40" s="30"/>
      <c r="E40" s="30"/>
      <c r="F40" s="30"/>
      <c r="G40" s="30"/>
      <c r="H40" s="30"/>
      <c r="I40" s="30"/>
    </row>
    <row r="41" spans="1:9" ht="18" customHeight="1" x14ac:dyDescent="0.35">
      <c r="A41" s="107"/>
      <c r="B41" s="107"/>
      <c r="C41" s="107"/>
      <c r="D41" s="107"/>
      <c r="E41" s="107"/>
      <c r="F41" s="107"/>
      <c r="G41" s="107"/>
      <c r="H41" s="107"/>
      <c r="I41" s="107"/>
    </row>
    <row r="57" spans="1:1" x14ac:dyDescent="0.35">
      <c r="A57" s="107" t="s">
        <v>51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65A4-0EED-465E-B077-E0197BA3238B}">
  <dimension ref="A1:J56"/>
  <sheetViews>
    <sheetView view="pageBreakPreview" topLeftCell="A19" zoomScale="78" zoomScaleNormal="85" zoomScaleSheetLayoutView="78" workbookViewId="0">
      <selection activeCell="N10" sqref="N10"/>
    </sheetView>
  </sheetViews>
  <sheetFormatPr defaultColWidth="9.1796875" defaultRowHeight="18" customHeight="1" x14ac:dyDescent="0.35"/>
  <cols>
    <col min="1" max="1" width="51.81640625" style="97" customWidth="1"/>
    <col min="2" max="2" width="5.1796875" style="98" bestFit="1" customWidth="1"/>
    <col min="3" max="3" width="13.81640625" style="96" bestFit="1" customWidth="1"/>
    <col min="4" max="4" width="0.81640625" style="96" customWidth="1"/>
    <col min="5" max="5" width="13.81640625" style="96" bestFit="1" customWidth="1"/>
    <col min="6" max="6" width="0.81640625" style="96" customWidth="1"/>
    <col min="7" max="7" width="13.81640625" style="96" customWidth="1"/>
    <col min="8" max="8" width="0.81640625" style="96" customWidth="1"/>
    <col min="9" max="9" width="13.81640625" style="96" customWidth="1"/>
    <col min="10" max="16384" width="9.1796875" style="95"/>
  </cols>
  <sheetData>
    <row r="1" spans="1:9" ht="18" customHeight="1" x14ac:dyDescent="0.35">
      <c r="A1" s="144" t="s">
        <v>49</v>
      </c>
      <c r="B1" s="144"/>
      <c r="C1" s="144"/>
      <c r="D1" s="144"/>
      <c r="E1" s="144"/>
      <c r="F1" s="144"/>
      <c r="G1" s="144"/>
      <c r="H1" s="144"/>
      <c r="I1" s="144"/>
    </row>
    <row r="2" spans="1:9" ht="18" customHeight="1" x14ac:dyDescent="0.35">
      <c r="A2" s="144" t="s">
        <v>119</v>
      </c>
      <c r="B2" s="144"/>
      <c r="C2" s="144"/>
      <c r="D2" s="144"/>
      <c r="E2" s="144"/>
      <c r="F2" s="144"/>
      <c r="G2" s="144"/>
      <c r="H2" s="144"/>
      <c r="I2" s="144"/>
    </row>
    <row r="3" spans="1:9" ht="18" customHeight="1" x14ac:dyDescent="0.35">
      <c r="A3" s="144" t="s">
        <v>143</v>
      </c>
      <c r="B3" s="144"/>
      <c r="C3" s="144"/>
      <c r="D3" s="144"/>
      <c r="E3" s="144"/>
      <c r="F3" s="144"/>
      <c r="G3" s="144"/>
      <c r="H3" s="144"/>
      <c r="I3" s="144"/>
    </row>
    <row r="4" spans="1:9" ht="18" customHeight="1" x14ac:dyDescent="0.35">
      <c r="A4" s="102"/>
      <c r="B4" s="103"/>
      <c r="C4" s="104"/>
      <c r="D4" s="105"/>
      <c r="E4" s="105"/>
      <c r="F4" s="105"/>
      <c r="G4" s="145" t="s">
        <v>0</v>
      </c>
      <c r="H4" s="145"/>
      <c r="I4" s="145"/>
    </row>
    <row r="5" spans="1:9" ht="6" customHeight="1" x14ac:dyDescent="0.35">
      <c r="A5" s="106"/>
      <c r="C5" s="107"/>
    </row>
    <row r="6" spans="1:9" ht="18" customHeight="1" x14ac:dyDescent="0.35">
      <c r="B6" s="108" t="s">
        <v>4</v>
      </c>
      <c r="C6" s="144" t="s">
        <v>1</v>
      </c>
      <c r="D6" s="144"/>
      <c r="E6" s="144"/>
      <c r="F6" s="144"/>
      <c r="G6" s="144" t="s">
        <v>2</v>
      </c>
      <c r="H6" s="144"/>
      <c r="I6" s="144"/>
    </row>
    <row r="7" spans="1:9" ht="18" customHeight="1" x14ac:dyDescent="0.35">
      <c r="C7" s="144" t="s">
        <v>3</v>
      </c>
      <c r="D7" s="144"/>
      <c r="E7" s="144"/>
      <c r="F7" s="108"/>
      <c r="G7" s="144" t="s">
        <v>3</v>
      </c>
      <c r="H7" s="144"/>
      <c r="I7" s="144"/>
    </row>
    <row r="8" spans="1:9" ht="18" customHeight="1" x14ac:dyDescent="0.35">
      <c r="C8" s="108" t="s">
        <v>144</v>
      </c>
      <c r="D8" s="108"/>
      <c r="E8" s="108" t="s">
        <v>144</v>
      </c>
      <c r="F8" s="108"/>
      <c r="G8" s="108" t="s">
        <v>144</v>
      </c>
      <c r="H8" s="108"/>
      <c r="I8" s="108" t="s">
        <v>144</v>
      </c>
    </row>
    <row r="9" spans="1:9" ht="18" customHeight="1" x14ac:dyDescent="0.35">
      <c r="C9" s="108" t="s">
        <v>145</v>
      </c>
      <c r="D9" s="108"/>
      <c r="E9" s="108" t="s">
        <v>146</v>
      </c>
      <c r="F9" s="108"/>
      <c r="G9" s="108" t="s">
        <v>145</v>
      </c>
      <c r="H9" s="108"/>
      <c r="I9" s="108" t="s">
        <v>146</v>
      </c>
    </row>
    <row r="10" spans="1:9" ht="18" customHeight="1" x14ac:dyDescent="0.35">
      <c r="B10" s="95"/>
      <c r="C10" s="108">
        <v>2025</v>
      </c>
      <c r="D10" s="108"/>
      <c r="E10" s="108">
        <v>2024</v>
      </c>
      <c r="F10" s="108"/>
      <c r="G10" s="108">
        <v>2025</v>
      </c>
      <c r="H10" s="108"/>
      <c r="I10" s="108">
        <v>2024</v>
      </c>
    </row>
    <row r="11" spans="1:9" ht="18" customHeight="1" x14ac:dyDescent="0.35">
      <c r="B11" s="132"/>
      <c r="C11" s="132" t="s">
        <v>50</v>
      </c>
      <c r="D11" s="132"/>
      <c r="E11" s="132"/>
      <c r="F11" s="132"/>
      <c r="G11" s="132" t="s">
        <v>50</v>
      </c>
      <c r="H11" s="132"/>
      <c r="I11" s="132"/>
    </row>
    <row r="12" spans="1:9" ht="18" customHeight="1" x14ac:dyDescent="0.35">
      <c r="A12" s="108" t="s">
        <v>120</v>
      </c>
      <c r="B12" s="119"/>
      <c r="C12" s="109"/>
      <c r="D12" s="109"/>
      <c r="E12" s="109"/>
      <c r="F12" s="109"/>
      <c r="G12" s="109"/>
      <c r="H12" s="109"/>
      <c r="I12" s="109"/>
    </row>
    <row r="13" spans="1:9" ht="18" customHeight="1" x14ac:dyDescent="0.35">
      <c r="A13" s="97" t="s">
        <v>121</v>
      </c>
      <c r="C13" s="120"/>
      <c r="D13" s="120"/>
      <c r="E13" s="120"/>
      <c r="F13" s="120"/>
      <c r="G13" s="120"/>
      <c r="H13" s="120"/>
      <c r="I13" s="120"/>
    </row>
    <row r="14" spans="1:9" ht="18" customHeight="1" x14ac:dyDescent="0.35">
      <c r="A14" s="110" t="s">
        <v>9</v>
      </c>
      <c r="B14" s="98">
        <v>13</v>
      </c>
      <c r="C14" s="121">
        <v>188457075</v>
      </c>
      <c r="D14" s="21"/>
      <c r="E14" s="121">
        <v>163116226</v>
      </c>
      <c r="F14" s="22"/>
      <c r="G14" s="22">
        <v>2364721</v>
      </c>
      <c r="H14" s="22"/>
      <c r="I14" s="22">
        <v>3923386</v>
      </c>
    </row>
    <row r="15" spans="1:9" ht="18" customHeight="1" x14ac:dyDescent="0.35">
      <c r="A15" s="110" t="s">
        <v>122</v>
      </c>
      <c r="C15" s="121">
        <v>37611241</v>
      </c>
      <c r="D15" s="21"/>
      <c r="E15" s="121">
        <v>36244560</v>
      </c>
      <c r="F15" s="22"/>
      <c r="G15" s="22">
        <v>1299911</v>
      </c>
      <c r="H15" s="22"/>
      <c r="I15" s="22">
        <v>1284649</v>
      </c>
    </row>
    <row r="16" spans="1:9" ht="18" customHeight="1" x14ac:dyDescent="0.35">
      <c r="A16" s="110" t="s">
        <v>123</v>
      </c>
      <c r="C16" s="121">
        <v>14511628</v>
      </c>
      <c r="D16" s="21"/>
      <c r="E16" s="121">
        <v>10294181</v>
      </c>
      <c r="F16" s="22"/>
      <c r="G16" s="22">
        <v>3655751</v>
      </c>
      <c r="H16" s="35"/>
      <c r="I16" s="22">
        <v>2492091</v>
      </c>
    </row>
    <row r="17" spans="1:9" ht="18" customHeight="1" x14ac:dyDescent="0.35">
      <c r="A17" s="110" t="s">
        <v>10</v>
      </c>
      <c r="C17" s="121">
        <v>977755</v>
      </c>
      <c r="D17" s="22"/>
      <c r="E17" s="121">
        <v>1481937</v>
      </c>
      <c r="F17" s="22"/>
      <c r="G17" s="25">
        <v>266110</v>
      </c>
      <c r="H17" s="22"/>
      <c r="I17" s="25">
        <v>272524</v>
      </c>
    </row>
    <row r="18" spans="1:9" ht="18" customHeight="1" x14ac:dyDescent="0.35">
      <c r="A18" s="113" t="s">
        <v>124</v>
      </c>
      <c r="C18" s="122">
        <f>SUM(C14:C17)</f>
        <v>241557699</v>
      </c>
      <c r="D18" s="123"/>
      <c r="E18" s="122">
        <f>SUM(E14:E17)</f>
        <v>211136904</v>
      </c>
      <c r="F18" s="123"/>
      <c r="G18" s="122">
        <f>SUM(G14:G17)</f>
        <v>7586493</v>
      </c>
      <c r="H18" s="123"/>
      <c r="I18" s="122">
        <f>SUM(I14:I17)</f>
        <v>7972650</v>
      </c>
    </row>
    <row r="19" spans="1:9" ht="18" customHeight="1" x14ac:dyDescent="0.35">
      <c r="C19" s="21"/>
      <c r="D19" s="21"/>
      <c r="E19" s="21"/>
      <c r="F19" s="21"/>
      <c r="G19" s="21"/>
      <c r="H19" s="21"/>
      <c r="I19" s="21"/>
    </row>
    <row r="20" spans="1:9" ht="18" customHeight="1" x14ac:dyDescent="0.35">
      <c r="A20" s="97" t="s">
        <v>125</v>
      </c>
      <c r="C20" s="22"/>
      <c r="D20" s="22"/>
      <c r="E20" s="22"/>
      <c r="F20" s="22"/>
      <c r="G20" s="22"/>
      <c r="H20" s="22"/>
      <c r="I20" s="22"/>
    </row>
    <row r="21" spans="1:9" ht="18" customHeight="1" x14ac:dyDescent="0.35">
      <c r="A21" s="110" t="s">
        <v>126</v>
      </c>
      <c r="C21" s="121">
        <v>261027869</v>
      </c>
      <c r="D21" s="21"/>
      <c r="E21" s="121">
        <v>260226205</v>
      </c>
      <c r="F21" s="22"/>
      <c r="G21" s="22">
        <v>8143146</v>
      </c>
      <c r="H21" s="22"/>
      <c r="I21" s="22">
        <v>8473905</v>
      </c>
    </row>
    <row r="22" spans="1:9" ht="18" customHeight="1" x14ac:dyDescent="0.35">
      <c r="A22" s="112" t="s">
        <v>127</v>
      </c>
      <c r="C22" s="121">
        <v>130390</v>
      </c>
      <c r="D22" s="21"/>
      <c r="E22" s="121">
        <v>94263</v>
      </c>
      <c r="F22" s="22"/>
      <c r="G22" s="124">
        <v>0</v>
      </c>
      <c r="H22" s="22"/>
      <c r="I22" s="124">
        <v>0</v>
      </c>
    </row>
    <row r="23" spans="1:9" ht="18" customHeight="1" x14ac:dyDescent="0.35">
      <c r="A23" s="110" t="s">
        <v>128</v>
      </c>
      <c r="C23" s="121">
        <v>11905456</v>
      </c>
      <c r="D23" s="21"/>
      <c r="E23" s="121">
        <v>11767456</v>
      </c>
      <c r="F23" s="22"/>
      <c r="G23" s="22">
        <v>343500</v>
      </c>
      <c r="H23" s="22"/>
      <c r="I23" s="22">
        <v>343500</v>
      </c>
    </row>
    <row r="24" spans="1:9" ht="18" customHeight="1" x14ac:dyDescent="0.35">
      <c r="A24" s="110" t="s">
        <v>129</v>
      </c>
      <c r="C24" s="121">
        <v>5796098</v>
      </c>
      <c r="D24" s="21"/>
      <c r="E24" s="121">
        <v>5360493</v>
      </c>
      <c r="F24" s="22"/>
      <c r="G24" s="22">
        <v>3751318</v>
      </c>
      <c r="H24" s="22"/>
      <c r="I24" s="22">
        <v>3530176</v>
      </c>
    </row>
    <row r="25" spans="1:9" ht="18" customHeight="1" x14ac:dyDescent="0.35">
      <c r="A25" s="110" t="s">
        <v>11</v>
      </c>
      <c r="C25" s="125">
        <v>5081189</v>
      </c>
      <c r="D25" s="21"/>
      <c r="E25" s="125">
        <v>4646660</v>
      </c>
      <c r="F25" s="22"/>
      <c r="G25" s="22">
        <v>89637</v>
      </c>
      <c r="H25" s="22"/>
      <c r="I25" s="22">
        <v>87637</v>
      </c>
    </row>
    <row r="26" spans="1:9" ht="18" customHeight="1" x14ac:dyDescent="0.35">
      <c r="A26" s="113" t="s">
        <v>130</v>
      </c>
      <c r="C26" s="122">
        <f>SUM(C21:C25)</f>
        <v>283941002</v>
      </c>
      <c r="D26" s="123"/>
      <c r="E26" s="122">
        <f>SUM(E21:E25)</f>
        <v>282095077</v>
      </c>
      <c r="F26" s="123"/>
      <c r="G26" s="122">
        <f>SUM(G21:G25)</f>
        <v>12327601</v>
      </c>
      <c r="H26" s="123"/>
      <c r="I26" s="122">
        <f>SUM(I21:I25)</f>
        <v>12435218</v>
      </c>
    </row>
    <row r="27" spans="1:9" ht="18" customHeight="1" x14ac:dyDescent="0.35">
      <c r="A27" s="110" t="s">
        <v>131</v>
      </c>
      <c r="C27" s="122">
        <f>C18+C26</f>
        <v>525498701</v>
      </c>
      <c r="D27" s="123"/>
      <c r="E27" s="122">
        <f>E18+E26</f>
        <v>493231981</v>
      </c>
      <c r="F27" s="123"/>
      <c r="G27" s="122">
        <f>G18+G26</f>
        <v>19914094</v>
      </c>
      <c r="H27" s="123"/>
      <c r="I27" s="122">
        <f>I18+I26</f>
        <v>20407868</v>
      </c>
    </row>
    <row r="28" spans="1:9" ht="18" customHeight="1" x14ac:dyDescent="0.35">
      <c r="C28" s="120"/>
      <c r="D28" s="120"/>
      <c r="E28" s="120"/>
      <c r="F28" s="120"/>
      <c r="G28" s="120"/>
      <c r="H28" s="120"/>
      <c r="I28" s="120"/>
    </row>
    <row r="29" spans="1:9" ht="18" customHeight="1" x14ac:dyDescent="0.35">
      <c r="A29" s="107"/>
      <c r="C29" s="30"/>
      <c r="D29" s="30"/>
      <c r="E29" s="30"/>
      <c r="F29" s="30"/>
      <c r="G29" s="30"/>
      <c r="H29" s="30"/>
      <c r="I29" s="30"/>
    </row>
    <row r="30" spans="1:9" ht="18" customHeight="1" x14ac:dyDescent="0.35">
      <c r="A30" s="97" t="s">
        <v>132</v>
      </c>
      <c r="C30" s="28"/>
      <c r="D30" s="28"/>
      <c r="E30" s="28"/>
      <c r="F30" s="28"/>
      <c r="G30" s="28"/>
      <c r="H30" s="28"/>
      <c r="I30" s="28"/>
    </row>
    <row r="31" spans="1:9" ht="18" customHeight="1" x14ac:dyDescent="0.35">
      <c r="A31" s="97" t="s">
        <v>133</v>
      </c>
      <c r="C31" s="28"/>
      <c r="D31" s="28"/>
      <c r="E31" s="28"/>
      <c r="F31" s="28"/>
      <c r="G31" s="28"/>
      <c r="H31" s="28"/>
      <c r="I31" s="28"/>
    </row>
    <row r="32" spans="1:9" ht="18" customHeight="1" x14ac:dyDescent="0.35">
      <c r="A32" s="110" t="s">
        <v>134</v>
      </c>
      <c r="C32" s="107"/>
      <c r="D32" s="111"/>
      <c r="E32" s="107"/>
      <c r="F32" s="111"/>
      <c r="G32" s="22"/>
      <c r="H32" s="111"/>
      <c r="I32" s="22"/>
    </row>
    <row r="33" spans="1:10" ht="18" customHeight="1" thickBot="1" x14ac:dyDescent="0.4">
      <c r="A33" s="126" t="s">
        <v>135</v>
      </c>
      <c r="C33" s="127">
        <v>136000000</v>
      </c>
      <c r="D33" s="111"/>
      <c r="E33" s="127">
        <v>136000000</v>
      </c>
      <c r="F33" s="111"/>
      <c r="G33" s="127">
        <v>136000000</v>
      </c>
      <c r="H33" s="111"/>
      <c r="I33" s="127">
        <v>136000000</v>
      </c>
    </row>
    <row r="34" spans="1:10" ht="18" customHeight="1" thickTop="1" x14ac:dyDescent="0.35">
      <c r="A34" s="110" t="s">
        <v>136</v>
      </c>
      <c r="C34" s="111"/>
      <c r="D34" s="111"/>
      <c r="E34" s="111"/>
      <c r="F34" s="111"/>
      <c r="G34" s="111"/>
      <c r="H34" s="111"/>
      <c r="I34" s="111"/>
    </row>
    <row r="35" spans="1:10" ht="18" customHeight="1" x14ac:dyDescent="0.35">
      <c r="A35" s="126" t="s">
        <v>137</v>
      </c>
      <c r="C35" s="24">
        <v>136000000</v>
      </c>
      <c r="D35" s="111"/>
      <c r="E35" s="24">
        <v>136000000</v>
      </c>
      <c r="F35" s="111"/>
      <c r="G35" s="111">
        <v>136000000</v>
      </c>
      <c r="H35" s="111"/>
      <c r="I35" s="111">
        <v>136000000</v>
      </c>
    </row>
    <row r="36" spans="1:10" ht="18" customHeight="1" x14ac:dyDescent="0.35">
      <c r="A36" s="97" t="s">
        <v>138</v>
      </c>
      <c r="B36" s="128"/>
      <c r="C36" s="120">
        <v>647639270</v>
      </c>
      <c r="D36" s="21"/>
      <c r="E36" s="120">
        <v>647639270</v>
      </c>
      <c r="F36" s="22"/>
      <c r="G36" s="22">
        <v>647639270</v>
      </c>
      <c r="H36" s="22"/>
      <c r="I36" s="22">
        <v>647639270</v>
      </c>
      <c r="J36" s="129"/>
    </row>
    <row r="37" spans="1:10" ht="18" customHeight="1" x14ac:dyDescent="0.35">
      <c r="A37" s="97" t="s">
        <v>139</v>
      </c>
      <c r="C37" s="120">
        <v>22151112</v>
      </c>
      <c r="D37" s="21"/>
      <c r="E37" s="120">
        <v>22151112</v>
      </c>
      <c r="F37" s="22"/>
      <c r="G37" s="124">
        <v>0</v>
      </c>
      <c r="H37" s="21"/>
      <c r="I37" s="124">
        <v>0</v>
      </c>
      <c r="J37" s="129"/>
    </row>
    <row r="38" spans="1:10" ht="18" customHeight="1" x14ac:dyDescent="0.35">
      <c r="A38" s="97" t="s">
        <v>140</v>
      </c>
      <c r="D38" s="28"/>
      <c r="F38" s="28"/>
      <c r="G38" s="24"/>
      <c r="H38" s="28"/>
      <c r="I38" s="24"/>
      <c r="J38" s="129"/>
    </row>
    <row r="39" spans="1:10" ht="18.649999999999999" customHeight="1" x14ac:dyDescent="0.35">
      <c r="A39" s="110" t="s">
        <v>26</v>
      </c>
      <c r="C39" s="107"/>
      <c r="D39" s="28"/>
      <c r="E39" s="107"/>
      <c r="F39" s="28"/>
      <c r="G39" s="24"/>
      <c r="H39" s="28"/>
      <c r="I39" s="24"/>
      <c r="J39" s="129"/>
    </row>
    <row r="40" spans="1:10" ht="18" customHeight="1" x14ac:dyDescent="0.35">
      <c r="A40" s="113" t="s">
        <v>12</v>
      </c>
      <c r="B40" s="98">
        <v>14</v>
      </c>
      <c r="C40" s="121">
        <v>13600000</v>
      </c>
      <c r="D40" s="21"/>
      <c r="E40" s="121">
        <v>13600000</v>
      </c>
      <c r="F40" s="22"/>
      <c r="G40" s="22">
        <v>13600000</v>
      </c>
      <c r="H40" s="22"/>
      <c r="I40" s="22">
        <v>13600000</v>
      </c>
      <c r="J40" s="129"/>
    </row>
    <row r="41" spans="1:10" ht="18" customHeight="1" x14ac:dyDescent="0.35">
      <c r="A41" s="110" t="s">
        <v>34</v>
      </c>
      <c r="C41" s="125">
        <f>'SE Conso'!K21</f>
        <v>206892413</v>
      </c>
      <c r="D41" s="21"/>
      <c r="E41" s="125">
        <v>186433543</v>
      </c>
      <c r="F41" s="22"/>
      <c r="G41" s="25">
        <f>'SE Separate'!J20</f>
        <v>206892746</v>
      </c>
      <c r="H41" s="22"/>
      <c r="I41" s="25">
        <v>186433876</v>
      </c>
      <c r="J41" s="129"/>
    </row>
    <row r="42" spans="1:10" ht="18" customHeight="1" x14ac:dyDescent="0.35">
      <c r="A42" s="110" t="s">
        <v>141</v>
      </c>
      <c r="C42" s="120">
        <f>SUM(C35:C41)</f>
        <v>1026282795</v>
      </c>
      <c r="D42" s="117"/>
      <c r="E42" s="120">
        <f>SUM(E35:E41)</f>
        <v>1005823925</v>
      </c>
      <c r="F42" s="117"/>
      <c r="G42" s="120">
        <f>SUM(G35:G41)</f>
        <v>1004132016</v>
      </c>
      <c r="H42" s="117"/>
      <c r="I42" s="120">
        <f>SUM(I35:I41)</f>
        <v>983673146</v>
      </c>
      <c r="J42" s="129"/>
    </row>
    <row r="43" spans="1:10" ht="18" customHeight="1" thickBot="1" x14ac:dyDescent="0.4">
      <c r="A43" s="119" t="s">
        <v>142</v>
      </c>
      <c r="C43" s="130">
        <f>C42+C27</f>
        <v>1551781496</v>
      </c>
      <c r="D43" s="115"/>
      <c r="E43" s="130">
        <f>E42+E27</f>
        <v>1499055906</v>
      </c>
      <c r="F43" s="115"/>
      <c r="G43" s="130">
        <f>G42+G27</f>
        <v>1024046110</v>
      </c>
      <c r="H43" s="115"/>
      <c r="I43" s="130">
        <f>I42+I27</f>
        <v>1004081014</v>
      </c>
      <c r="J43" s="129"/>
    </row>
    <row r="44" spans="1:10" ht="13.5" thickTop="1" x14ac:dyDescent="0.35">
      <c r="A44" s="110"/>
      <c r="B44" s="128"/>
      <c r="C44" s="120"/>
      <c r="D44" s="21"/>
      <c r="E44" s="22"/>
      <c r="F44" s="22"/>
      <c r="G44" s="22"/>
      <c r="H44" s="22"/>
      <c r="I44" s="22"/>
      <c r="J44" s="129"/>
    </row>
    <row r="45" spans="1:10" ht="13" x14ac:dyDescent="0.35">
      <c r="A45" s="110"/>
      <c r="C45" s="120"/>
      <c r="D45" s="21"/>
      <c r="E45" s="22"/>
      <c r="F45" s="22"/>
      <c r="G45" s="22"/>
      <c r="H45" s="22"/>
      <c r="I45" s="22"/>
      <c r="J45" s="129"/>
    </row>
    <row r="46" spans="1:10" ht="13" x14ac:dyDescent="0.35">
      <c r="A46" s="110"/>
      <c r="C46" s="120"/>
      <c r="D46" s="21"/>
      <c r="E46" s="22"/>
      <c r="F46" s="22"/>
      <c r="G46" s="22"/>
      <c r="H46" s="22"/>
      <c r="I46" s="22"/>
      <c r="J46" s="129"/>
    </row>
    <row r="47" spans="1:10" ht="13" x14ac:dyDescent="0.35">
      <c r="A47" s="110"/>
      <c r="B47" s="128"/>
      <c r="C47" s="120"/>
      <c r="D47" s="21"/>
      <c r="E47" s="22"/>
      <c r="F47" s="22"/>
      <c r="G47" s="22"/>
      <c r="H47" s="22"/>
      <c r="I47" s="22"/>
      <c r="J47" s="129"/>
    </row>
    <row r="48" spans="1:10" ht="13" x14ac:dyDescent="0.35">
      <c r="A48" s="110"/>
      <c r="B48" s="128"/>
      <c r="C48" s="120"/>
      <c r="D48" s="21"/>
      <c r="E48" s="22"/>
      <c r="F48" s="22"/>
      <c r="G48" s="22"/>
      <c r="H48" s="22"/>
      <c r="I48" s="22"/>
      <c r="J48" s="129"/>
    </row>
    <row r="49" spans="1:10" ht="13" x14ac:dyDescent="0.35">
      <c r="B49" s="128"/>
      <c r="C49" s="120"/>
      <c r="D49" s="21"/>
      <c r="E49" s="22"/>
      <c r="F49" s="22"/>
      <c r="G49" s="22"/>
      <c r="H49" s="22"/>
      <c r="I49" s="22"/>
      <c r="J49" s="129"/>
    </row>
    <row r="56" spans="1:10" ht="18" customHeight="1" x14ac:dyDescent="0.35">
      <c r="A56" s="107" t="s">
        <v>51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L54"/>
  <sheetViews>
    <sheetView view="pageBreakPreview" topLeftCell="A25" zoomScale="85" zoomScaleNormal="72" zoomScaleSheetLayoutView="85" workbookViewId="0">
      <selection activeCell="N10" sqref="N10"/>
    </sheetView>
  </sheetViews>
  <sheetFormatPr defaultColWidth="9.1796875" defaultRowHeight="18" customHeight="1" x14ac:dyDescent="0.35"/>
  <cols>
    <col min="1" max="1" width="57.36328125" style="17" customWidth="1"/>
    <col min="2" max="2" width="5.453125" style="16" bestFit="1" customWidth="1"/>
    <col min="3" max="3" width="1.1796875" style="16" customWidth="1"/>
    <col min="4" max="4" width="12.1796875" style="12" customWidth="1"/>
    <col min="5" max="5" width="0.81640625" style="12" customWidth="1"/>
    <col min="6" max="6" width="12.1796875" style="12" customWidth="1"/>
    <col min="7" max="7" width="0.81640625" style="12" customWidth="1"/>
    <col min="8" max="8" width="12.1796875" style="12" customWidth="1"/>
    <col min="9" max="9" width="0.81640625" style="12" customWidth="1"/>
    <col min="10" max="10" width="12.1796875" style="12" customWidth="1"/>
    <col min="11" max="11" width="9.1796875" style="13" customWidth="1"/>
    <col min="12" max="16384" width="9.1796875" style="13"/>
  </cols>
  <sheetData>
    <row r="1" spans="1:12" ht="18" customHeight="1" x14ac:dyDescent="0.35">
      <c r="A1" s="147" t="s">
        <v>49</v>
      </c>
      <c r="B1" s="147"/>
      <c r="C1" s="147"/>
      <c r="D1" s="147"/>
      <c r="E1" s="147"/>
      <c r="F1" s="147"/>
      <c r="G1" s="147"/>
      <c r="H1" s="147"/>
      <c r="I1" s="147"/>
      <c r="J1" s="147"/>
      <c r="K1" s="18"/>
      <c r="L1" s="18"/>
    </row>
    <row r="2" spans="1:12" ht="18" customHeight="1" x14ac:dyDescent="0.35">
      <c r="A2" s="147" t="s">
        <v>13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2" ht="18" customHeight="1" x14ac:dyDescent="0.35">
      <c r="A3" s="147" t="s">
        <v>150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2" ht="18" customHeight="1" x14ac:dyDescent="0.35">
      <c r="A4" s="147" t="s">
        <v>50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2" ht="18" customHeight="1" x14ac:dyDescent="0.35">
      <c r="A5" s="2"/>
      <c r="B5" s="2"/>
      <c r="C5" s="2"/>
      <c r="D5" s="2"/>
      <c r="E5" s="2"/>
      <c r="F5" s="2"/>
      <c r="G5" s="2"/>
      <c r="H5" s="148" t="s">
        <v>0</v>
      </c>
      <c r="I5" s="148"/>
      <c r="J5" s="148"/>
    </row>
    <row r="6" spans="1:12" ht="6" customHeight="1" x14ac:dyDescent="0.35">
      <c r="A6" s="12"/>
      <c r="B6" s="12"/>
      <c r="C6" s="12"/>
      <c r="I6" s="13"/>
      <c r="J6" s="13"/>
    </row>
    <row r="7" spans="1:12" ht="18.649999999999999" customHeight="1" x14ac:dyDescent="0.35">
      <c r="B7" s="70" t="s">
        <v>4</v>
      </c>
      <c r="C7" s="70"/>
      <c r="D7" s="147" t="s">
        <v>1</v>
      </c>
      <c r="E7" s="147"/>
      <c r="F7" s="147"/>
      <c r="G7" s="18"/>
      <c r="H7" s="147" t="s">
        <v>2</v>
      </c>
      <c r="I7" s="147"/>
      <c r="J7" s="147"/>
    </row>
    <row r="8" spans="1:12" ht="18.649999999999999" customHeight="1" x14ac:dyDescent="0.35">
      <c r="D8" s="147" t="s">
        <v>3</v>
      </c>
      <c r="E8" s="147"/>
      <c r="F8" s="147"/>
      <c r="G8" s="131"/>
      <c r="H8" s="147" t="s">
        <v>3</v>
      </c>
      <c r="I8" s="147"/>
      <c r="J8" s="147"/>
    </row>
    <row r="9" spans="1:12" ht="18.649999999999999" customHeight="1" x14ac:dyDescent="0.35">
      <c r="D9" s="37">
        <v>2025</v>
      </c>
      <c r="E9" s="131"/>
      <c r="F9" s="37">
        <v>2024</v>
      </c>
      <c r="G9" s="131"/>
      <c r="H9" s="37">
        <v>2025</v>
      </c>
      <c r="I9" s="131"/>
      <c r="J9" s="37">
        <v>2024</v>
      </c>
    </row>
    <row r="10" spans="1:12" ht="18.649999999999999" customHeight="1" x14ac:dyDescent="0.35">
      <c r="A10" s="92" t="s">
        <v>14</v>
      </c>
    </row>
    <row r="11" spans="1:12" ht="18.649999999999999" customHeight="1" x14ac:dyDescent="0.3">
      <c r="A11" s="23" t="s">
        <v>65</v>
      </c>
      <c r="D11" s="32">
        <v>569800289</v>
      </c>
      <c r="E11" s="33"/>
      <c r="F11" s="32">
        <v>482413920</v>
      </c>
      <c r="G11" s="32"/>
      <c r="H11" s="71">
        <v>0</v>
      </c>
      <c r="I11" s="71"/>
      <c r="J11" s="71">
        <v>0</v>
      </c>
    </row>
    <row r="12" spans="1:12" ht="18.649999999999999" customHeight="1" x14ac:dyDescent="0.3">
      <c r="A12" s="23" t="s">
        <v>66</v>
      </c>
      <c r="D12" s="71">
        <v>0</v>
      </c>
      <c r="E12" s="71"/>
      <c r="F12" s="71">
        <v>0</v>
      </c>
      <c r="G12" s="32"/>
      <c r="H12" s="28">
        <v>16077926</v>
      </c>
      <c r="I12" s="32"/>
      <c r="J12" s="28">
        <v>13629612</v>
      </c>
    </row>
    <row r="13" spans="1:12" ht="18.649999999999999" customHeight="1" x14ac:dyDescent="0.3">
      <c r="A13" s="23" t="s">
        <v>92</v>
      </c>
      <c r="B13" s="16">
        <v>10</v>
      </c>
      <c r="D13" s="71">
        <v>0</v>
      </c>
      <c r="E13" s="71"/>
      <c r="F13" s="33">
        <v>6454543</v>
      </c>
      <c r="G13" s="32"/>
      <c r="H13" s="71">
        <v>0</v>
      </c>
      <c r="I13" s="32"/>
      <c r="J13" s="71">
        <v>0</v>
      </c>
    </row>
    <row r="14" spans="1:12" ht="18.649999999999999" customHeight="1" x14ac:dyDescent="0.35">
      <c r="A14" s="23" t="s">
        <v>15</v>
      </c>
      <c r="D14" s="34">
        <v>8774669</v>
      </c>
      <c r="E14" s="33"/>
      <c r="F14" s="34">
        <v>5953577</v>
      </c>
      <c r="G14" s="33"/>
      <c r="H14" s="72">
        <v>40500</v>
      </c>
      <c r="I14" s="33"/>
      <c r="J14" s="72">
        <v>47125</v>
      </c>
    </row>
    <row r="15" spans="1:12" ht="18.649999999999999" customHeight="1" x14ac:dyDescent="0.35">
      <c r="A15" s="26" t="s">
        <v>16</v>
      </c>
      <c r="D15" s="27">
        <f>SUM(D11:D14)</f>
        <v>578574958</v>
      </c>
      <c r="E15" s="39"/>
      <c r="F15" s="27">
        <f>SUM(F11:F14)</f>
        <v>494822040</v>
      </c>
      <c r="G15" s="39"/>
      <c r="H15" s="27">
        <f>SUM(H11:H14)</f>
        <v>16118426</v>
      </c>
      <c r="I15" s="39"/>
      <c r="J15" s="27">
        <f>SUM(J11:J14)</f>
        <v>13676737</v>
      </c>
    </row>
    <row r="16" spans="1:12" ht="18.649999999999999" customHeight="1" x14ac:dyDescent="0.35">
      <c r="D16" s="40"/>
      <c r="E16" s="41"/>
      <c r="F16" s="40"/>
      <c r="G16" s="40"/>
      <c r="H16" s="40"/>
      <c r="I16" s="40"/>
      <c r="J16" s="40"/>
    </row>
    <row r="17" spans="1:10" ht="18.649999999999999" customHeight="1" x14ac:dyDescent="0.35">
      <c r="A17" s="92" t="s">
        <v>17</v>
      </c>
      <c r="D17" s="40"/>
      <c r="E17" s="41"/>
      <c r="F17" s="40"/>
      <c r="G17" s="40"/>
      <c r="H17" s="40"/>
      <c r="I17" s="40"/>
      <c r="J17" s="40"/>
    </row>
    <row r="18" spans="1:10" ht="18.649999999999999" customHeight="1" x14ac:dyDescent="0.3">
      <c r="A18" s="23" t="s">
        <v>67</v>
      </c>
      <c r="D18" s="32">
        <v>-437853748</v>
      </c>
      <c r="E18" s="33"/>
      <c r="F18" s="32">
        <v>-377580987</v>
      </c>
      <c r="G18" s="33"/>
      <c r="H18" s="71">
        <v>0</v>
      </c>
      <c r="I18" s="71"/>
      <c r="J18" s="71">
        <v>0</v>
      </c>
    </row>
    <row r="19" spans="1:10" ht="18.649999999999999" customHeight="1" x14ac:dyDescent="0.3">
      <c r="A19" s="23" t="s">
        <v>18</v>
      </c>
      <c r="D19" s="32">
        <v>-93127246</v>
      </c>
      <c r="E19" s="33"/>
      <c r="F19" s="32">
        <v>-71962476</v>
      </c>
      <c r="G19" s="33"/>
      <c r="H19" s="71">
        <v>0</v>
      </c>
      <c r="I19" s="71"/>
      <c r="J19" s="71">
        <v>0</v>
      </c>
    </row>
    <row r="20" spans="1:10" ht="18.649999999999999" customHeight="1" x14ac:dyDescent="0.35">
      <c r="A20" s="23" t="s">
        <v>19</v>
      </c>
      <c r="D20" s="33">
        <v>-21736014</v>
      </c>
      <c r="E20" s="33"/>
      <c r="F20" s="33">
        <v>-22281915</v>
      </c>
      <c r="G20" s="21"/>
      <c r="H20" s="30">
        <v>-9664653</v>
      </c>
      <c r="I20" s="21"/>
      <c r="J20" s="30">
        <v>-8823987</v>
      </c>
    </row>
    <row r="21" spans="1:10" ht="18.649999999999999" customHeight="1" x14ac:dyDescent="0.35">
      <c r="A21" s="23" t="s">
        <v>68</v>
      </c>
      <c r="D21" s="33">
        <v>2095645</v>
      </c>
      <c r="E21" s="33"/>
      <c r="F21" s="33">
        <v>1034310</v>
      </c>
      <c r="G21" s="21"/>
      <c r="H21" s="33">
        <v>1795154</v>
      </c>
      <c r="I21" s="21"/>
      <c r="J21" s="33">
        <v>811998</v>
      </c>
    </row>
    <row r="22" spans="1:10" ht="18.649999999999999" customHeight="1" x14ac:dyDescent="0.35">
      <c r="A22" s="26" t="s">
        <v>20</v>
      </c>
      <c r="D22" s="73">
        <f>SUM(D17:D21)</f>
        <v>-550621363</v>
      </c>
      <c r="E22" s="39"/>
      <c r="F22" s="73">
        <f>SUM(F17:F21)</f>
        <v>-470791068</v>
      </c>
      <c r="G22" s="45"/>
      <c r="H22" s="73">
        <f>SUM(H17:H21)</f>
        <v>-7869499</v>
      </c>
      <c r="I22" s="45"/>
      <c r="J22" s="73">
        <f>SUM(J17:J21)</f>
        <v>-8011989</v>
      </c>
    </row>
    <row r="23" spans="1:10" ht="18.649999999999999" customHeight="1" x14ac:dyDescent="0.35">
      <c r="A23" s="15" t="s">
        <v>53</v>
      </c>
      <c r="D23" s="27">
        <f>D15+D22</f>
        <v>27953595</v>
      </c>
      <c r="E23" s="39"/>
      <c r="F23" s="27">
        <f>F15+F22</f>
        <v>24030972</v>
      </c>
      <c r="G23" s="45"/>
      <c r="H23" s="27">
        <f>H15+H22</f>
        <v>8248927</v>
      </c>
      <c r="I23" s="45"/>
      <c r="J23" s="27">
        <f>J15+J22</f>
        <v>5664748</v>
      </c>
    </row>
    <row r="24" spans="1:10" ht="18.649999999999999" customHeight="1" x14ac:dyDescent="0.35">
      <c r="A24" s="15"/>
      <c r="D24" s="46"/>
      <c r="E24" s="39"/>
      <c r="F24" s="46"/>
      <c r="G24" s="45"/>
      <c r="H24" s="46"/>
      <c r="I24" s="45"/>
      <c r="J24" s="46"/>
    </row>
    <row r="25" spans="1:10" ht="18.649999999999999" customHeight="1" x14ac:dyDescent="0.3">
      <c r="A25" s="17" t="s">
        <v>21</v>
      </c>
      <c r="D25" s="91">
        <v>1643835</v>
      </c>
      <c r="E25" s="71"/>
      <c r="F25" s="91">
        <v>2426357</v>
      </c>
      <c r="G25" s="71"/>
      <c r="H25" s="91">
        <v>1675478</v>
      </c>
      <c r="I25" s="71"/>
      <c r="J25" s="91">
        <v>2426357</v>
      </c>
    </row>
    <row r="26" spans="1:10" ht="18.649999999999999" customHeight="1" x14ac:dyDescent="0.3">
      <c r="A26" s="17" t="s">
        <v>22</v>
      </c>
      <c r="D26" s="91">
        <v>-3972549</v>
      </c>
      <c r="E26" s="91"/>
      <c r="F26" s="91">
        <v>-2909852</v>
      </c>
      <c r="G26" s="91"/>
      <c r="H26" s="91">
        <v>-107503</v>
      </c>
      <c r="I26" s="91"/>
      <c r="J26" s="91">
        <v>-122047</v>
      </c>
    </row>
    <row r="27" spans="1:10" ht="18.649999999999999" customHeight="1" x14ac:dyDescent="0.3">
      <c r="A27" s="97" t="s">
        <v>95</v>
      </c>
      <c r="D27" s="91">
        <v>110650</v>
      </c>
      <c r="E27" s="91"/>
      <c r="F27" s="91">
        <v>82853</v>
      </c>
      <c r="G27" s="91"/>
      <c r="H27" s="91">
        <v>141117</v>
      </c>
      <c r="I27" s="91"/>
      <c r="J27" s="91">
        <v>29257</v>
      </c>
    </row>
    <row r="28" spans="1:10" ht="18.649999999999999" customHeight="1" x14ac:dyDescent="0.3">
      <c r="A28" s="17" t="s">
        <v>153</v>
      </c>
      <c r="B28" s="16">
        <v>11</v>
      </c>
      <c r="D28" s="71">
        <v>0</v>
      </c>
      <c r="E28" s="71"/>
      <c r="F28" s="71">
        <v>0</v>
      </c>
      <c r="G28" s="33"/>
      <c r="H28" s="27">
        <v>12489988</v>
      </c>
      <c r="I28" s="33"/>
      <c r="J28" s="27">
        <v>12165444</v>
      </c>
    </row>
    <row r="29" spans="1:10" ht="18.649999999999999" customHeight="1" x14ac:dyDescent="0.35">
      <c r="A29" s="15" t="s">
        <v>54</v>
      </c>
      <c r="D29" s="47">
        <f>SUM(D23:D28)</f>
        <v>25735531</v>
      </c>
      <c r="E29" s="39"/>
      <c r="F29" s="47">
        <f>SUM(F23:F28)</f>
        <v>23630330</v>
      </c>
      <c r="G29" s="45"/>
      <c r="H29" s="47">
        <f>SUM(H23:H28)</f>
        <v>22448007</v>
      </c>
      <c r="I29" s="45"/>
      <c r="J29" s="47">
        <f>SUM(J23:J28)</f>
        <v>20163759</v>
      </c>
    </row>
    <row r="30" spans="1:10" ht="18.649999999999999" customHeight="1" x14ac:dyDescent="0.35">
      <c r="A30" s="17" t="s">
        <v>83</v>
      </c>
      <c r="D30" s="34">
        <v>-5276661</v>
      </c>
      <c r="E30" s="33"/>
      <c r="F30" s="34">
        <v>-5055090</v>
      </c>
      <c r="G30" s="33"/>
      <c r="H30" s="72">
        <v>-1989137</v>
      </c>
      <c r="I30" s="33"/>
      <c r="J30" s="72">
        <v>-1588519</v>
      </c>
    </row>
    <row r="31" spans="1:10" ht="18.649999999999999" customHeight="1" x14ac:dyDescent="0.35">
      <c r="A31" s="87" t="s">
        <v>52</v>
      </c>
      <c r="D31" s="27">
        <f>SUM(D29:D30)</f>
        <v>20458870</v>
      </c>
      <c r="E31" s="48"/>
      <c r="F31" s="27">
        <f>SUM(F29:F30)</f>
        <v>18575240</v>
      </c>
      <c r="G31" s="48"/>
      <c r="H31" s="27">
        <f>SUM(H29:H30)</f>
        <v>20458870</v>
      </c>
      <c r="I31" s="48"/>
      <c r="J31" s="27">
        <f>SUM(J29:J30)</f>
        <v>18575240</v>
      </c>
    </row>
    <row r="32" spans="1:10" s="18" customFormat="1" ht="18.649999999999999" customHeight="1" thickBot="1" x14ac:dyDescent="0.4">
      <c r="A32" s="18" t="s">
        <v>57</v>
      </c>
      <c r="B32" s="70"/>
      <c r="C32" s="70"/>
      <c r="D32" s="29">
        <f>D31</f>
        <v>20458870</v>
      </c>
      <c r="E32" s="12"/>
      <c r="F32" s="29">
        <f>F31</f>
        <v>18575240</v>
      </c>
      <c r="G32" s="12"/>
      <c r="H32" s="29">
        <f>H31</f>
        <v>20458870</v>
      </c>
      <c r="I32" s="49"/>
      <c r="J32" s="29">
        <f>J31</f>
        <v>18575240</v>
      </c>
    </row>
    <row r="33" spans="1:10" ht="18.649999999999999" customHeight="1" thickTop="1" x14ac:dyDescent="0.35">
      <c r="B33" s="70"/>
      <c r="C33" s="70"/>
      <c r="D33" s="37"/>
      <c r="E33" s="70"/>
      <c r="F33" s="37"/>
      <c r="G33" s="70"/>
      <c r="H33" s="37"/>
      <c r="I33" s="70"/>
      <c r="J33" s="37"/>
    </row>
    <row r="34" spans="1:10" ht="18.649999999999999" customHeight="1" x14ac:dyDescent="0.35">
      <c r="A34" s="15" t="s">
        <v>55</v>
      </c>
      <c r="D34" s="50"/>
      <c r="E34" s="50"/>
      <c r="F34" s="50"/>
      <c r="G34" s="50"/>
      <c r="H34" s="51"/>
      <c r="I34" s="51"/>
      <c r="J34" s="51"/>
    </row>
    <row r="35" spans="1:10" ht="18.649999999999999" customHeight="1" x14ac:dyDescent="0.35">
      <c r="A35" s="23" t="s">
        <v>23</v>
      </c>
      <c r="D35" s="32">
        <f>D31</f>
        <v>20458870</v>
      </c>
      <c r="E35" s="38"/>
      <c r="F35" s="32">
        <f>F31</f>
        <v>18575240</v>
      </c>
      <c r="G35" s="38"/>
      <c r="H35" s="38">
        <f>H31</f>
        <v>20458870</v>
      </c>
      <c r="I35" s="38"/>
      <c r="J35" s="38">
        <f>J31</f>
        <v>18575240</v>
      </c>
    </row>
    <row r="36" spans="1:10" ht="18.649999999999999" customHeight="1" thickBot="1" x14ac:dyDescent="0.4">
      <c r="A36" s="15" t="s">
        <v>56</v>
      </c>
      <c r="D36" s="29">
        <f>SUM(D35:D35)</f>
        <v>20458870</v>
      </c>
      <c r="F36" s="29">
        <f>SUM(F35:F35)</f>
        <v>18575240</v>
      </c>
      <c r="H36" s="29">
        <f>SUM(H35:H35)</f>
        <v>20458870</v>
      </c>
      <c r="I36" s="49"/>
      <c r="J36" s="29">
        <f>SUM(J35:J35)</f>
        <v>18575240</v>
      </c>
    </row>
    <row r="37" spans="1:10" ht="18.649999999999999" customHeight="1" thickTop="1" x14ac:dyDescent="0.35">
      <c r="A37" s="15"/>
      <c r="D37" s="50"/>
      <c r="E37" s="50"/>
      <c r="F37" s="50"/>
      <c r="G37" s="50"/>
      <c r="H37" s="51"/>
      <c r="I37" s="51"/>
      <c r="J37" s="51"/>
    </row>
    <row r="38" spans="1:10" ht="18.649999999999999" customHeight="1" x14ac:dyDescent="0.35">
      <c r="A38" s="15" t="s">
        <v>58</v>
      </c>
      <c r="D38" s="50"/>
      <c r="E38" s="50"/>
      <c r="F38" s="50"/>
      <c r="G38" s="50"/>
      <c r="H38" s="51"/>
      <c r="I38" s="51"/>
      <c r="J38" s="51"/>
    </row>
    <row r="39" spans="1:10" ht="18.649999999999999" customHeight="1" x14ac:dyDescent="0.35">
      <c r="A39" s="23" t="s">
        <v>23</v>
      </c>
      <c r="D39" s="32">
        <f>D32</f>
        <v>20458870</v>
      </c>
      <c r="E39" s="38"/>
      <c r="F39" s="32">
        <f>F32</f>
        <v>18575240</v>
      </c>
      <c r="G39" s="38"/>
      <c r="H39" s="38">
        <f>H32</f>
        <v>20458870</v>
      </c>
      <c r="I39" s="38"/>
      <c r="J39" s="38">
        <f>J32</f>
        <v>18575240</v>
      </c>
    </row>
    <row r="40" spans="1:10" ht="18.649999999999999" customHeight="1" thickBot="1" x14ac:dyDescent="0.4">
      <c r="A40" s="15" t="s">
        <v>57</v>
      </c>
      <c r="D40" s="29">
        <f>SUM(D39:D39)</f>
        <v>20458870</v>
      </c>
      <c r="F40" s="29">
        <f>SUM(F39:F39)</f>
        <v>18575240</v>
      </c>
      <c r="H40" s="29">
        <f>SUM(H39:H39)</f>
        <v>20458870</v>
      </c>
      <c r="I40" s="49"/>
      <c r="J40" s="29">
        <f>SUM(J39:J39)</f>
        <v>18575240</v>
      </c>
    </row>
    <row r="41" spans="1:10" ht="18.649999999999999" customHeight="1" thickTop="1" x14ac:dyDescent="0.35"/>
    <row r="42" spans="1:10" ht="18.649999999999999" customHeight="1" x14ac:dyDescent="0.35">
      <c r="A42" s="36" t="s">
        <v>59</v>
      </c>
      <c r="D42" s="52"/>
      <c r="E42" s="52"/>
      <c r="F42" s="52"/>
      <c r="G42" s="52"/>
      <c r="H42" s="52"/>
      <c r="I42" s="52"/>
      <c r="J42" s="52"/>
    </row>
    <row r="43" spans="1:10" ht="18.649999999999999" customHeight="1" thickBot="1" x14ac:dyDescent="0.4">
      <c r="A43" s="23" t="s">
        <v>60</v>
      </c>
      <c r="B43" s="16">
        <v>15</v>
      </c>
      <c r="D43" s="67">
        <f>D36/272000000</f>
        <v>7.5216433823529411E-2</v>
      </c>
      <c r="E43" s="53"/>
      <c r="F43" s="67">
        <f>F36/272000000</f>
        <v>6.8291323529411765E-2</v>
      </c>
      <c r="G43" s="68"/>
      <c r="H43" s="67">
        <f>H36/272000000</f>
        <v>7.5216433823529411E-2</v>
      </c>
      <c r="I43" s="68"/>
      <c r="J43" s="67">
        <f>J36/272000000</f>
        <v>6.8291323529411765E-2</v>
      </c>
    </row>
    <row r="44" spans="1:10" ht="18" customHeight="1" thickTop="1" x14ac:dyDescent="0.35">
      <c r="A44" s="23"/>
      <c r="D44" s="93"/>
      <c r="E44" s="53"/>
      <c r="F44" s="93"/>
      <c r="G44" s="68"/>
      <c r="H44" s="94"/>
      <c r="I44" s="68"/>
      <c r="J44" s="94"/>
    </row>
    <row r="45" spans="1:10" ht="18" customHeight="1" x14ac:dyDescent="0.35">
      <c r="A45" s="23"/>
      <c r="D45" s="93"/>
      <c r="E45" s="53"/>
      <c r="F45" s="93"/>
      <c r="G45" s="68"/>
      <c r="H45" s="94"/>
      <c r="I45" s="68"/>
      <c r="J45" s="94"/>
    </row>
    <row r="46" spans="1:10" ht="18" customHeight="1" x14ac:dyDescent="0.35">
      <c r="A46" s="23"/>
      <c r="D46" s="93"/>
      <c r="E46" s="53"/>
      <c r="F46" s="93"/>
      <c r="G46" s="68"/>
      <c r="H46" s="94"/>
      <c r="I46" s="68"/>
      <c r="J46" s="94"/>
    </row>
    <row r="47" spans="1:10" ht="18" customHeight="1" x14ac:dyDescent="0.35">
      <c r="A47" s="23"/>
      <c r="D47" s="93"/>
      <c r="E47" s="53"/>
      <c r="F47" s="93"/>
      <c r="G47" s="68"/>
      <c r="H47" s="94"/>
      <c r="I47" s="68"/>
      <c r="J47" s="94"/>
    </row>
    <row r="48" spans="1:10" ht="18" customHeight="1" x14ac:dyDescent="0.35">
      <c r="A48" s="23"/>
      <c r="D48" s="93"/>
      <c r="E48" s="53"/>
      <c r="F48" s="93"/>
      <c r="G48" s="68"/>
      <c r="H48" s="94"/>
      <c r="I48" s="68"/>
      <c r="J48" s="94"/>
    </row>
    <row r="49" spans="1:10" ht="18" customHeight="1" x14ac:dyDescent="0.35">
      <c r="A49" s="23"/>
      <c r="D49" s="93"/>
      <c r="E49" s="53"/>
      <c r="F49" s="93"/>
      <c r="G49" s="68"/>
      <c r="H49" s="94"/>
      <c r="I49" s="68"/>
      <c r="J49" s="94"/>
    </row>
    <row r="50" spans="1:10" ht="18" customHeight="1" x14ac:dyDescent="0.35">
      <c r="A50" s="23"/>
      <c r="D50" s="93"/>
      <c r="E50" s="53"/>
      <c r="F50" s="93"/>
      <c r="G50" s="68"/>
      <c r="H50" s="94"/>
      <c r="I50" s="68"/>
      <c r="J50" s="94"/>
    </row>
    <row r="51" spans="1:10" ht="18" customHeight="1" x14ac:dyDescent="0.35">
      <c r="A51" s="23"/>
      <c r="D51" s="93"/>
      <c r="E51" s="53"/>
      <c r="F51" s="93"/>
      <c r="G51" s="68"/>
      <c r="H51" s="94"/>
      <c r="I51" s="68"/>
      <c r="J51" s="94"/>
    </row>
    <row r="52" spans="1:10" ht="18" customHeight="1" x14ac:dyDescent="0.35">
      <c r="A52" s="23"/>
      <c r="D52" s="55"/>
      <c r="E52" s="53"/>
      <c r="F52" s="55"/>
      <c r="G52" s="54"/>
      <c r="H52" s="56"/>
      <c r="I52" s="54"/>
      <c r="J52" s="56"/>
    </row>
    <row r="53" spans="1:10" ht="18" customHeight="1" x14ac:dyDescent="0.35">
      <c r="A53" s="146" t="s">
        <v>51</v>
      </c>
      <c r="B53" s="146"/>
      <c r="C53" s="146"/>
      <c r="D53" s="146"/>
      <c r="E53" s="146"/>
      <c r="F53" s="146"/>
      <c r="G53" s="146"/>
      <c r="H53" s="146"/>
      <c r="I53" s="146"/>
      <c r="J53" s="146"/>
    </row>
    <row r="54" spans="1:10" ht="10" customHeight="1" x14ac:dyDescent="0.35">
      <c r="A54" s="13"/>
    </row>
  </sheetData>
  <mergeCells count="10">
    <mergeCell ref="A53:J53"/>
    <mergeCell ref="D8:F8"/>
    <mergeCell ref="H8:J8"/>
    <mergeCell ref="A1:J1"/>
    <mergeCell ref="A2:J2"/>
    <mergeCell ref="A3:J3"/>
    <mergeCell ref="H5:J5"/>
    <mergeCell ref="H7:J7"/>
    <mergeCell ref="A4:J4"/>
    <mergeCell ref="D7:F7"/>
  </mergeCells>
  <pageMargins left="1" right="0.3" top="1" bottom="0.5" header="0.3" footer="0.3"/>
  <pageSetup paperSize="9" scale="7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W34"/>
  <sheetViews>
    <sheetView showWhiteSpace="0" view="pageBreakPreview" zoomScaleNormal="85" zoomScaleSheetLayoutView="100" zoomScalePageLayoutView="67" workbookViewId="0">
      <selection sqref="A1:M1"/>
    </sheetView>
  </sheetViews>
  <sheetFormatPr defaultColWidth="9.1796875" defaultRowHeight="18" customHeight="1" x14ac:dyDescent="0.35"/>
  <cols>
    <col min="1" max="1" width="2.54296875" style="13" customWidth="1"/>
    <col min="2" max="2" width="64.81640625" style="13" customWidth="1"/>
    <col min="3" max="3" width="15.81640625" style="13" customWidth="1"/>
    <col min="4" max="4" width="0.81640625" style="13" customWidth="1"/>
    <col min="5" max="5" width="15.54296875" style="13" customWidth="1"/>
    <col min="6" max="6" width="0.81640625" style="13" customWidth="1"/>
    <col min="7" max="7" width="16.81640625" style="13" customWidth="1"/>
    <col min="8" max="8" width="0.81640625" style="13" customWidth="1"/>
    <col min="9" max="9" width="13.08984375" style="13" customWidth="1"/>
    <col min="10" max="10" width="0.81640625" style="13" customWidth="1"/>
    <col min="11" max="11" width="14.90625" style="13" customWidth="1"/>
    <col min="12" max="12" width="0.81640625" style="13" customWidth="1"/>
    <col min="13" max="13" width="17.6328125" style="13" bestFit="1" customWidth="1"/>
    <col min="14" max="16384" width="9.1796875" style="13"/>
  </cols>
  <sheetData>
    <row r="1" spans="1:23" ht="18" customHeight="1" x14ac:dyDescent="0.35">
      <c r="A1" s="149" t="s">
        <v>49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23" ht="18" customHeight="1" x14ac:dyDescent="0.35">
      <c r="A2" s="149" t="s">
        <v>24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23" ht="18" customHeight="1" x14ac:dyDescent="0.35">
      <c r="A3" s="149" t="s">
        <v>151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23" ht="18" customHeight="1" x14ac:dyDescent="0.35">
      <c r="A4" s="149" t="s">
        <v>50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23" ht="18" customHeight="1" x14ac:dyDescent="0.3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145" t="s">
        <v>77</v>
      </c>
      <c r="M5" s="145"/>
    </row>
    <row r="6" spans="1:23" ht="6" customHeight="1" x14ac:dyDescent="0.35">
      <c r="A6" s="12"/>
      <c r="B6" s="12"/>
      <c r="C6" s="12"/>
      <c r="D6" s="12"/>
      <c r="E6" s="12"/>
      <c r="F6" s="12"/>
      <c r="G6" s="12"/>
    </row>
    <row r="7" spans="1:23" s="18" customFormat="1" ht="16.5" customHeight="1" x14ac:dyDescent="0.35">
      <c r="C7" s="151" t="s">
        <v>25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</row>
    <row r="8" spans="1:23" s="18" customFormat="1" ht="18.5" customHeight="1" x14ac:dyDescent="0.35">
      <c r="D8" s="70"/>
      <c r="F8" s="70"/>
      <c r="I8" s="150" t="s">
        <v>89</v>
      </c>
      <c r="J8" s="150"/>
      <c r="K8" s="150"/>
      <c r="M8" s="70"/>
    </row>
    <row r="9" spans="1:23" s="18" customFormat="1" ht="18" customHeight="1" x14ac:dyDescent="0.35">
      <c r="C9" s="70" t="s">
        <v>28</v>
      </c>
      <c r="D9" s="76"/>
      <c r="E9" s="13"/>
      <c r="F9" s="76"/>
      <c r="G9" s="70" t="s">
        <v>75</v>
      </c>
      <c r="I9" s="70"/>
      <c r="J9" s="76"/>
      <c r="L9" s="70"/>
      <c r="M9" s="70"/>
    </row>
    <row r="10" spans="1:23" ht="18" customHeight="1" x14ac:dyDescent="0.35">
      <c r="A10" s="18"/>
      <c r="B10" s="77"/>
      <c r="C10" s="70" t="s">
        <v>30</v>
      </c>
      <c r="D10" s="78"/>
      <c r="E10" s="70" t="s">
        <v>69</v>
      </c>
      <c r="F10" s="76"/>
      <c r="G10" s="70" t="s">
        <v>31</v>
      </c>
      <c r="H10" s="18"/>
      <c r="I10" s="70" t="s">
        <v>26</v>
      </c>
      <c r="J10" s="18"/>
      <c r="K10" s="18"/>
      <c r="L10" s="76"/>
      <c r="M10" s="70" t="s">
        <v>29</v>
      </c>
    </row>
    <row r="11" spans="1:23" ht="18" customHeight="1" x14ac:dyDescent="0.35">
      <c r="A11" s="18"/>
      <c r="B11" s="77"/>
      <c r="C11" s="86" t="s">
        <v>32</v>
      </c>
      <c r="D11" s="78"/>
      <c r="E11" s="86" t="s">
        <v>27</v>
      </c>
      <c r="F11" s="76"/>
      <c r="G11" s="86" t="s">
        <v>33</v>
      </c>
      <c r="H11" s="76"/>
      <c r="I11" s="86" t="s">
        <v>12</v>
      </c>
      <c r="J11" s="18"/>
      <c r="K11" s="86" t="s">
        <v>34</v>
      </c>
      <c r="L11" s="76"/>
      <c r="M11" s="86" t="s">
        <v>73</v>
      </c>
    </row>
    <row r="12" spans="1:23" ht="18" customHeight="1" x14ac:dyDescent="0.35">
      <c r="A12" s="18"/>
      <c r="B12" s="77"/>
      <c r="H12" s="76"/>
      <c r="L12" s="76"/>
    </row>
    <row r="13" spans="1:23" ht="18" customHeight="1" x14ac:dyDescent="0.35">
      <c r="A13" s="18" t="s">
        <v>90</v>
      </c>
      <c r="B13" s="18"/>
      <c r="C13" s="21">
        <v>136000000</v>
      </c>
      <c r="D13" s="21"/>
      <c r="E13" s="21">
        <v>647639270</v>
      </c>
      <c r="F13" s="21"/>
      <c r="G13" s="21">
        <v>22151112</v>
      </c>
      <c r="H13" s="21"/>
      <c r="I13" s="21">
        <v>13600000</v>
      </c>
      <c r="J13" s="21"/>
      <c r="K13" s="21">
        <v>148660315</v>
      </c>
      <c r="L13" s="19"/>
      <c r="M13" s="31">
        <f>SUM(C13:K13)</f>
        <v>968050697</v>
      </c>
    </row>
    <row r="14" spans="1:23" s="18" customFormat="1" ht="18" customHeight="1" x14ac:dyDescent="0.35">
      <c r="A14" s="18" t="s">
        <v>35</v>
      </c>
      <c r="C14" s="79"/>
      <c r="D14" s="80"/>
      <c r="E14" s="79"/>
      <c r="F14" s="80"/>
      <c r="G14" s="80"/>
      <c r="H14" s="80"/>
      <c r="I14" s="79"/>
      <c r="J14" s="80"/>
      <c r="K14" s="21"/>
      <c r="L14" s="22"/>
      <c r="M14" s="21"/>
    </row>
    <row r="15" spans="1:23" ht="18" customHeight="1" x14ac:dyDescent="0.35">
      <c r="B15" s="13" t="s">
        <v>84</v>
      </c>
      <c r="C15" s="99">
        <v>0</v>
      </c>
      <c r="D15" s="46"/>
      <c r="E15" s="99">
        <v>0</v>
      </c>
      <c r="F15" s="46"/>
      <c r="G15" s="99">
        <v>0</v>
      </c>
      <c r="H15" s="46"/>
      <c r="I15" s="99">
        <v>0</v>
      </c>
      <c r="J15" s="81"/>
      <c r="K15" s="25">
        <f>'PL(จำแนกคชจ. ขั้นเดียว-งบเดียว)'!F32</f>
        <v>18575240</v>
      </c>
      <c r="L15" s="19"/>
      <c r="M15" s="27">
        <f>SUM(C15:K15)</f>
        <v>18575240</v>
      </c>
    </row>
    <row r="16" spans="1:23" ht="18" customHeight="1" thickBot="1" x14ac:dyDescent="0.35">
      <c r="A16" s="18" t="s">
        <v>91</v>
      </c>
      <c r="B16" s="18"/>
      <c r="C16" s="82">
        <f>SUM(C13:C15)</f>
        <v>136000000</v>
      </c>
      <c r="D16" s="12"/>
      <c r="E16" s="82">
        <f>SUM(E13:E15)</f>
        <v>647639270</v>
      </c>
      <c r="F16" s="12"/>
      <c r="G16" s="82">
        <f>SUM(G13:G15)</f>
        <v>22151112</v>
      </c>
      <c r="H16" s="12"/>
      <c r="I16" s="82">
        <f>SUM(I13:I15)</f>
        <v>13600000</v>
      </c>
      <c r="J16" s="12"/>
      <c r="K16" s="82">
        <f>SUM(K13:K15)</f>
        <v>167235555</v>
      </c>
      <c r="L16" s="12"/>
      <c r="M16" s="82">
        <f>SUM(M13:M15)</f>
        <v>986625937</v>
      </c>
      <c r="N16" s="83"/>
      <c r="O16" s="83"/>
      <c r="P16" s="84"/>
      <c r="Q16" s="84"/>
      <c r="R16" s="84"/>
      <c r="S16" s="84"/>
      <c r="T16" s="84"/>
      <c r="U16" s="84"/>
      <c r="V16" s="84"/>
      <c r="W16" s="84"/>
    </row>
    <row r="17" spans="1:23" ht="18" customHeight="1" thickTop="1" x14ac:dyDescent="0.35"/>
    <row r="18" spans="1:23" ht="18" customHeight="1" x14ac:dyDescent="0.35">
      <c r="A18" s="18" t="s">
        <v>100</v>
      </c>
      <c r="B18" s="18"/>
      <c r="C18" s="21">
        <v>136000000</v>
      </c>
      <c r="D18" s="21"/>
      <c r="E18" s="21">
        <v>647639270</v>
      </c>
      <c r="F18" s="21"/>
      <c r="G18" s="21">
        <v>22151112</v>
      </c>
      <c r="H18" s="21"/>
      <c r="I18" s="21">
        <v>13600000</v>
      </c>
      <c r="J18" s="21"/>
      <c r="K18" s="21">
        <v>186433543</v>
      </c>
      <c r="L18" s="19"/>
      <c r="M18" s="31">
        <f>SUM(C18:K18)</f>
        <v>1005823925</v>
      </c>
    </row>
    <row r="19" spans="1:23" s="18" customFormat="1" ht="18" customHeight="1" x14ac:dyDescent="0.35">
      <c r="A19" s="18" t="s">
        <v>35</v>
      </c>
      <c r="C19" s="79"/>
      <c r="D19" s="80"/>
      <c r="E19" s="79"/>
      <c r="F19" s="80"/>
      <c r="G19" s="80"/>
      <c r="H19" s="80"/>
      <c r="I19" s="79"/>
      <c r="J19" s="80"/>
      <c r="K19" s="21"/>
      <c r="L19" s="22"/>
      <c r="M19" s="21"/>
    </row>
    <row r="20" spans="1:23" ht="18" customHeight="1" x14ac:dyDescent="0.35">
      <c r="B20" s="13" t="s">
        <v>84</v>
      </c>
      <c r="C20" s="99">
        <v>0</v>
      </c>
      <c r="D20" s="46"/>
      <c r="E20" s="99">
        <v>0</v>
      </c>
      <c r="F20" s="46"/>
      <c r="G20" s="99">
        <v>0</v>
      </c>
      <c r="H20" s="46"/>
      <c r="I20" s="99">
        <v>0</v>
      </c>
      <c r="J20" s="81"/>
      <c r="K20" s="25">
        <f>'PL(จำแนกคชจ. ขั้นเดียว-งบเดียว)'!D32</f>
        <v>20458870</v>
      </c>
      <c r="L20" s="19"/>
      <c r="M20" s="27">
        <f>SUM(C20:K20)</f>
        <v>20458870</v>
      </c>
    </row>
    <row r="21" spans="1:23" ht="18" customHeight="1" thickBot="1" x14ac:dyDescent="0.35">
      <c r="A21" s="18" t="s">
        <v>101</v>
      </c>
      <c r="B21" s="18"/>
      <c r="C21" s="82">
        <f>SUM(C18:C20)</f>
        <v>136000000</v>
      </c>
      <c r="D21" s="12"/>
      <c r="E21" s="82">
        <f>SUM(E18:E20)</f>
        <v>647639270</v>
      </c>
      <c r="F21" s="12"/>
      <c r="G21" s="82">
        <f>SUM(G18:G20)</f>
        <v>22151112</v>
      </c>
      <c r="H21" s="12"/>
      <c r="I21" s="82">
        <f>SUM(I18:I20)</f>
        <v>13600000</v>
      </c>
      <c r="J21" s="12"/>
      <c r="K21" s="82">
        <f>SUM(K18:K20)</f>
        <v>206892413</v>
      </c>
      <c r="L21" s="12"/>
      <c r="M21" s="82">
        <f>SUM(M18:M20)</f>
        <v>1026282795</v>
      </c>
      <c r="N21" s="83"/>
      <c r="O21" s="83"/>
      <c r="P21" s="84"/>
      <c r="Q21" s="84"/>
      <c r="R21" s="84"/>
      <c r="S21" s="84"/>
      <c r="T21" s="84"/>
      <c r="U21" s="84"/>
      <c r="V21" s="84"/>
      <c r="W21" s="84"/>
    </row>
    <row r="22" spans="1:23" ht="18" customHeight="1" thickTop="1" x14ac:dyDescent="0.35"/>
    <row r="34" spans="1:8" ht="18" customHeight="1" x14ac:dyDescent="0.35">
      <c r="A34" s="146" t="s">
        <v>51</v>
      </c>
      <c r="B34" s="146"/>
      <c r="C34" s="146"/>
      <c r="D34" s="146"/>
      <c r="E34" s="146"/>
      <c r="F34" s="146"/>
      <c r="G34" s="146"/>
      <c r="H34" s="146"/>
    </row>
  </sheetData>
  <mergeCells count="8">
    <mergeCell ref="A34:H34"/>
    <mergeCell ref="A4:M4"/>
    <mergeCell ref="I8:K8"/>
    <mergeCell ref="A1:M1"/>
    <mergeCell ref="A2:M2"/>
    <mergeCell ref="A3:M3"/>
    <mergeCell ref="C7:M7"/>
    <mergeCell ref="L5:M5"/>
  </mergeCells>
  <pageMargins left="1" right="0.3" top="1" bottom="0.5" header="0.5" footer="0.3"/>
  <pageSetup paperSize="9" scale="8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R33"/>
  <sheetViews>
    <sheetView view="pageBreakPreview" topLeftCell="A18" zoomScaleNormal="85" zoomScaleSheetLayoutView="100" zoomScalePageLayoutView="115" workbookViewId="0">
      <selection activeCell="N10" sqref="N10"/>
    </sheetView>
  </sheetViews>
  <sheetFormatPr defaultColWidth="9.1796875" defaultRowHeight="18" customHeight="1" x14ac:dyDescent="0.35"/>
  <cols>
    <col min="1" max="1" width="2.54296875" style="9" customWidth="1"/>
    <col min="2" max="2" width="62.453125" style="9" customWidth="1"/>
    <col min="3" max="3" width="1" style="9" customWidth="1"/>
    <col min="4" max="4" width="17.453125" style="9" customWidth="1"/>
    <col min="5" max="5" width="1.453125" style="9" customWidth="1"/>
    <col min="6" max="6" width="17.81640625" style="9" customWidth="1"/>
    <col min="7" max="7" width="1.453125" style="9" customWidth="1"/>
    <col min="8" max="8" width="18.453125" style="9" customWidth="1"/>
    <col min="9" max="9" width="1.453125" style="9" customWidth="1"/>
    <col min="10" max="10" width="18.36328125" style="9" customWidth="1"/>
    <col min="11" max="11" width="1.453125" style="9" customWidth="1"/>
    <col min="12" max="12" width="18.453125" style="9" customWidth="1"/>
    <col min="13" max="13" width="1.1796875" style="9" customWidth="1"/>
    <col min="14" max="16384" width="9.1796875" style="9"/>
  </cols>
  <sheetData>
    <row r="1" spans="1:18" ht="19.25" customHeight="1" x14ac:dyDescent="0.35">
      <c r="A1" s="149" t="s">
        <v>49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85"/>
      <c r="N1" s="85"/>
      <c r="O1" s="85"/>
      <c r="P1" s="85"/>
      <c r="Q1" s="85"/>
      <c r="R1" s="85"/>
    </row>
    <row r="2" spans="1:18" ht="19.25" customHeight="1" x14ac:dyDescent="0.35">
      <c r="A2" s="149" t="s">
        <v>152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85"/>
      <c r="N2" s="85"/>
      <c r="O2" s="85"/>
      <c r="P2" s="85"/>
      <c r="Q2" s="85"/>
      <c r="R2" s="85"/>
    </row>
    <row r="3" spans="1:18" ht="19.25" customHeight="1" x14ac:dyDescent="0.35">
      <c r="A3" s="149" t="s">
        <v>150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85"/>
      <c r="N3" s="85"/>
      <c r="O3" s="85"/>
      <c r="P3" s="85"/>
      <c r="Q3" s="85"/>
      <c r="R3" s="85"/>
    </row>
    <row r="4" spans="1:18" ht="19.25" customHeight="1" x14ac:dyDescent="0.35">
      <c r="A4" s="149" t="s">
        <v>50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85"/>
      <c r="N4" s="85"/>
      <c r="O4" s="85"/>
      <c r="P4" s="85"/>
      <c r="Q4" s="85"/>
      <c r="R4" s="85"/>
    </row>
    <row r="5" spans="1:18" ht="19.25" customHeight="1" x14ac:dyDescent="0.3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133" t="s">
        <v>76</v>
      </c>
      <c r="M5" s="141"/>
      <c r="N5" s="142"/>
    </row>
    <row r="6" spans="1:18" ht="6" customHeight="1" x14ac:dyDescent="0.35">
      <c r="A6" s="11"/>
      <c r="B6" s="11"/>
      <c r="L6" s="8"/>
      <c r="M6" s="142"/>
      <c r="N6" s="142"/>
    </row>
    <row r="7" spans="1:18" ht="18.649999999999999" customHeight="1" x14ac:dyDescent="0.35">
      <c r="A7" s="10"/>
      <c r="B7" s="69"/>
      <c r="C7" s="151" t="s">
        <v>36</v>
      </c>
      <c r="D7" s="151"/>
      <c r="E7" s="151"/>
      <c r="F7" s="151"/>
      <c r="G7" s="151"/>
      <c r="H7" s="151"/>
      <c r="I7" s="151"/>
      <c r="J7" s="151"/>
      <c r="K7" s="151"/>
      <c r="L7" s="151"/>
      <c r="M7" s="142"/>
      <c r="N7" s="142"/>
    </row>
    <row r="8" spans="1:18" ht="18.649999999999999" customHeight="1" x14ac:dyDescent="0.35">
      <c r="A8" s="16"/>
      <c r="B8" s="134"/>
      <c r="C8" s="134"/>
      <c r="D8" s="134"/>
      <c r="E8" s="18"/>
      <c r="F8" s="134"/>
      <c r="G8" s="134"/>
      <c r="H8" s="150" t="s">
        <v>89</v>
      </c>
      <c r="I8" s="150"/>
      <c r="J8" s="150"/>
      <c r="K8" s="134"/>
      <c r="L8" s="13"/>
    </row>
    <row r="9" spans="1:18" ht="18.649999999999999" customHeight="1" x14ac:dyDescent="0.35">
      <c r="A9" s="18"/>
      <c r="B9" s="77"/>
      <c r="C9" s="18"/>
      <c r="D9" s="134" t="s">
        <v>74</v>
      </c>
      <c r="E9" s="134"/>
      <c r="F9" s="134" t="s">
        <v>69</v>
      </c>
      <c r="G9" s="18"/>
      <c r="H9" s="134" t="s">
        <v>26</v>
      </c>
      <c r="I9" s="18"/>
      <c r="J9" s="18"/>
      <c r="K9" s="134"/>
      <c r="L9" s="136" t="s">
        <v>29</v>
      </c>
    </row>
    <row r="10" spans="1:18" ht="18.649999999999999" customHeight="1" x14ac:dyDescent="0.35">
      <c r="A10" s="18"/>
      <c r="B10" s="77"/>
      <c r="C10" s="18"/>
      <c r="D10" s="135" t="s">
        <v>32</v>
      </c>
      <c r="E10" s="76"/>
      <c r="F10" s="135" t="s">
        <v>27</v>
      </c>
      <c r="G10" s="134"/>
      <c r="H10" s="135" t="s">
        <v>12</v>
      </c>
      <c r="I10" s="18"/>
      <c r="J10" s="135" t="s">
        <v>34</v>
      </c>
      <c r="K10" s="18"/>
      <c r="L10" s="137" t="s">
        <v>73</v>
      </c>
    </row>
    <row r="11" spans="1:18" s="14" customFormat="1" ht="18.649999999999999" customHeight="1" x14ac:dyDescent="0.35">
      <c r="A11" s="57"/>
      <c r="B11" s="138"/>
      <c r="C11" s="18"/>
      <c r="D11" s="61"/>
      <c r="E11" s="76"/>
      <c r="F11" s="134"/>
      <c r="G11" s="134"/>
      <c r="H11" s="61"/>
      <c r="I11" s="61"/>
      <c r="J11" s="61"/>
      <c r="K11" s="134"/>
      <c r="L11" s="61"/>
    </row>
    <row r="12" spans="1:18" ht="18.649999999999999" customHeight="1" x14ac:dyDescent="0.35">
      <c r="A12" s="18" t="s">
        <v>90</v>
      </c>
      <c r="B12" s="13"/>
      <c r="C12" s="13"/>
      <c r="D12" s="22">
        <v>136000000</v>
      </c>
      <c r="E12" s="22"/>
      <c r="F12" s="31">
        <v>647639270</v>
      </c>
      <c r="G12" s="22"/>
      <c r="H12" s="22">
        <v>13600000</v>
      </c>
      <c r="I12" s="22"/>
      <c r="J12" s="22">
        <v>148660648</v>
      </c>
      <c r="K12" s="22"/>
      <c r="L12" s="31">
        <f>SUM(D12:J12)</f>
        <v>945899918</v>
      </c>
      <c r="M12" s="11"/>
    </row>
    <row r="13" spans="1:18" ht="18.649999999999999" customHeight="1" x14ac:dyDescent="0.35">
      <c r="A13" s="18" t="s">
        <v>35</v>
      </c>
      <c r="B13" s="13"/>
      <c r="C13" s="13"/>
      <c r="D13" s="139"/>
      <c r="E13" s="139"/>
      <c r="F13" s="139"/>
      <c r="G13" s="139"/>
      <c r="H13" s="139"/>
      <c r="I13" s="139"/>
      <c r="J13" s="139"/>
      <c r="K13" s="139"/>
      <c r="L13" s="46"/>
      <c r="M13" s="11"/>
    </row>
    <row r="14" spans="1:18" ht="18.649999999999999" customHeight="1" x14ac:dyDescent="0.35">
      <c r="A14" s="18"/>
      <c r="B14" s="13" t="s">
        <v>84</v>
      </c>
      <c r="C14" s="13"/>
      <c r="D14" s="99">
        <v>0</v>
      </c>
      <c r="E14" s="46"/>
      <c r="F14" s="99">
        <v>0</v>
      </c>
      <c r="G14" s="35"/>
      <c r="H14" s="99">
        <v>0</v>
      </c>
      <c r="I14" s="35"/>
      <c r="J14" s="27">
        <f>'PL(จำแนกคชจ. ขั้นเดียว-งบเดียว)'!J32</f>
        <v>18575240</v>
      </c>
      <c r="K14" s="140"/>
      <c r="L14" s="27">
        <f>SUM(D14:J14)</f>
        <v>18575240</v>
      </c>
      <c r="M14" s="11"/>
      <c r="P14" s="4"/>
    </row>
    <row r="15" spans="1:18" ht="18.649999999999999" customHeight="1" thickBot="1" x14ac:dyDescent="0.4">
      <c r="A15" s="18" t="s">
        <v>91</v>
      </c>
      <c r="B15" s="13"/>
      <c r="C15" s="13"/>
      <c r="D15" s="82">
        <f>SUM(D12:D14)</f>
        <v>136000000</v>
      </c>
      <c r="E15" s="139"/>
      <c r="F15" s="82">
        <f>SUM(F12:F14)</f>
        <v>647639270</v>
      </c>
      <c r="G15" s="139"/>
      <c r="H15" s="82">
        <f>SUM(H12:H14)</f>
        <v>13600000</v>
      </c>
      <c r="I15" s="139"/>
      <c r="J15" s="82">
        <f>SUM(J12:J14)</f>
        <v>167235888</v>
      </c>
      <c r="K15" s="46"/>
      <c r="L15" s="82">
        <f>SUM(L12:L14)</f>
        <v>964475158</v>
      </c>
      <c r="M15" s="11"/>
    </row>
    <row r="16" spans="1:18" ht="18.649999999999999" customHeight="1" thickTop="1" x14ac:dyDescent="0.35">
      <c r="A16" s="18"/>
      <c r="B16" s="13"/>
      <c r="C16" s="13"/>
      <c r="D16" s="31"/>
      <c r="E16" s="139"/>
      <c r="F16" s="31"/>
      <c r="G16" s="139"/>
      <c r="H16" s="31"/>
      <c r="I16" s="139"/>
      <c r="J16" s="31"/>
      <c r="K16" s="46"/>
      <c r="L16" s="31"/>
      <c r="M16" s="11"/>
    </row>
    <row r="17" spans="1:16" ht="18.649999999999999" customHeight="1" x14ac:dyDescent="0.35">
      <c r="A17" s="18" t="s">
        <v>100</v>
      </c>
      <c r="B17" s="13"/>
      <c r="C17" s="13"/>
      <c r="D17" s="22">
        <v>136000000</v>
      </c>
      <c r="E17" s="22"/>
      <c r="F17" s="31">
        <v>647639270</v>
      </c>
      <c r="G17" s="22"/>
      <c r="H17" s="22">
        <v>13600000</v>
      </c>
      <c r="I17" s="22"/>
      <c r="J17" s="22">
        <v>186433876</v>
      </c>
      <c r="K17" s="22"/>
      <c r="L17" s="31">
        <f>SUM(D17:J17)</f>
        <v>983673146</v>
      </c>
      <c r="M17" s="11"/>
    </row>
    <row r="18" spans="1:16" ht="18.649999999999999" customHeight="1" x14ac:dyDescent="0.35">
      <c r="A18" s="18" t="s">
        <v>35</v>
      </c>
      <c r="B18" s="13"/>
      <c r="C18" s="13"/>
      <c r="D18" s="139"/>
      <c r="E18" s="139"/>
      <c r="F18" s="139"/>
      <c r="G18" s="139"/>
      <c r="H18" s="139"/>
      <c r="I18" s="139"/>
      <c r="J18" s="139"/>
      <c r="K18" s="139"/>
      <c r="L18" s="46"/>
      <c r="M18" s="11"/>
    </row>
    <row r="19" spans="1:16" ht="18.649999999999999" customHeight="1" x14ac:dyDescent="0.35">
      <c r="A19" s="18"/>
      <c r="B19" s="13" t="s">
        <v>84</v>
      </c>
      <c r="C19" s="13"/>
      <c r="D19" s="99">
        <v>0</v>
      </c>
      <c r="E19" s="46"/>
      <c r="F19" s="99">
        <v>0</v>
      </c>
      <c r="G19" s="35"/>
      <c r="H19" s="99">
        <v>0</v>
      </c>
      <c r="I19" s="35"/>
      <c r="J19" s="27">
        <f>'PL(จำแนกคชจ. ขั้นเดียว-งบเดียว)'!H32</f>
        <v>20458870</v>
      </c>
      <c r="K19" s="140"/>
      <c r="L19" s="27">
        <f>SUM(D19:J19)</f>
        <v>20458870</v>
      </c>
      <c r="M19" s="11"/>
      <c r="P19" s="4"/>
    </row>
    <row r="20" spans="1:16" ht="18.649999999999999" customHeight="1" thickBot="1" x14ac:dyDescent="0.4">
      <c r="A20" s="18" t="s">
        <v>101</v>
      </c>
      <c r="B20" s="13"/>
      <c r="C20" s="13"/>
      <c r="D20" s="82">
        <f>SUM(D17:D19)</f>
        <v>136000000</v>
      </c>
      <c r="E20" s="139"/>
      <c r="F20" s="82">
        <f>SUM(F17:F19)</f>
        <v>647639270</v>
      </c>
      <c r="G20" s="139"/>
      <c r="H20" s="82">
        <f>SUM(H17:H19)</f>
        <v>13600000</v>
      </c>
      <c r="I20" s="139"/>
      <c r="J20" s="82">
        <f>SUM(J17:J19)</f>
        <v>206892746</v>
      </c>
      <c r="K20" s="46"/>
      <c r="L20" s="82">
        <f>SUM(L17:L19)</f>
        <v>1004132016</v>
      </c>
      <c r="M20" s="11"/>
    </row>
    <row r="21" spans="1:16" ht="18.649999999999999" customHeight="1" thickTop="1" x14ac:dyDescent="0.35">
      <c r="A21" s="5"/>
      <c r="D21" s="6"/>
      <c r="E21" s="7"/>
      <c r="F21" s="6"/>
      <c r="G21" s="7"/>
      <c r="H21" s="6"/>
      <c r="I21" s="7"/>
      <c r="J21" s="6"/>
      <c r="K21" s="1"/>
      <c r="L21" s="6"/>
      <c r="M21" s="11"/>
    </row>
    <row r="22" spans="1:16" ht="18" customHeight="1" x14ac:dyDescent="0.35">
      <c r="A22" s="5"/>
      <c r="D22" s="6"/>
      <c r="E22" s="7"/>
      <c r="F22" s="6"/>
      <c r="G22" s="7"/>
      <c r="H22" s="6"/>
      <c r="I22" s="7"/>
      <c r="J22" s="6"/>
      <c r="K22" s="1"/>
      <c r="L22" s="6"/>
      <c r="M22" s="11"/>
    </row>
    <row r="23" spans="1:16" ht="18" customHeight="1" x14ac:dyDescent="0.35">
      <c r="A23" s="5"/>
      <c r="D23" s="6"/>
      <c r="E23" s="7"/>
      <c r="F23" s="6"/>
      <c r="G23" s="7"/>
      <c r="H23" s="6"/>
      <c r="I23" s="7"/>
      <c r="J23" s="6"/>
      <c r="K23" s="1"/>
      <c r="L23" s="6"/>
      <c r="M23" s="11"/>
    </row>
    <row r="24" spans="1:16" ht="18" customHeight="1" x14ac:dyDescent="0.35">
      <c r="A24" s="5"/>
      <c r="D24" s="6"/>
      <c r="E24" s="7"/>
      <c r="F24" s="6"/>
      <c r="G24" s="7"/>
      <c r="H24" s="6"/>
      <c r="I24" s="7"/>
      <c r="J24" s="6"/>
      <c r="K24" s="1"/>
      <c r="L24" s="6"/>
      <c r="M24" s="11"/>
    </row>
    <row r="25" spans="1:16" ht="18" customHeight="1" x14ac:dyDescent="0.35">
      <c r="A25" s="5"/>
      <c r="D25" s="6"/>
      <c r="E25" s="7"/>
      <c r="F25" s="6"/>
      <c r="G25" s="7"/>
      <c r="H25" s="6"/>
      <c r="I25" s="7"/>
      <c r="J25" s="6"/>
      <c r="K25" s="1"/>
      <c r="L25" s="6"/>
      <c r="M25" s="11"/>
    </row>
    <row r="26" spans="1:16" ht="18" customHeight="1" x14ac:dyDescent="0.35">
      <c r="A26" s="5"/>
      <c r="D26" s="6"/>
      <c r="E26" s="7"/>
      <c r="F26" s="6"/>
      <c r="G26" s="7"/>
      <c r="H26" s="6"/>
      <c r="I26" s="7"/>
      <c r="J26" s="6"/>
      <c r="K26" s="1"/>
      <c r="L26" s="6"/>
      <c r="M26" s="11"/>
    </row>
    <row r="27" spans="1:16" ht="18" customHeight="1" x14ac:dyDescent="0.35">
      <c r="A27" s="5"/>
      <c r="D27" s="6"/>
      <c r="E27" s="7"/>
      <c r="F27" s="6"/>
      <c r="G27" s="7"/>
      <c r="H27" s="6"/>
      <c r="I27" s="7"/>
      <c r="J27" s="6"/>
      <c r="K27" s="1"/>
      <c r="L27" s="6"/>
      <c r="M27" s="11"/>
    </row>
    <row r="28" spans="1:16" ht="18" customHeight="1" x14ac:dyDescent="0.35">
      <c r="A28" s="5"/>
      <c r="D28" s="6"/>
      <c r="E28" s="7"/>
      <c r="F28" s="6"/>
      <c r="G28" s="7"/>
      <c r="H28" s="6"/>
      <c r="I28" s="7"/>
      <c r="J28" s="6"/>
      <c r="K28" s="1"/>
      <c r="L28" s="6"/>
      <c r="M28" s="11"/>
    </row>
    <row r="29" spans="1:16" ht="18" customHeight="1" x14ac:dyDescent="0.35">
      <c r="A29" s="5"/>
      <c r="D29" s="6"/>
      <c r="E29" s="7"/>
      <c r="F29" s="6"/>
      <c r="G29" s="7"/>
      <c r="H29" s="6"/>
      <c r="I29" s="7"/>
      <c r="J29" s="6"/>
      <c r="K29" s="1"/>
      <c r="L29" s="6"/>
      <c r="M29" s="11"/>
    </row>
    <row r="30" spans="1:16" ht="18" customHeight="1" x14ac:dyDescent="0.35">
      <c r="A30" s="5"/>
      <c r="D30" s="6"/>
      <c r="E30" s="7"/>
      <c r="F30" s="6"/>
      <c r="G30" s="7"/>
      <c r="H30" s="6"/>
      <c r="I30" s="7"/>
      <c r="J30" s="6"/>
      <c r="K30" s="1"/>
      <c r="L30" s="6"/>
      <c r="M30" s="11"/>
    </row>
    <row r="31" spans="1:16" ht="18" customHeight="1" x14ac:dyDescent="0.35">
      <c r="A31" s="5"/>
      <c r="D31" s="6"/>
      <c r="E31" s="7"/>
      <c r="F31" s="6"/>
      <c r="G31" s="7"/>
      <c r="H31" s="6"/>
      <c r="I31" s="7"/>
      <c r="J31" s="6"/>
      <c r="K31" s="1"/>
      <c r="L31" s="6"/>
      <c r="M31" s="11"/>
    </row>
    <row r="32" spans="1:16" ht="18" customHeight="1" x14ac:dyDescent="0.35">
      <c r="A32" s="5"/>
      <c r="D32" s="6"/>
      <c r="E32" s="7"/>
      <c r="F32" s="6"/>
      <c r="G32" s="7"/>
      <c r="H32" s="6"/>
      <c r="I32" s="7"/>
      <c r="J32" s="6"/>
      <c r="K32" s="1"/>
      <c r="L32" s="6"/>
      <c r="M32" s="11"/>
    </row>
    <row r="33" spans="1:11" ht="18" customHeight="1" x14ac:dyDescent="0.35">
      <c r="A33" s="152" t="s">
        <v>51</v>
      </c>
      <c r="B33" s="152"/>
      <c r="C33" s="152"/>
      <c r="D33" s="152"/>
      <c r="E33" s="152"/>
      <c r="F33" s="152"/>
      <c r="G33" s="8"/>
      <c r="H33" s="8"/>
      <c r="I33" s="8"/>
      <c r="J33" s="8"/>
      <c r="K33" s="8"/>
    </row>
  </sheetData>
  <mergeCells count="7">
    <mergeCell ref="A33:F33"/>
    <mergeCell ref="A4:L4"/>
    <mergeCell ref="H8:J8"/>
    <mergeCell ref="A1:L1"/>
    <mergeCell ref="A2:L2"/>
    <mergeCell ref="A3:L3"/>
    <mergeCell ref="C7:L7"/>
  </mergeCells>
  <pageMargins left="1" right="0.3" top="1" bottom="0.5" header="0.5" footer="0.3"/>
  <pageSetup paperSize="9" scale="80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107"/>
  <sheetViews>
    <sheetView view="pageBreakPreview" topLeftCell="A89" zoomScale="88" zoomScaleNormal="100" zoomScaleSheetLayoutView="100" workbookViewId="0">
      <selection activeCell="N10" sqref="N10"/>
    </sheetView>
  </sheetViews>
  <sheetFormatPr defaultColWidth="9.1796875" defaultRowHeight="15" customHeight="1" x14ac:dyDescent="0.35"/>
  <cols>
    <col min="1" max="1" width="56.1796875" style="13" customWidth="1"/>
    <col min="2" max="2" width="5.81640625" style="13" customWidth="1"/>
    <col min="3" max="3" width="0.81640625" style="13" customWidth="1"/>
    <col min="4" max="4" width="13.1796875" style="13" customWidth="1"/>
    <col min="5" max="5" width="0.81640625" style="13" customWidth="1"/>
    <col min="6" max="6" width="13.1796875" style="13" customWidth="1"/>
    <col min="7" max="7" width="0.81640625" style="13" customWidth="1"/>
    <col min="8" max="8" width="13.1796875" style="13" customWidth="1"/>
    <col min="9" max="9" width="0.81640625" style="13" customWidth="1"/>
    <col min="10" max="10" width="13.1796875" style="13" customWidth="1"/>
    <col min="11" max="16384" width="9.1796875" style="13"/>
  </cols>
  <sheetData>
    <row r="1" spans="1:10" ht="18.649999999999999" customHeight="1" x14ac:dyDescent="0.35">
      <c r="A1" s="147" t="s">
        <v>49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18.649999999999999" customHeight="1" x14ac:dyDescent="0.35">
      <c r="A2" s="147" t="s">
        <v>37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8.649999999999999" customHeight="1" x14ac:dyDescent="0.35">
      <c r="A3" s="147" t="s">
        <v>150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18.649999999999999" customHeight="1" x14ac:dyDescent="0.35">
      <c r="A4" s="147" t="s">
        <v>50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18.649999999999999" customHeight="1" x14ac:dyDescent="0.35">
      <c r="A5" s="2"/>
      <c r="B5" s="2"/>
      <c r="C5" s="2"/>
      <c r="D5" s="2"/>
      <c r="E5" s="2"/>
      <c r="F5" s="2"/>
      <c r="G5" s="2"/>
      <c r="H5" s="148" t="s">
        <v>0</v>
      </c>
      <c r="I5" s="148"/>
      <c r="J5" s="148"/>
    </row>
    <row r="6" spans="1:10" ht="6" customHeight="1" x14ac:dyDescent="0.35">
      <c r="A6" s="12"/>
      <c r="B6" s="12"/>
      <c r="C6" s="12"/>
      <c r="D6" s="12"/>
      <c r="E6" s="12"/>
      <c r="F6" s="12"/>
      <c r="G6" s="12"/>
      <c r="H6" s="12"/>
    </row>
    <row r="7" spans="1:10" ht="18.649999999999999" customHeight="1" x14ac:dyDescent="0.35">
      <c r="B7" s="70" t="s">
        <v>4</v>
      </c>
      <c r="D7" s="147" t="s">
        <v>1</v>
      </c>
      <c r="E7" s="147"/>
      <c r="F7" s="147"/>
      <c r="G7" s="147"/>
      <c r="H7" s="147" t="s">
        <v>2</v>
      </c>
      <c r="I7" s="147"/>
      <c r="J7" s="147"/>
    </row>
    <row r="8" spans="1:10" s="16" customFormat="1" ht="18.649999999999999" customHeight="1" x14ac:dyDescent="0.35">
      <c r="D8" s="147" t="s">
        <v>3</v>
      </c>
      <c r="E8" s="147"/>
      <c r="F8" s="147"/>
      <c r="G8" s="70"/>
      <c r="H8" s="147" t="s">
        <v>3</v>
      </c>
      <c r="I8" s="147"/>
      <c r="J8" s="147"/>
    </row>
    <row r="9" spans="1:10" s="16" customFormat="1" ht="18.649999999999999" customHeight="1" x14ac:dyDescent="0.35">
      <c r="C9" s="70"/>
      <c r="D9" s="70">
        <v>2025</v>
      </c>
      <c r="E9" s="70"/>
      <c r="F9" s="70">
        <v>2024</v>
      </c>
      <c r="G9" s="70"/>
      <c r="H9" s="101">
        <v>2025</v>
      </c>
      <c r="I9" s="101"/>
      <c r="J9" s="101">
        <v>2024</v>
      </c>
    </row>
    <row r="10" spans="1:10" ht="18.649999999999999" customHeight="1" x14ac:dyDescent="0.35">
      <c r="A10" s="18" t="s">
        <v>38</v>
      </c>
      <c r="C10" s="57"/>
      <c r="D10" s="19"/>
      <c r="E10" s="19"/>
      <c r="G10" s="19"/>
      <c r="H10" s="19"/>
      <c r="I10" s="19"/>
      <c r="J10" s="19"/>
    </row>
    <row r="11" spans="1:10" ht="18.649999999999999" customHeight="1" x14ac:dyDescent="0.35">
      <c r="A11" s="13" t="s">
        <v>56</v>
      </c>
      <c r="D11" s="59">
        <f>'PL(จำแนกคชจ. ขั้นเดียว-งบเดียว)'!D32</f>
        <v>20458870</v>
      </c>
      <c r="E11" s="58"/>
      <c r="F11" s="59">
        <f>'PL(จำแนกคชจ. ขั้นเดียว-งบเดียว)'!F32</f>
        <v>18575240</v>
      </c>
      <c r="G11" s="60"/>
      <c r="H11" s="58">
        <f>'PL(จำแนกคชจ. ขั้นเดียว-งบเดียว)'!H32</f>
        <v>20458870</v>
      </c>
      <c r="I11" s="58"/>
      <c r="J11" s="58">
        <f>'PL(จำแนกคชจ. ขั้นเดียว-งบเดียว)'!J32</f>
        <v>18575240</v>
      </c>
    </row>
    <row r="12" spans="1:10" ht="18.649999999999999" customHeight="1" x14ac:dyDescent="0.35">
      <c r="A12" s="13" t="s">
        <v>39</v>
      </c>
      <c r="C12" s="61"/>
      <c r="D12" s="59"/>
      <c r="E12" s="58"/>
      <c r="F12" s="59"/>
      <c r="G12" s="60"/>
      <c r="H12" s="60"/>
      <c r="I12" s="58"/>
      <c r="J12" s="60"/>
    </row>
    <row r="13" spans="1:10" ht="18.649999999999999" customHeight="1" x14ac:dyDescent="0.35">
      <c r="A13" s="23" t="s">
        <v>83</v>
      </c>
      <c r="C13" s="61"/>
      <c r="D13" s="59">
        <f>-'PL(จำแนกคชจ. ขั้นเดียว-งบเดียว)'!D30</f>
        <v>5276661</v>
      </c>
      <c r="E13" s="58"/>
      <c r="F13" s="59">
        <f>-'PL(จำแนกคชจ. ขั้นเดียว-งบเดียว)'!F30</f>
        <v>5055090</v>
      </c>
      <c r="G13" s="60"/>
      <c r="H13" s="59">
        <f>-'PL(จำแนกคชจ. ขั้นเดียว-งบเดียว)'!H30</f>
        <v>1989137</v>
      </c>
      <c r="I13" s="58"/>
      <c r="J13" s="59">
        <f>-'PL(จำแนกคชจ. ขั้นเดียว-งบเดียว)'!J30</f>
        <v>1588519</v>
      </c>
    </row>
    <row r="14" spans="1:10" ht="18.649999999999999" customHeight="1" x14ac:dyDescent="0.35">
      <c r="A14" s="23" t="s">
        <v>61</v>
      </c>
      <c r="D14" s="59">
        <v>21710771</v>
      </c>
      <c r="E14" s="58"/>
      <c r="F14" s="59">
        <v>17106171</v>
      </c>
      <c r="G14" s="60"/>
      <c r="H14" s="58">
        <v>682378</v>
      </c>
      <c r="I14" s="58"/>
      <c r="J14" s="58">
        <v>670512</v>
      </c>
    </row>
    <row r="15" spans="1:10" ht="18.649999999999999" customHeight="1" x14ac:dyDescent="0.35">
      <c r="A15" s="100" t="s">
        <v>96</v>
      </c>
      <c r="D15" s="59">
        <f>-'PL(จำแนกคชจ. ขั้นเดียว-งบเดียว)'!D27</f>
        <v>-110650</v>
      </c>
      <c r="E15" s="58"/>
      <c r="F15" s="59">
        <f>-'PL(จำแนกคชจ. ขั้นเดียว-งบเดียว)'!F27</f>
        <v>-82853</v>
      </c>
      <c r="G15" s="60"/>
      <c r="H15" s="58">
        <f>-'PL(จำแนกคชจ. ขั้นเดียว-งบเดียว)'!H27</f>
        <v>-141117</v>
      </c>
      <c r="I15" s="58"/>
      <c r="J15" s="59">
        <f>-'PL(จำแนกคชจ. ขั้นเดียว-งบเดียว)'!J27</f>
        <v>-29257</v>
      </c>
    </row>
    <row r="16" spans="1:10" ht="18.649999999999999" customHeight="1" x14ac:dyDescent="0.35">
      <c r="A16" s="23" t="s">
        <v>147</v>
      </c>
      <c r="D16" s="59">
        <v>43557</v>
      </c>
      <c r="E16" s="58"/>
      <c r="F16" s="59">
        <v>-84607</v>
      </c>
      <c r="G16" s="60"/>
      <c r="H16" s="46">
        <v>0</v>
      </c>
      <c r="I16" s="24"/>
      <c r="J16" s="46">
        <v>0</v>
      </c>
    </row>
    <row r="17" spans="1:10" ht="18.649999999999999" customHeight="1" x14ac:dyDescent="0.35">
      <c r="A17" s="23" t="s">
        <v>71</v>
      </c>
      <c r="D17" s="59">
        <v>435605</v>
      </c>
      <c r="E17" s="58"/>
      <c r="F17" s="59">
        <v>302874</v>
      </c>
      <c r="G17" s="60"/>
      <c r="H17" s="58">
        <v>221142</v>
      </c>
      <c r="I17" s="58"/>
      <c r="J17" s="58">
        <v>152286</v>
      </c>
    </row>
    <row r="18" spans="1:10" ht="18.649999999999999" customHeight="1" x14ac:dyDescent="0.35">
      <c r="A18" s="23" t="s">
        <v>70</v>
      </c>
      <c r="D18" s="59">
        <f>-'PL(จำแนกคชจ. ขั้นเดียว-งบเดียว)'!D21</f>
        <v>-2095645</v>
      </c>
      <c r="E18" s="58"/>
      <c r="F18" s="59">
        <v>-1034310</v>
      </c>
      <c r="G18" s="60"/>
      <c r="H18" s="58">
        <f>-'PL(จำแนกคชจ. ขั้นเดียว-งบเดียว)'!H21</f>
        <v>-1795154</v>
      </c>
      <c r="I18" s="58"/>
      <c r="J18" s="58">
        <v>-811998</v>
      </c>
    </row>
    <row r="19" spans="1:10" ht="18.649999999999999" customHeight="1" x14ac:dyDescent="0.35">
      <c r="A19" s="23" t="s">
        <v>92</v>
      </c>
      <c r="D19" s="46">
        <v>0</v>
      </c>
      <c r="E19" s="58"/>
      <c r="F19" s="59">
        <v>-6454543</v>
      </c>
      <c r="G19" s="60"/>
      <c r="H19" s="46">
        <v>0</v>
      </c>
      <c r="I19" s="58"/>
      <c r="J19" s="46">
        <v>0</v>
      </c>
    </row>
    <row r="20" spans="1:10" ht="18.649999999999999" customHeight="1" x14ac:dyDescent="0.35">
      <c r="A20" s="23" t="s">
        <v>148</v>
      </c>
      <c r="D20" s="59">
        <v>-224764</v>
      </c>
      <c r="E20" s="58"/>
      <c r="F20" s="59">
        <v>44854</v>
      </c>
      <c r="G20" s="60"/>
      <c r="H20" s="46">
        <v>0</v>
      </c>
      <c r="I20" s="58"/>
      <c r="J20" s="59">
        <v>7088</v>
      </c>
    </row>
    <row r="21" spans="1:10" ht="18.649999999999999" customHeight="1" x14ac:dyDescent="0.35">
      <c r="A21" s="23" t="s">
        <v>62</v>
      </c>
      <c r="D21" s="46">
        <v>0</v>
      </c>
      <c r="E21" s="42"/>
      <c r="F21" s="46">
        <v>0</v>
      </c>
      <c r="G21" s="60"/>
      <c r="H21" s="58">
        <f>-'PL(จำแนกคชจ. ขั้นเดียว-งบเดียว)'!H28</f>
        <v>-12489988</v>
      </c>
      <c r="I21" s="46"/>
      <c r="J21" s="58">
        <v>-12165444</v>
      </c>
    </row>
    <row r="22" spans="1:10" ht="18.649999999999999" customHeight="1" x14ac:dyDescent="0.35">
      <c r="A22" s="23" t="s">
        <v>21</v>
      </c>
      <c r="D22" s="59">
        <f>-'PL(จำแนกคชจ. ขั้นเดียว-งบเดียว)'!D25</f>
        <v>-1643835</v>
      </c>
      <c r="E22" s="58"/>
      <c r="F22" s="59">
        <f>-'PL(จำแนกคชจ. ขั้นเดียว-งบเดียว)'!F25</f>
        <v>-2426357</v>
      </c>
      <c r="G22" s="60"/>
      <c r="H22" s="58">
        <f>-'PL(จำแนกคชจ. ขั้นเดียว-งบเดียว)'!H25</f>
        <v>-1675478</v>
      </c>
      <c r="I22" s="58"/>
      <c r="J22" s="59">
        <f>-'PL(จำแนกคชจ. ขั้นเดียว-งบเดียว)'!J25</f>
        <v>-2426357</v>
      </c>
    </row>
    <row r="23" spans="1:10" ht="18.649999999999999" customHeight="1" x14ac:dyDescent="0.35">
      <c r="A23" s="23" t="s">
        <v>22</v>
      </c>
      <c r="D23" s="143">
        <f>-'PL(จำแนกคชจ. ขั้นเดียว-งบเดียว)'!D26</f>
        <v>3972549</v>
      </c>
      <c r="E23" s="58"/>
      <c r="F23" s="143">
        <f>-'PL(จำแนกคชจ. ขั้นเดียว-งบเดียว)'!F26</f>
        <v>2909852</v>
      </c>
      <c r="G23" s="60"/>
      <c r="H23" s="44">
        <f>-'PL(จำแนกคชจ. ขั้นเดียว-งบเดียว)'!H26</f>
        <v>107503</v>
      </c>
      <c r="I23" s="58"/>
      <c r="J23" s="143">
        <f>-'PL(จำแนกคชจ. ขั้นเดียว-งบเดียว)'!J26</f>
        <v>122047</v>
      </c>
    </row>
    <row r="24" spans="1:10" ht="18.649999999999999" customHeight="1" x14ac:dyDescent="0.35">
      <c r="D24" s="47">
        <f>SUM(D11:D23)</f>
        <v>47823119</v>
      </c>
      <c r="E24" s="58"/>
      <c r="F24" s="47">
        <f>SUM(F11:F23)</f>
        <v>33911411</v>
      </c>
      <c r="G24" s="60"/>
      <c r="H24" s="47">
        <f>SUM(H11:H23)</f>
        <v>7357293</v>
      </c>
      <c r="I24" s="58"/>
      <c r="J24" s="47">
        <f>SUM(J11:J23)</f>
        <v>5682636</v>
      </c>
    </row>
    <row r="25" spans="1:10" ht="18.649999999999999" customHeight="1" x14ac:dyDescent="0.35">
      <c r="A25" s="13" t="s">
        <v>40</v>
      </c>
      <c r="C25" s="61"/>
      <c r="D25" s="60"/>
      <c r="E25" s="60"/>
      <c r="F25" s="60"/>
      <c r="G25" s="60"/>
      <c r="H25" s="58"/>
      <c r="I25" s="60"/>
      <c r="J25" s="58"/>
    </row>
    <row r="26" spans="1:10" ht="18.649999999999999" customHeight="1" x14ac:dyDescent="0.35">
      <c r="A26" s="13" t="s">
        <v>41</v>
      </c>
      <c r="C26" s="61"/>
      <c r="D26" s="60"/>
      <c r="E26" s="60"/>
      <c r="F26" s="60"/>
      <c r="G26" s="60"/>
      <c r="H26" s="58"/>
      <c r="I26" s="60"/>
      <c r="J26" s="58"/>
    </row>
    <row r="27" spans="1:10" ht="18.649999999999999" customHeight="1" x14ac:dyDescent="0.35">
      <c r="A27" s="23" t="s">
        <v>5</v>
      </c>
      <c r="D27" s="59">
        <v>9401386</v>
      </c>
      <c r="E27" s="60"/>
      <c r="F27" s="59">
        <v>9519614</v>
      </c>
      <c r="G27" s="60"/>
      <c r="H27" s="62">
        <v>-98371</v>
      </c>
      <c r="I27" s="60"/>
      <c r="J27" s="62">
        <v>-119235</v>
      </c>
    </row>
    <row r="28" spans="1:10" ht="18.649999999999999" customHeight="1" x14ac:dyDescent="0.35">
      <c r="A28" s="23" t="s">
        <v>6</v>
      </c>
      <c r="D28" s="59">
        <v>-31607925</v>
      </c>
      <c r="E28" s="60"/>
      <c r="F28" s="59">
        <v>-11167213</v>
      </c>
      <c r="G28" s="60"/>
      <c r="H28" s="46">
        <v>0</v>
      </c>
      <c r="I28" s="60"/>
      <c r="J28" s="46">
        <v>0</v>
      </c>
    </row>
    <row r="29" spans="1:10" ht="18.649999999999999" customHeight="1" x14ac:dyDescent="0.35">
      <c r="A29" s="23" t="s">
        <v>7</v>
      </c>
      <c r="D29" s="59">
        <v>15427</v>
      </c>
      <c r="E29" s="60"/>
      <c r="F29" s="59">
        <v>601366</v>
      </c>
      <c r="G29" s="60"/>
      <c r="H29" s="62">
        <v>-27686</v>
      </c>
      <c r="I29" s="60"/>
      <c r="J29" s="62">
        <v>-5555</v>
      </c>
    </row>
    <row r="30" spans="1:10" ht="18.649999999999999" customHeight="1" x14ac:dyDescent="0.35">
      <c r="A30" s="23" t="s">
        <v>8</v>
      </c>
      <c r="D30" s="59">
        <v>-847528</v>
      </c>
      <c r="E30" s="60"/>
      <c r="F30" s="59">
        <v>-166036</v>
      </c>
      <c r="G30" s="60"/>
      <c r="H30" s="62">
        <v>-14019</v>
      </c>
      <c r="I30" s="60"/>
      <c r="J30" s="62">
        <v>-72000</v>
      </c>
    </row>
    <row r="31" spans="1:10" ht="18.649999999999999" customHeight="1" x14ac:dyDescent="0.35">
      <c r="A31" s="13" t="s">
        <v>42</v>
      </c>
      <c r="D31" s="59"/>
      <c r="E31" s="60"/>
      <c r="F31" s="59"/>
      <c r="G31" s="60"/>
      <c r="H31" s="62"/>
      <c r="I31" s="60"/>
      <c r="J31" s="62"/>
    </row>
    <row r="32" spans="1:10" ht="18.649999999999999" customHeight="1" x14ac:dyDescent="0.35">
      <c r="A32" s="23" t="s">
        <v>9</v>
      </c>
      <c r="D32" s="59">
        <v>23546590</v>
      </c>
      <c r="E32" s="60"/>
      <c r="F32" s="59">
        <v>326813</v>
      </c>
      <c r="G32" s="60"/>
      <c r="H32" s="62">
        <v>-1589009</v>
      </c>
      <c r="I32" s="60"/>
      <c r="J32" s="62">
        <v>-459620</v>
      </c>
    </row>
    <row r="33" spans="1:10" ht="18.649999999999999" customHeight="1" x14ac:dyDescent="0.35">
      <c r="A33" s="23" t="s">
        <v>10</v>
      </c>
      <c r="D33" s="59">
        <v>-504182</v>
      </c>
      <c r="E33" s="60"/>
      <c r="F33" s="59">
        <v>-315962</v>
      </c>
      <c r="G33" s="60"/>
      <c r="H33" s="62">
        <v>-6414</v>
      </c>
      <c r="I33" s="60"/>
      <c r="J33" s="62">
        <v>13194</v>
      </c>
    </row>
    <row r="34" spans="1:10" ht="18.649999999999999" customHeight="1" x14ac:dyDescent="0.35">
      <c r="A34" s="23" t="s">
        <v>11</v>
      </c>
      <c r="D34" s="64">
        <v>434529</v>
      </c>
      <c r="E34" s="60"/>
      <c r="F34" s="64">
        <v>217345</v>
      </c>
      <c r="G34" s="60"/>
      <c r="H34" s="63">
        <v>2000</v>
      </c>
      <c r="I34" s="60"/>
      <c r="J34" s="63">
        <v>6000</v>
      </c>
    </row>
    <row r="35" spans="1:10" ht="18.649999999999999" customHeight="1" x14ac:dyDescent="0.35">
      <c r="A35" s="15" t="s">
        <v>85</v>
      </c>
      <c r="D35" s="31">
        <f>SUM(D24:D34)</f>
        <v>48261416</v>
      </c>
      <c r="E35" s="60"/>
      <c r="F35" s="31">
        <f>SUM(F24:F34)</f>
        <v>32927338</v>
      </c>
      <c r="G35" s="60"/>
      <c r="H35" s="31">
        <f>SUM(H24:H34)</f>
        <v>5623794</v>
      </c>
      <c r="I35" s="60"/>
      <c r="J35" s="31">
        <f>SUM(J24:J34)</f>
        <v>5045420</v>
      </c>
    </row>
    <row r="36" spans="1:10" ht="18.649999999999999" customHeight="1" x14ac:dyDescent="0.35">
      <c r="A36" s="17" t="s">
        <v>88</v>
      </c>
      <c r="D36" s="88">
        <v>-1251537</v>
      </c>
      <c r="E36" s="60"/>
      <c r="F36" s="88">
        <v>-64162</v>
      </c>
      <c r="G36" s="60"/>
      <c r="H36" s="63">
        <v>-495101</v>
      </c>
      <c r="I36" s="62"/>
      <c r="J36" s="63">
        <v>801794</v>
      </c>
    </row>
    <row r="37" spans="1:10" ht="18.649999999999999" customHeight="1" x14ac:dyDescent="0.35">
      <c r="A37" s="18" t="s">
        <v>86</v>
      </c>
      <c r="C37" s="18"/>
      <c r="D37" s="27">
        <f>SUM(D35:D36)</f>
        <v>47009879</v>
      </c>
      <c r="E37" s="60"/>
      <c r="F37" s="27">
        <f>SUM(F35:F36)</f>
        <v>32863176</v>
      </c>
      <c r="G37" s="60"/>
      <c r="H37" s="27">
        <f>SUM(H35:H36)</f>
        <v>5128693</v>
      </c>
      <c r="I37" s="60"/>
      <c r="J37" s="27">
        <f>SUM(J35:J36)</f>
        <v>5847214</v>
      </c>
    </row>
    <row r="38" spans="1:10" ht="18.649999999999999" customHeight="1" x14ac:dyDescent="0.35">
      <c r="A38" s="18"/>
      <c r="B38" s="18"/>
      <c r="C38" s="18"/>
      <c r="D38" s="65"/>
      <c r="E38" s="65"/>
      <c r="F38" s="65"/>
      <c r="G38" s="65"/>
      <c r="H38" s="65"/>
      <c r="I38" s="65"/>
      <c r="J38" s="65"/>
    </row>
    <row r="39" spans="1:10" ht="18.649999999999999" customHeight="1" x14ac:dyDescent="0.35">
      <c r="A39" s="18" t="s">
        <v>45</v>
      </c>
      <c r="C39" s="57"/>
    </row>
    <row r="40" spans="1:10" ht="18.649999999999999" customHeight="1" x14ac:dyDescent="0.35">
      <c r="A40" s="17" t="s">
        <v>82</v>
      </c>
      <c r="D40" s="74">
        <v>50057183</v>
      </c>
      <c r="E40" s="62"/>
      <c r="F40" s="74">
        <v>30284506</v>
      </c>
      <c r="G40" s="62"/>
      <c r="H40" s="46">
        <v>0</v>
      </c>
      <c r="I40" s="62"/>
      <c r="J40" s="62">
        <v>30284506</v>
      </c>
    </row>
    <row r="41" spans="1:10" ht="18.649999999999999" customHeight="1" x14ac:dyDescent="0.35">
      <c r="A41" s="17" t="s">
        <v>78</v>
      </c>
      <c r="D41" s="74">
        <v>-111064079</v>
      </c>
      <c r="E41" s="62"/>
      <c r="F41" s="74">
        <v>-48701571</v>
      </c>
      <c r="G41" s="62"/>
      <c r="H41" s="62">
        <v>-61064078</v>
      </c>
      <c r="I41" s="62"/>
      <c r="J41" s="62">
        <v>-48701571</v>
      </c>
    </row>
    <row r="42" spans="1:10" ht="18.649999999999999" customHeight="1" x14ac:dyDescent="0.35">
      <c r="A42" s="17" t="s">
        <v>93</v>
      </c>
      <c r="D42" s="74">
        <v>20000000</v>
      </c>
      <c r="E42" s="62"/>
      <c r="F42" s="74">
        <v>45000000</v>
      </c>
      <c r="G42" s="62"/>
      <c r="H42" s="62">
        <v>20000000</v>
      </c>
      <c r="I42" s="62"/>
      <c r="J42" s="62">
        <v>45000000</v>
      </c>
    </row>
    <row r="43" spans="1:10" ht="18.649999999999999" customHeight="1" x14ac:dyDescent="0.35">
      <c r="A43" s="17" t="s">
        <v>87</v>
      </c>
      <c r="D43" s="46">
        <v>0</v>
      </c>
      <c r="E43" s="62"/>
      <c r="F43" s="74">
        <v>-5000000</v>
      </c>
      <c r="G43" s="62"/>
      <c r="H43" s="46">
        <v>0</v>
      </c>
      <c r="I43" s="62"/>
      <c r="J43" s="62">
        <v>-5000000</v>
      </c>
    </row>
    <row r="44" spans="1:10" ht="18.649999999999999" customHeight="1" x14ac:dyDescent="0.35">
      <c r="A44" s="17" t="s">
        <v>94</v>
      </c>
      <c r="D44" s="46">
        <v>0</v>
      </c>
      <c r="E44" s="62"/>
      <c r="F44" s="74">
        <v>21836554</v>
      </c>
      <c r="G44" s="62"/>
      <c r="H44" s="46">
        <v>0</v>
      </c>
      <c r="I44" s="62"/>
      <c r="J44" s="46">
        <v>0</v>
      </c>
    </row>
    <row r="45" spans="1:10" ht="18.649999999999999" customHeight="1" x14ac:dyDescent="0.35">
      <c r="A45" s="17" t="s">
        <v>81</v>
      </c>
      <c r="D45" s="74">
        <v>261364</v>
      </c>
      <c r="E45" s="62"/>
      <c r="F45" s="74">
        <v>9004</v>
      </c>
      <c r="G45" s="62"/>
      <c r="H45" s="46">
        <v>0</v>
      </c>
      <c r="I45" s="62"/>
      <c r="J45" s="62">
        <v>1084</v>
      </c>
    </row>
    <row r="46" spans="1:10" ht="18.649999999999999" customHeight="1" x14ac:dyDescent="0.35">
      <c r="A46" s="17" t="s">
        <v>97</v>
      </c>
      <c r="B46" s="66" t="s">
        <v>80</v>
      </c>
      <c r="D46" s="74">
        <v>-7019205</v>
      </c>
      <c r="E46" s="62"/>
      <c r="F46" s="74">
        <v>-21694406</v>
      </c>
      <c r="G46" s="62"/>
      <c r="H46" s="62">
        <v>-100899</v>
      </c>
      <c r="I46" s="62"/>
      <c r="J46" s="62">
        <v>-43513</v>
      </c>
    </row>
    <row r="47" spans="1:10" ht="18.649999999999999" customHeight="1" x14ac:dyDescent="0.35">
      <c r="A47" s="17" t="s">
        <v>46</v>
      </c>
      <c r="B47" s="16"/>
      <c r="D47" s="74">
        <v>-40390</v>
      </c>
      <c r="E47" s="62"/>
      <c r="F47" s="74">
        <v>-2779555</v>
      </c>
      <c r="G47" s="62"/>
      <c r="H47" s="62">
        <v>-26590</v>
      </c>
      <c r="I47" s="62"/>
      <c r="J47" s="62">
        <v>-15000</v>
      </c>
    </row>
    <row r="48" spans="1:10" ht="18.649999999999999" customHeight="1" x14ac:dyDescent="0.35">
      <c r="A48" s="17" t="s">
        <v>154</v>
      </c>
      <c r="B48" s="16"/>
      <c r="D48" s="46">
        <v>0</v>
      </c>
      <c r="E48" s="62"/>
      <c r="F48" s="46">
        <v>0</v>
      </c>
      <c r="G48" s="62"/>
      <c r="H48" s="62">
        <v>35000000</v>
      </c>
      <c r="I48" s="62"/>
      <c r="J48" s="46">
        <v>0</v>
      </c>
    </row>
    <row r="49" spans="1:10" ht="18.649999999999999" customHeight="1" x14ac:dyDescent="0.35">
      <c r="A49" s="17" t="s">
        <v>44</v>
      </c>
      <c r="D49" s="74">
        <v>1146647</v>
      </c>
      <c r="E49" s="35"/>
      <c r="F49" s="74">
        <v>3170489</v>
      </c>
      <c r="G49" s="62"/>
      <c r="H49" s="43">
        <v>1180394</v>
      </c>
      <c r="I49" s="62"/>
      <c r="J49" s="43">
        <v>3170489</v>
      </c>
    </row>
    <row r="50" spans="1:10" ht="18.649999999999999" customHeight="1" x14ac:dyDescent="0.35">
      <c r="A50" s="18" t="s">
        <v>98</v>
      </c>
      <c r="C50" s="18"/>
      <c r="D50" s="73">
        <f>SUM(D40:D49)</f>
        <v>-46658480</v>
      </c>
      <c r="E50" s="60"/>
      <c r="F50" s="73">
        <f>SUM(F40:F49)</f>
        <v>22125021</v>
      </c>
      <c r="G50" s="60"/>
      <c r="H50" s="27">
        <f>SUM(H40:H49)</f>
        <v>-5011173</v>
      </c>
      <c r="I50" s="60"/>
      <c r="J50" s="27">
        <f>SUM(J40:J49)</f>
        <v>24695995</v>
      </c>
    </row>
    <row r="51" spans="1:10" ht="18.649999999999999" customHeight="1" x14ac:dyDescent="0.35">
      <c r="A51" s="18"/>
      <c r="C51" s="18"/>
      <c r="D51" s="89"/>
      <c r="E51" s="60"/>
      <c r="F51" s="89"/>
      <c r="G51" s="60"/>
      <c r="H51" s="60"/>
      <c r="I51" s="60"/>
      <c r="J51" s="60"/>
    </row>
    <row r="52" spans="1:10" ht="18.649999999999999" customHeight="1" x14ac:dyDescent="0.35">
      <c r="A52" s="18"/>
      <c r="C52" s="18"/>
      <c r="D52" s="89"/>
      <c r="E52" s="60"/>
      <c r="F52" s="89"/>
      <c r="G52" s="60"/>
      <c r="H52" s="60"/>
      <c r="I52" s="60"/>
      <c r="J52" s="60"/>
    </row>
    <row r="53" spans="1:10" ht="18.649999999999999" customHeight="1" x14ac:dyDescent="0.35">
      <c r="A53" s="18"/>
      <c r="C53" s="18"/>
      <c r="D53" s="89"/>
      <c r="E53" s="60"/>
      <c r="F53" s="89"/>
      <c r="G53" s="60"/>
      <c r="H53" s="60"/>
      <c r="I53" s="60"/>
      <c r="J53" s="60"/>
    </row>
    <row r="54" spans="1:10" ht="18.649999999999999" customHeight="1" x14ac:dyDescent="0.35">
      <c r="A54" s="147" t="s">
        <v>49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18.649999999999999" customHeight="1" x14ac:dyDescent="0.35">
      <c r="A55" s="147" t="s">
        <v>149</v>
      </c>
      <c r="B55" s="147"/>
      <c r="C55" s="147"/>
      <c r="D55" s="147"/>
      <c r="E55" s="147"/>
      <c r="F55" s="147"/>
      <c r="G55" s="147"/>
      <c r="H55" s="147"/>
      <c r="I55" s="147"/>
      <c r="J55" s="147"/>
    </row>
    <row r="56" spans="1:10" ht="18.649999999999999" customHeight="1" x14ac:dyDescent="0.35">
      <c r="A56" s="147" t="s">
        <v>150</v>
      </c>
      <c r="B56" s="147"/>
      <c r="C56" s="147"/>
      <c r="D56" s="147"/>
      <c r="E56" s="147"/>
      <c r="F56" s="147"/>
      <c r="G56" s="147"/>
      <c r="H56" s="147"/>
      <c r="I56" s="147"/>
      <c r="J56" s="147"/>
    </row>
    <row r="57" spans="1:10" ht="18.649999999999999" customHeight="1" x14ac:dyDescent="0.35">
      <c r="A57" s="147" t="s">
        <v>50</v>
      </c>
      <c r="B57" s="147"/>
      <c r="C57" s="147"/>
      <c r="D57" s="147"/>
      <c r="E57" s="147"/>
      <c r="F57" s="147"/>
      <c r="G57" s="147"/>
      <c r="H57" s="147"/>
      <c r="I57" s="147"/>
      <c r="J57" s="147"/>
    </row>
    <row r="58" spans="1:10" ht="18.649999999999999" customHeight="1" x14ac:dyDescent="0.35">
      <c r="A58" s="2"/>
      <c r="B58" s="2"/>
      <c r="C58" s="2"/>
      <c r="D58" s="2"/>
      <c r="E58" s="2"/>
      <c r="F58" s="2"/>
      <c r="G58" s="2"/>
      <c r="H58" s="148" t="s">
        <v>0</v>
      </c>
      <c r="I58" s="148"/>
      <c r="J58" s="148"/>
    </row>
    <row r="59" spans="1:10" ht="6" customHeight="1" x14ac:dyDescent="0.35">
      <c r="A59" s="12"/>
      <c r="B59" s="12"/>
      <c r="C59" s="12"/>
      <c r="D59" s="12"/>
      <c r="E59" s="12"/>
      <c r="F59" s="12"/>
      <c r="G59" s="12"/>
      <c r="H59" s="12"/>
    </row>
    <row r="60" spans="1:10" ht="18.649999999999999" customHeight="1" x14ac:dyDescent="0.35">
      <c r="B60" s="131" t="s">
        <v>4</v>
      </c>
      <c r="D60" s="147" t="s">
        <v>1</v>
      </c>
      <c r="E60" s="147"/>
      <c r="F60" s="147"/>
      <c r="G60" s="147"/>
      <c r="H60" s="147" t="s">
        <v>2</v>
      </c>
      <c r="I60" s="147"/>
      <c r="J60" s="147"/>
    </row>
    <row r="61" spans="1:10" s="16" customFormat="1" ht="18.649999999999999" customHeight="1" x14ac:dyDescent="0.35">
      <c r="D61" s="147" t="s">
        <v>3</v>
      </c>
      <c r="E61" s="147"/>
      <c r="F61" s="147"/>
      <c r="G61" s="131"/>
      <c r="H61" s="147" t="s">
        <v>3</v>
      </c>
      <c r="I61" s="147"/>
      <c r="J61" s="147"/>
    </row>
    <row r="62" spans="1:10" s="16" customFormat="1" ht="18.649999999999999" customHeight="1" x14ac:dyDescent="0.35">
      <c r="C62" s="131"/>
      <c r="D62" s="131">
        <v>2025</v>
      </c>
      <c r="E62" s="131"/>
      <c r="F62" s="131">
        <v>2024</v>
      </c>
      <c r="G62" s="131"/>
      <c r="H62" s="131">
        <v>2025</v>
      </c>
      <c r="I62" s="131"/>
      <c r="J62" s="131">
        <v>2024</v>
      </c>
    </row>
    <row r="63" spans="1:10" ht="18.649999999999999" customHeight="1" x14ac:dyDescent="0.35">
      <c r="A63" s="18" t="s">
        <v>47</v>
      </c>
      <c r="C63" s="57"/>
      <c r="D63" s="90"/>
      <c r="E63" s="60"/>
      <c r="F63" s="90"/>
      <c r="G63" s="60"/>
      <c r="H63" s="62"/>
      <c r="I63" s="60"/>
      <c r="J63" s="62"/>
    </row>
    <row r="64" spans="1:10" ht="18.649999999999999" customHeight="1" x14ac:dyDescent="0.35">
      <c r="A64" s="17" t="s">
        <v>48</v>
      </c>
      <c r="B64" s="66" t="s">
        <v>79</v>
      </c>
      <c r="D64" s="74">
        <v>-12535396</v>
      </c>
      <c r="F64" s="74">
        <v>-9330963</v>
      </c>
      <c r="G64" s="60"/>
      <c r="H64" s="31">
        <v>-423000</v>
      </c>
      <c r="I64" s="60"/>
      <c r="J64" s="31">
        <v>-411000</v>
      </c>
    </row>
    <row r="65" spans="1:10" ht="18.649999999999999" customHeight="1" x14ac:dyDescent="0.35">
      <c r="A65" s="17" t="s">
        <v>43</v>
      </c>
      <c r="B65" s="66" t="s">
        <v>79</v>
      </c>
      <c r="D65" s="75">
        <v>-1060</v>
      </c>
      <c r="E65" s="16"/>
      <c r="F65" s="75">
        <v>-1129</v>
      </c>
      <c r="G65" s="60"/>
      <c r="H65" s="46">
        <v>0</v>
      </c>
      <c r="I65" s="60"/>
      <c r="J65" s="46">
        <v>0</v>
      </c>
    </row>
    <row r="66" spans="1:10" ht="18.649999999999999" customHeight="1" x14ac:dyDescent="0.35">
      <c r="A66" s="18" t="s">
        <v>72</v>
      </c>
      <c r="B66" s="66"/>
      <c r="C66" s="18"/>
      <c r="D66" s="27">
        <f>SUM(D64:D65)</f>
        <v>-12536456</v>
      </c>
      <c r="E66" s="65"/>
      <c r="F66" s="27">
        <f>SUM(F64:F65)</f>
        <v>-9332092</v>
      </c>
      <c r="G66" s="65"/>
      <c r="H66" s="73">
        <f>SUM(H64:H65)</f>
        <v>-423000</v>
      </c>
      <c r="I66" s="60"/>
      <c r="J66" s="73">
        <f>SUM(J64:J65)</f>
        <v>-411000</v>
      </c>
    </row>
    <row r="67" spans="1:10" ht="18.649999999999999" customHeight="1" x14ac:dyDescent="0.35">
      <c r="A67" s="18"/>
      <c r="B67" s="66"/>
      <c r="C67" s="18"/>
      <c r="D67" s="90"/>
      <c r="E67" s="60"/>
      <c r="F67" s="90"/>
      <c r="G67" s="60"/>
      <c r="H67" s="62"/>
      <c r="I67" s="60"/>
      <c r="J67" s="62"/>
    </row>
    <row r="68" spans="1:10" ht="18.649999999999999" customHeight="1" x14ac:dyDescent="0.35">
      <c r="A68" s="18" t="s">
        <v>99</v>
      </c>
      <c r="B68" s="66"/>
      <c r="C68" s="18"/>
      <c r="D68" s="31">
        <f>D37+D50+D66</f>
        <v>-12185057</v>
      </c>
      <c r="E68" s="19"/>
      <c r="F68" s="31">
        <f>F37+F50+F66</f>
        <v>45656105</v>
      </c>
      <c r="G68" s="19"/>
      <c r="H68" s="31">
        <f>H37+H50+H66</f>
        <v>-305480</v>
      </c>
      <c r="I68" s="19"/>
      <c r="J68" s="31">
        <f>J37+J50+J66</f>
        <v>30132209</v>
      </c>
    </row>
    <row r="69" spans="1:10" ht="18.649999999999999" customHeight="1" x14ac:dyDescent="0.35">
      <c r="A69" s="18" t="s">
        <v>63</v>
      </c>
      <c r="B69" s="66"/>
      <c r="D69" s="90">
        <v>168667011</v>
      </c>
      <c r="E69" s="20"/>
      <c r="F69" s="90">
        <v>334813795</v>
      </c>
      <c r="G69" s="60"/>
      <c r="H69" s="62">
        <v>137374964</v>
      </c>
      <c r="I69" s="60"/>
      <c r="J69" s="62">
        <v>304075298</v>
      </c>
    </row>
    <row r="70" spans="1:10" ht="18.649999999999999" customHeight="1" thickBot="1" x14ac:dyDescent="0.4">
      <c r="A70" s="18" t="s">
        <v>64</v>
      </c>
      <c r="B70" s="66"/>
      <c r="C70" s="18"/>
      <c r="D70" s="29">
        <f>SUM(D68:D69)</f>
        <v>156481954</v>
      </c>
      <c r="E70" s="60"/>
      <c r="F70" s="29">
        <f>SUM(F68:F69)</f>
        <v>380469900</v>
      </c>
      <c r="G70" s="60"/>
      <c r="H70" s="29">
        <f>SUM(H68:H69)</f>
        <v>137069484</v>
      </c>
      <c r="I70" s="60"/>
      <c r="J70" s="29">
        <f>SUM(J68:J69)</f>
        <v>334207507</v>
      </c>
    </row>
    <row r="71" spans="1:10" ht="18.649999999999999" customHeight="1" thickTop="1" x14ac:dyDescent="0.35">
      <c r="A71" s="18"/>
      <c r="B71" s="66"/>
      <c r="C71" s="18"/>
      <c r="D71" s="31"/>
      <c r="E71" s="60"/>
      <c r="F71" s="31"/>
      <c r="G71" s="60"/>
      <c r="H71" s="31"/>
      <c r="I71" s="60"/>
      <c r="J71" s="31"/>
    </row>
    <row r="72" spans="1:10" ht="18.649999999999999" customHeight="1" x14ac:dyDescent="0.35">
      <c r="A72" s="18"/>
      <c r="B72" s="66"/>
      <c r="C72" s="18"/>
      <c r="D72" s="31"/>
      <c r="E72" s="60"/>
      <c r="F72" s="31"/>
      <c r="G72" s="60"/>
      <c r="H72" s="31"/>
      <c r="I72" s="60"/>
      <c r="J72" s="31"/>
    </row>
    <row r="73" spans="1:10" ht="18.649999999999999" customHeight="1" x14ac:dyDescent="0.35">
      <c r="A73" s="18"/>
      <c r="B73" s="66"/>
      <c r="C73" s="18"/>
      <c r="D73" s="31"/>
      <c r="E73" s="60"/>
      <c r="F73" s="31"/>
      <c r="G73" s="60"/>
      <c r="H73" s="31"/>
      <c r="I73" s="60"/>
      <c r="J73" s="31"/>
    </row>
    <row r="74" spans="1:10" ht="18.649999999999999" customHeight="1" x14ac:dyDescent="0.35">
      <c r="A74" s="18"/>
      <c r="B74" s="66"/>
      <c r="C74" s="18"/>
      <c r="D74" s="31"/>
      <c r="E74" s="60"/>
      <c r="F74" s="31"/>
      <c r="G74" s="60"/>
      <c r="H74" s="31"/>
      <c r="I74" s="60"/>
      <c r="J74" s="31"/>
    </row>
    <row r="75" spans="1:10" ht="18.649999999999999" customHeight="1" x14ac:dyDescent="0.35">
      <c r="A75" s="18"/>
      <c r="B75" s="66"/>
      <c r="C75" s="18"/>
      <c r="D75" s="31"/>
      <c r="E75" s="60"/>
      <c r="F75" s="31"/>
      <c r="G75" s="60"/>
      <c r="H75" s="31"/>
      <c r="I75" s="60"/>
      <c r="J75" s="31"/>
    </row>
    <row r="76" spans="1:10" ht="18.649999999999999" customHeight="1" x14ac:dyDescent="0.35">
      <c r="A76" s="18"/>
      <c r="B76" s="66"/>
      <c r="C76" s="18"/>
      <c r="D76" s="31"/>
      <c r="E76" s="60"/>
      <c r="F76" s="31"/>
      <c r="G76" s="60"/>
      <c r="H76" s="31"/>
      <c r="I76" s="60"/>
      <c r="J76" s="31"/>
    </row>
    <row r="77" spans="1:10" ht="18.649999999999999" customHeight="1" x14ac:dyDescent="0.35">
      <c r="A77" s="18"/>
      <c r="B77" s="66"/>
      <c r="C77" s="18"/>
      <c r="D77" s="31"/>
      <c r="E77" s="60"/>
      <c r="F77" s="31"/>
      <c r="G77" s="60"/>
      <c r="H77" s="31"/>
      <c r="I77" s="60"/>
      <c r="J77" s="31"/>
    </row>
    <row r="78" spans="1:10" ht="18.649999999999999" customHeight="1" x14ac:dyDescent="0.35">
      <c r="A78" s="18"/>
      <c r="B78" s="66"/>
      <c r="C78" s="18"/>
      <c r="D78" s="31"/>
      <c r="E78" s="60"/>
      <c r="F78" s="31"/>
      <c r="G78" s="60"/>
      <c r="H78" s="31"/>
      <c r="I78" s="60"/>
      <c r="J78" s="31"/>
    </row>
    <row r="79" spans="1:10" ht="18.649999999999999" customHeight="1" x14ac:dyDescent="0.35">
      <c r="A79" s="18"/>
      <c r="B79" s="66"/>
      <c r="C79" s="18"/>
      <c r="D79" s="31"/>
      <c r="E79" s="60"/>
      <c r="F79" s="31"/>
      <c r="G79" s="60"/>
      <c r="H79" s="31"/>
      <c r="I79" s="60"/>
      <c r="J79" s="31"/>
    </row>
    <row r="80" spans="1:10" ht="18.649999999999999" customHeight="1" x14ac:dyDescent="0.35">
      <c r="A80" s="18"/>
      <c r="B80" s="66"/>
      <c r="C80" s="18"/>
      <c r="D80" s="31"/>
      <c r="E80" s="60"/>
      <c r="F80" s="31"/>
      <c r="G80" s="60"/>
      <c r="H80" s="31"/>
      <c r="I80" s="60"/>
      <c r="J80" s="31"/>
    </row>
    <row r="81" spans="1:10" ht="18.649999999999999" customHeight="1" x14ac:dyDescent="0.35">
      <c r="A81" s="18"/>
      <c r="B81" s="66"/>
      <c r="C81" s="18"/>
      <c r="D81" s="31"/>
      <c r="E81" s="60"/>
      <c r="F81" s="31"/>
      <c r="G81" s="60"/>
      <c r="H81" s="31"/>
      <c r="I81" s="60"/>
      <c r="J81" s="31"/>
    </row>
    <row r="82" spans="1:10" ht="18.649999999999999" customHeight="1" x14ac:dyDescent="0.35">
      <c r="A82" s="18"/>
      <c r="B82" s="66"/>
      <c r="C82" s="18"/>
      <c r="D82" s="31"/>
      <c r="E82" s="60"/>
      <c r="F82" s="31"/>
      <c r="G82" s="60"/>
      <c r="H82" s="31"/>
      <c r="I82" s="60"/>
      <c r="J82" s="31"/>
    </row>
    <row r="83" spans="1:10" ht="18.649999999999999" customHeight="1" x14ac:dyDescent="0.35">
      <c r="A83" s="18"/>
      <c r="B83" s="66"/>
      <c r="C83" s="18"/>
      <c r="D83" s="31"/>
      <c r="E83" s="60"/>
      <c r="F83" s="31"/>
      <c r="G83" s="60"/>
      <c r="H83" s="31"/>
      <c r="I83" s="60"/>
      <c r="J83" s="31"/>
    </row>
    <row r="84" spans="1:10" ht="18.649999999999999" customHeight="1" x14ac:dyDescent="0.35">
      <c r="A84" s="18"/>
      <c r="B84" s="66"/>
      <c r="C84" s="18"/>
      <c r="D84" s="31"/>
      <c r="E84" s="60"/>
      <c r="F84" s="31"/>
      <c r="G84" s="60"/>
      <c r="H84" s="31"/>
      <c r="I84" s="60"/>
      <c r="J84" s="31"/>
    </row>
    <row r="85" spans="1:10" ht="18.649999999999999" customHeight="1" x14ac:dyDescent="0.35">
      <c r="A85" s="18"/>
      <c r="B85" s="66"/>
      <c r="C85" s="18"/>
      <c r="D85" s="31"/>
      <c r="E85" s="60"/>
      <c r="F85" s="31"/>
      <c r="G85" s="60"/>
      <c r="H85" s="31"/>
      <c r="I85" s="60"/>
      <c r="J85" s="31"/>
    </row>
    <row r="86" spans="1:10" ht="18.649999999999999" customHeight="1" x14ac:dyDescent="0.35">
      <c r="A86" s="18"/>
      <c r="B86" s="66"/>
      <c r="C86" s="18"/>
      <c r="D86" s="31"/>
      <c r="E86" s="60"/>
      <c r="F86" s="31"/>
      <c r="G86" s="60"/>
      <c r="H86" s="31"/>
      <c r="I86" s="60"/>
      <c r="J86" s="31"/>
    </row>
    <row r="87" spans="1:10" ht="18.649999999999999" customHeight="1" x14ac:dyDescent="0.35">
      <c r="A87" s="18"/>
      <c r="B87" s="66"/>
      <c r="C87" s="18"/>
      <c r="D87" s="31"/>
      <c r="E87" s="60"/>
      <c r="F87" s="31"/>
      <c r="G87" s="60"/>
      <c r="H87" s="31"/>
      <c r="I87" s="60"/>
      <c r="J87" s="31"/>
    </row>
    <row r="88" spans="1:10" ht="18.649999999999999" customHeight="1" x14ac:dyDescent="0.35">
      <c r="A88" s="18"/>
      <c r="B88" s="66"/>
      <c r="C88" s="18"/>
      <c r="D88" s="31"/>
      <c r="E88" s="60"/>
      <c r="F88" s="31"/>
      <c r="G88" s="60"/>
      <c r="H88" s="31"/>
      <c r="I88" s="60"/>
      <c r="J88" s="31"/>
    </row>
    <row r="89" spans="1:10" ht="18.649999999999999" customHeight="1" x14ac:dyDescent="0.35">
      <c r="A89" s="18"/>
      <c r="B89" s="66"/>
      <c r="C89" s="18"/>
      <c r="D89" s="31"/>
      <c r="E89" s="60"/>
      <c r="F89" s="31"/>
      <c r="G89" s="60"/>
      <c r="H89" s="31"/>
      <c r="I89" s="60"/>
      <c r="J89" s="31"/>
    </row>
    <row r="90" spans="1:10" ht="18.649999999999999" customHeight="1" x14ac:dyDescent="0.35">
      <c r="A90" s="18"/>
      <c r="B90" s="66"/>
      <c r="C90" s="18"/>
      <c r="D90" s="31"/>
      <c r="E90" s="60"/>
      <c r="F90" s="31"/>
      <c r="G90" s="60"/>
      <c r="H90" s="31"/>
      <c r="I90" s="60"/>
      <c r="J90" s="31"/>
    </row>
    <row r="91" spans="1:10" ht="18.649999999999999" customHeight="1" x14ac:dyDescent="0.35">
      <c r="A91" s="18"/>
      <c r="B91" s="66"/>
      <c r="C91" s="18"/>
      <c r="D91" s="31"/>
      <c r="E91" s="60"/>
      <c r="F91" s="31"/>
      <c r="G91" s="60"/>
      <c r="H91" s="31"/>
      <c r="I91" s="60"/>
      <c r="J91" s="31"/>
    </row>
    <row r="92" spans="1:10" ht="18.649999999999999" customHeight="1" x14ac:dyDescent="0.35">
      <c r="A92" s="18"/>
      <c r="B92" s="66"/>
      <c r="C92" s="18"/>
      <c r="D92" s="31"/>
      <c r="E92" s="60"/>
      <c r="F92" s="31"/>
      <c r="G92" s="60"/>
      <c r="H92" s="31"/>
      <c r="I92" s="60"/>
      <c r="J92" s="31"/>
    </row>
    <row r="93" spans="1:10" ht="18.649999999999999" customHeight="1" x14ac:dyDescent="0.35">
      <c r="A93" s="18"/>
      <c r="B93" s="66"/>
      <c r="C93" s="18"/>
      <c r="D93" s="31"/>
      <c r="E93" s="60"/>
      <c r="F93" s="31"/>
      <c r="G93" s="60"/>
      <c r="H93" s="31"/>
      <c r="I93" s="60"/>
      <c r="J93" s="31"/>
    </row>
    <row r="94" spans="1:10" ht="18.649999999999999" customHeight="1" x14ac:dyDescent="0.35">
      <c r="A94" s="18"/>
      <c r="B94" s="66"/>
      <c r="C94" s="18"/>
      <c r="D94" s="31"/>
      <c r="E94" s="60"/>
      <c r="F94" s="31"/>
      <c r="G94" s="60"/>
      <c r="H94" s="31"/>
      <c r="I94" s="60"/>
      <c r="J94" s="31"/>
    </row>
    <row r="95" spans="1:10" ht="18.649999999999999" customHeight="1" x14ac:dyDescent="0.35">
      <c r="A95" s="18"/>
      <c r="B95" s="66"/>
      <c r="C95" s="18"/>
      <c r="D95" s="31"/>
      <c r="E95" s="60"/>
      <c r="F95" s="31"/>
      <c r="G95" s="60"/>
      <c r="H95" s="31"/>
      <c r="I95" s="60"/>
      <c r="J95" s="31"/>
    </row>
    <row r="96" spans="1:10" ht="18.649999999999999" customHeight="1" x14ac:dyDescent="0.35">
      <c r="A96" s="18"/>
      <c r="B96" s="66"/>
      <c r="C96" s="18"/>
      <c r="D96" s="31"/>
      <c r="E96" s="60"/>
      <c r="F96" s="31"/>
      <c r="G96" s="60"/>
      <c r="H96" s="31"/>
      <c r="I96" s="60"/>
      <c r="J96" s="31"/>
    </row>
    <row r="97" spans="1:10" ht="18.649999999999999" customHeight="1" x14ac:dyDescent="0.35">
      <c r="A97" s="18"/>
      <c r="B97" s="66"/>
      <c r="C97" s="18"/>
      <c r="D97" s="31"/>
      <c r="E97" s="60"/>
      <c r="F97" s="31"/>
      <c r="G97" s="60"/>
      <c r="H97" s="31"/>
      <c r="I97" s="60"/>
      <c r="J97" s="31"/>
    </row>
    <row r="98" spans="1:10" ht="18.649999999999999" customHeight="1" x14ac:dyDescent="0.35">
      <c r="A98" s="18"/>
      <c r="B98" s="66"/>
      <c r="C98" s="18"/>
      <c r="D98" s="31"/>
      <c r="E98" s="60"/>
      <c r="F98" s="31"/>
      <c r="G98" s="60"/>
      <c r="H98" s="31"/>
      <c r="I98" s="60"/>
      <c r="J98" s="31"/>
    </row>
    <row r="99" spans="1:10" ht="18.649999999999999" customHeight="1" x14ac:dyDescent="0.35">
      <c r="A99" s="18"/>
      <c r="B99" s="66"/>
      <c r="C99" s="18"/>
      <c r="D99" s="31"/>
      <c r="E99" s="60"/>
      <c r="F99" s="31"/>
      <c r="G99" s="60"/>
      <c r="H99" s="31"/>
      <c r="I99" s="60"/>
      <c r="J99" s="31"/>
    </row>
    <row r="100" spans="1:10" ht="18.649999999999999" customHeight="1" x14ac:dyDescent="0.35">
      <c r="A100" s="18"/>
      <c r="B100" s="66"/>
      <c r="C100" s="18"/>
      <c r="D100" s="31"/>
      <c r="E100" s="60"/>
      <c r="F100" s="31"/>
      <c r="G100" s="60"/>
      <c r="H100" s="31"/>
      <c r="I100" s="60"/>
      <c r="J100" s="31"/>
    </row>
    <row r="101" spans="1:10" ht="18.649999999999999" customHeight="1" x14ac:dyDescent="0.35">
      <c r="A101" s="18"/>
      <c r="B101" s="66"/>
      <c r="C101" s="18"/>
      <c r="D101" s="31"/>
      <c r="E101" s="60"/>
      <c r="F101" s="31"/>
      <c r="G101" s="60"/>
      <c r="H101" s="31"/>
      <c r="I101" s="60"/>
      <c r="J101" s="31"/>
    </row>
    <row r="102" spans="1:10" ht="18.649999999999999" customHeight="1" x14ac:dyDescent="0.35">
      <c r="A102" s="18"/>
      <c r="B102" s="66"/>
      <c r="C102" s="18"/>
      <c r="D102" s="31"/>
      <c r="E102" s="60"/>
      <c r="F102" s="31"/>
      <c r="G102" s="60"/>
      <c r="H102" s="31"/>
      <c r="I102" s="60"/>
      <c r="J102" s="31"/>
    </row>
    <row r="103" spans="1:10" ht="18.649999999999999" customHeight="1" x14ac:dyDescent="0.35">
      <c r="A103" s="18"/>
      <c r="B103" s="66"/>
      <c r="C103" s="18"/>
      <c r="D103" s="31"/>
      <c r="E103" s="60"/>
      <c r="F103" s="31"/>
      <c r="G103" s="60"/>
      <c r="H103" s="31"/>
      <c r="I103" s="60"/>
      <c r="J103" s="31"/>
    </row>
    <row r="104" spans="1:10" ht="18.649999999999999" customHeight="1" x14ac:dyDescent="0.35">
      <c r="A104" s="18"/>
      <c r="B104" s="66"/>
      <c r="C104" s="18"/>
      <c r="D104" s="31"/>
      <c r="E104" s="60"/>
      <c r="F104" s="31"/>
      <c r="G104" s="60"/>
      <c r="H104" s="31"/>
      <c r="I104" s="60"/>
      <c r="J104" s="31"/>
    </row>
    <row r="105" spans="1:10" ht="18.649999999999999" customHeight="1" x14ac:dyDescent="0.35">
      <c r="A105" s="17" t="s">
        <v>51</v>
      </c>
      <c r="B105" s="66"/>
      <c r="C105" s="18"/>
      <c r="D105" s="31"/>
      <c r="E105" s="60"/>
      <c r="F105" s="31"/>
      <c r="G105" s="60"/>
      <c r="H105" s="31"/>
      <c r="I105" s="60"/>
      <c r="J105" s="31"/>
    </row>
    <row r="106" spans="1:10" ht="15" customHeight="1" x14ac:dyDescent="0.35">
      <c r="A106" s="23"/>
    </row>
    <row r="107" spans="1:10" ht="15" customHeight="1" x14ac:dyDescent="0.35">
      <c r="A107" s="23"/>
    </row>
  </sheetData>
  <mergeCells count="18">
    <mergeCell ref="D8:F8"/>
    <mergeCell ref="H8:J8"/>
    <mergeCell ref="A1:J1"/>
    <mergeCell ref="A2:J2"/>
    <mergeCell ref="A3:J3"/>
    <mergeCell ref="H5:J5"/>
    <mergeCell ref="D7:G7"/>
    <mergeCell ref="H7:J7"/>
    <mergeCell ref="A4:J4"/>
    <mergeCell ref="D60:G60"/>
    <mergeCell ref="H60:J60"/>
    <mergeCell ref="D61:F61"/>
    <mergeCell ref="H61:J61"/>
    <mergeCell ref="A54:J54"/>
    <mergeCell ref="A55:J55"/>
    <mergeCell ref="A56:J56"/>
    <mergeCell ref="A57:J57"/>
    <mergeCell ref="H58:J58"/>
  </mergeCells>
  <pageMargins left="1" right="0.3" top="1" bottom="0.5" header="0.3" footer="0.3"/>
  <pageSetup paperSize="9" scale="75" firstPageNumber="3" orientation="portrait" r:id="rId1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</vt:lpstr>
      <vt:lpstr>BL-2</vt:lpstr>
      <vt:lpstr>PL(จำแนกคชจ. ขั้นเดียว-งบเดียว)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nvanichabull@deloitte.com</cp:lastModifiedBy>
  <cp:lastPrinted>2025-05-13T05:53:07Z</cp:lastPrinted>
  <dcterms:created xsi:type="dcterms:W3CDTF">2022-04-14T04:31:19Z</dcterms:created>
  <dcterms:modified xsi:type="dcterms:W3CDTF">2025-05-13T11:08:46Z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